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Di011147\道力\橋梁係\☆110 橋梁点検\★橋梁点検要領\R4.3_改定 【最新】\03_様式\"/>
    </mc:Choice>
  </mc:AlternateContent>
  <bookViews>
    <workbookView xWindow="8265" yWindow="7665" windowWidth="20610" windowHeight="3900" tabRatio="621" activeTab="1"/>
  </bookViews>
  <sheets>
    <sheet name="長寿命化修繕計画一覧" sheetId="1" r:id="rId1"/>
    <sheet name="診断書" sheetId="5" r:id="rId2"/>
    <sheet name="KRY001" sheetId="3" state="hidden" r:id="rId3"/>
  </sheets>
  <externalReferences>
    <externalReference r:id="rId4"/>
    <externalReference r:id="rId5"/>
    <externalReference r:id="rId6"/>
    <externalReference r:id="rId7"/>
    <externalReference r:id="rId8"/>
  </externalReferences>
  <definedNames>
    <definedName name="_Fill" localSheetId="1" hidden="1">#REF!</definedName>
    <definedName name="_Fill" hidden="1">#REF!</definedName>
    <definedName name="_xlnm._FilterDatabase" localSheetId="2" hidden="1">'KRY001'!$A$2:$DY$2</definedName>
    <definedName name="_xlnm._FilterDatabase" localSheetId="0" hidden="1">長寿命化修繕計画一覧!$A$7:$EZ$9</definedName>
    <definedName name="_Key1" hidden="1">'[1]０９'!$E$36</definedName>
    <definedName name="_Key2" hidden="1">'[2]０７'!$BN$7:$BN$35</definedName>
    <definedName name="_Order1" hidden="1">1</definedName>
    <definedName name="_Order2" hidden="1">1</definedName>
    <definedName name="_Sort" hidden="1">'[1]０９'!$B$36:$BP$40</definedName>
    <definedName name="\a">'[3]３７'!$BQ$9:$BQ$11</definedName>
    <definedName name="\b">'[3]３７'!$BQ$13</definedName>
    <definedName name="a" localSheetId="1" hidden="1">#REF!</definedName>
    <definedName name="a" hidden="1">#REF!</definedName>
    <definedName name="_xlnm.Print_Area" localSheetId="1">診断書!$A$1:$P$33</definedName>
    <definedName name="_xlnm.Print_Area" localSheetId="0">長寿命化修繕計画一覧!$B$3:$EY$9</definedName>
    <definedName name="_xlnm.Print_Area">'[4]１７'!$A$1:$I$72</definedName>
    <definedName name="PRINT_AREA_MI">'[5]１２'!$B$7:$BK$15</definedName>
    <definedName name="_xlnm.Print_Titles" localSheetId="0">長寿命化修繕計画一覧!$3:$7</definedName>
    <definedName name="開始" localSheetId="1">診断書!#REF!</definedName>
    <definedName name="開始">#REF!</definedName>
    <definedName name="業者名" localSheetId="1">#REF!</definedName>
    <definedName name="業者名">#REF!</definedName>
    <definedName name="工種名" localSheetId="1">#REF!</definedName>
    <definedName name="工種名">#REF!</definedName>
    <definedName name="工種名１" localSheetId="1">#REF!</definedName>
    <definedName name="工種名１">#REF!</definedName>
    <definedName name="市町村名" localSheetId="1">#REF!</definedName>
    <definedName name="市町村名">#REF!</definedName>
    <definedName name="終了" localSheetId="1">診断書!#REF!</definedName>
    <definedName name="終了">#REF!</definedName>
    <definedName name="上部工全体" localSheetId="1">#REF!</definedName>
    <definedName name="上部工全体">#REF!</definedName>
    <definedName name="番号" localSheetId="1">診断書!$C$4</definedName>
    <definedName name="番号">#REF!</definedName>
    <definedName name="路線区分" localSheetId="1">#REF!</definedName>
    <definedName name="路線区分">#REF!</definedName>
    <definedName name="路線名" localSheetId="1">#REF!</definedName>
    <definedName name="路線名">#REF!</definedName>
    <definedName name="路船名" localSheetId="1">#REF!</definedName>
    <definedName name="路船名">#REF!</definedName>
  </definedNames>
  <calcPr calcId="152511"/>
</workbook>
</file>

<file path=xl/calcChain.xml><?xml version="1.0" encoding="utf-8"?>
<calcChain xmlns="http://schemas.openxmlformats.org/spreadsheetml/2006/main">
  <c r="B32" i="5" l="1"/>
  <c r="N29" i="5"/>
  <c r="N28" i="5"/>
  <c r="I27" i="5"/>
  <c r="H27" i="5"/>
  <c r="G27" i="5"/>
  <c r="F27" i="5"/>
  <c r="E27" i="5"/>
  <c r="D27" i="5"/>
  <c r="C27" i="5"/>
  <c r="N26" i="5"/>
  <c r="J26" i="5"/>
  <c r="I26" i="5"/>
  <c r="H26" i="5"/>
  <c r="G26" i="5"/>
  <c r="F26" i="5"/>
  <c r="E26" i="5"/>
  <c r="D26" i="5"/>
  <c r="C26" i="5"/>
  <c r="N25" i="5"/>
  <c r="J25" i="5"/>
  <c r="I25" i="5"/>
  <c r="H25" i="5"/>
  <c r="G25" i="5"/>
  <c r="F25" i="5"/>
  <c r="E25" i="5"/>
  <c r="D25" i="5"/>
  <c r="C25" i="5"/>
  <c r="N24" i="5"/>
  <c r="J24" i="5"/>
  <c r="I24" i="5"/>
  <c r="H24" i="5"/>
  <c r="G24" i="5"/>
  <c r="F24" i="5"/>
  <c r="E24" i="5"/>
  <c r="D24" i="5"/>
  <c r="C24" i="5"/>
  <c r="N23" i="5"/>
  <c r="J23" i="5"/>
  <c r="I23" i="5"/>
  <c r="H23" i="5"/>
  <c r="G23" i="5"/>
  <c r="F23" i="5"/>
  <c r="E23" i="5"/>
  <c r="D23" i="5"/>
  <c r="C23" i="5"/>
  <c r="N22" i="5"/>
  <c r="J22" i="5"/>
  <c r="I22" i="5"/>
  <c r="H22" i="5"/>
  <c r="G22" i="5"/>
  <c r="F22" i="5"/>
  <c r="E22" i="5"/>
  <c r="D22" i="5"/>
  <c r="C22" i="5"/>
  <c r="N21" i="5"/>
  <c r="J21" i="5"/>
  <c r="I21" i="5"/>
  <c r="H21" i="5"/>
  <c r="G21" i="5"/>
  <c r="F21" i="5"/>
  <c r="E21" i="5"/>
  <c r="D21" i="5"/>
  <c r="C21" i="5"/>
  <c r="J20" i="5"/>
  <c r="I20" i="5"/>
  <c r="H20" i="5"/>
  <c r="G20" i="5"/>
  <c r="F20" i="5"/>
  <c r="E20" i="5"/>
  <c r="D20" i="5"/>
  <c r="C20" i="5"/>
  <c r="N19" i="5"/>
  <c r="J19" i="5"/>
  <c r="I19" i="5"/>
  <c r="H19" i="5"/>
  <c r="G19" i="5"/>
  <c r="F19" i="5"/>
  <c r="E19" i="5"/>
  <c r="D19" i="5"/>
  <c r="C19" i="5"/>
  <c r="E12" i="5"/>
  <c r="C12" i="5"/>
  <c r="B12" i="5"/>
  <c r="M8" i="5"/>
  <c r="I8" i="5"/>
  <c r="C8" i="5"/>
  <c r="M7" i="5"/>
  <c r="I7" i="5"/>
  <c r="C7" i="5"/>
  <c r="M6" i="5"/>
  <c r="I6" i="5"/>
  <c r="C6" i="5"/>
  <c r="M5" i="5"/>
  <c r="I5" i="5"/>
  <c r="C5" i="5"/>
  <c r="M2" i="5"/>
  <c r="M1" i="5"/>
  <c r="DK2355" i="3"/>
  <c r="DK2354" i="3"/>
  <c r="DK2353" i="3"/>
  <c r="DK2352" i="3"/>
  <c r="DK2351" i="3"/>
  <c r="DK2350" i="3"/>
  <c r="DK2349" i="3"/>
  <c r="DK2348" i="3"/>
  <c r="DK2347" i="3"/>
  <c r="DK2346" i="3"/>
  <c r="DK2345" i="3"/>
  <c r="DK2344" i="3"/>
  <c r="DK2343" i="3"/>
  <c r="DK2342" i="3"/>
  <c r="DK2341" i="3"/>
  <c r="DK2340" i="3"/>
  <c r="DK2339" i="3"/>
  <c r="DK2338" i="3"/>
  <c r="DK2337" i="3"/>
  <c r="DK2336" i="3"/>
  <c r="DK2335" i="3"/>
  <c r="DK2334" i="3"/>
  <c r="DK2333" i="3"/>
  <c r="DK2332" i="3"/>
  <c r="DK2331" i="3"/>
  <c r="DK2330" i="3"/>
  <c r="DK2329" i="3"/>
  <c r="DK2328" i="3"/>
  <c r="DK2327" i="3"/>
  <c r="DK2326" i="3"/>
  <c r="DK2325" i="3"/>
  <c r="DK2324" i="3"/>
  <c r="DK2323" i="3"/>
  <c r="DK2322" i="3"/>
  <c r="DK2321" i="3"/>
  <c r="DK2320" i="3"/>
  <c r="DK2319" i="3"/>
  <c r="DK2318" i="3"/>
  <c r="DK2317" i="3"/>
  <c r="DK2316" i="3"/>
  <c r="DK2315" i="3"/>
  <c r="DK2314" i="3"/>
  <c r="DK2313" i="3"/>
  <c r="DK2312" i="3"/>
  <c r="DK2311" i="3"/>
  <c r="DK2310" i="3"/>
  <c r="DK2309" i="3"/>
  <c r="DK2308" i="3"/>
  <c r="DK2307" i="3"/>
  <c r="DK2306" i="3"/>
  <c r="DK2305" i="3"/>
  <c r="DK2304" i="3"/>
  <c r="DK2303" i="3"/>
  <c r="DK2302" i="3"/>
  <c r="DK2301" i="3"/>
  <c r="DK2300" i="3"/>
  <c r="DK2299" i="3"/>
  <c r="DK2298" i="3"/>
  <c r="DK2297" i="3"/>
  <c r="DK2296" i="3"/>
  <c r="DK2295" i="3"/>
  <c r="DK2294" i="3"/>
  <c r="DK2293" i="3"/>
  <c r="DK2292" i="3"/>
  <c r="DK2291" i="3"/>
  <c r="DK2290" i="3"/>
  <c r="DK2289" i="3"/>
  <c r="DK2288" i="3"/>
  <c r="DK2287" i="3"/>
  <c r="DK2286" i="3"/>
  <c r="DK2285" i="3"/>
  <c r="DK2284" i="3"/>
  <c r="DK2283" i="3"/>
  <c r="DK2282" i="3"/>
  <c r="DK2281" i="3"/>
  <c r="DK2280" i="3"/>
  <c r="DK2279" i="3"/>
  <c r="DK2278" i="3"/>
  <c r="DK2277" i="3"/>
  <c r="DK2276" i="3"/>
  <c r="DK2275" i="3"/>
  <c r="DK2274" i="3"/>
  <c r="DK2273" i="3"/>
  <c r="DK2272" i="3"/>
  <c r="DK2271" i="3"/>
  <c r="DK2270" i="3"/>
  <c r="DK2269" i="3"/>
  <c r="DK2268" i="3"/>
  <c r="DK2267" i="3"/>
  <c r="DK2266" i="3"/>
  <c r="DK2265" i="3"/>
  <c r="DK2264" i="3"/>
  <c r="DK2263" i="3"/>
  <c r="DK2262" i="3"/>
  <c r="DK2261" i="3"/>
  <c r="DK2260" i="3"/>
  <c r="DK2259" i="3"/>
  <c r="DK2258" i="3"/>
  <c r="DK2257" i="3"/>
  <c r="DK2256" i="3"/>
  <c r="DK2255" i="3"/>
  <c r="DK2254" i="3"/>
  <c r="DK2253" i="3"/>
  <c r="DK2252" i="3"/>
  <c r="DK2251" i="3"/>
  <c r="DK2250" i="3"/>
  <c r="DK2249" i="3"/>
  <c r="DK2248" i="3"/>
  <c r="DK2247" i="3"/>
  <c r="DK2246" i="3"/>
  <c r="DK2245" i="3"/>
  <c r="DK2244" i="3"/>
  <c r="DK2243" i="3"/>
  <c r="DK2242" i="3"/>
  <c r="DK2241" i="3"/>
  <c r="DK2240" i="3"/>
  <c r="DK2239" i="3"/>
  <c r="DK2238" i="3"/>
  <c r="DK2237" i="3"/>
  <c r="DK2236" i="3"/>
  <c r="DK2235" i="3"/>
  <c r="DK2234" i="3"/>
  <c r="DK2233" i="3"/>
  <c r="DK2232" i="3"/>
  <c r="DK2231" i="3"/>
  <c r="DK2230" i="3"/>
  <c r="DK2229" i="3"/>
  <c r="DK2228" i="3"/>
  <c r="DK2227" i="3"/>
  <c r="DK2226" i="3"/>
  <c r="DK2225" i="3"/>
  <c r="DK2224" i="3"/>
  <c r="DK2223" i="3"/>
  <c r="DK2222" i="3"/>
  <c r="DK2221" i="3"/>
  <c r="DK2220" i="3"/>
  <c r="DK2219" i="3"/>
  <c r="DK2218" i="3"/>
  <c r="DK2217" i="3"/>
  <c r="DK2216" i="3"/>
  <c r="DK2215" i="3"/>
  <c r="DK2214" i="3"/>
  <c r="DK2213" i="3"/>
  <c r="DK2212" i="3"/>
  <c r="DK2211" i="3"/>
  <c r="DK2210" i="3"/>
  <c r="DK2209" i="3"/>
  <c r="DK2208" i="3"/>
  <c r="DK2207" i="3"/>
  <c r="DK2206" i="3"/>
  <c r="DK2205" i="3"/>
  <c r="DK2204" i="3"/>
  <c r="DK2203" i="3"/>
  <c r="DK2202" i="3"/>
  <c r="DK2201" i="3"/>
  <c r="DK2200" i="3"/>
  <c r="DK2199" i="3"/>
  <c r="DK2198" i="3"/>
  <c r="DK2197" i="3"/>
  <c r="DK2196" i="3"/>
  <c r="DK2195" i="3"/>
  <c r="DK2194" i="3"/>
  <c r="DK2193" i="3"/>
  <c r="DK2192" i="3"/>
  <c r="DK2191" i="3"/>
  <c r="DK2190" i="3"/>
  <c r="DK2189" i="3"/>
  <c r="DK2188" i="3"/>
  <c r="DK2187" i="3"/>
  <c r="DK2186" i="3"/>
  <c r="DK2185" i="3"/>
  <c r="DK2184" i="3"/>
  <c r="DK2183" i="3"/>
  <c r="DK2182" i="3"/>
  <c r="DK2181" i="3"/>
  <c r="DK2180" i="3"/>
  <c r="DK2179" i="3"/>
  <c r="DK2178" i="3"/>
  <c r="DK2177" i="3"/>
  <c r="DK2176" i="3"/>
  <c r="DK2175" i="3"/>
  <c r="DK2174" i="3"/>
  <c r="DK2173" i="3"/>
  <c r="DK2172" i="3"/>
  <c r="DK2171" i="3"/>
  <c r="DK2170" i="3"/>
  <c r="DK2169" i="3"/>
  <c r="DK2168" i="3"/>
  <c r="DK2167" i="3"/>
  <c r="DK2166" i="3"/>
  <c r="DK2165" i="3"/>
  <c r="DK2164" i="3"/>
  <c r="DK2163" i="3"/>
  <c r="DK2162" i="3"/>
  <c r="DK2161" i="3"/>
  <c r="DK2160" i="3"/>
  <c r="DK2159" i="3"/>
  <c r="DK2158" i="3"/>
  <c r="DK2157" i="3"/>
  <c r="DK2156" i="3"/>
  <c r="DK2155" i="3"/>
  <c r="DK2154" i="3"/>
  <c r="DK2153" i="3"/>
  <c r="DK2152" i="3"/>
  <c r="DK2151" i="3"/>
  <c r="DK2150" i="3"/>
  <c r="DK2149" i="3"/>
  <c r="DK2148" i="3"/>
  <c r="DK2147" i="3"/>
  <c r="DK2146" i="3"/>
  <c r="DK2145" i="3"/>
  <c r="DK2144" i="3"/>
  <c r="DK2143" i="3"/>
  <c r="DK2142" i="3"/>
  <c r="DK2141" i="3"/>
  <c r="DK2140" i="3"/>
  <c r="DK2139" i="3"/>
  <c r="DK2138" i="3"/>
  <c r="DK2137" i="3"/>
  <c r="DK2136" i="3"/>
  <c r="DK2135" i="3"/>
  <c r="DK2134" i="3"/>
  <c r="DK2133" i="3"/>
  <c r="DK2132" i="3"/>
  <c r="DK2131" i="3"/>
  <c r="DK2130" i="3"/>
  <c r="DK2129" i="3"/>
  <c r="DK2128" i="3"/>
  <c r="DK2127" i="3"/>
  <c r="DK2126" i="3"/>
  <c r="DK2125" i="3"/>
  <c r="DK2124" i="3"/>
  <c r="DK2123" i="3"/>
  <c r="DK2122" i="3"/>
  <c r="DK2121" i="3"/>
  <c r="DK2120" i="3"/>
  <c r="DK2119" i="3"/>
  <c r="DK2118" i="3"/>
  <c r="DK2117" i="3"/>
  <c r="DK2116" i="3"/>
  <c r="DK2115" i="3"/>
  <c r="DK2114" i="3"/>
  <c r="DK2113" i="3"/>
  <c r="DK2112" i="3"/>
  <c r="DK2111" i="3"/>
  <c r="DK2110" i="3"/>
  <c r="DK2109" i="3"/>
  <c r="DK2108" i="3"/>
  <c r="DK2107" i="3"/>
  <c r="DK2106" i="3"/>
  <c r="DK2105" i="3"/>
  <c r="DK2104" i="3"/>
  <c r="DK2103" i="3"/>
  <c r="DK2102" i="3"/>
  <c r="DK2101" i="3"/>
  <c r="DK2100" i="3"/>
  <c r="DK2099" i="3"/>
  <c r="DK2098" i="3"/>
  <c r="DK2097" i="3"/>
  <c r="DK2096" i="3"/>
  <c r="DK2095" i="3"/>
  <c r="DK2094" i="3"/>
  <c r="DK2093" i="3"/>
  <c r="DK2092" i="3"/>
  <c r="DK2091" i="3"/>
  <c r="DK2090" i="3"/>
  <c r="DK2089" i="3"/>
  <c r="DK2088" i="3"/>
  <c r="DK2087" i="3"/>
  <c r="DK2086" i="3"/>
  <c r="DK2085" i="3"/>
  <c r="DK2084" i="3"/>
  <c r="DK2083" i="3"/>
  <c r="DK2082" i="3"/>
  <c r="DK2081" i="3"/>
  <c r="DK2080" i="3"/>
  <c r="DK2079" i="3"/>
  <c r="DK2078" i="3"/>
  <c r="DK2077" i="3"/>
  <c r="DK2076" i="3"/>
  <c r="DK2075" i="3"/>
  <c r="DK2074" i="3"/>
  <c r="DK2073" i="3"/>
  <c r="DK2072" i="3"/>
  <c r="DK2071" i="3"/>
  <c r="DK2070" i="3"/>
  <c r="DK2069" i="3"/>
  <c r="DK2068" i="3"/>
  <c r="DK2067" i="3"/>
  <c r="DK2066" i="3"/>
  <c r="DK2065" i="3"/>
  <c r="DK2064" i="3"/>
  <c r="DK2063" i="3"/>
  <c r="DK2062" i="3"/>
  <c r="DK2061" i="3"/>
  <c r="DK2060" i="3"/>
  <c r="DK2059" i="3"/>
  <c r="DK2058" i="3"/>
  <c r="DK2057" i="3"/>
  <c r="DK2056" i="3"/>
  <c r="DK2055" i="3"/>
  <c r="DK2054" i="3"/>
  <c r="DK2053" i="3"/>
  <c r="DK2052" i="3"/>
  <c r="DK2051" i="3"/>
  <c r="DK2050" i="3"/>
  <c r="DK2049" i="3"/>
  <c r="DK2048" i="3"/>
  <c r="DK2047" i="3"/>
  <c r="DK2046" i="3"/>
  <c r="DK2045" i="3"/>
  <c r="DK2044" i="3"/>
  <c r="DK2043" i="3"/>
  <c r="DK2042" i="3"/>
  <c r="DK2041" i="3"/>
  <c r="DK2040" i="3"/>
  <c r="DK2039" i="3"/>
  <c r="DK2038" i="3"/>
  <c r="DK2037" i="3"/>
  <c r="DK2036" i="3"/>
  <c r="DK2035" i="3"/>
  <c r="DK2034" i="3"/>
  <c r="DK2033" i="3"/>
  <c r="DK2032" i="3"/>
  <c r="DK2031" i="3"/>
  <c r="DK2030" i="3"/>
  <c r="DK2029" i="3"/>
  <c r="DK2028" i="3"/>
  <c r="DK2027" i="3"/>
  <c r="DK2026" i="3"/>
  <c r="DK2025" i="3"/>
  <c r="DK2024" i="3"/>
  <c r="DK2023" i="3"/>
  <c r="DK2022" i="3"/>
  <c r="DK2021" i="3"/>
  <c r="DK2020" i="3"/>
  <c r="DK2019" i="3"/>
  <c r="DK2018" i="3"/>
  <c r="DK2017" i="3"/>
  <c r="DK2016" i="3"/>
  <c r="DK2015" i="3"/>
  <c r="DK2014" i="3"/>
  <c r="DK2013" i="3"/>
  <c r="DK2012" i="3"/>
  <c r="DK2011" i="3"/>
  <c r="DK2010" i="3"/>
  <c r="DK2009" i="3"/>
  <c r="DK2008" i="3"/>
  <c r="DK2007" i="3"/>
  <c r="DK2006" i="3"/>
  <c r="DK2005" i="3"/>
  <c r="DK2004" i="3"/>
  <c r="DK2003" i="3"/>
  <c r="DK2002" i="3"/>
  <c r="DK2001" i="3"/>
  <c r="DK2000" i="3"/>
  <c r="DK1999" i="3"/>
  <c r="DK1998" i="3"/>
  <c r="DK1997" i="3"/>
  <c r="DK1996" i="3"/>
  <c r="DK1995" i="3"/>
  <c r="DK1994" i="3"/>
  <c r="DK1993" i="3"/>
  <c r="DK1992" i="3"/>
  <c r="DK1991" i="3"/>
  <c r="DK1990" i="3"/>
  <c r="DK1989" i="3"/>
  <c r="DK1988" i="3"/>
  <c r="DK1987" i="3"/>
  <c r="DK1986" i="3"/>
  <c r="DK1985" i="3"/>
  <c r="DK1984" i="3"/>
  <c r="DK1983" i="3"/>
  <c r="DK1982" i="3"/>
  <c r="DK1981" i="3"/>
  <c r="DK1980" i="3"/>
  <c r="DK1979" i="3"/>
  <c r="DK1978" i="3"/>
  <c r="DK1977" i="3"/>
  <c r="DK1976" i="3"/>
  <c r="DK1975" i="3"/>
  <c r="DK1974" i="3"/>
  <c r="DK1973" i="3"/>
  <c r="DK1972" i="3"/>
  <c r="DK1971" i="3"/>
  <c r="DK1970" i="3"/>
  <c r="DK1969" i="3"/>
  <c r="DK1968" i="3"/>
  <c r="DK1967" i="3"/>
  <c r="DK1966" i="3"/>
  <c r="DK1965" i="3"/>
  <c r="DK1964" i="3"/>
  <c r="DK1963" i="3"/>
  <c r="DK1962" i="3"/>
  <c r="DK1961" i="3"/>
  <c r="DK1960" i="3"/>
  <c r="DK1959" i="3"/>
  <c r="DK1958" i="3"/>
  <c r="DK1957" i="3"/>
  <c r="DK1956" i="3"/>
  <c r="DK1955" i="3"/>
  <c r="DK1954" i="3"/>
  <c r="DK1953" i="3"/>
  <c r="DK1952" i="3"/>
  <c r="DK1951" i="3"/>
  <c r="DK1950" i="3"/>
  <c r="DK1949" i="3"/>
  <c r="DK1948" i="3"/>
  <c r="DK1947" i="3"/>
  <c r="DK1946" i="3"/>
  <c r="DK1945" i="3"/>
  <c r="DK1944" i="3"/>
  <c r="DK1943" i="3"/>
  <c r="DK1942" i="3"/>
  <c r="DK1941" i="3"/>
  <c r="DK1940" i="3"/>
  <c r="DK1939" i="3"/>
  <c r="DK1938" i="3"/>
  <c r="DK1937" i="3"/>
  <c r="DK1936" i="3"/>
  <c r="DK1935" i="3"/>
  <c r="DK1934" i="3"/>
  <c r="DK1933" i="3"/>
  <c r="DK1932" i="3"/>
  <c r="DK1931" i="3"/>
  <c r="DK1930" i="3"/>
  <c r="DK1929" i="3"/>
  <c r="DK1928" i="3"/>
  <c r="DK1927" i="3"/>
  <c r="DK1926" i="3"/>
  <c r="DK1925" i="3"/>
  <c r="DK1924" i="3"/>
  <c r="DK1923" i="3"/>
  <c r="DK1922" i="3"/>
  <c r="DK1921" i="3"/>
  <c r="DK1920" i="3"/>
  <c r="DK1919" i="3"/>
  <c r="DK1918" i="3"/>
  <c r="DK1917" i="3"/>
  <c r="DK1916" i="3"/>
  <c r="DK1915" i="3"/>
  <c r="DK1914" i="3"/>
  <c r="DK1913" i="3"/>
  <c r="DK1912" i="3"/>
  <c r="DK1911" i="3"/>
  <c r="DK1910" i="3"/>
  <c r="DK1909" i="3"/>
  <c r="DK1908" i="3"/>
  <c r="DK1907" i="3"/>
  <c r="DK1906" i="3"/>
  <c r="DK1905" i="3"/>
  <c r="DK1904" i="3"/>
  <c r="DK1903" i="3"/>
  <c r="DK1902" i="3"/>
  <c r="DK1901" i="3"/>
  <c r="DK1900" i="3"/>
  <c r="DK1899" i="3"/>
  <c r="DK1898" i="3"/>
  <c r="DK1897" i="3"/>
  <c r="DK1896" i="3"/>
  <c r="DK1895" i="3"/>
  <c r="DK1894" i="3"/>
  <c r="DK1893" i="3"/>
  <c r="DK1892" i="3"/>
  <c r="DK1891" i="3"/>
  <c r="DK1890" i="3"/>
  <c r="DK1889" i="3"/>
  <c r="DK1888" i="3"/>
  <c r="DK1887" i="3"/>
  <c r="DK1886" i="3"/>
  <c r="DK1885" i="3"/>
  <c r="DK1884" i="3"/>
  <c r="DK1883" i="3"/>
  <c r="DK1882" i="3"/>
  <c r="DK1881" i="3"/>
  <c r="DK1880" i="3"/>
  <c r="DK1879" i="3"/>
  <c r="DK1878" i="3"/>
  <c r="DK1877" i="3"/>
  <c r="DK1876" i="3"/>
  <c r="DK1875" i="3"/>
  <c r="DK1874" i="3"/>
  <c r="DK1873" i="3"/>
  <c r="DK1872" i="3"/>
  <c r="DK1871" i="3"/>
  <c r="DK1870" i="3"/>
  <c r="DK1869" i="3"/>
  <c r="DK1868" i="3"/>
  <c r="DK1867" i="3"/>
  <c r="DK1866" i="3"/>
  <c r="DK1865" i="3"/>
  <c r="DK1864" i="3"/>
  <c r="DK1863" i="3"/>
  <c r="DK1862" i="3"/>
  <c r="DK1861" i="3"/>
  <c r="DK1860" i="3"/>
  <c r="DK1859" i="3"/>
  <c r="DK1858" i="3"/>
  <c r="DK1857" i="3"/>
  <c r="DK1856" i="3"/>
  <c r="DK1855" i="3"/>
  <c r="DK1854" i="3"/>
  <c r="DK1853" i="3"/>
  <c r="DK1852" i="3"/>
  <c r="DK1851" i="3"/>
  <c r="DK1850" i="3"/>
  <c r="DK1849" i="3"/>
  <c r="DK1848" i="3"/>
  <c r="DK1847" i="3"/>
  <c r="DK1846" i="3"/>
  <c r="DK1845" i="3"/>
  <c r="DK1844" i="3"/>
  <c r="DK1843" i="3"/>
  <c r="DK1842" i="3"/>
  <c r="DK1841" i="3"/>
  <c r="DK1840" i="3"/>
  <c r="DK1839" i="3"/>
  <c r="DK1838" i="3"/>
  <c r="DK1837" i="3"/>
  <c r="DK1836" i="3"/>
  <c r="DK1835" i="3"/>
  <c r="DK1834" i="3"/>
  <c r="DK1833" i="3"/>
  <c r="DK1832" i="3"/>
  <c r="DK1831" i="3"/>
  <c r="DK1830" i="3"/>
  <c r="DK1829" i="3"/>
  <c r="DK1828" i="3"/>
  <c r="DK1827" i="3"/>
  <c r="DK1826" i="3"/>
  <c r="DK1825" i="3"/>
  <c r="DK1824" i="3"/>
  <c r="DK1823" i="3"/>
  <c r="DK1822" i="3"/>
  <c r="DK1821" i="3"/>
  <c r="DK1820" i="3"/>
  <c r="DK1819" i="3"/>
  <c r="DK1818" i="3"/>
  <c r="DK1817" i="3"/>
  <c r="DK1816" i="3"/>
  <c r="DK1815" i="3"/>
  <c r="DK1814" i="3"/>
  <c r="DK1813" i="3"/>
  <c r="DK1812" i="3"/>
  <c r="DK1811" i="3"/>
  <c r="DK1810" i="3"/>
  <c r="DK1809" i="3"/>
  <c r="DK1808" i="3"/>
  <c r="DK1807" i="3"/>
  <c r="DK1806" i="3"/>
  <c r="DK1805" i="3"/>
  <c r="DK1804" i="3"/>
  <c r="DK1803" i="3"/>
  <c r="DK1802" i="3"/>
  <c r="DK1801" i="3"/>
  <c r="DK1800" i="3"/>
  <c r="DK1799" i="3"/>
  <c r="DK1798" i="3"/>
  <c r="DK1797" i="3"/>
  <c r="DK1796" i="3"/>
  <c r="DK1795" i="3"/>
  <c r="DK1794" i="3"/>
  <c r="DK1793" i="3"/>
  <c r="DK1792" i="3"/>
  <c r="DK1791" i="3"/>
  <c r="DK1790" i="3"/>
  <c r="DK1789" i="3"/>
  <c r="DK1788" i="3"/>
  <c r="DK1787" i="3"/>
  <c r="DK1786" i="3"/>
  <c r="DK1785" i="3"/>
  <c r="DK1784" i="3"/>
  <c r="DK1783" i="3"/>
  <c r="DK1782" i="3"/>
  <c r="DK1781" i="3"/>
  <c r="DK1780" i="3"/>
  <c r="DK1779" i="3"/>
  <c r="DK1778" i="3"/>
  <c r="DK1777" i="3"/>
  <c r="DK1776" i="3"/>
  <c r="DK1775" i="3"/>
  <c r="DK1774" i="3"/>
  <c r="DK1773" i="3"/>
  <c r="DK1772" i="3"/>
  <c r="DK1771" i="3"/>
  <c r="DK1770" i="3"/>
  <c r="DK1769" i="3"/>
  <c r="DK1768" i="3"/>
  <c r="DK1767" i="3"/>
  <c r="DK1766" i="3"/>
  <c r="DK1765" i="3"/>
  <c r="DK1764" i="3"/>
  <c r="DK1763" i="3"/>
  <c r="DK1762" i="3"/>
  <c r="DK1761" i="3"/>
  <c r="DK1760" i="3"/>
  <c r="DK1759" i="3"/>
  <c r="DK1758" i="3"/>
  <c r="DK1757" i="3"/>
  <c r="DK1756" i="3"/>
  <c r="DK1755" i="3"/>
  <c r="DK1754" i="3"/>
  <c r="DK1753" i="3"/>
  <c r="DK1752" i="3"/>
  <c r="DK1751" i="3"/>
  <c r="DK1750" i="3"/>
  <c r="DK1749" i="3"/>
  <c r="DK1748" i="3"/>
  <c r="DK1747" i="3"/>
  <c r="DK1746" i="3"/>
  <c r="DK1745" i="3"/>
  <c r="DK1744" i="3"/>
  <c r="DK1743" i="3"/>
  <c r="DK1742" i="3"/>
  <c r="DK1741" i="3"/>
  <c r="DK1740" i="3"/>
  <c r="DK1739" i="3"/>
  <c r="DK1738" i="3"/>
  <c r="DK1737" i="3"/>
  <c r="DK1736" i="3"/>
  <c r="DK1735" i="3"/>
  <c r="DK1734" i="3"/>
  <c r="DK1733" i="3"/>
  <c r="DK1732" i="3"/>
  <c r="DK1731" i="3"/>
  <c r="DK1730" i="3"/>
  <c r="DK1729" i="3"/>
  <c r="DK1728" i="3"/>
  <c r="DK1727" i="3"/>
  <c r="DK1726" i="3"/>
  <c r="DK1725" i="3"/>
  <c r="DK1724" i="3"/>
  <c r="DK1723" i="3"/>
  <c r="DK1722" i="3"/>
  <c r="DK1721" i="3"/>
  <c r="DK1720" i="3"/>
  <c r="DK1719" i="3"/>
  <c r="DK1718" i="3"/>
  <c r="DK1717" i="3"/>
  <c r="DK1716" i="3"/>
  <c r="DK1715" i="3"/>
  <c r="DK1714" i="3"/>
  <c r="DK1713" i="3"/>
  <c r="DK1712" i="3"/>
  <c r="DK1711" i="3"/>
  <c r="DK1710" i="3"/>
  <c r="DK1709" i="3"/>
  <c r="DK1708" i="3"/>
  <c r="DK1707" i="3"/>
  <c r="DK1706" i="3"/>
  <c r="DK1705" i="3"/>
  <c r="DK1704" i="3"/>
  <c r="DK1703" i="3"/>
  <c r="DK1702" i="3"/>
  <c r="DK1701" i="3"/>
  <c r="DK1700" i="3"/>
  <c r="DK1699" i="3"/>
  <c r="DK1698" i="3"/>
  <c r="DK1697" i="3"/>
  <c r="DK1696" i="3"/>
  <c r="DK1695" i="3"/>
  <c r="DK1694" i="3"/>
  <c r="DK1693" i="3"/>
  <c r="DK1692" i="3"/>
  <c r="DK1691" i="3"/>
  <c r="DK1690" i="3"/>
  <c r="DK1689" i="3"/>
  <c r="DK1688" i="3"/>
  <c r="DK1687" i="3"/>
  <c r="DK1686" i="3"/>
  <c r="DK1685" i="3"/>
  <c r="DK1684" i="3"/>
  <c r="DK1683" i="3"/>
  <c r="DK1682" i="3"/>
  <c r="DK1681" i="3"/>
  <c r="DK1680" i="3"/>
  <c r="DK1679" i="3"/>
  <c r="DK1678" i="3"/>
  <c r="DK1677" i="3"/>
  <c r="DK1676" i="3"/>
  <c r="DK1675" i="3"/>
  <c r="DK1674" i="3"/>
  <c r="DK1673" i="3"/>
  <c r="DK1672" i="3"/>
  <c r="DK1671" i="3"/>
  <c r="DK1670" i="3"/>
  <c r="DK1669" i="3"/>
  <c r="DK1668" i="3"/>
  <c r="DK1667" i="3"/>
  <c r="DK1666" i="3"/>
  <c r="DK1665" i="3"/>
  <c r="DK1664" i="3"/>
  <c r="DK1663" i="3"/>
  <c r="DK1662" i="3"/>
  <c r="DK1661" i="3"/>
  <c r="DK1660" i="3"/>
  <c r="DK1659" i="3"/>
  <c r="DK1658" i="3"/>
  <c r="DK1657" i="3"/>
  <c r="DK1656" i="3"/>
  <c r="DK1655" i="3"/>
  <c r="DK1654" i="3"/>
  <c r="DK1653" i="3"/>
  <c r="DK1652" i="3"/>
  <c r="DK1651" i="3"/>
  <c r="DK1650" i="3"/>
  <c r="DK1649" i="3"/>
  <c r="DK1648" i="3"/>
  <c r="DK1647" i="3"/>
  <c r="DK1646" i="3"/>
  <c r="DK1645" i="3"/>
  <c r="DK1644" i="3"/>
  <c r="DK1643" i="3"/>
  <c r="DK1642" i="3"/>
  <c r="DK1641" i="3"/>
  <c r="DK1640" i="3"/>
  <c r="DK1639" i="3"/>
  <c r="DK1638" i="3"/>
  <c r="DK1637" i="3"/>
  <c r="DK1636" i="3"/>
  <c r="DK1635" i="3"/>
  <c r="DK1634" i="3"/>
  <c r="DK1633" i="3"/>
  <c r="DK1632" i="3"/>
  <c r="DK1631" i="3"/>
  <c r="DK1630" i="3"/>
  <c r="DK1629" i="3"/>
  <c r="DK1628" i="3"/>
  <c r="DK1627" i="3"/>
  <c r="DK1626" i="3"/>
  <c r="DK1625" i="3"/>
  <c r="DK1624" i="3"/>
  <c r="DK1623" i="3"/>
  <c r="DK1622" i="3"/>
  <c r="DK1621" i="3"/>
  <c r="DK1620" i="3"/>
  <c r="DK1619" i="3"/>
  <c r="DK1618" i="3"/>
  <c r="DK1617" i="3"/>
  <c r="DK1616" i="3"/>
  <c r="DK1615" i="3"/>
  <c r="DK1614" i="3"/>
  <c r="DK1613" i="3"/>
  <c r="DK1612" i="3"/>
  <c r="DK1611" i="3"/>
  <c r="DK1610" i="3"/>
  <c r="DK1609" i="3"/>
  <c r="DK1608" i="3"/>
  <c r="DK1607" i="3"/>
  <c r="DK1606" i="3"/>
  <c r="DK1605" i="3"/>
  <c r="DK1604" i="3"/>
  <c r="DK1603" i="3"/>
  <c r="DK1602" i="3"/>
  <c r="DK1601" i="3"/>
  <c r="DK1600" i="3"/>
  <c r="DK1599" i="3"/>
  <c r="DK1598" i="3"/>
  <c r="DK1597" i="3"/>
  <c r="DK1596" i="3"/>
  <c r="DK1595" i="3"/>
  <c r="DK1594" i="3"/>
  <c r="DK1593" i="3"/>
  <c r="DK1592" i="3"/>
  <c r="DK1591" i="3"/>
  <c r="DK1590" i="3"/>
  <c r="DK1589" i="3"/>
  <c r="DK1588" i="3"/>
  <c r="DK1587" i="3"/>
  <c r="DK1586" i="3"/>
  <c r="DK1585" i="3"/>
  <c r="DK1584" i="3"/>
  <c r="DK1583" i="3"/>
  <c r="DK1582" i="3"/>
  <c r="DK1581" i="3"/>
  <c r="DK1580" i="3"/>
  <c r="DK1579" i="3"/>
  <c r="DK1578" i="3"/>
  <c r="DK1577" i="3"/>
  <c r="DK1576" i="3"/>
  <c r="DK1575" i="3"/>
  <c r="DK1574" i="3"/>
  <c r="DK1573" i="3"/>
  <c r="DK1572" i="3"/>
  <c r="DK1571" i="3"/>
  <c r="DK1570" i="3"/>
  <c r="DK1569" i="3"/>
  <c r="DK1568" i="3"/>
  <c r="DK1567" i="3"/>
  <c r="DK1566" i="3"/>
  <c r="DK1565" i="3"/>
  <c r="DK1564" i="3"/>
  <c r="DK1563" i="3"/>
  <c r="DK1562" i="3"/>
  <c r="DK1561" i="3"/>
  <c r="DK1560" i="3"/>
  <c r="DK1559" i="3"/>
  <c r="DK1558" i="3"/>
  <c r="DK1557" i="3"/>
  <c r="DK1556" i="3"/>
  <c r="DK1555" i="3"/>
  <c r="DK1554" i="3"/>
  <c r="DK1553" i="3"/>
  <c r="DK1552" i="3"/>
  <c r="DK1551" i="3"/>
  <c r="DK1550" i="3"/>
  <c r="DK1549" i="3"/>
  <c r="DK1548" i="3"/>
  <c r="DK1547" i="3"/>
  <c r="DK1546" i="3"/>
  <c r="DK1545" i="3"/>
  <c r="DK1544" i="3"/>
  <c r="DK1543" i="3"/>
  <c r="DK1542" i="3"/>
  <c r="DK1541" i="3"/>
  <c r="DK1540" i="3"/>
  <c r="DK1539" i="3"/>
  <c r="DK1538" i="3"/>
  <c r="DK1537" i="3"/>
  <c r="DK1536" i="3"/>
  <c r="DK1535" i="3"/>
  <c r="DK1534" i="3"/>
  <c r="DK1533" i="3"/>
  <c r="DK1532" i="3"/>
  <c r="DK1531" i="3"/>
  <c r="DK1530" i="3"/>
  <c r="DK1529" i="3"/>
  <c r="DK1528" i="3"/>
  <c r="DK1527" i="3"/>
  <c r="DK1526" i="3"/>
  <c r="DK1525" i="3"/>
  <c r="DK1524" i="3"/>
  <c r="DK1523" i="3"/>
  <c r="DK1522" i="3"/>
  <c r="DK1521" i="3"/>
  <c r="DK1520" i="3"/>
  <c r="DK1519" i="3"/>
  <c r="DK1518" i="3"/>
  <c r="DK1517" i="3"/>
  <c r="DK1516" i="3"/>
  <c r="DK1515" i="3"/>
  <c r="DK1514" i="3"/>
  <c r="DK1513" i="3"/>
  <c r="DK1512" i="3"/>
  <c r="DK1511" i="3"/>
  <c r="DK1510" i="3"/>
  <c r="DK1509" i="3"/>
  <c r="DK1508" i="3"/>
  <c r="DK1507" i="3"/>
  <c r="DK1506" i="3"/>
  <c r="DK1505" i="3"/>
  <c r="DK1504" i="3"/>
  <c r="DK1503" i="3"/>
  <c r="DK1502" i="3"/>
  <c r="DK1501" i="3"/>
  <c r="DK1500" i="3"/>
  <c r="DK1499" i="3"/>
  <c r="DK1498" i="3"/>
  <c r="DK1497" i="3"/>
  <c r="DK1496" i="3"/>
  <c r="DK1495" i="3"/>
  <c r="DK1494" i="3"/>
  <c r="DK1493" i="3"/>
  <c r="DK1492" i="3"/>
  <c r="DK1491" i="3"/>
  <c r="DK1490" i="3"/>
  <c r="DK1489" i="3"/>
  <c r="DK1488" i="3"/>
  <c r="DK1487" i="3"/>
  <c r="DK1486" i="3"/>
  <c r="DK1485" i="3"/>
  <c r="DK1484" i="3"/>
  <c r="DK1483" i="3"/>
  <c r="DK1482" i="3"/>
  <c r="DK1481" i="3"/>
  <c r="DK1480" i="3"/>
  <c r="DK1479" i="3"/>
  <c r="DK1478" i="3"/>
  <c r="DK1477" i="3"/>
  <c r="DK1476" i="3"/>
  <c r="DK1475" i="3"/>
  <c r="DK1474" i="3"/>
  <c r="DK1473" i="3"/>
  <c r="DK1472" i="3"/>
  <c r="DK1471" i="3"/>
  <c r="DK1470" i="3"/>
  <c r="DK1469" i="3"/>
  <c r="DK1468" i="3"/>
  <c r="DK1467" i="3"/>
  <c r="DK1466" i="3"/>
  <c r="DK1465" i="3"/>
  <c r="DK1464" i="3"/>
  <c r="DK1463" i="3"/>
  <c r="DK1462" i="3"/>
  <c r="DK1461" i="3"/>
  <c r="DK1460" i="3"/>
  <c r="DK1459" i="3"/>
  <c r="DK1458" i="3"/>
  <c r="DK1457" i="3"/>
  <c r="DK1456" i="3"/>
  <c r="DK1455" i="3"/>
  <c r="DK1454" i="3"/>
  <c r="DK1453" i="3"/>
  <c r="DK1452" i="3"/>
  <c r="DK1451" i="3"/>
  <c r="DK1450" i="3"/>
  <c r="DK1449" i="3"/>
  <c r="DK1448" i="3"/>
  <c r="DK1447" i="3"/>
  <c r="DK1446" i="3"/>
  <c r="DK1445" i="3"/>
  <c r="DK1444" i="3"/>
  <c r="DK1443" i="3"/>
  <c r="DK1442" i="3"/>
  <c r="DK1441" i="3"/>
  <c r="DK1440" i="3"/>
  <c r="DK1439" i="3"/>
  <c r="DK1438" i="3"/>
  <c r="DK1437" i="3"/>
  <c r="DK1436" i="3"/>
  <c r="DK1435" i="3"/>
  <c r="DK1434" i="3"/>
  <c r="DK1433" i="3"/>
  <c r="DK1432" i="3"/>
  <c r="DK1431" i="3"/>
  <c r="DK1430" i="3"/>
  <c r="DK1429" i="3"/>
  <c r="DK1428" i="3"/>
  <c r="DK1427" i="3"/>
  <c r="DK1426" i="3"/>
  <c r="DK1425" i="3"/>
  <c r="DK1424" i="3"/>
  <c r="DK1423" i="3"/>
  <c r="DK1422" i="3"/>
  <c r="DK1421" i="3"/>
  <c r="DK1420" i="3"/>
  <c r="DK1419" i="3"/>
  <c r="DK1418" i="3"/>
  <c r="DK1417" i="3"/>
  <c r="DK1416" i="3"/>
  <c r="DK1415" i="3"/>
  <c r="DK1414" i="3"/>
  <c r="DK1413" i="3"/>
  <c r="DK1412" i="3"/>
  <c r="DK1411" i="3"/>
  <c r="DK1410" i="3"/>
  <c r="DK1409" i="3"/>
  <c r="DK1408" i="3"/>
  <c r="DK1407" i="3"/>
  <c r="DK1406" i="3"/>
  <c r="DK1405" i="3"/>
  <c r="DK1404" i="3"/>
  <c r="DK1403" i="3"/>
  <c r="DK1402" i="3"/>
  <c r="DK1401" i="3"/>
  <c r="DK1400" i="3"/>
  <c r="DK1399" i="3"/>
  <c r="DK1398" i="3"/>
  <c r="DK1397" i="3"/>
  <c r="DK1396" i="3"/>
  <c r="DK1395" i="3"/>
  <c r="DK1394" i="3"/>
  <c r="DK1393" i="3"/>
  <c r="DK1392" i="3"/>
  <c r="DK1391" i="3"/>
  <c r="DK1390" i="3"/>
  <c r="DK1389" i="3"/>
  <c r="DK1388" i="3"/>
  <c r="DK1387" i="3"/>
  <c r="DK1386" i="3"/>
  <c r="DK1385" i="3"/>
  <c r="DK1384" i="3"/>
  <c r="DK1383" i="3"/>
  <c r="DK1382" i="3"/>
  <c r="DK1381" i="3"/>
  <c r="DK1380" i="3"/>
  <c r="DK1379" i="3"/>
  <c r="DK1378" i="3"/>
  <c r="DK1377" i="3"/>
  <c r="DK1376" i="3"/>
  <c r="DK1375" i="3"/>
  <c r="DK1374" i="3"/>
  <c r="DK1373" i="3"/>
  <c r="DK1372" i="3"/>
  <c r="DK1371" i="3"/>
  <c r="DK1370" i="3"/>
  <c r="DK1369" i="3"/>
  <c r="DK1368" i="3"/>
  <c r="DK1367" i="3"/>
  <c r="DK1366" i="3"/>
  <c r="DK1365" i="3"/>
  <c r="DK1364" i="3"/>
  <c r="DK1363" i="3"/>
  <c r="DK1362" i="3"/>
  <c r="DK1361" i="3"/>
  <c r="DK1360" i="3"/>
  <c r="DK1359" i="3"/>
  <c r="DK1358" i="3"/>
  <c r="DK1357" i="3"/>
  <c r="DK1356" i="3"/>
  <c r="DK1355" i="3"/>
  <c r="DK1354" i="3"/>
  <c r="DK1353" i="3"/>
  <c r="DK1352" i="3"/>
  <c r="DK1351" i="3"/>
  <c r="DK1350" i="3"/>
  <c r="DK1349" i="3"/>
  <c r="DK1348" i="3"/>
  <c r="DK1347" i="3"/>
  <c r="DK1346" i="3"/>
  <c r="DK1345" i="3"/>
  <c r="DK1344" i="3"/>
  <c r="DK1343" i="3"/>
  <c r="DK1342" i="3"/>
  <c r="DK1341" i="3"/>
  <c r="DK1340" i="3"/>
  <c r="DK1339" i="3"/>
  <c r="DK1338" i="3"/>
  <c r="DK1337" i="3"/>
  <c r="DK1336" i="3"/>
  <c r="DK1335" i="3"/>
  <c r="DK1334" i="3"/>
  <c r="DK1333" i="3"/>
  <c r="DK1332" i="3"/>
  <c r="DK1331" i="3"/>
  <c r="DK1330" i="3"/>
  <c r="DK1329" i="3"/>
  <c r="DK1328" i="3"/>
  <c r="DK1327" i="3"/>
  <c r="DK1326" i="3"/>
  <c r="DK1325" i="3"/>
  <c r="DK1324" i="3"/>
  <c r="DK1323" i="3"/>
  <c r="DK1322" i="3"/>
  <c r="DK1321" i="3"/>
  <c r="DK1320" i="3"/>
  <c r="DK1319" i="3"/>
  <c r="DK1318" i="3"/>
  <c r="DK1317" i="3"/>
  <c r="DK1316" i="3"/>
  <c r="DK1315" i="3"/>
  <c r="DK1314" i="3"/>
  <c r="DK1313" i="3"/>
  <c r="DK1312" i="3"/>
  <c r="DK1311" i="3"/>
  <c r="DK1310" i="3"/>
  <c r="DK1309" i="3"/>
  <c r="DK1308" i="3"/>
  <c r="DK1307" i="3"/>
  <c r="DK1306" i="3"/>
  <c r="DK1305" i="3"/>
  <c r="DK1304" i="3"/>
  <c r="DK1303" i="3"/>
  <c r="DK1302" i="3"/>
  <c r="DK1301" i="3"/>
  <c r="DK1300" i="3"/>
  <c r="DK1299" i="3"/>
  <c r="DK1298" i="3"/>
  <c r="DK1297" i="3"/>
  <c r="DK1296" i="3"/>
  <c r="DK1295" i="3"/>
  <c r="DK1294" i="3"/>
  <c r="DK1293" i="3"/>
  <c r="DK1292" i="3"/>
  <c r="DK1291" i="3"/>
  <c r="DK1290" i="3"/>
  <c r="DK1289" i="3"/>
  <c r="DK1288" i="3"/>
  <c r="DK1287" i="3"/>
  <c r="DK1286" i="3"/>
  <c r="DK1285" i="3"/>
  <c r="DK1284" i="3"/>
  <c r="DK1283" i="3"/>
  <c r="DK1282" i="3"/>
  <c r="DK1281" i="3"/>
  <c r="DK1280" i="3"/>
  <c r="DK1279" i="3"/>
  <c r="DK1278" i="3"/>
  <c r="DK1277" i="3"/>
  <c r="DK1276" i="3"/>
  <c r="DK1275" i="3"/>
  <c r="DK1274" i="3"/>
  <c r="DK1273" i="3"/>
  <c r="DK1272" i="3"/>
  <c r="DK1271" i="3"/>
  <c r="DK1270" i="3"/>
  <c r="DK1269" i="3"/>
  <c r="DK1268" i="3"/>
  <c r="DK1267" i="3"/>
  <c r="DK1266" i="3"/>
  <c r="DK1265" i="3"/>
  <c r="DK1264" i="3"/>
  <c r="DK1263" i="3"/>
  <c r="DK1262" i="3"/>
  <c r="DK1261" i="3"/>
  <c r="DK1260" i="3"/>
  <c r="DK1259" i="3"/>
  <c r="DK1258" i="3"/>
  <c r="DK1257" i="3"/>
  <c r="DK1256" i="3"/>
  <c r="DK1255" i="3"/>
  <c r="DK1254" i="3"/>
  <c r="DK1253" i="3"/>
  <c r="DK1252" i="3"/>
  <c r="DK1251" i="3"/>
  <c r="DK1250" i="3"/>
  <c r="DK1249" i="3"/>
  <c r="DK1248" i="3"/>
  <c r="DK1247" i="3"/>
  <c r="DK1246" i="3"/>
  <c r="DK1245" i="3"/>
  <c r="DK1244" i="3"/>
  <c r="DK1243" i="3"/>
  <c r="DK1242" i="3"/>
  <c r="DK1241" i="3"/>
  <c r="DK1240" i="3"/>
  <c r="DK1239" i="3"/>
  <c r="DK1238" i="3"/>
  <c r="DK1237" i="3"/>
  <c r="DK1236" i="3"/>
  <c r="DK1235" i="3"/>
  <c r="DK1234" i="3"/>
  <c r="DK1233" i="3"/>
  <c r="DK1232" i="3"/>
  <c r="DK1231" i="3"/>
  <c r="DK1230" i="3"/>
  <c r="DK1229" i="3"/>
  <c r="DK1228" i="3"/>
  <c r="DK1227" i="3"/>
  <c r="DK1226" i="3"/>
  <c r="DK1225" i="3"/>
  <c r="DK1224" i="3"/>
  <c r="DK1223" i="3"/>
  <c r="DK1222" i="3"/>
  <c r="DK1221" i="3"/>
  <c r="DK1220" i="3"/>
  <c r="DK1219" i="3"/>
  <c r="DK1218" i="3"/>
  <c r="DK1217" i="3"/>
  <c r="DK1216" i="3"/>
  <c r="DK1215" i="3"/>
  <c r="DK1214" i="3"/>
  <c r="DK1213" i="3"/>
  <c r="DK1212" i="3"/>
  <c r="DK1211" i="3"/>
  <c r="DK1210" i="3"/>
  <c r="DK1209" i="3"/>
  <c r="DK1208" i="3"/>
  <c r="DK1207" i="3"/>
  <c r="DK1206" i="3"/>
  <c r="DK1205" i="3"/>
  <c r="DK1204" i="3"/>
  <c r="DK1203" i="3"/>
  <c r="DK1202" i="3"/>
  <c r="DK1201" i="3"/>
  <c r="DK1200" i="3"/>
  <c r="DK1199" i="3"/>
  <c r="DK1198" i="3"/>
  <c r="DK1197" i="3"/>
  <c r="DK1196" i="3"/>
  <c r="DK1195" i="3"/>
  <c r="DK1194" i="3"/>
  <c r="DK1193" i="3"/>
  <c r="DK1192" i="3"/>
  <c r="DK1191" i="3"/>
  <c r="DK1190" i="3"/>
  <c r="DK1189" i="3"/>
  <c r="DK1188" i="3"/>
  <c r="DK1187" i="3"/>
  <c r="DK1186" i="3"/>
  <c r="DK1185" i="3"/>
  <c r="DK1184" i="3"/>
  <c r="DK1183" i="3"/>
  <c r="DK1182" i="3"/>
  <c r="DK1181" i="3"/>
  <c r="DK1180" i="3"/>
  <c r="DK1179" i="3"/>
  <c r="DK1178" i="3"/>
  <c r="DK1177" i="3"/>
  <c r="DK1176" i="3"/>
  <c r="DK1175" i="3"/>
  <c r="DK1174" i="3"/>
  <c r="DK1173" i="3"/>
  <c r="DK1172" i="3"/>
  <c r="DK1171" i="3"/>
  <c r="DK1170" i="3"/>
  <c r="DK1169" i="3"/>
  <c r="DK1168" i="3"/>
  <c r="DK1167" i="3"/>
  <c r="DK1166" i="3"/>
  <c r="DK1165" i="3"/>
  <c r="DK1164" i="3"/>
  <c r="DK1163" i="3"/>
  <c r="DK1162" i="3"/>
  <c r="DK1161" i="3"/>
  <c r="DK1160" i="3"/>
  <c r="DK1159" i="3"/>
  <c r="DK1158" i="3"/>
  <c r="DK1157" i="3"/>
  <c r="DK1156" i="3"/>
  <c r="DK1155" i="3"/>
  <c r="DK1154" i="3"/>
  <c r="DK1153" i="3"/>
  <c r="DK1152" i="3"/>
  <c r="DK1151" i="3"/>
  <c r="DK1150" i="3"/>
  <c r="DK1149" i="3"/>
  <c r="DK1148" i="3"/>
  <c r="DK1147" i="3"/>
  <c r="DK1146" i="3"/>
  <c r="DK1145" i="3"/>
  <c r="DK1144" i="3"/>
  <c r="DK1143" i="3"/>
  <c r="DK1142" i="3"/>
  <c r="DK1141" i="3"/>
  <c r="DK1140" i="3"/>
  <c r="DK1139" i="3"/>
  <c r="DK1138" i="3"/>
  <c r="DK1137" i="3"/>
  <c r="DK1136" i="3"/>
  <c r="DK1135" i="3"/>
  <c r="DK1134" i="3"/>
  <c r="DK1133" i="3"/>
  <c r="DK1132" i="3"/>
  <c r="DK1131" i="3"/>
  <c r="DK1130" i="3"/>
  <c r="DK1129" i="3"/>
  <c r="DK1128" i="3"/>
  <c r="DK1127" i="3"/>
  <c r="DK1126" i="3"/>
  <c r="DK1125" i="3"/>
  <c r="DK1124" i="3"/>
  <c r="DK1123" i="3"/>
  <c r="DK1122" i="3"/>
  <c r="DK1121" i="3"/>
  <c r="DK1120" i="3"/>
  <c r="DK1119" i="3"/>
  <c r="DK1118" i="3"/>
  <c r="DK1117" i="3"/>
  <c r="DK1116" i="3"/>
  <c r="DK1115" i="3"/>
  <c r="DK1114" i="3"/>
  <c r="DK1113" i="3"/>
  <c r="DK1112" i="3"/>
  <c r="DK1111" i="3"/>
  <c r="DK1110" i="3"/>
  <c r="DK1109" i="3"/>
  <c r="DK1108" i="3"/>
  <c r="DK1107" i="3"/>
  <c r="DK1106" i="3"/>
  <c r="DK1105" i="3"/>
  <c r="DK1104" i="3"/>
  <c r="DK1103" i="3"/>
  <c r="DK1102" i="3"/>
  <c r="DK1101" i="3"/>
  <c r="DK1100" i="3"/>
  <c r="DK1099" i="3"/>
  <c r="DK1098" i="3"/>
  <c r="DK1097" i="3"/>
  <c r="DK1096" i="3"/>
  <c r="DK1095" i="3"/>
  <c r="DK1094" i="3"/>
  <c r="DK1093" i="3"/>
  <c r="DK1092" i="3"/>
  <c r="DK1091" i="3"/>
  <c r="DK1090" i="3"/>
  <c r="DK1089" i="3"/>
  <c r="DK1088" i="3"/>
  <c r="DK1087" i="3"/>
  <c r="DK1086" i="3"/>
  <c r="DK1085" i="3"/>
  <c r="DK1084" i="3"/>
  <c r="DK1083" i="3"/>
  <c r="DK1082" i="3"/>
  <c r="DK1081" i="3"/>
  <c r="DK1080" i="3"/>
  <c r="DK1079" i="3"/>
  <c r="DK1078" i="3"/>
  <c r="DK1077" i="3"/>
  <c r="DK1076" i="3"/>
  <c r="DK1075" i="3"/>
  <c r="DK1074" i="3"/>
  <c r="DK1073" i="3"/>
  <c r="DK1072" i="3"/>
  <c r="DK1071" i="3"/>
  <c r="DK1070" i="3"/>
  <c r="DK1069" i="3"/>
  <c r="DK1068" i="3"/>
  <c r="DK1067" i="3"/>
  <c r="DK1066" i="3"/>
  <c r="DK1065" i="3"/>
  <c r="DK1064" i="3"/>
  <c r="DK1063" i="3"/>
  <c r="DK1062" i="3"/>
  <c r="DK1061" i="3"/>
  <c r="DK1060" i="3"/>
  <c r="DK1059" i="3"/>
  <c r="DK1058" i="3"/>
  <c r="DK1057" i="3"/>
  <c r="DK1056" i="3"/>
  <c r="DK1055" i="3"/>
  <c r="DK1054" i="3"/>
  <c r="DK1053" i="3"/>
  <c r="DK1052" i="3"/>
  <c r="DK1051" i="3"/>
  <c r="DK1050" i="3"/>
  <c r="DK1049" i="3"/>
  <c r="DK1048" i="3"/>
  <c r="DK1047" i="3"/>
  <c r="DK1046" i="3"/>
  <c r="DK1045" i="3"/>
  <c r="DK1044" i="3"/>
  <c r="DK1043" i="3"/>
  <c r="DK1042" i="3"/>
  <c r="DK1041" i="3"/>
  <c r="DK1040" i="3"/>
  <c r="DK1039" i="3"/>
  <c r="DK1038" i="3"/>
  <c r="DK1037" i="3"/>
  <c r="DK1036" i="3"/>
  <c r="DK1035" i="3"/>
  <c r="DK1034" i="3"/>
  <c r="DK1033" i="3"/>
  <c r="DK1032" i="3"/>
  <c r="DK1031" i="3"/>
  <c r="DK1030" i="3"/>
  <c r="DK1029" i="3"/>
  <c r="DK1028" i="3"/>
  <c r="DK1027" i="3"/>
  <c r="DK1026" i="3"/>
  <c r="DK1025" i="3"/>
  <c r="DK1024" i="3"/>
  <c r="DK1023" i="3"/>
  <c r="DK1022" i="3"/>
  <c r="DK1021" i="3"/>
  <c r="DK1020" i="3"/>
  <c r="DK1019" i="3"/>
  <c r="DK1018" i="3"/>
  <c r="DK1017" i="3"/>
  <c r="DK1016" i="3"/>
  <c r="DK1015" i="3"/>
  <c r="DK1014" i="3"/>
  <c r="DK1013" i="3"/>
  <c r="DK1012" i="3"/>
  <c r="DK1011" i="3"/>
  <c r="DK1010" i="3"/>
  <c r="DK1009" i="3"/>
  <c r="DK1008" i="3"/>
  <c r="DK1007" i="3"/>
  <c r="DK1006" i="3"/>
  <c r="DK1005" i="3"/>
  <c r="DK1004" i="3"/>
  <c r="DK1003" i="3"/>
  <c r="DK1002" i="3"/>
  <c r="DK1001" i="3"/>
  <c r="DK1000" i="3"/>
  <c r="DK999" i="3"/>
  <c r="DK998" i="3"/>
  <c r="DK997" i="3"/>
  <c r="DK996" i="3"/>
  <c r="DK995" i="3"/>
  <c r="DK994" i="3"/>
  <c r="DK993" i="3"/>
  <c r="DK992" i="3"/>
  <c r="DK991" i="3"/>
  <c r="DK990" i="3"/>
  <c r="DK989" i="3"/>
  <c r="DK988" i="3"/>
  <c r="DK987" i="3"/>
  <c r="DK986" i="3"/>
  <c r="DK985" i="3"/>
  <c r="DK984" i="3"/>
  <c r="DK983" i="3"/>
  <c r="DK982" i="3"/>
  <c r="DK981" i="3"/>
  <c r="DK980" i="3"/>
  <c r="DK979" i="3"/>
  <c r="DK978" i="3"/>
  <c r="DK977" i="3"/>
  <c r="DK976" i="3"/>
  <c r="DK975" i="3"/>
  <c r="DK974" i="3"/>
  <c r="DK973" i="3"/>
  <c r="DK972" i="3"/>
  <c r="DK971" i="3"/>
  <c r="DK970" i="3"/>
  <c r="DK969" i="3"/>
  <c r="DK968" i="3"/>
  <c r="DK967" i="3"/>
  <c r="DK966" i="3"/>
  <c r="DK965" i="3"/>
  <c r="DK964" i="3"/>
  <c r="DK963" i="3"/>
  <c r="DK962" i="3"/>
  <c r="DK961" i="3"/>
  <c r="DK960" i="3"/>
  <c r="DK959" i="3"/>
  <c r="DK958" i="3"/>
  <c r="DK957" i="3"/>
  <c r="DK956" i="3"/>
  <c r="DK955" i="3"/>
  <c r="DK954" i="3"/>
  <c r="DK953" i="3"/>
  <c r="DK952" i="3"/>
  <c r="DK951" i="3"/>
  <c r="DK950" i="3"/>
  <c r="DK949" i="3"/>
  <c r="DK948" i="3"/>
  <c r="DK947" i="3"/>
  <c r="DK946" i="3"/>
  <c r="DK945" i="3"/>
  <c r="DK944" i="3"/>
  <c r="DK943" i="3"/>
  <c r="DK942" i="3"/>
  <c r="DK941" i="3"/>
  <c r="DK940" i="3"/>
  <c r="DK939" i="3"/>
  <c r="DK938" i="3"/>
  <c r="DK937" i="3"/>
  <c r="DK936" i="3"/>
  <c r="DK935" i="3"/>
  <c r="DK934" i="3"/>
  <c r="DK933" i="3"/>
  <c r="DK932" i="3"/>
  <c r="DK931" i="3"/>
  <c r="DK930" i="3"/>
  <c r="DK929" i="3"/>
  <c r="DK928" i="3"/>
  <c r="DK927" i="3"/>
  <c r="DK926" i="3"/>
  <c r="DK925" i="3"/>
  <c r="DK924" i="3"/>
  <c r="DK923" i="3"/>
  <c r="DK922" i="3"/>
  <c r="DK921" i="3"/>
  <c r="DK920" i="3"/>
  <c r="DK919" i="3"/>
  <c r="DK918" i="3"/>
  <c r="DK917" i="3"/>
  <c r="DK916" i="3"/>
  <c r="DK915" i="3"/>
  <c r="DK914" i="3"/>
  <c r="DK913" i="3"/>
  <c r="DK912" i="3"/>
  <c r="DK911" i="3"/>
  <c r="DK910" i="3"/>
  <c r="DK909" i="3"/>
  <c r="DK908" i="3"/>
  <c r="DK907" i="3"/>
  <c r="DK906" i="3"/>
  <c r="DK905" i="3"/>
  <c r="DK904" i="3"/>
  <c r="DK903" i="3"/>
  <c r="DK902" i="3"/>
  <c r="DK901" i="3"/>
  <c r="DK900" i="3"/>
  <c r="DK899" i="3"/>
  <c r="DK898" i="3"/>
  <c r="DK897" i="3"/>
  <c r="DK896" i="3"/>
  <c r="DK895" i="3"/>
  <c r="DK894" i="3"/>
  <c r="DK893" i="3"/>
  <c r="DK892" i="3"/>
  <c r="DK891" i="3"/>
  <c r="DK890" i="3"/>
  <c r="DK889" i="3"/>
  <c r="DK888" i="3"/>
  <c r="DK887" i="3"/>
  <c r="DK886" i="3"/>
  <c r="DK885" i="3"/>
  <c r="DK884" i="3"/>
  <c r="DK883" i="3"/>
  <c r="DK882" i="3"/>
  <c r="DK881" i="3"/>
  <c r="DK880" i="3"/>
  <c r="DK879" i="3"/>
  <c r="DK878" i="3"/>
  <c r="DK877" i="3"/>
  <c r="DK876" i="3"/>
  <c r="DK875" i="3"/>
  <c r="DK874" i="3"/>
  <c r="DK873" i="3"/>
  <c r="DK872" i="3"/>
  <c r="DK871" i="3"/>
  <c r="DK870" i="3"/>
  <c r="DK869" i="3"/>
  <c r="DK868" i="3"/>
  <c r="DK867" i="3"/>
  <c r="DK866" i="3"/>
  <c r="DK865" i="3"/>
  <c r="DK864" i="3"/>
  <c r="DK863" i="3"/>
  <c r="DK862" i="3"/>
  <c r="DK861" i="3"/>
  <c r="DK860" i="3"/>
  <c r="DK859" i="3"/>
  <c r="DK858" i="3"/>
  <c r="DK857" i="3"/>
  <c r="DK856" i="3"/>
  <c r="DK855" i="3"/>
  <c r="DK854" i="3"/>
  <c r="DK853" i="3"/>
  <c r="DK852" i="3"/>
  <c r="DK851" i="3"/>
  <c r="DK850" i="3"/>
  <c r="DK849" i="3"/>
  <c r="DK848" i="3"/>
  <c r="DK847" i="3"/>
  <c r="DK846" i="3"/>
  <c r="DK845" i="3"/>
  <c r="DK844" i="3"/>
  <c r="DK843" i="3"/>
  <c r="DK842" i="3"/>
  <c r="DK841" i="3"/>
  <c r="DK840" i="3"/>
  <c r="DK839" i="3"/>
  <c r="DK838" i="3"/>
  <c r="DK837" i="3"/>
  <c r="DK836" i="3"/>
  <c r="DK835" i="3"/>
  <c r="DK834" i="3"/>
  <c r="DK833" i="3"/>
  <c r="DK832" i="3"/>
  <c r="DK831" i="3"/>
  <c r="DK830" i="3"/>
  <c r="DK829" i="3"/>
  <c r="DK828" i="3"/>
  <c r="DK827" i="3"/>
  <c r="DK826" i="3"/>
  <c r="DK825" i="3"/>
  <c r="DK824" i="3"/>
  <c r="DK823" i="3"/>
  <c r="DK822" i="3"/>
  <c r="DK821" i="3"/>
  <c r="DK820" i="3"/>
  <c r="DK819" i="3"/>
  <c r="DK818" i="3"/>
  <c r="DK817" i="3"/>
  <c r="DK816" i="3"/>
  <c r="DK815" i="3"/>
  <c r="DK814" i="3"/>
  <c r="DK813" i="3"/>
  <c r="DK812" i="3"/>
  <c r="DK811" i="3"/>
  <c r="DK810" i="3"/>
  <c r="DK809" i="3"/>
  <c r="DK808" i="3"/>
  <c r="DK807" i="3"/>
  <c r="DK806" i="3"/>
  <c r="DK805" i="3"/>
  <c r="DK804" i="3"/>
  <c r="DK803" i="3"/>
  <c r="DK802" i="3"/>
  <c r="DK801" i="3"/>
  <c r="DK800" i="3"/>
  <c r="DK799" i="3"/>
  <c r="DK798" i="3"/>
  <c r="DK797" i="3"/>
  <c r="DK796" i="3"/>
  <c r="DK795" i="3"/>
  <c r="DK794" i="3"/>
  <c r="DK793" i="3"/>
  <c r="DK792" i="3"/>
  <c r="DK791" i="3"/>
  <c r="DK790" i="3"/>
  <c r="DK789" i="3"/>
  <c r="DK788" i="3"/>
  <c r="DK787" i="3"/>
  <c r="DK786" i="3"/>
  <c r="DK785" i="3"/>
  <c r="DK784" i="3"/>
  <c r="DK783" i="3"/>
  <c r="DK782" i="3"/>
  <c r="DK781" i="3"/>
  <c r="DK780" i="3"/>
  <c r="DK779" i="3"/>
  <c r="DK778" i="3"/>
  <c r="DK777" i="3"/>
  <c r="DK776" i="3"/>
  <c r="DK775" i="3"/>
  <c r="DK774" i="3"/>
  <c r="DK773" i="3"/>
  <c r="DK772" i="3"/>
  <c r="DK771" i="3"/>
  <c r="DK770" i="3"/>
  <c r="DK769" i="3"/>
  <c r="DK768" i="3"/>
  <c r="DK767" i="3"/>
  <c r="DK766" i="3"/>
  <c r="DK765" i="3"/>
  <c r="DK764" i="3"/>
  <c r="DK763" i="3"/>
  <c r="DK762" i="3"/>
  <c r="DK761" i="3"/>
  <c r="DK760" i="3"/>
  <c r="DK759" i="3"/>
  <c r="DK758" i="3"/>
  <c r="DK757" i="3"/>
  <c r="DK756" i="3"/>
  <c r="DK755" i="3"/>
  <c r="DK754" i="3"/>
  <c r="DK753" i="3"/>
  <c r="DK752" i="3"/>
  <c r="DK751" i="3"/>
  <c r="DK750" i="3"/>
  <c r="DK749" i="3"/>
  <c r="DK748" i="3"/>
  <c r="DK747" i="3"/>
  <c r="DK746" i="3"/>
  <c r="DK745" i="3"/>
  <c r="DK744" i="3"/>
  <c r="DK743" i="3"/>
  <c r="DK742" i="3"/>
  <c r="DK741" i="3"/>
  <c r="DK740" i="3"/>
  <c r="DK739" i="3"/>
  <c r="DK738" i="3"/>
  <c r="DK737" i="3"/>
  <c r="DK736" i="3"/>
  <c r="DK735" i="3"/>
  <c r="DK734" i="3"/>
  <c r="DK733" i="3"/>
  <c r="DK732" i="3"/>
  <c r="DK731" i="3"/>
  <c r="DK730" i="3"/>
  <c r="DK729" i="3"/>
  <c r="DK728" i="3"/>
  <c r="DK727" i="3"/>
  <c r="DK726" i="3"/>
  <c r="DK725" i="3"/>
  <c r="DK724" i="3"/>
  <c r="DK723" i="3"/>
  <c r="DK722" i="3"/>
  <c r="DK721" i="3"/>
  <c r="DK720" i="3"/>
  <c r="DK719" i="3"/>
  <c r="DK718" i="3"/>
  <c r="DK717" i="3"/>
  <c r="DK716" i="3"/>
  <c r="DK715" i="3"/>
  <c r="DK714" i="3"/>
  <c r="DK713" i="3"/>
  <c r="DK712" i="3"/>
  <c r="DK711" i="3"/>
  <c r="DK710" i="3"/>
  <c r="DK709" i="3"/>
  <c r="DK708" i="3"/>
  <c r="DK707" i="3"/>
  <c r="DK706" i="3"/>
  <c r="DK705" i="3"/>
  <c r="DK704" i="3"/>
  <c r="DK703" i="3"/>
  <c r="DK702" i="3"/>
  <c r="DK701" i="3"/>
  <c r="DK700" i="3"/>
  <c r="DK699" i="3"/>
  <c r="DK698" i="3"/>
  <c r="DK697" i="3"/>
  <c r="DK696" i="3"/>
  <c r="DK695" i="3"/>
  <c r="DK694" i="3"/>
  <c r="DK693" i="3"/>
  <c r="DK692" i="3"/>
  <c r="DK691" i="3"/>
  <c r="DK690" i="3"/>
  <c r="DK689" i="3"/>
  <c r="DK688" i="3"/>
  <c r="DK687" i="3"/>
  <c r="DK686" i="3"/>
  <c r="DK685" i="3"/>
  <c r="DK684" i="3"/>
  <c r="DK683" i="3"/>
  <c r="DK682" i="3"/>
  <c r="DK681" i="3"/>
  <c r="DK680" i="3"/>
  <c r="DK679" i="3"/>
  <c r="DK678" i="3"/>
  <c r="DK677" i="3"/>
  <c r="DK676" i="3"/>
  <c r="DK675" i="3"/>
  <c r="DK674" i="3"/>
  <c r="DK673" i="3"/>
  <c r="DK672" i="3"/>
  <c r="DK671" i="3"/>
  <c r="DK670" i="3"/>
  <c r="DK669" i="3"/>
  <c r="DK668" i="3"/>
  <c r="DK667" i="3"/>
  <c r="DK666" i="3"/>
  <c r="DK665" i="3"/>
  <c r="DK664" i="3"/>
  <c r="DK663" i="3"/>
  <c r="DK662" i="3"/>
  <c r="DK661" i="3"/>
  <c r="DK660" i="3"/>
  <c r="DK659" i="3"/>
  <c r="DK658" i="3"/>
  <c r="DK657" i="3"/>
  <c r="DK656" i="3"/>
  <c r="DK655" i="3"/>
  <c r="DK654" i="3"/>
  <c r="DK653" i="3"/>
  <c r="DK652" i="3"/>
  <c r="DK651" i="3"/>
  <c r="DK650" i="3"/>
  <c r="DK649" i="3"/>
  <c r="DK648" i="3"/>
  <c r="DK647" i="3"/>
  <c r="DK646" i="3"/>
  <c r="DK645" i="3"/>
  <c r="DK644" i="3"/>
  <c r="DK643" i="3"/>
  <c r="DK642" i="3"/>
  <c r="DK641" i="3"/>
  <c r="DK640" i="3"/>
  <c r="DK639" i="3"/>
  <c r="DK638" i="3"/>
  <c r="DK637" i="3"/>
  <c r="DK636" i="3"/>
  <c r="DK635" i="3"/>
  <c r="DK634" i="3"/>
  <c r="DK633" i="3"/>
  <c r="DK632" i="3"/>
  <c r="DK631" i="3"/>
  <c r="DK630" i="3"/>
  <c r="DK629" i="3"/>
  <c r="DK628" i="3"/>
  <c r="DK627" i="3"/>
  <c r="DK626" i="3"/>
  <c r="DK625" i="3"/>
  <c r="DK624" i="3"/>
  <c r="DK623" i="3"/>
  <c r="DK622" i="3"/>
  <c r="DK621" i="3"/>
  <c r="DK620" i="3"/>
  <c r="DK619" i="3"/>
  <c r="DK618" i="3"/>
  <c r="DK617" i="3"/>
  <c r="DK616" i="3"/>
  <c r="DK615" i="3"/>
  <c r="DK614" i="3"/>
  <c r="DK613" i="3"/>
  <c r="DK612" i="3"/>
  <c r="DK611" i="3"/>
  <c r="DK610" i="3"/>
  <c r="DK609" i="3"/>
  <c r="DK608" i="3"/>
  <c r="DK607" i="3"/>
  <c r="DK606" i="3"/>
  <c r="DK605" i="3"/>
  <c r="DK604" i="3"/>
  <c r="DK603" i="3"/>
  <c r="DK602" i="3"/>
  <c r="DK601" i="3"/>
  <c r="DK600" i="3"/>
  <c r="DK599" i="3"/>
  <c r="DK598" i="3"/>
  <c r="DK597" i="3"/>
  <c r="DK596" i="3"/>
  <c r="DK595" i="3"/>
  <c r="DK594" i="3"/>
  <c r="DK593" i="3"/>
  <c r="DK592" i="3"/>
  <c r="DK591" i="3"/>
  <c r="DK590" i="3"/>
  <c r="DK589" i="3"/>
  <c r="DK588" i="3"/>
  <c r="DK587" i="3"/>
  <c r="DK586" i="3"/>
  <c r="DK585" i="3"/>
  <c r="DK584" i="3"/>
  <c r="DK583" i="3"/>
  <c r="DK582" i="3"/>
  <c r="DK581" i="3"/>
  <c r="DK580" i="3"/>
  <c r="DK579" i="3"/>
  <c r="DK578" i="3"/>
  <c r="DK577" i="3"/>
  <c r="DK576" i="3"/>
  <c r="DK575" i="3"/>
  <c r="DK574" i="3"/>
  <c r="DK573" i="3"/>
  <c r="DK572" i="3"/>
  <c r="DK571" i="3"/>
  <c r="DK570" i="3"/>
  <c r="DK569" i="3"/>
  <c r="DK568" i="3"/>
  <c r="DK567" i="3"/>
  <c r="DK566" i="3"/>
  <c r="DK565" i="3"/>
  <c r="DK564" i="3"/>
  <c r="DK563" i="3"/>
  <c r="DK562" i="3"/>
  <c r="DK561" i="3"/>
  <c r="DK560" i="3"/>
  <c r="DK559" i="3"/>
  <c r="DK558" i="3"/>
  <c r="DK557" i="3"/>
  <c r="DK556" i="3"/>
  <c r="DK555" i="3"/>
  <c r="DK554" i="3"/>
  <c r="DK553" i="3"/>
  <c r="DK552" i="3"/>
  <c r="DK551" i="3"/>
  <c r="DK550" i="3"/>
  <c r="DK549" i="3"/>
  <c r="DK548" i="3"/>
  <c r="DK547" i="3"/>
  <c r="DK546" i="3"/>
  <c r="DK545" i="3"/>
  <c r="DK544" i="3"/>
  <c r="DK543" i="3"/>
  <c r="DK542" i="3"/>
  <c r="DK541" i="3"/>
  <c r="DK540" i="3"/>
  <c r="DK539" i="3"/>
  <c r="DK538" i="3"/>
  <c r="DK537" i="3"/>
  <c r="DK536" i="3"/>
  <c r="DK535" i="3"/>
  <c r="DK534" i="3"/>
  <c r="DK533" i="3"/>
  <c r="DK532" i="3"/>
  <c r="DK531" i="3"/>
  <c r="DK530" i="3"/>
  <c r="DK529" i="3"/>
  <c r="DK528" i="3"/>
  <c r="DK527" i="3"/>
  <c r="DK526" i="3"/>
  <c r="DK525" i="3"/>
  <c r="DK524" i="3"/>
  <c r="DK523" i="3"/>
  <c r="DK522" i="3"/>
  <c r="DK521" i="3"/>
  <c r="DK520" i="3"/>
  <c r="DK519" i="3"/>
  <c r="DK518" i="3"/>
  <c r="DK517" i="3"/>
  <c r="DK516" i="3"/>
  <c r="DK515" i="3"/>
  <c r="DK514" i="3"/>
  <c r="DK513" i="3"/>
  <c r="DK512" i="3"/>
  <c r="DK511" i="3"/>
  <c r="DK510" i="3"/>
  <c r="DK509" i="3"/>
  <c r="DK508" i="3"/>
  <c r="DK507" i="3"/>
  <c r="DK506" i="3"/>
  <c r="DK505" i="3"/>
  <c r="DK504" i="3"/>
  <c r="DK503" i="3"/>
  <c r="DK502" i="3"/>
  <c r="DK501" i="3"/>
  <c r="DK500" i="3"/>
  <c r="DK499" i="3"/>
  <c r="DK498" i="3"/>
  <c r="DK497" i="3"/>
  <c r="DK496" i="3"/>
  <c r="DK495" i="3"/>
  <c r="DK494" i="3"/>
  <c r="DK493" i="3"/>
  <c r="DK492" i="3"/>
  <c r="DK491" i="3"/>
  <c r="DK490" i="3"/>
  <c r="DK489" i="3"/>
  <c r="DK488" i="3"/>
  <c r="DK487" i="3"/>
  <c r="DK486" i="3"/>
  <c r="DK485" i="3"/>
  <c r="DK484" i="3"/>
  <c r="DK483" i="3"/>
  <c r="DK482" i="3"/>
  <c r="DK481" i="3"/>
  <c r="DK480" i="3"/>
  <c r="DK479" i="3"/>
  <c r="DK478" i="3"/>
  <c r="DK477" i="3"/>
  <c r="DK476" i="3"/>
  <c r="DK475" i="3"/>
  <c r="DK474" i="3"/>
  <c r="DK473" i="3"/>
  <c r="DK472" i="3"/>
  <c r="DK471" i="3"/>
  <c r="DK470" i="3"/>
  <c r="DK469" i="3"/>
  <c r="DK468" i="3"/>
  <c r="DK467" i="3"/>
  <c r="DK466" i="3"/>
  <c r="DK465" i="3"/>
  <c r="DK464" i="3"/>
  <c r="DK463" i="3"/>
  <c r="DK462" i="3"/>
  <c r="DK461" i="3"/>
  <c r="DK460" i="3"/>
  <c r="DK459" i="3"/>
  <c r="DK458" i="3"/>
  <c r="DK457" i="3"/>
  <c r="DK456" i="3"/>
  <c r="DK455" i="3"/>
  <c r="DK454" i="3"/>
  <c r="DK453" i="3"/>
  <c r="DK452" i="3"/>
  <c r="DK451" i="3"/>
  <c r="DK450" i="3"/>
  <c r="DK449" i="3"/>
  <c r="DK448" i="3"/>
  <c r="DK447" i="3"/>
  <c r="DK446" i="3"/>
  <c r="DK445" i="3"/>
  <c r="DK444" i="3"/>
  <c r="DK443" i="3"/>
  <c r="DK442" i="3"/>
  <c r="DK441" i="3"/>
  <c r="DK440" i="3"/>
  <c r="DK439" i="3"/>
  <c r="DK438" i="3"/>
  <c r="DK437" i="3"/>
  <c r="DK436" i="3"/>
  <c r="DK435" i="3"/>
  <c r="DK434" i="3"/>
  <c r="DK433" i="3"/>
  <c r="DK432" i="3"/>
  <c r="DK431" i="3"/>
  <c r="DK430" i="3"/>
  <c r="DK429" i="3"/>
  <c r="DK428" i="3"/>
  <c r="DK427" i="3"/>
  <c r="DK426" i="3"/>
  <c r="DK425" i="3"/>
  <c r="DK424" i="3"/>
  <c r="DK423" i="3"/>
  <c r="DK422" i="3"/>
  <c r="DK421" i="3"/>
  <c r="DK420" i="3"/>
  <c r="DK419" i="3"/>
  <c r="DK418" i="3"/>
  <c r="DK417" i="3"/>
  <c r="DK416" i="3"/>
  <c r="DK415" i="3"/>
  <c r="DK414" i="3"/>
  <c r="DK413" i="3"/>
  <c r="DK412" i="3"/>
  <c r="DK411" i="3"/>
  <c r="DK410" i="3"/>
  <c r="DK409" i="3"/>
  <c r="DK408" i="3"/>
  <c r="DK407" i="3"/>
  <c r="DK406" i="3"/>
  <c r="DK405" i="3"/>
  <c r="DK404" i="3"/>
  <c r="DK403" i="3"/>
  <c r="DK402" i="3"/>
  <c r="DK401" i="3"/>
  <c r="DK400" i="3"/>
  <c r="DK399" i="3"/>
  <c r="DK398" i="3"/>
  <c r="DK397" i="3"/>
  <c r="DK396" i="3"/>
  <c r="DK395" i="3"/>
  <c r="DK394" i="3"/>
  <c r="DK393" i="3"/>
  <c r="DK392" i="3"/>
  <c r="DK391" i="3"/>
  <c r="DK390" i="3"/>
  <c r="DK389" i="3"/>
  <c r="DK388" i="3"/>
  <c r="DK387" i="3"/>
  <c r="DK386" i="3"/>
  <c r="DK385" i="3"/>
  <c r="DK384" i="3"/>
  <c r="DK383" i="3"/>
  <c r="DK382" i="3"/>
  <c r="DK381" i="3"/>
  <c r="DK380" i="3"/>
  <c r="DK379" i="3"/>
  <c r="DK378" i="3"/>
  <c r="DK377" i="3"/>
  <c r="DK376" i="3"/>
  <c r="DK375" i="3"/>
  <c r="DK374" i="3"/>
  <c r="DK373" i="3"/>
  <c r="DK372" i="3"/>
  <c r="DK371" i="3"/>
  <c r="DK370" i="3"/>
  <c r="DK369" i="3"/>
  <c r="DK368" i="3"/>
  <c r="DK367" i="3"/>
  <c r="DK366" i="3"/>
  <c r="DK365" i="3"/>
  <c r="DK364" i="3"/>
  <c r="DK363" i="3"/>
  <c r="DK362" i="3"/>
  <c r="DK361" i="3"/>
  <c r="DK360" i="3"/>
  <c r="DK359" i="3"/>
  <c r="DK358" i="3"/>
  <c r="DK357" i="3"/>
  <c r="DK356" i="3"/>
  <c r="DK355" i="3"/>
  <c r="DK354" i="3"/>
  <c r="DK353" i="3"/>
  <c r="DK352" i="3"/>
  <c r="DK351" i="3"/>
  <c r="DK350" i="3"/>
  <c r="DK349" i="3"/>
  <c r="DK348" i="3"/>
  <c r="DK347" i="3"/>
  <c r="DK346" i="3"/>
  <c r="DK345" i="3"/>
  <c r="DK344" i="3"/>
  <c r="DK343" i="3"/>
  <c r="DK342" i="3"/>
  <c r="DK341" i="3"/>
  <c r="DK340" i="3"/>
  <c r="DK339" i="3"/>
  <c r="DK338" i="3"/>
  <c r="DK337" i="3"/>
  <c r="DK336" i="3"/>
  <c r="DK335" i="3"/>
  <c r="DK334" i="3"/>
  <c r="DK333" i="3"/>
  <c r="DK332" i="3"/>
  <c r="DK331" i="3"/>
  <c r="DK330" i="3"/>
  <c r="DK329" i="3"/>
  <c r="DK328" i="3"/>
  <c r="DK327" i="3"/>
  <c r="DK326" i="3"/>
  <c r="DK325" i="3"/>
  <c r="DK324" i="3"/>
  <c r="DK323" i="3"/>
  <c r="DK322" i="3"/>
  <c r="DK321" i="3"/>
  <c r="DK320" i="3"/>
  <c r="DK319" i="3"/>
  <c r="DK318" i="3"/>
  <c r="DK317" i="3"/>
  <c r="DK316" i="3"/>
  <c r="DK315" i="3"/>
  <c r="DK314" i="3"/>
  <c r="DK313" i="3"/>
  <c r="DK312" i="3"/>
  <c r="DK311" i="3"/>
  <c r="DK310" i="3"/>
  <c r="DK309" i="3"/>
  <c r="DK308" i="3"/>
  <c r="DK307" i="3"/>
  <c r="DK306" i="3"/>
  <c r="DK305" i="3"/>
  <c r="DK304" i="3"/>
  <c r="DK303" i="3"/>
  <c r="DK302" i="3"/>
  <c r="DK301" i="3"/>
  <c r="DK300" i="3"/>
  <c r="DK299" i="3"/>
  <c r="DK298" i="3"/>
  <c r="DK297" i="3"/>
  <c r="DK296" i="3"/>
  <c r="DK295" i="3"/>
  <c r="DK294" i="3"/>
  <c r="DK293" i="3"/>
  <c r="DK292" i="3"/>
  <c r="DK291" i="3"/>
  <c r="DK290" i="3"/>
  <c r="DK289" i="3"/>
  <c r="DK288" i="3"/>
  <c r="DK287" i="3"/>
  <c r="DK286" i="3"/>
  <c r="DK285" i="3"/>
  <c r="DK284" i="3"/>
  <c r="DK283" i="3"/>
  <c r="DK282" i="3"/>
  <c r="DK281" i="3"/>
  <c r="DK280" i="3"/>
  <c r="DK279" i="3"/>
  <c r="DK278" i="3"/>
  <c r="DK277" i="3"/>
  <c r="DK276" i="3"/>
  <c r="DK275" i="3"/>
  <c r="DK274" i="3"/>
  <c r="DK273" i="3"/>
  <c r="DK272" i="3"/>
  <c r="DK271" i="3"/>
  <c r="DK270" i="3"/>
  <c r="DK269" i="3"/>
  <c r="DK268" i="3"/>
  <c r="DK267" i="3"/>
  <c r="DK266" i="3"/>
  <c r="DK265" i="3"/>
  <c r="DK264" i="3"/>
  <c r="DK263" i="3"/>
  <c r="DK262" i="3"/>
  <c r="DK261" i="3"/>
  <c r="DK260" i="3"/>
  <c r="DK259" i="3"/>
  <c r="DK258" i="3"/>
  <c r="DK257" i="3"/>
  <c r="DK256" i="3"/>
  <c r="DK255" i="3"/>
  <c r="DK254" i="3"/>
  <c r="DK253" i="3"/>
  <c r="DK252" i="3"/>
  <c r="DK251" i="3"/>
  <c r="DK250" i="3"/>
  <c r="DK249" i="3"/>
  <c r="DK248" i="3"/>
  <c r="DK247" i="3"/>
  <c r="DK246" i="3"/>
  <c r="DK245" i="3"/>
  <c r="DK244" i="3"/>
  <c r="DK243" i="3"/>
  <c r="DK242" i="3"/>
  <c r="DK241" i="3"/>
  <c r="DK240" i="3"/>
  <c r="DK239" i="3"/>
  <c r="DK238" i="3"/>
  <c r="DK237" i="3"/>
  <c r="DK236" i="3"/>
  <c r="DK235" i="3"/>
  <c r="DK234" i="3"/>
  <c r="DK233" i="3"/>
  <c r="DK232" i="3"/>
  <c r="DK231" i="3"/>
  <c r="DK230" i="3"/>
  <c r="DK229" i="3"/>
  <c r="DK228" i="3"/>
  <c r="DK227" i="3"/>
  <c r="DK226" i="3"/>
  <c r="DK225" i="3"/>
  <c r="DK224" i="3"/>
  <c r="DK223" i="3"/>
  <c r="DK222" i="3"/>
  <c r="DK221" i="3"/>
  <c r="DK220" i="3"/>
  <c r="DK219" i="3"/>
  <c r="DK218" i="3"/>
  <c r="DK217" i="3"/>
  <c r="DK216" i="3"/>
  <c r="DK215" i="3"/>
  <c r="DK214" i="3"/>
  <c r="DK213" i="3"/>
  <c r="DK212" i="3"/>
  <c r="DK211" i="3"/>
  <c r="DK210" i="3"/>
  <c r="DK209" i="3"/>
  <c r="DK208" i="3"/>
  <c r="DK207" i="3"/>
  <c r="DK206" i="3"/>
  <c r="DK205" i="3"/>
  <c r="DK204" i="3"/>
  <c r="DK203" i="3"/>
  <c r="DK202" i="3"/>
  <c r="DK201" i="3"/>
  <c r="DK200" i="3"/>
  <c r="DK199" i="3"/>
  <c r="DK198" i="3"/>
  <c r="DK197" i="3"/>
  <c r="DK196" i="3"/>
  <c r="DK195" i="3"/>
  <c r="DK194" i="3"/>
  <c r="DK193" i="3"/>
  <c r="DK192" i="3"/>
  <c r="DK191" i="3"/>
  <c r="DK190" i="3"/>
  <c r="DK189" i="3"/>
  <c r="DK188" i="3"/>
  <c r="DK187" i="3"/>
  <c r="DK186" i="3"/>
  <c r="DK185" i="3"/>
  <c r="DK184" i="3"/>
  <c r="DK183" i="3"/>
  <c r="DK182" i="3"/>
  <c r="DK181" i="3"/>
  <c r="DK180" i="3"/>
  <c r="DK179" i="3"/>
  <c r="DK178" i="3"/>
  <c r="DK177" i="3"/>
  <c r="DK176" i="3"/>
  <c r="DK175" i="3"/>
  <c r="DK174" i="3"/>
  <c r="DK173" i="3"/>
  <c r="DK172" i="3"/>
  <c r="DK171" i="3"/>
  <c r="DK170" i="3"/>
  <c r="DK169" i="3"/>
  <c r="DK168" i="3"/>
  <c r="DK167" i="3"/>
  <c r="DK166" i="3"/>
  <c r="DK165" i="3"/>
  <c r="DK164" i="3"/>
  <c r="DK163" i="3"/>
  <c r="DK162" i="3"/>
  <c r="DK161" i="3"/>
  <c r="DK160" i="3"/>
  <c r="DK159" i="3"/>
  <c r="DK158" i="3"/>
  <c r="DK157" i="3"/>
  <c r="DK156" i="3"/>
  <c r="DK155" i="3"/>
  <c r="DK154" i="3"/>
  <c r="DK153" i="3"/>
  <c r="DK152" i="3"/>
  <c r="DK151" i="3"/>
  <c r="DK150" i="3"/>
  <c r="DK149" i="3"/>
  <c r="DK148" i="3"/>
  <c r="DK147" i="3"/>
  <c r="DK146" i="3"/>
  <c r="DK145" i="3"/>
  <c r="DK144" i="3"/>
  <c r="DK143" i="3"/>
  <c r="DK142" i="3"/>
  <c r="DK141" i="3"/>
  <c r="DK140" i="3"/>
  <c r="DK139" i="3"/>
  <c r="DK138" i="3"/>
  <c r="DK137" i="3"/>
  <c r="DK136" i="3"/>
  <c r="DK135" i="3"/>
  <c r="DK134" i="3"/>
  <c r="DK133" i="3"/>
  <c r="DK132" i="3"/>
  <c r="DK131" i="3"/>
  <c r="DK130" i="3"/>
  <c r="DK129" i="3"/>
  <c r="DK128" i="3"/>
  <c r="DK127" i="3"/>
  <c r="DK126" i="3"/>
  <c r="DK125" i="3"/>
  <c r="DK124" i="3"/>
  <c r="DK123" i="3"/>
  <c r="DK122" i="3"/>
  <c r="DK121" i="3"/>
  <c r="DK120" i="3"/>
  <c r="DK119" i="3"/>
  <c r="DK118" i="3"/>
  <c r="DK117" i="3"/>
  <c r="DK116" i="3"/>
  <c r="DK115" i="3"/>
  <c r="DK114" i="3"/>
  <c r="DK113" i="3"/>
  <c r="DK112" i="3"/>
  <c r="DK111" i="3"/>
  <c r="DK110" i="3"/>
  <c r="DK109" i="3"/>
  <c r="DK108" i="3"/>
  <c r="DK107" i="3"/>
  <c r="DK106" i="3"/>
  <c r="DK105" i="3"/>
  <c r="DK104" i="3"/>
  <c r="DK103" i="3"/>
  <c r="DK102" i="3"/>
  <c r="DK101" i="3"/>
  <c r="DK100" i="3"/>
  <c r="DK99" i="3"/>
  <c r="DK98" i="3"/>
  <c r="DK97" i="3"/>
  <c r="DK96" i="3"/>
  <c r="DK95" i="3"/>
  <c r="DK94" i="3"/>
  <c r="DK93" i="3"/>
  <c r="DK92" i="3"/>
  <c r="DK91" i="3"/>
  <c r="DK90" i="3"/>
  <c r="DK89" i="3"/>
  <c r="DK88" i="3"/>
  <c r="DK87" i="3"/>
  <c r="DK86" i="3"/>
  <c r="DK85" i="3"/>
  <c r="DK84" i="3"/>
  <c r="DK83" i="3"/>
  <c r="DK82" i="3"/>
  <c r="DK81" i="3"/>
  <c r="DK80" i="3"/>
  <c r="DK79" i="3"/>
  <c r="DK78" i="3"/>
  <c r="DK77" i="3"/>
  <c r="DK76" i="3"/>
  <c r="DK75" i="3"/>
  <c r="DK74" i="3"/>
  <c r="DK73" i="3"/>
  <c r="DK72" i="3"/>
  <c r="DK71" i="3"/>
  <c r="DK70" i="3"/>
  <c r="DK69" i="3"/>
  <c r="DK68" i="3"/>
  <c r="DK67" i="3"/>
  <c r="DK66" i="3"/>
  <c r="DK65" i="3"/>
  <c r="DK64" i="3"/>
  <c r="DK63" i="3"/>
  <c r="DK62" i="3"/>
  <c r="DK61" i="3"/>
  <c r="DK60" i="3"/>
  <c r="DK59" i="3"/>
  <c r="DK58" i="3"/>
  <c r="DK57" i="3"/>
  <c r="DK56" i="3"/>
  <c r="DK55" i="3"/>
  <c r="DK54" i="3"/>
  <c r="DK53" i="3"/>
  <c r="DK52" i="3"/>
  <c r="DK51" i="3"/>
  <c r="DK50" i="3"/>
  <c r="DK49" i="3"/>
  <c r="DK48" i="3"/>
  <c r="DK47" i="3"/>
  <c r="DK46" i="3"/>
  <c r="DK45" i="3"/>
  <c r="DK44" i="3"/>
  <c r="DK43" i="3"/>
  <c r="DK42" i="3"/>
  <c r="DK41" i="3"/>
  <c r="DK40" i="3"/>
  <c r="DK39" i="3"/>
  <c r="DK38" i="3"/>
  <c r="DK37" i="3"/>
  <c r="DK36" i="3"/>
  <c r="DK35" i="3"/>
  <c r="DK34" i="3"/>
  <c r="DK33" i="3"/>
  <c r="DK32" i="3"/>
  <c r="DK31" i="3"/>
  <c r="DK30" i="3"/>
  <c r="DK29" i="3"/>
  <c r="DK28" i="3"/>
  <c r="DK27" i="3"/>
  <c r="DK26" i="3"/>
  <c r="DK25" i="3"/>
  <c r="DK24" i="3"/>
  <c r="DK23" i="3"/>
  <c r="DK22" i="3"/>
  <c r="DK21" i="3"/>
  <c r="DK20" i="3"/>
  <c r="DK19" i="3"/>
  <c r="DK18" i="3"/>
  <c r="DK17" i="3"/>
  <c r="DK16" i="3"/>
  <c r="DK15" i="3"/>
  <c r="DK14" i="3"/>
  <c r="DK13" i="3"/>
  <c r="DK12" i="3"/>
  <c r="DK11" i="3"/>
  <c r="DK10" i="3"/>
  <c r="DK9" i="3"/>
  <c r="DK8" i="3"/>
  <c r="DK7" i="3"/>
  <c r="DK6" i="3"/>
  <c r="DK5" i="3"/>
  <c r="DK4" i="3"/>
  <c r="DK3" i="3"/>
  <c r="DV1" i="3"/>
  <c r="DN1" i="3"/>
  <c r="DL1" i="3"/>
  <c r="DH1" i="3"/>
  <c r="DD1" i="3"/>
  <c r="DC1" i="3"/>
  <c r="F1" i="3"/>
</calcChain>
</file>

<file path=xl/sharedStrings.xml><?xml version="1.0" encoding="utf-8"?>
<sst xmlns="http://schemas.openxmlformats.org/spreadsheetml/2006/main" count="73623" uniqueCount="5636">
  <si>
    <t>上部工－伸縮装置交換</t>
  </si>
  <si>
    <t>下部工－沓交換・縁端拡幅・</t>
  </si>
  <si>
    <t>桁連結（ＰＣケーブル）</t>
  </si>
  <si>
    <t>平成１１年３月</t>
  </si>
  <si>
    <t>施工－ショーボンド建設</t>
  </si>
  <si>
    <t>上部工－床版補修工事</t>
  </si>
  <si>
    <t>第一建設工業</t>
  </si>
  <si>
    <t>日本鋼管（株）</t>
  </si>
  <si>
    <t>狩川佐藤組</t>
  </si>
  <si>
    <t>（株）伊藤組</t>
  </si>
  <si>
    <t>北海道ＰＳ</t>
  </si>
  <si>
    <t>中央技術コンサ</t>
  </si>
  <si>
    <t>・平成１５年１１月地震防災完了</t>
  </si>
  <si>
    <t>設計－（株）パスコ</t>
  </si>
  <si>
    <t>下部工－縁端拡幅，変位抑制装置</t>
  </si>
  <si>
    <t>（株）長大橋設計委セ</t>
  </si>
  <si>
    <t>佐世保重工業（株）</t>
  </si>
  <si>
    <t>平成１５年２月　地震防災完了</t>
  </si>
  <si>
    <t>下部工－縁端拡幅・変位制限</t>
  </si>
  <si>
    <t>桁連結（緩衝チェーン）</t>
  </si>
  <si>
    <t>（株）和泉工務店</t>
  </si>
  <si>
    <t>下部工－変位制限装置</t>
  </si>
  <si>
    <t>（株）サンコーコンサ</t>
  </si>
  <si>
    <t>金内建設</t>
  </si>
  <si>
    <t>金内建設（株）</t>
  </si>
  <si>
    <t>田沢総合建設</t>
  </si>
  <si>
    <t>平成１５年２月地震防災完了</t>
  </si>
  <si>
    <t>下部工－桁連結（緩衝チェーン）</t>
  </si>
  <si>
    <t>変位制限</t>
  </si>
  <si>
    <t>上部工－桁下突起，伸縮装置補修（非排水</t>
  </si>
  <si>
    <t>構造）</t>
  </si>
  <si>
    <t>（株）土岐工務店</t>
  </si>
  <si>
    <t>中央技研コンサ</t>
  </si>
  <si>
    <t>（株）渋谷建設</t>
  </si>
  <si>
    <t>（株）日本鉄塔工業</t>
  </si>
  <si>
    <t>複建技術コンサルタント（歩道）</t>
  </si>
  <si>
    <t>株式会社丸元建設（歩道）</t>
  </si>
  <si>
    <t>平成21年</t>
  </si>
  <si>
    <t>株式会社太田建設（歩道）</t>
  </si>
  <si>
    <t>平成２１年８月歩道拡幅</t>
  </si>
  <si>
    <t>復建技術コンサルタント（歩道）</t>
  </si>
  <si>
    <t>平成２１年８月歩道橋拡幅</t>
  </si>
  <si>
    <t>相模川</t>
  </si>
  <si>
    <t>東岩本川</t>
  </si>
  <si>
    <t>越中沢川</t>
  </si>
  <si>
    <t>田の沢川</t>
  </si>
  <si>
    <t>045</t>
  </si>
  <si>
    <t>立谷沢川</t>
  </si>
  <si>
    <t>小林建設</t>
  </si>
  <si>
    <t>山造川</t>
  </si>
  <si>
    <t>小出沢川</t>
  </si>
  <si>
    <t>水沢川</t>
  </si>
  <si>
    <t>046</t>
  </si>
  <si>
    <t>ＪＲ陸羽東線</t>
  </si>
  <si>
    <t>047</t>
  </si>
  <si>
    <t>Ｈ１８　施工－㈱佐藤組</t>
  </si>
  <si>
    <t>落橋防止装置－ＰＣケーブル</t>
  </si>
  <si>
    <t>橋脚補強－炭素繊維シート</t>
  </si>
  <si>
    <t>Ｈ１９　施工－㈱佐藤組</t>
  </si>
  <si>
    <t>落橋防止装置－緩衝チェーン</t>
  </si>
  <si>
    <t>支承補修・伸縮装置非排水化処理</t>
  </si>
  <si>
    <t>Ｈ２０　施工－山田塗装㈱</t>
  </si>
  <si>
    <t>今野川</t>
  </si>
  <si>
    <t>Ｈ１８　施工－丸元建設</t>
  </si>
  <si>
    <t>橋脚補強－炭素繊維シート巻立て</t>
  </si>
  <si>
    <t>下部工－断面修復</t>
  </si>
  <si>
    <t>支承補修・伸縮装置交換</t>
  </si>
  <si>
    <t>Ｃ＝３４，４００千円</t>
  </si>
  <si>
    <t>Ｈ１６（繰）橋脚補強、落防（佐藤工務）</t>
  </si>
  <si>
    <t>Ｃ＝５３，８６６千円</t>
  </si>
  <si>
    <t>Ｈ１７落橋防止システム（佐藤工務）</t>
  </si>
  <si>
    <t>Ｃ＝３１，７００千円（完）</t>
  </si>
  <si>
    <t>苗津川</t>
  </si>
  <si>
    <t>古川</t>
  </si>
  <si>
    <t>寺川</t>
  </si>
  <si>
    <t>払川</t>
  </si>
  <si>
    <t>（株）丸元建設</t>
  </si>
  <si>
    <t>048</t>
  </si>
  <si>
    <t>八千代エンジニヤリング㈱</t>
  </si>
  <si>
    <t>㈱冨樫工務店</t>
  </si>
  <si>
    <t>平の沢橋</t>
  </si>
  <si>
    <t>一刎沢橋</t>
  </si>
  <si>
    <t>山刃伐沢橋</t>
  </si>
  <si>
    <t>菅の沢川</t>
  </si>
  <si>
    <t>大穴沢橋</t>
  </si>
  <si>
    <t>背坂川橋</t>
  </si>
  <si>
    <t>㈱青木測量設計コンサルタント</t>
  </si>
  <si>
    <t>山口建設㈱</t>
  </si>
  <si>
    <t>㈱富士ピー・エス．</t>
  </si>
  <si>
    <t>石川島造船化工機</t>
  </si>
  <si>
    <t>○</t>
    <phoneticPr fontId="3"/>
  </si>
  <si>
    <t>OK</t>
    <phoneticPr fontId="3"/>
  </si>
  <si>
    <t>菖蒲川</t>
  </si>
  <si>
    <t>羽陽土建工業</t>
  </si>
  <si>
    <t>Ｈ１９　アルカリ骨材反応対策</t>
  </si>
  <si>
    <t>設計大日本Ｃ　施工堀川</t>
  </si>
  <si>
    <t>床版防水、エバープロテクト塗装</t>
  </si>
  <si>
    <t>歩道間詰め部補修</t>
  </si>
  <si>
    <t>生居川</t>
  </si>
  <si>
    <t>大門１号橋</t>
  </si>
  <si>
    <t>大江設計（株）</t>
  </si>
  <si>
    <t>同上</t>
  </si>
  <si>
    <t>山吹橋歩道橋</t>
  </si>
  <si>
    <t>二の橋</t>
  </si>
  <si>
    <t>畑小場橋</t>
  </si>
  <si>
    <t>思川（上山市）</t>
  </si>
  <si>
    <t>Ⅱ</t>
    <phoneticPr fontId="3"/>
  </si>
  <si>
    <t>要補修</t>
    <rPh sb="0" eb="1">
      <t>ヨウ</t>
    </rPh>
    <rPh sb="1" eb="3">
      <t>ホシュウ</t>
    </rPh>
    <phoneticPr fontId="3"/>
  </si>
  <si>
    <t>熊の川橋</t>
  </si>
  <si>
    <t>鳴沢川橋</t>
  </si>
  <si>
    <t>二重坂橋</t>
  </si>
  <si>
    <t>深貝橋</t>
  </si>
  <si>
    <t>新和設計株式会社</t>
  </si>
  <si>
    <t>羽山総合建設株式会社</t>
  </si>
  <si>
    <t>西庄建設（株）</t>
  </si>
  <si>
    <t>柏木川</t>
  </si>
  <si>
    <t>サンコーコンサルタント</t>
  </si>
  <si>
    <t>日本車輌製造（株）</t>
  </si>
  <si>
    <t>荒井組</t>
  </si>
  <si>
    <t>藤沢川</t>
  </si>
  <si>
    <t>上橋</t>
  </si>
  <si>
    <t>古館１号橋</t>
  </si>
  <si>
    <t>逆川（山形市）</t>
  </si>
  <si>
    <t>貴船川</t>
  </si>
  <si>
    <t>セントラル</t>
  </si>
  <si>
    <t>宮地鉄工</t>
  </si>
  <si>
    <t>製作　宮地鉄工　１２０百万</t>
  </si>
  <si>
    <t>１６８百万円</t>
  </si>
  <si>
    <t>三澤組</t>
  </si>
  <si>
    <t>ビーエスコンクリ</t>
  </si>
  <si>
    <t>中原橋</t>
  </si>
  <si>
    <t>千渡川橋</t>
  </si>
  <si>
    <t>沢口川橋</t>
  </si>
  <si>
    <t>小屋野沢橋</t>
  </si>
  <si>
    <t>新田川</t>
  </si>
  <si>
    <t>昭和６２年　沓座拡幅Ａ１、Ａ２、Ｐ１、</t>
  </si>
  <si>
    <t>Ｐ２　　　１４７５千円</t>
  </si>
  <si>
    <t>平成１０年　縁端拡幅、ＲＣ突起</t>
  </si>
  <si>
    <t>横桁アンカーバー　　４６７８千円</t>
  </si>
  <si>
    <t>新田川（新庄市）</t>
  </si>
  <si>
    <t>新庄内川</t>
  </si>
  <si>
    <t>平成元年９月　塗装（主桁１７６．８ｍ２</t>
  </si>
  <si>
    <t>高欄３３．８ｍ２）９７８千円</t>
  </si>
  <si>
    <t>平成１２年３月　地覆、高欄、伸縮継ぎ手</t>
  </si>
  <si>
    <t>補修、床版補強、増桁（左側）</t>
  </si>
  <si>
    <t>１２９００千円</t>
  </si>
  <si>
    <t>平成１３年３月　床版補強、増桁（右側）</t>
  </si>
  <si>
    <t>１１２９６千円</t>
  </si>
  <si>
    <t>平成１４年２月　床版補強、増桁（右側）</t>
  </si>
  <si>
    <t>１２，９９８千円</t>
  </si>
  <si>
    <t>橋梁コンサルタント</t>
  </si>
  <si>
    <t>沢内建設・丸充建設</t>
  </si>
  <si>
    <t>丸充建設</t>
  </si>
  <si>
    <t>昭和６２年１２月沓座拡幅　平成３年　塗装</t>
  </si>
  <si>
    <t>平成１１年３月　床版補修　平成１３年２月</t>
  </si>
  <si>
    <t>床版補修　平成１３年２月　耐震対策（ＰＣ</t>
  </si>
  <si>
    <t>ケーブル連結、縁端拡幅、鋼製突起）平成１</t>
  </si>
  <si>
    <t>３年１１月　床版補修、橋面舗装、高欄取り</t>
  </si>
  <si>
    <t>替え　平成１４，１５年　　同上</t>
  </si>
  <si>
    <t>平成１８年３月伸縮装置　平成１８年１２月</t>
  </si>
  <si>
    <t>落橋防止装置、防水工、舗装</t>
  </si>
  <si>
    <t>（株）双葉建設コンサルタント</t>
  </si>
  <si>
    <t>（株）澤内建設</t>
  </si>
  <si>
    <t>（株）ピーエス三菱</t>
  </si>
  <si>
    <t>038</t>
  </si>
  <si>
    <t>大戸川</t>
  </si>
  <si>
    <t>鶴岡相互建設共同</t>
  </si>
  <si>
    <t>山形建設ＪＶ</t>
  </si>
  <si>
    <t>林建設工業</t>
  </si>
  <si>
    <t>040</t>
  </si>
  <si>
    <t>中の口橋</t>
  </si>
  <si>
    <t>千代田</t>
  </si>
  <si>
    <t>施工：ミウラ工業（株）</t>
  </si>
  <si>
    <t>設計：（株）千代田コンサルタント</t>
  </si>
  <si>
    <t>構造設計（株）</t>
  </si>
  <si>
    <t>Ｃ－２塗装系</t>
  </si>
  <si>
    <t>渋谷建設（株）外</t>
  </si>
  <si>
    <t>大井建設（株）</t>
  </si>
  <si>
    <t>菅原工務所</t>
  </si>
  <si>
    <t>暫定２車線</t>
  </si>
  <si>
    <t>中央開発（株）</t>
  </si>
  <si>
    <t>（株）佐々木</t>
  </si>
  <si>
    <t>042</t>
  </si>
  <si>
    <t>幸福川</t>
  </si>
  <si>
    <t>関東測量設計</t>
  </si>
  <si>
    <t>駒井鉄工</t>
  </si>
  <si>
    <t>交差点部の橋梁（本線：Ｈ，交差部：Ｔ）</t>
  </si>
  <si>
    <t>本線部Ｈ：Ｌ＝２９８ｍ（ＡＨ１～ＡＨ２）</t>
  </si>
  <si>
    <t>交差部Ｔ：Ｌ＝１０１．５ｍ（ＡＴ１～ＡＴ</t>
  </si>
  <si>
    <t>２）</t>
  </si>
  <si>
    <t>043</t>
  </si>
  <si>
    <t>大場建設（株）</t>
  </si>
  <si>
    <t>平成１５年３月地震防災完了</t>
  </si>
  <si>
    <t>施工－十和建設（株）</t>
  </si>
  <si>
    <t>設計－シビルエンジニアーズ（株）</t>
  </si>
  <si>
    <t>上部工－伸縮装置補修（非排水構造）</t>
  </si>
  <si>
    <t>下部工－縁端拡幅・変位制限・段差防止</t>
  </si>
  <si>
    <t>東邦技術株式会社</t>
  </si>
  <si>
    <t>044</t>
  </si>
  <si>
    <t>黒瀬川</t>
  </si>
  <si>
    <t>有限会社　三松建設</t>
  </si>
  <si>
    <t>株式会社　第一企業</t>
  </si>
  <si>
    <t>（株）</t>
  </si>
  <si>
    <t>温海川</t>
  </si>
  <si>
    <t>平成１４年３月地震防災完了</t>
  </si>
  <si>
    <t>施工－構造テクノ</t>
  </si>
  <si>
    <t>施工－シーエスメンテック</t>
  </si>
  <si>
    <t>下部工－落橋防止装置</t>
  </si>
  <si>
    <t>下部工－桁連結・変位抑制装置</t>
  </si>
  <si>
    <t>施工－興和製作所</t>
  </si>
  <si>
    <t>平成１５年１１月伸縮装置補修（非排水化）</t>
  </si>
  <si>
    <t>施工－（株）マルゴ</t>
  </si>
  <si>
    <t>・平成１５年２月地震防災完了</t>
  </si>
  <si>
    <t>施工－鶴岡建設（株）</t>
  </si>
  <si>
    <t>設計－パシフィックコンサルタンツ</t>
  </si>
  <si>
    <t>四ツ谷１号橋</t>
  </si>
  <si>
    <t>052</t>
  </si>
  <si>
    <t>053</t>
  </si>
  <si>
    <t>右側車線･路肩幅</t>
  </si>
  <si>
    <t>右側車線･歩道幅</t>
  </si>
  <si>
    <t>右側車線･地覆幅</t>
  </si>
  <si>
    <t>橋面積</t>
  </si>
  <si>
    <t>側道橋有無</t>
  </si>
  <si>
    <t>添架橋有無</t>
  </si>
  <si>
    <t>設計震度</t>
  </si>
  <si>
    <t>環境区分</t>
  </si>
  <si>
    <t>主桁の表面処理</t>
  </si>
  <si>
    <t>免震区分</t>
  </si>
  <si>
    <t>高欄材質</t>
  </si>
  <si>
    <t>耐震対策１</t>
  </si>
  <si>
    <t>耐震対策２</t>
  </si>
  <si>
    <t>耐震対策３</t>
  </si>
  <si>
    <t>耐震対策４</t>
  </si>
  <si>
    <t>耐震対策５</t>
  </si>
  <si>
    <t>耐震対策６</t>
  </si>
  <si>
    <t>耐震対策７</t>
  </si>
  <si>
    <t>塗装面積橋体</t>
  </si>
  <si>
    <t>塗装面積高覧</t>
  </si>
  <si>
    <t>検査廊１</t>
  </si>
  <si>
    <t>検査廊２</t>
  </si>
  <si>
    <t>検査廊３</t>
  </si>
  <si>
    <t>伸縮継手</t>
  </si>
  <si>
    <t>設計年度</t>
  </si>
  <si>
    <t>設計業者</t>
  </si>
  <si>
    <t>下部工年度</t>
  </si>
  <si>
    <t>下部工業者</t>
  </si>
  <si>
    <t>上部工年度</t>
  </si>
  <si>
    <t>上部工業者</t>
  </si>
  <si>
    <t>床版工年度</t>
  </si>
  <si>
    <t>床版工業者</t>
  </si>
  <si>
    <t>基礎工年度</t>
  </si>
  <si>
    <t>基礎工業者</t>
  </si>
  <si>
    <t>架設工法１</t>
  </si>
  <si>
    <t>架設工法２</t>
  </si>
  <si>
    <t>鋼橋･主構造</t>
  </si>
  <si>
    <t>鋼橋･支承</t>
  </si>
  <si>
    <t>鋼橋･伸縮継手</t>
  </si>
  <si>
    <t>鋼橋･高欄</t>
  </si>
  <si>
    <t>鋼橋･その他</t>
  </si>
  <si>
    <t>鋼橋･合計</t>
  </si>
  <si>
    <t>PCRC･ｺﾝｸﾘｰﾄ</t>
  </si>
  <si>
    <t>PCRC･鉄筋</t>
  </si>
  <si>
    <t>PCRC･ＰＣ鋼材</t>
  </si>
  <si>
    <t>床版横組･ｺﾝｸﾘｰﾄ</t>
  </si>
  <si>
    <t>床版横組･鉄筋</t>
  </si>
  <si>
    <t>床版横組･ＰＣ鋼材</t>
  </si>
  <si>
    <t>接合方法</t>
  </si>
  <si>
    <t>特記事項１</t>
  </si>
  <si>
    <t>特記事項２</t>
  </si>
  <si>
    <t>宇戸坂橋</t>
  </si>
  <si>
    <t>奥羽橋</t>
  </si>
  <si>
    <t>高欄交換、伸縮装置交換、部分塗装、</t>
  </si>
  <si>
    <t>排水管交換（全）</t>
  </si>
  <si>
    <t>（株）菊池組</t>
  </si>
  <si>
    <t>飯田鉄鋼（株）</t>
  </si>
  <si>
    <t>綱木川（米沢市）</t>
  </si>
  <si>
    <t>（株）復建技術</t>
  </si>
  <si>
    <t>日本鉄塔（株）</t>
  </si>
  <si>
    <t>平成７年復旧仕様</t>
  </si>
  <si>
    <t>日本建設コンサルタント株式会社</t>
  </si>
  <si>
    <t>金子建設工業株式会社</t>
  </si>
  <si>
    <t>糸畔向橋</t>
  </si>
  <si>
    <t>二の沢橋</t>
  </si>
  <si>
    <t>初神橋</t>
  </si>
  <si>
    <t>Ｈ１７　地覆高欄補修　Ｃ＝１６４０３千円</t>
  </si>
  <si>
    <t>我妻建設工業㈱</t>
  </si>
  <si>
    <t>深沼橋</t>
  </si>
  <si>
    <t>補剛鋼材</t>
  </si>
  <si>
    <t>躯体縁端拡幅</t>
  </si>
  <si>
    <t>平成８年３月ケーソン保護工他</t>
  </si>
  <si>
    <t>平成９年　橋面、防護柵補修</t>
  </si>
  <si>
    <t>平成１４年２月　Ｐ８巻立　中村工務所</t>
  </si>
  <si>
    <t>平成１５年１月　床版補強等　　　後藤組</t>
  </si>
  <si>
    <t>平成１６年３月　地覆高欄補修等　　〃</t>
  </si>
  <si>
    <t>第２市条橋</t>
  </si>
  <si>
    <t>家の下橋</t>
  </si>
  <si>
    <t>吉出橋</t>
  </si>
  <si>
    <t>冨岡橋</t>
  </si>
  <si>
    <t>後藤寺橋</t>
  </si>
  <si>
    <t>北田橋</t>
  </si>
  <si>
    <t>第３市条橋</t>
  </si>
  <si>
    <t>金生沢橋</t>
  </si>
  <si>
    <t>神内橋</t>
  </si>
  <si>
    <t>大林橋</t>
  </si>
  <si>
    <t>南平沢橋</t>
  </si>
  <si>
    <t>曽根田北橋</t>
  </si>
  <si>
    <t>西楯橋</t>
  </si>
  <si>
    <t>大矢込橋</t>
  </si>
  <si>
    <t>宮沢川橋</t>
  </si>
  <si>
    <t>由ケ岳１橋</t>
  </si>
  <si>
    <t>由ケ岳２橋</t>
  </si>
  <si>
    <t>鳩峰橋</t>
  </si>
  <si>
    <t>猫鼻橋</t>
  </si>
  <si>
    <t>金原橋</t>
  </si>
  <si>
    <t>金山沢橋</t>
  </si>
  <si>
    <t>奈良坂川橋</t>
  </si>
  <si>
    <t>鶴脛１号橋</t>
  </si>
  <si>
    <t>もみじ橋</t>
  </si>
  <si>
    <t>トンデン橋</t>
  </si>
  <si>
    <t>夫婦沢橋</t>
  </si>
  <si>
    <t>第一銅山橋</t>
  </si>
  <si>
    <t>第二銅山橋</t>
  </si>
  <si>
    <t>幸生橋</t>
  </si>
  <si>
    <t>中銅山橋</t>
  </si>
  <si>
    <t>上の山橋</t>
  </si>
  <si>
    <t>第一清水橋</t>
  </si>
  <si>
    <t>第二清水橋</t>
  </si>
  <si>
    <t>上谷沢橋</t>
  </si>
  <si>
    <t>蟹沢跨道橋</t>
  </si>
  <si>
    <t>塩橋</t>
  </si>
  <si>
    <t>学校沢橋</t>
  </si>
  <si>
    <t>入水沢橋</t>
  </si>
  <si>
    <t>一本杉橋</t>
  </si>
  <si>
    <t>裏山堰橋</t>
  </si>
  <si>
    <t>鶴田野橋</t>
  </si>
  <si>
    <t>上升形橋</t>
  </si>
  <si>
    <t>新沢橋</t>
  </si>
  <si>
    <t>西山堰橋</t>
  </si>
  <si>
    <t>上野堰橋</t>
  </si>
  <si>
    <t>石神橋</t>
  </si>
  <si>
    <t>官行橋</t>
  </si>
  <si>
    <t>葉山橋</t>
  </si>
  <si>
    <t>平成８年縁端拡幅、ＲＣ突起、９千円</t>
  </si>
  <si>
    <t>平成９年縁端拡幅、ＲＣ突起、４９４９千円</t>
  </si>
  <si>
    <t>移管道のため、詳細のデータが存在しない。</t>
  </si>
  <si>
    <t>上一刎沢橋</t>
  </si>
  <si>
    <t>H21</t>
    <phoneticPr fontId="3"/>
  </si>
  <si>
    <t>○</t>
    <phoneticPr fontId="3"/>
  </si>
  <si>
    <t>あたた川橋</t>
  </si>
  <si>
    <t>昭和６３年１２月　沓座拡幅（外２橋）</t>
  </si>
  <si>
    <t>３，４５４千円</t>
  </si>
  <si>
    <t>平成２１年１２月　伸縮装置交換、橋面防水</t>
  </si>
  <si>
    <t>高欄再塗装、支承補修　　２０，１３４千円</t>
  </si>
  <si>
    <t>山形建設株式会社</t>
  </si>
  <si>
    <t>オリエンタル株式会社</t>
  </si>
  <si>
    <t>昭和５７年７月伸縮装置補修３，１７４千円</t>
  </si>
  <si>
    <t>平成元年３月　落橋防止（外２橋）</t>
  </si>
  <si>
    <t>平成６年３月　高欄・地覆補修</t>
  </si>
  <si>
    <t>１４，０００千円</t>
  </si>
  <si>
    <t>平成６年１１月　高欄・地覆補修</t>
  </si>
  <si>
    <t>１５，０００千円</t>
  </si>
  <si>
    <t>上部工床版補強　　　　　３３，５７１千円</t>
  </si>
  <si>
    <t>○</t>
    <phoneticPr fontId="3"/>
  </si>
  <si>
    <t>上宿橋</t>
  </si>
  <si>
    <t>大箕橋</t>
  </si>
  <si>
    <t>老の沢橋</t>
  </si>
  <si>
    <t>二反田橋</t>
  </si>
  <si>
    <t>置交換、橋面防水　　　　１０，３４２千円</t>
  </si>
  <si>
    <t>平成２１年１２月　舗装打ち換え、防護柵</t>
  </si>
  <si>
    <t>４，９５６千円</t>
  </si>
  <si>
    <t>主桁鋼板圧着</t>
  </si>
  <si>
    <t>平成１年　耐震対策沓座拡幅２６５６千円</t>
  </si>
  <si>
    <t>拡（株）復建技術コンサルタント</t>
  </si>
  <si>
    <t>拡　小松建設（株）</t>
  </si>
  <si>
    <t>拡　ピーエス三菱</t>
  </si>
  <si>
    <t>平成１５年既設橋、炭素繊維シート補強、せ</t>
  </si>
  <si>
    <t>ん断補強</t>
  </si>
  <si>
    <t>大以良川橋</t>
  </si>
  <si>
    <t>大以良川</t>
  </si>
  <si>
    <t>新庄建設</t>
  </si>
  <si>
    <t>新庄建設升川建設</t>
  </si>
  <si>
    <t>板橋</t>
  </si>
  <si>
    <t>吉沢川</t>
  </si>
  <si>
    <t>仁田山２号橋</t>
  </si>
  <si>
    <t>昭和５７年高欄修繕１１９．４ｍ、１１６２</t>
  </si>
  <si>
    <t>平成３年塗装高欄</t>
  </si>
  <si>
    <t>構造技術</t>
  </si>
  <si>
    <t>誕生川</t>
  </si>
  <si>
    <t>Ｈ２０　橋面防水設置、伸縮継手交換、地覆</t>
  </si>
  <si>
    <t>打換・防護柵交換</t>
  </si>
  <si>
    <t>Ａ活荷重</t>
  </si>
  <si>
    <t>黒川（川西町）</t>
  </si>
  <si>
    <t>セントラルコン</t>
  </si>
  <si>
    <t>殖産工務所</t>
  </si>
  <si>
    <t>平成元年塗り替（既設部）</t>
  </si>
  <si>
    <t>平成元年沓座拡巾</t>
  </si>
  <si>
    <t>Ｈ？　落橋防止装置設置</t>
  </si>
  <si>
    <t>Ｈ１９　橋脚補強（耐震補強）、高欄交換</t>
  </si>
  <si>
    <t>網代建設</t>
  </si>
  <si>
    <t>Ｈ２０　橋面防水設置、縦目地交換、支承金</t>
  </si>
  <si>
    <t>属溶射　網代建設</t>
  </si>
  <si>
    <t>犬川（川西町）</t>
  </si>
  <si>
    <t>Ｈ２０（繰）橋面防水、伸縮装置交換（全）</t>
  </si>
  <si>
    <t>地覆打換え・高欄交換、支承防錆、桁端塗装</t>
  </si>
  <si>
    <t>Ｈ１９　落橋防止工、地覆打換・高欄交換</t>
  </si>
  <si>
    <t>（株）太田土建</t>
  </si>
  <si>
    <t>オリエンタル建設</t>
  </si>
  <si>
    <t>平成１４年１２月落橋防止　金子建設工業株</t>
  </si>
  <si>
    <t>本宿川</t>
  </si>
  <si>
    <t>（株）新和調査設計</t>
  </si>
  <si>
    <t>（株）殖産工務所</t>
  </si>
  <si>
    <t>オリエンタル建設（株）</t>
  </si>
  <si>
    <t>箱橋　　　（ＲＣ）</t>
  </si>
  <si>
    <t>Kb</t>
  </si>
  <si>
    <t>広幡跨道橋</t>
  </si>
  <si>
    <t>置賜白川</t>
  </si>
  <si>
    <t>橋梁設計事務所</t>
  </si>
  <si>
    <t>昭和51年</t>
  </si>
  <si>
    <t>梅津組</t>
  </si>
  <si>
    <t>Ｈ５　伸縮継手修繕　Ｌ＝８０．４ｍ</t>
  </si>
  <si>
    <t>Ｈ９　落橋防止（Ａ１，Ａ２）</t>
  </si>
  <si>
    <t>Ｈ１０　落橋防止（Ｐ１～Ｐ７）</t>
  </si>
  <si>
    <t>Ｈ２０　橋面防水舗装</t>
  </si>
  <si>
    <t>Ｈ２０　地覆止水処理（全箇所）</t>
  </si>
  <si>
    <t>Ｈ２０　伸縮装置交換（全箇所）</t>
  </si>
  <si>
    <t>福田川</t>
  </si>
  <si>
    <t>Ｓ６１　伸縮継手　Ｌ＝８．４５ｍ</t>
  </si>
  <si>
    <t>Ｈ９　落橋防止　Ａ１、Ａ２</t>
  </si>
  <si>
    <t>Ｈ２０．１２　橋面防水（シート）舗装</t>
  </si>
  <si>
    <t>伸縮装置交換　Ａ１、Ａ２</t>
  </si>
  <si>
    <t>地覆・高欄補修　３７．３ｍ</t>
  </si>
  <si>
    <t>排水管補修　４箇所</t>
  </si>
  <si>
    <t>昭和47年</t>
  </si>
  <si>
    <t>渡辺建設（株）</t>
  </si>
  <si>
    <t>Ｓ６１　伸縮継手修繕（Ｌ＝８４．５ｍ）</t>
  </si>
  <si>
    <t>Ｓ６３　高欄塗装　他６橋計１，３０２千円</t>
  </si>
  <si>
    <t>Ｈ２０．１２　高欄塗装　１７ｍ２</t>
  </si>
  <si>
    <t>福田橋歩道橋（左側）</t>
  </si>
  <si>
    <t>山形県建設技術センター</t>
  </si>
  <si>
    <t>カットオフ</t>
  </si>
  <si>
    <t>那須建設</t>
  </si>
  <si>
    <t>横川，ＮＫＫ，</t>
  </si>
  <si>
    <t>ｈ１１落橋防止、変位制限、段差防止</t>
  </si>
  <si>
    <t>ｈ１１落橋防止</t>
  </si>
  <si>
    <t>ｈ１２落橋防止</t>
  </si>
  <si>
    <t>ｈ１３ジョイント補修Ａ１Ｐ４</t>
  </si>
  <si>
    <t>支承防錆</t>
  </si>
  <si>
    <t>Ｈ２１．１１　橋面防水（シート）舗装</t>
  </si>
  <si>
    <t>伸縮装置交換　Ａ１，２</t>
  </si>
  <si>
    <t>排水管交換</t>
  </si>
  <si>
    <t>森ヶ沢川</t>
  </si>
  <si>
    <t>Ｈ１２落橋防止（沓座拡幅）ショーボンド</t>
  </si>
  <si>
    <t>Ｈ１５伸縮継手交換６．７６＊２</t>
  </si>
  <si>
    <t>（株）加藤組</t>
  </si>
  <si>
    <t>平田川</t>
  </si>
  <si>
    <t>高島・・・・・・</t>
  </si>
  <si>
    <t>鈴木工務店</t>
  </si>
  <si>
    <t>興和制作所</t>
  </si>
  <si>
    <t>Ｈ１１　落橋防止</t>
  </si>
  <si>
    <t>（ＰＣケーブル・ブラケット）</t>
  </si>
  <si>
    <t>Ｈ２１．１１　橋面防水（シート ）舗装</t>
  </si>
  <si>
    <t>高欄塗装（Ｒｚｃ－Ⅰ）　５６ｍ２</t>
  </si>
  <si>
    <t>沓座補修（Ａ２－Ｇ１）　１箇所</t>
  </si>
  <si>
    <t>Ｈ１１　落橋防止（ＰＣケーブル）</t>
  </si>
  <si>
    <t>Ｈ１５　伸縮装置非排水化、支承防錆、</t>
  </si>
  <si>
    <t>沓座補修</t>
  </si>
  <si>
    <t>高欄補修　７５ｍ</t>
  </si>
  <si>
    <t>桁端部塗装（ＲＣ－Ⅰ）　８７ｍ２</t>
  </si>
  <si>
    <t>思川（白鷹町）</t>
  </si>
  <si>
    <t>目地板</t>
  </si>
  <si>
    <t>大日本コンサルタント</t>
  </si>
  <si>
    <t>ピーエス</t>
  </si>
  <si>
    <t>ｈ１３落橋防止（沓座拡幅）</t>
  </si>
  <si>
    <t>Ｃ＝２，７００千円</t>
  </si>
  <si>
    <t>Ｓ６１年　Ａ２伸縮継手交換　Ｐ３沓座補強</t>
  </si>
  <si>
    <t>Ｃ＝１９，３１９千円</t>
  </si>
  <si>
    <t>Ｈ２０年　Ｐ３～Ａ２橋面補修（舗装防水）</t>
  </si>
  <si>
    <t>仙人沢川</t>
  </si>
  <si>
    <t>Ｓ５９年　Ａ１、Ａ２桁切断支障移動</t>
  </si>
  <si>
    <t>Ａ１伸縮歯形切断　Ｃ＝６，３００千円</t>
  </si>
  <si>
    <t>Ｓ６０年　Ａ２伸縮継手補修</t>
  </si>
  <si>
    <t>駒井鉄工トピー工</t>
  </si>
  <si>
    <t>山田川</t>
  </si>
  <si>
    <t>061</t>
  </si>
  <si>
    <t>本間建設（株）</t>
  </si>
  <si>
    <t>温俣川</t>
  </si>
  <si>
    <t>復権技術コンサル</t>
  </si>
  <si>
    <t>本間建設株式会社</t>
  </si>
  <si>
    <t>ピーエス三菱</t>
  </si>
  <si>
    <t>鶴岡建設株式会社</t>
  </si>
  <si>
    <t>前田製管株式会社</t>
  </si>
  <si>
    <t>大早田川</t>
  </si>
  <si>
    <t>062</t>
  </si>
  <si>
    <t>063</t>
  </si>
  <si>
    <t>絹出川</t>
  </si>
  <si>
    <t>（株）中嶋組</t>
  </si>
  <si>
    <t>下り車線（上流側）</t>
  </si>
  <si>
    <t>・橋長Ｓ．５１年９月</t>
  </si>
  <si>
    <t>黒沢川</t>
  </si>
  <si>
    <t>073</t>
  </si>
  <si>
    <t>平成４年１１月　高欄塗装　５５０千円</t>
  </si>
  <si>
    <t>第一建設共同企業</t>
  </si>
  <si>
    <t>北海道ピーエスコンクリート（株</t>
  </si>
  <si>
    <t>谷源寺川</t>
  </si>
  <si>
    <t>宮堰橋</t>
  </si>
  <si>
    <t>有屋橋</t>
  </si>
  <si>
    <t>Ｈ２０　落橋防止装置設置</t>
  </si>
  <si>
    <t>桁塗替（ＲＣ－Ⅱ）</t>
  </si>
  <si>
    <t>Ｈ２１　車道橋面防水・車道伸縮装置交換・</t>
  </si>
  <si>
    <t>支承防錆・高欄交換（投物防止柵交換）・</t>
  </si>
  <si>
    <t>排水管交換（Ａ２）</t>
  </si>
  <si>
    <t>Ｈ２１伸縮装置交換・橋面防水・下部工補修</t>
  </si>
  <si>
    <t>東開工業（株）</t>
  </si>
  <si>
    <t>Ｈ１７　地覆高欄補修、桁塗装塗替</t>
  </si>
  <si>
    <t>Ｃ＝９５６３千円　㈲今野工務店</t>
  </si>
  <si>
    <t>大場組</t>
  </si>
  <si>
    <t>ヤマザキ建設（株）</t>
  </si>
  <si>
    <t>日本建設コンサルタント</t>
  </si>
  <si>
    <t>前川</t>
  </si>
  <si>
    <t>早期補修</t>
    <rPh sb="0" eb="2">
      <t>ソウキ</t>
    </rPh>
    <rPh sb="2" eb="4">
      <t>ホシュウ</t>
    </rPh>
    <phoneticPr fontId="3"/>
  </si>
  <si>
    <t>毛無沢橋</t>
  </si>
  <si>
    <t>（株）後藤建設工業</t>
  </si>
  <si>
    <t>一軒屋橋</t>
  </si>
  <si>
    <t>東雲橋</t>
  </si>
  <si>
    <t>日本車輌（株）</t>
  </si>
  <si>
    <t>東京建設コンサル</t>
  </si>
  <si>
    <t>丸吉</t>
  </si>
  <si>
    <t>川崎電機工業（株）</t>
  </si>
  <si>
    <t>出田原橋</t>
  </si>
  <si>
    <t>天童山寺公園線</t>
  </si>
  <si>
    <t>天童堰橋</t>
  </si>
  <si>
    <t>天童堰２号橋</t>
  </si>
  <si>
    <t>平成２０年　Ｃ＝１７，７４６千円</t>
  </si>
  <si>
    <t>平成２１年　Ｃ＝６０，２０８千円</t>
  </si>
  <si>
    <t>トラス・桁塗装</t>
  </si>
  <si>
    <t>表橋</t>
  </si>
  <si>
    <t>足毛沼橋</t>
  </si>
  <si>
    <t>Ｈ６～Ｈ９全面補修　Ｃ＝７４０千円</t>
  </si>
  <si>
    <t>Ｒａ－Ⅲ塗装系</t>
  </si>
  <si>
    <t>昭和５４年９月　増桁　　　８，８８４千円</t>
  </si>
  <si>
    <t>昭和５５年９月　伸縮装置補修　８３０千円</t>
  </si>
  <si>
    <t>昭和５６年６月　縁端拡幅　１，２５０千円</t>
  </si>
  <si>
    <t>昭和６０年１０月　桁塗装　５，０００千円</t>
  </si>
  <si>
    <t>平成２年３月　縁端拡幅、落橋防止</t>
  </si>
  <si>
    <t>２，３３６千円</t>
  </si>
  <si>
    <t>平成１１年３月高欄塗装　　１，０００千円</t>
  </si>
  <si>
    <t>平成２０年１２月　伸縮装置交換、高欄・地</t>
  </si>
  <si>
    <t>覆補修、橋面防水　　　　２２，７０７千円</t>
  </si>
  <si>
    <t>平成２０年１２月　桁塗装１１、７９２千円</t>
  </si>
  <si>
    <t>有限会社小川組</t>
  </si>
  <si>
    <t>平成１１年３月　橋面補修、高欄・地覆補修</t>
  </si>
  <si>
    <t>伸縮装置交換、高欄塗装　３１、０００千円</t>
  </si>
  <si>
    <t>２５、３９４千円</t>
  </si>
  <si>
    <t>平成４年３月　縁端拡幅　　１，５００千円</t>
  </si>
  <si>
    <t>平成２０年１２月　桁塗装　７，５７２千円</t>
  </si>
  <si>
    <t>平成２０年１２月　橋面防水、デッキプレー</t>
  </si>
  <si>
    <t>ト補修　　　　　　　　　　１，２３８千円</t>
  </si>
  <si>
    <t>平成４年３月　高欄塗装　　　　５００千円</t>
  </si>
  <si>
    <t>平成９年１０月　塗装塗替　４，５００千円</t>
  </si>
  <si>
    <t>桁・下部工断面補修　　　１１，７９６千円</t>
  </si>
  <si>
    <t>矢萩土建</t>
  </si>
  <si>
    <t>Ｓ６２、１　躯体縁端拡幅　５，１２５千円</t>
  </si>
  <si>
    <t>三井住友建設、横河松尾三井ＪＶ</t>
  </si>
  <si>
    <t>逆川（長井市）</t>
  </si>
  <si>
    <t>（株）梅津組</t>
  </si>
  <si>
    <t>山形建設、渋谷建</t>
  </si>
  <si>
    <t>（株）横川橋梁製作所</t>
  </si>
  <si>
    <t>三井造船</t>
  </si>
  <si>
    <t>追立橋</t>
  </si>
  <si>
    <t>2次</t>
    <phoneticPr fontId="3"/>
  </si>
  <si>
    <t>ＢＯＸ１号橋</t>
  </si>
  <si>
    <t>ＢＯＸ２号橋</t>
  </si>
  <si>
    <t>（株）復建コンサ</t>
  </si>
  <si>
    <t>（株）羽陽建設</t>
  </si>
  <si>
    <t>堀川土建（Ｐ１．Ａ２）羽陽建設</t>
  </si>
  <si>
    <t>東日本鉄工</t>
  </si>
  <si>
    <t>供用開始日　Ｈ１１．３．６（土）</t>
  </si>
  <si>
    <t>光生エンジニアリ</t>
  </si>
  <si>
    <t>堀川土建（株）</t>
  </si>
  <si>
    <t>花川橋</t>
  </si>
  <si>
    <t>ドービー建設</t>
  </si>
  <si>
    <t>駅北橋</t>
  </si>
  <si>
    <t>間組株式会社</t>
  </si>
  <si>
    <t>平成３年１１月　桁・トラス・高欄塗装</t>
  </si>
  <si>
    <t>１０，０９９千円</t>
  </si>
  <si>
    <t>平成４年８月　桁・トラス・高欄塗装</t>
  </si>
  <si>
    <t>１３，７７９千円</t>
  </si>
  <si>
    <t>平成１１年３月　伸縮装置補修</t>
  </si>
  <si>
    <t>３，４００千円</t>
  </si>
  <si>
    <t>ボルト交換　　　　　　　２２，０２１千円</t>
  </si>
  <si>
    <t>○</t>
    <phoneticPr fontId="3"/>
  </si>
  <si>
    <t>裏道橋</t>
  </si>
  <si>
    <t>銀山川</t>
  </si>
  <si>
    <t>大山建設</t>
  </si>
  <si>
    <t>酒井建設</t>
  </si>
  <si>
    <t>平成２０年１２月　橋面防水、上部工ひびわ</t>
  </si>
  <si>
    <t>れ注入、上部工断面補修　　４，６３２千円</t>
  </si>
  <si>
    <t>セントラルコンサルタント㈱</t>
  </si>
  <si>
    <t>平成２１年１１月　伸縮装置交換、橋面防水</t>
  </si>
  <si>
    <t>１３，１５５千円</t>
  </si>
  <si>
    <t>五十沢川</t>
  </si>
  <si>
    <t>桜井鉄工所</t>
  </si>
  <si>
    <t>平成３年１１月　桁塗装　　　　７００千円</t>
  </si>
  <si>
    <t>平成５年１月　落橋防止（Ａ１、Ａ２）</t>
  </si>
  <si>
    <t>駒場跨線橋</t>
  </si>
  <si>
    <t>向居橋</t>
  </si>
  <si>
    <t>赤松橋</t>
  </si>
  <si>
    <t>山辺町</t>
  </si>
  <si>
    <t>芳野橋</t>
  </si>
  <si>
    <t>入道橋</t>
  </si>
  <si>
    <t>袋橋</t>
  </si>
  <si>
    <t>新高田橋</t>
  </si>
  <si>
    <t>下の沢橋</t>
  </si>
  <si>
    <t>小八幡橋</t>
  </si>
  <si>
    <t>田廻沢橋</t>
  </si>
  <si>
    <t>小助沢橋</t>
  </si>
  <si>
    <t>及川橋</t>
  </si>
  <si>
    <t>高田跨道橋</t>
  </si>
  <si>
    <t>塔之越橋</t>
  </si>
  <si>
    <t>片田橋</t>
  </si>
  <si>
    <t>今平沢橋</t>
  </si>
  <si>
    <t>鍋谷地沢橋</t>
  </si>
  <si>
    <t>小舟木沢橋</t>
  </si>
  <si>
    <t>稲荷壇橋</t>
  </si>
  <si>
    <t>滑田橋</t>
  </si>
  <si>
    <t>町浪橋</t>
  </si>
  <si>
    <t>石箱橋</t>
  </si>
  <si>
    <t>善並橋</t>
  </si>
  <si>
    <t>備倉橋</t>
  </si>
  <si>
    <t>池ノ端橋</t>
  </si>
  <si>
    <t>当歩刈橋</t>
  </si>
  <si>
    <t>当歩刈橋歩道橋</t>
  </si>
  <si>
    <t>久川橋歩道橋</t>
  </si>
  <si>
    <t>塩水橋</t>
  </si>
  <si>
    <t>並松橋</t>
  </si>
  <si>
    <t>矢込橋</t>
  </si>
  <si>
    <t>正厳橋</t>
  </si>
  <si>
    <t>戸沢川橋</t>
  </si>
  <si>
    <t>山刃伐橋</t>
  </si>
  <si>
    <t>栗生橋</t>
  </si>
  <si>
    <t>千鳥橋</t>
  </si>
  <si>
    <t>上畑沢橋</t>
  </si>
  <si>
    <t>佐渡橋</t>
  </si>
  <si>
    <t>実栗屋橋</t>
  </si>
  <si>
    <t>七折沢橋</t>
  </si>
  <si>
    <t>西の前橋</t>
  </si>
  <si>
    <t>二丁橋</t>
  </si>
  <si>
    <t>小堰橋</t>
  </si>
  <si>
    <t>十文字堰橋</t>
  </si>
  <si>
    <t>上堰橋</t>
  </si>
  <si>
    <t>大野橋</t>
  </si>
  <si>
    <t>狩川橋</t>
  </si>
  <si>
    <t>猪子橋</t>
  </si>
  <si>
    <t>西袋４号橋</t>
  </si>
  <si>
    <t>西袋１号橋</t>
  </si>
  <si>
    <t>西袋５号橋</t>
  </si>
  <si>
    <t>門ケ沢橋</t>
  </si>
  <si>
    <t>幸橋</t>
  </si>
  <si>
    <t>下馬橋</t>
  </si>
  <si>
    <t>阿込堰橋</t>
  </si>
  <si>
    <t>後田橋</t>
  </si>
  <si>
    <t>松下橋</t>
  </si>
  <si>
    <t>水神橋</t>
  </si>
  <si>
    <t>台の下橋</t>
  </si>
  <si>
    <t>芦沢第１橋</t>
  </si>
  <si>
    <t>芦沢第２橋</t>
  </si>
  <si>
    <t>俄坊沢橋</t>
  </si>
  <si>
    <t>西の又橋</t>
  </si>
  <si>
    <t>内子橋</t>
  </si>
  <si>
    <t>馬町幹線排水路</t>
  </si>
  <si>
    <t>龍花橋</t>
  </si>
  <si>
    <t>堰下橋</t>
  </si>
  <si>
    <t>藤山橋（上り）</t>
  </si>
  <si>
    <t>藤山橋（下り）</t>
  </si>
  <si>
    <t>川南橋（上り）</t>
  </si>
  <si>
    <t>川南橋（下り）</t>
  </si>
  <si>
    <t>赤川干拓２号橋</t>
  </si>
  <si>
    <t>赤川干拓１号橋</t>
  </si>
  <si>
    <t>大俳橋</t>
  </si>
  <si>
    <t>四ツ興屋橋</t>
  </si>
  <si>
    <t>下飛鳥橋</t>
  </si>
  <si>
    <t>砂越２号農道橋</t>
  </si>
  <si>
    <t>砂越１号農道橋</t>
  </si>
  <si>
    <t>南幹線用水路橋</t>
  </si>
  <si>
    <t>家際堰橋</t>
  </si>
  <si>
    <t>泉橋（上り）</t>
  </si>
  <si>
    <t>泉橋（下り）</t>
  </si>
  <si>
    <t>中谷地橋</t>
  </si>
  <si>
    <t>村西橋</t>
  </si>
  <si>
    <t>高田麦橋</t>
  </si>
  <si>
    <t>宮野橋</t>
  </si>
  <si>
    <t>新押切堰橋</t>
  </si>
  <si>
    <t>街道表橋</t>
  </si>
  <si>
    <t>落合跨道橋</t>
  </si>
  <si>
    <t>東郷橋</t>
  </si>
  <si>
    <t>善阿弥橋</t>
  </si>
  <si>
    <t>成田堰橋</t>
  </si>
  <si>
    <t>東沼橋</t>
  </si>
  <si>
    <t>村東橋</t>
  </si>
  <si>
    <t>払田橋</t>
  </si>
  <si>
    <t>茗荷瀬堰橋</t>
  </si>
  <si>
    <t>成沢川橋</t>
  </si>
  <si>
    <t>椿出橋</t>
  </si>
  <si>
    <t>越田橋</t>
  </si>
  <si>
    <t>笹目跨道橋</t>
  </si>
  <si>
    <t>平沢橋</t>
  </si>
  <si>
    <t>神馬沢橋</t>
  </si>
  <si>
    <t>茅の沢橋</t>
  </si>
  <si>
    <t>角間橋</t>
  </si>
  <si>
    <t>平清水橋</t>
  </si>
  <si>
    <t>湯の沢橋</t>
  </si>
  <si>
    <t>小田平沢橋</t>
  </si>
  <si>
    <t>行滝橋</t>
  </si>
  <si>
    <t>豊栄橋</t>
  </si>
  <si>
    <t>西農橋</t>
  </si>
  <si>
    <t>上本郷橋</t>
  </si>
  <si>
    <t>水上沢橋</t>
  </si>
  <si>
    <t>御殿橋</t>
  </si>
  <si>
    <t>常万堰橋</t>
  </si>
  <si>
    <t>北楯堰橋</t>
  </si>
  <si>
    <t>片倉橋</t>
  </si>
  <si>
    <t>加久間沢川橋</t>
  </si>
  <si>
    <t>科沢橋</t>
  </si>
  <si>
    <t>夜逃沢橋</t>
  </si>
  <si>
    <t>元石橋</t>
  </si>
  <si>
    <t>大堰橋</t>
  </si>
  <si>
    <t>添津橋</t>
  </si>
  <si>
    <t>楯ノ沢橋</t>
  </si>
  <si>
    <t>西袋橋</t>
  </si>
  <si>
    <t>余目温海線</t>
  </si>
  <si>
    <t>保合橋</t>
  </si>
  <si>
    <t>温海橋</t>
  </si>
  <si>
    <t>阿古屋橋</t>
  </si>
  <si>
    <t>東興野橋</t>
  </si>
  <si>
    <t>苗津川橋</t>
  </si>
  <si>
    <t>渡前堰橋</t>
  </si>
  <si>
    <t>荒俣橋</t>
  </si>
  <si>
    <t>因幡堰橋</t>
  </si>
  <si>
    <t>鎌堰橋</t>
  </si>
  <si>
    <t>前川橋</t>
  </si>
  <si>
    <t>神路ケ丘橋</t>
  </si>
  <si>
    <t>影見沢橋</t>
  </si>
  <si>
    <t>東大海橋</t>
  </si>
  <si>
    <t>島田堰橋</t>
  </si>
  <si>
    <t>上野山橋</t>
  </si>
  <si>
    <t>大道堰橋</t>
  </si>
  <si>
    <t>加茂橋</t>
  </si>
  <si>
    <t>油戸川橋</t>
  </si>
  <si>
    <t>下町橋</t>
  </si>
  <si>
    <t>東横内橋</t>
  </si>
  <si>
    <t>日野宮橋</t>
  </si>
  <si>
    <t>荒屋口橋</t>
  </si>
  <si>
    <t>横山橋</t>
  </si>
  <si>
    <t>栄白山橋</t>
  </si>
  <si>
    <t>豊田堰橋</t>
  </si>
  <si>
    <t>西横山橋</t>
  </si>
  <si>
    <t>六ケ村堰橋</t>
  </si>
  <si>
    <t>堤野堰橋</t>
  </si>
  <si>
    <t>早田橋</t>
  </si>
  <si>
    <t>地覆・高欄/</t>
    <rPh sb="0" eb="1">
      <t>チ</t>
    </rPh>
    <rPh sb="1" eb="2">
      <t>フク</t>
    </rPh>
    <rPh sb="3" eb="4">
      <t>コウ</t>
    </rPh>
    <rPh sb="4" eb="5">
      <t>ラン</t>
    </rPh>
    <phoneticPr fontId="3"/>
  </si>
  <si>
    <t>支承/</t>
    <rPh sb="0" eb="2">
      <t>シショウ</t>
    </rPh>
    <phoneticPr fontId="3"/>
  </si>
  <si>
    <t>床版補修/</t>
    <rPh sb="0" eb="2">
      <t>ショウバン</t>
    </rPh>
    <rPh sb="2" eb="4">
      <t>ホシュウ</t>
    </rPh>
    <phoneticPr fontId="3"/>
  </si>
  <si>
    <t>主桁補修/</t>
    <rPh sb="0" eb="2">
      <t>シュケタ</t>
    </rPh>
    <rPh sb="2" eb="4">
      <t>ホシュウ</t>
    </rPh>
    <phoneticPr fontId="3"/>
  </si>
  <si>
    <t>下部工補修/</t>
    <rPh sb="0" eb="2">
      <t>カブ</t>
    </rPh>
    <rPh sb="2" eb="3">
      <t>コウ</t>
    </rPh>
    <rPh sb="3" eb="5">
      <t>ホシュウ</t>
    </rPh>
    <phoneticPr fontId="3"/>
  </si>
  <si>
    <t>伸縮/</t>
    <rPh sb="0" eb="2">
      <t>シンシュク</t>
    </rPh>
    <phoneticPr fontId="3"/>
  </si>
  <si>
    <t>桁塗装/</t>
    <rPh sb="0" eb="1">
      <t>ケタ</t>
    </rPh>
    <rPh sb="1" eb="3">
      <t>トソウ</t>
    </rPh>
    <phoneticPr fontId="3"/>
  </si>
  <si>
    <t>桁塗装（端部）/</t>
    <rPh sb="0" eb="1">
      <t>ケタ</t>
    </rPh>
    <rPh sb="1" eb="3">
      <t>トソウ</t>
    </rPh>
    <rPh sb="4" eb="5">
      <t>タン</t>
    </rPh>
    <rPh sb="5" eb="6">
      <t>ブ</t>
    </rPh>
    <phoneticPr fontId="3"/>
  </si>
  <si>
    <t>床版防水/</t>
    <rPh sb="0" eb="2">
      <t>ショウバン</t>
    </rPh>
    <rPh sb="2" eb="4">
      <t>ボウスイ</t>
    </rPh>
    <phoneticPr fontId="3"/>
  </si>
  <si>
    <t>下部工補修
断面修復</t>
    <rPh sb="0" eb="2">
      <t>カブ</t>
    </rPh>
    <rPh sb="2" eb="3">
      <t>コウ</t>
    </rPh>
    <rPh sb="3" eb="5">
      <t>ホシュウ</t>
    </rPh>
    <rPh sb="6" eb="8">
      <t>ダンメン</t>
    </rPh>
    <rPh sb="8" eb="10">
      <t>シュウフク</t>
    </rPh>
    <phoneticPr fontId="3"/>
  </si>
  <si>
    <t>伸縮装置
非排水化</t>
    <rPh sb="0" eb="2">
      <t>シンシュク</t>
    </rPh>
    <rPh sb="2" eb="4">
      <t>ソウチ</t>
    </rPh>
    <rPh sb="5" eb="6">
      <t>ヒ</t>
    </rPh>
    <rPh sb="6" eb="8">
      <t>ハイスイ</t>
    </rPh>
    <rPh sb="8" eb="9">
      <t>カ</t>
    </rPh>
    <phoneticPr fontId="3"/>
  </si>
  <si>
    <t>伸縮装置
交換</t>
    <rPh sb="0" eb="2">
      <t>シンシュク</t>
    </rPh>
    <rPh sb="2" eb="4">
      <t>ソウチ</t>
    </rPh>
    <rPh sb="5" eb="7">
      <t>コウカン</t>
    </rPh>
    <phoneticPr fontId="3"/>
  </si>
  <si>
    <t>支承
塗装・金属溶射</t>
    <rPh sb="0" eb="2">
      <t>シショウ</t>
    </rPh>
    <rPh sb="3" eb="5">
      <t>トソウ</t>
    </rPh>
    <rPh sb="6" eb="8">
      <t>キンゾク</t>
    </rPh>
    <rPh sb="8" eb="10">
      <t>ヨウシャ</t>
    </rPh>
    <phoneticPr fontId="3"/>
  </si>
  <si>
    <t>下部工断面補修Ａ１、Ｐ１</t>
  </si>
  <si>
    <t>（株）船山工務店</t>
  </si>
  <si>
    <t>Ｈ２１．１１</t>
  </si>
  <si>
    <t>高欄塗装（Ｒａ－Ⅲ）　３７０ｍ２</t>
  </si>
  <si>
    <t>貝少川</t>
  </si>
  <si>
    <t>田沢川（小国町）</t>
  </si>
  <si>
    <t>かみきぐるみ沢橋</t>
  </si>
  <si>
    <t>（株）キタック</t>
  </si>
  <si>
    <t>大豊建設（株）北陸支店</t>
  </si>
  <si>
    <t>うらの沢橋</t>
  </si>
  <si>
    <t>山形建設・黒金建設ＪＶ</t>
  </si>
  <si>
    <t>長沢川</t>
  </si>
  <si>
    <t>Ｈ２２．１　地覆・高欄補修　１３．８ｍ</t>
  </si>
  <si>
    <t>H21</t>
    <phoneticPr fontId="3"/>
  </si>
  <si>
    <t>別田沢橋</t>
  </si>
  <si>
    <t>Ｈ２２．１　地覆・高欄補修　１３．１ｍ</t>
  </si>
  <si>
    <t>出戸橋</t>
  </si>
  <si>
    <t>小股橋</t>
  </si>
  <si>
    <t>昭和６１年高欄塗装９０ｍ２、</t>
  </si>
  <si>
    <t>平成４年９月沓座拡幅</t>
  </si>
  <si>
    <t>平成３年沓座拡幅、</t>
  </si>
  <si>
    <t>平成１３年９月高欄補修、橋脚保護４４０２</t>
  </si>
  <si>
    <t>千円</t>
  </si>
  <si>
    <t>昭和６１年高欄塗装５０８ｍ２，３１４１千</t>
  </si>
  <si>
    <t>円</t>
  </si>
  <si>
    <t>平成７年３月落橋防止、橋台２、橋脚６，</t>
  </si>
  <si>
    <t>５９９１千円</t>
  </si>
  <si>
    <t>○(対策不要)</t>
    <rPh sb="2" eb="4">
      <t>タイサク</t>
    </rPh>
    <rPh sb="4" eb="6">
      <t>フヨウ</t>
    </rPh>
    <phoneticPr fontId="3"/>
  </si>
  <si>
    <t>鹿の子沢川</t>
  </si>
  <si>
    <t>平成２１年　Ｃ＝２，３１２千円</t>
  </si>
  <si>
    <t>断面修復（上部、下部）、高欄取替、</t>
  </si>
  <si>
    <t>団栗橋</t>
  </si>
  <si>
    <t>木川橋</t>
  </si>
  <si>
    <t>おぞの橋</t>
  </si>
  <si>
    <t>平成２１年　Ｃ＝１１，３３３千円</t>
  </si>
  <si>
    <t>断面修復</t>
  </si>
  <si>
    <t>ヨシガリ橋</t>
  </si>
  <si>
    <t>吾郎橋</t>
  </si>
  <si>
    <t>日の沢橋</t>
  </si>
  <si>
    <t>・・・・・・・・</t>
  </si>
  <si>
    <t>大入間川</t>
  </si>
  <si>
    <t>（株）佐藤建設</t>
  </si>
  <si>
    <t>橋梁コンサル</t>
  </si>
  <si>
    <t>（株） 黒田組</t>
  </si>
  <si>
    <t>黒田組</t>
  </si>
  <si>
    <t>菅谷地橋</t>
  </si>
  <si>
    <t>高取橋</t>
  </si>
  <si>
    <t>平成１２年１２月　Ｃ＝４８３千円</t>
  </si>
  <si>
    <t>平成２１年６月　橋面防水、伸縮装置交換</t>
  </si>
  <si>
    <t>３９，９００千円</t>
  </si>
  <si>
    <t>平成２１年１０月　橋面防水</t>
  </si>
  <si>
    <t>１２，６４６千円</t>
  </si>
  <si>
    <t>Ｃ－１塗装系</t>
  </si>
  <si>
    <t>建設企画</t>
  </si>
  <si>
    <t>高谷建設</t>
  </si>
  <si>
    <t>溶接</t>
  </si>
  <si>
    <t>三ッ葉建設Ｊ・Ｖ</t>
  </si>
  <si>
    <t>平成２１年１２月　伸縮装置交換、桁塗装、</t>
  </si>
  <si>
    <t>橋面防水、支承補修、高欄塗装</t>
  </si>
  <si>
    <t>１８，１９５千円</t>
  </si>
  <si>
    <t>株式会社　構造技研</t>
  </si>
  <si>
    <t>第１市条橋</t>
  </si>
  <si>
    <t>Ⅰ</t>
  </si>
  <si>
    <t>最上総合支庁建設部</t>
  </si>
  <si>
    <t>真室川町</t>
  </si>
  <si>
    <t>７号橋</t>
  </si>
  <si>
    <t>５号橋</t>
  </si>
  <si>
    <t>４号橋</t>
  </si>
  <si>
    <t>３号橋</t>
  </si>
  <si>
    <t>２号橋</t>
  </si>
  <si>
    <t>１号橋</t>
  </si>
  <si>
    <t>松が根橋歩道橋</t>
  </si>
  <si>
    <t>犬川橋歩道橋</t>
  </si>
  <si>
    <t>堀立川中央橋</t>
  </si>
  <si>
    <t>堀金橋</t>
  </si>
  <si>
    <t>女橋</t>
  </si>
  <si>
    <t>羽黒川橋</t>
  </si>
  <si>
    <t>中橋</t>
  </si>
  <si>
    <t>花沢大橋</t>
  </si>
  <si>
    <t>六部跨線橋</t>
  </si>
  <si>
    <t>李山橋</t>
  </si>
  <si>
    <t>大橋歩道橋</t>
  </si>
  <si>
    <t>矢ノ目橋</t>
  </si>
  <si>
    <t>柴引橋</t>
  </si>
  <si>
    <t>野際橋</t>
  </si>
  <si>
    <t>塚田橋</t>
  </si>
  <si>
    <t>上塚田橋</t>
  </si>
  <si>
    <t>北の前橋</t>
  </si>
  <si>
    <t>原橋</t>
  </si>
  <si>
    <t>招福橋</t>
  </si>
  <si>
    <t>こうみん橋</t>
  </si>
  <si>
    <t>住之江橋</t>
  </si>
  <si>
    <t>福沢跨線橋</t>
  </si>
  <si>
    <t>五号橋</t>
  </si>
  <si>
    <t>二号橋</t>
  </si>
  <si>
    <t>松尾沢橋</t>
  </si>
  <si>
    <t>千寿橋</t>
  </si>
  <si>
    <t>万寿橋</t>
  </si>
  <si>
    <t>堂の沢橋</t>
  </si>
  <si>
    <t>小見橋</t>
  </si>
  <si>
    <t>下田中橋</t>
  </si>
  <si>
    <t>天王川（自歩道）橋</t>
  </si>
  <si>
    <t>砂川自歩道橋</t>
  </si>
  <si>
    <t>桶清水橋</t>
  </si>
  <si>
    <t>新御廟橋</t>
  </si>
  <si>
    <t>明石川橋</t>
  </si>
  <si>
    <t>鰌向橋</t>
  </si>
  <si>
    <t>下松尾沢橋</t>
  </si>
  <si>
    <t>西黒川橋</t>
  </si>
  <si>
    <t>須崎橋</t>
  </si>
  <si>
    <t>大門橋</t>
  </si>
  <si>
    <t>愛宕橋</t>
  </si>
  <si>
    <t>賀加目木橋</t>
  </si>
  <si>
    <t>上の台橋</t>
  </si>
  <si>
    <t>松ケ作橋</t>
  </si>
  <si>
    <t>山崎歩道橋</t>
  </si>
  <si>
    <t>さわやか橋</t>
  </si>
  <si>
    <t>ふれあい跨線橋</t>
  </si>
  <si>
    <t>堀立川大橋</t>
  </si>
  <si>
    <t>童ケ作橋</t>
  </si>
  <si>
    <t>緑道一号橋</t>
  </si>
  <si>
    <t>越谷畑橋</t>
  </si>
  <si>
    <t>滝ノ上橋</t>
  </si>
  <si>
    <t>子ヶ作橋</t>
  </si>
  <si>
    <t>大ヶ作橋</t>
  </si>
  <si>
    <t>稲葉入橋</t>
  </si>
  <si>
    <t>金蓋橋</t>
  </si>
  <si>
    <t>古道沢橋</t>
  </si>
  <si>
    <t>穴戸橋</t>
  </si>
  <si>
    <t>在家橋</t>
  </si>
  <si>
    <t>夏目橋</t>
  </si>
  <si>
    <t>吉島橋</t>
  </si>
  <si>
    <t>糸畔橋</t>
  </si>
  <si>
    <t>獅子ヶ尻橋</t>
  </si>
  <si>
    <t>綱木川橋</t>
  </si>
  <si>
    <t>神立橋</t>
  </si>
  <si>
    <t>小滝橋</t>
  </si>
  <si>
    <t>雁沢橋</t>
  </si>
  <si>
    <t>八幡澤橋</t>
  </si>
  <si>
    <t>白子沢橋</t>
  </si>
  <si>
    <t>平和橋</t>
  </si>
  <si>
    <t>馬場橋</t>
  </si>
  <si>
    <t>八幡館橋</t>
  </si>
  <si>
    <t>尾崎橋</t>
  </si>
  <si>
    <t>津川橋</t>
  </si>
  <si>
    <t>叶水大橋</t>
  </si>
  <si>
    <t>来夢橋</t>
  </si>
  <si>
    <t>菱子沢橋</t>
  </si>
  <si>
    <t>足野水川橋</t>
  </si>
  <si>
    <t>市野沢橋</t>
  </si>
  <si>
    <t>梅花皮橋</t>
  </si>
  <si>
    <t>飛泉寺橋</t>
  </si>
  <si>
    <t>新片貝沢橋</t>
  </si>
  <si>
    <t>虚空蔵橋</t>
  </si>
  <si>
    <t>どろっこ橋</t>
  </si>
  <si>
    <t>上岩倉橋</t>
  </si>
  <si>
    <t>羽入跨道橋</t>
  </si>
  <si>
    <t>縄目橋</t>
  </si>
  <si>
    <t>富並川橋</t>
  </si>
  <si>
    <t>三ヶ瀬橋</t>
  </si>
  <si>
    <t>押切橋</t>
  </si>
  <si>
    <t>前田橋</t>
  </si>
  <si>
    <t>西の入沢橋</t>
  </si>
  <si>
    <t>東町跨線橋</t>
  </si>
  <si>
    <t>隼橋</t>
  </si>
  <si>
    <t>小屋の下橋</t>
  </si>
  <si>
    <t>禿の下橋</t>
  </si>
  <si>
    <t>大旦川橋</t>
  </si>
  <si>
    <t>土生田橋</t>
  </si>
  <si>
    <t>八ツ目堀橋</t>
  </si>
  <si>
    <t>岩崎橋</t>
  </si>
  <si>
    <t>湯野沢橋</t>
  </si>
  <si>
    <t>嶽山沢橋</t>
  </si>
  <si>
    <t>庵坊橋</t>
  </si>
  <si>
    <t>横内下橋</t>
  </si>
  <si>
    <t>横内上橋</t>
  </si>
  <si>
    <t>筋川橋</t>
  </si>
  <si>
    <t>市道橋</t>
  </si>
  <si>
    <t>荷口橋</t>
  </si>
  <si>
    <t>天満橋</t>
  </si>
  <si>
    <t>大隈橋</t>
  </si>
  <si>
    <t>柏陵陸橋</t>
  </si>
  <si>
    <t>上野新橋</t>
  </si>
  <si>
    <t>楯山つつじ橋</t>
  </si>
  <si>
    <t>能中橋</t>
  </si>
  <si>
    <t>崩沢橋</t>
  </si>
  <si>
    <t>旭橋</t>
  </si>
  <si>
    <t>川通橋</t>
  </si>
  <si>
    <t>高瀬大橋</t>
  </si>
  <si>
    <t>寒河江川橋</t>
  </si>
  <si>
    <t>原沢橋</t>
  </si>
  <si>
    <t>白岩橋歩道橋</t>
  </si>
  <si>
    <t>宇佐川橋</t>
  </si>
  <si>
    <t>宇佐川橋歩道橋</t>
  </si>
  <si>
    <t>大檜原橋</t>
  </si>
  <si>
    <t>石見堂橋</t>
  </si>
  <si>
    <t>やぎな沢橋</t>
  </si>
  <si>
    <t>長畑橋</t>
  </si>
  <si>
    <t>地蔵田橋</t>
  </si>
  <si>
    <t>小清川橋</t>
  </si>
  <si>
    <t>小檜原橋</t>
  </si>
  <si>
    <t>根子沢橋</t>
  </si>
  <si>
    <t>見附橋</t>
  </si>
  <si>
    <t>ｈ１５伸縮継手交換９．５＊２</t>
  </si>
  <si>
    <t>貝生川</t>
  </si>
  <si>
    <t>新構造技術（株）</t>
  </si>
  <si>
    <t>平成06年</t>
  </si>
  <si>
    <t>那須建設（株）</t>
  </si>
  <si>
    <t>片山ストラテック</t>
  </si>
  <si>
    <t>ｈ１３落橋防止</t>
  </si>
  <si>
    <t>荒砥川</t>
  </si>
  <si>
    <t>東邦技術（株）</t>
  </si>
  <si>
    <t>白鷹建設（株）</t>
  </si>
  <si>
    <t>草木沢川</t>
  </si>
  <si>
    <t>平成12年</t>
  </si>
  <si>
    <t>日本技術開発株式会社</t>
  </si>
  <si>
    <t>那須建設株式会社</t>
  </si>
  <si>
    <t>株式会社ピーエス三菱</t>
  </si>
  <si>
    <t>野呂川</t>
  </si>
  <si>
    <t>Ｈ２０橋面防水舗装（歩道部）</t>
  </si>
  <si>
    <t>Ｈ２０地覆防護柵補修</t>
  </si>
  <si>
    <t>地覆高欄補修　１９ｍ</t>
  </si>
  <si>
    <t>橋座拡幅　Ａ１、Ａ２</t>
  </si>
  <si>
    <t>排水管　６箇所</t>
  </si>
  <si>
    <t>Ｈ２０．１２　橋面防水（塗膜）舗装</t>
  </si>
  <si>
    <t>地覆・高欄補修　１０ｍ</t>
  </si>
  <si>
    <t>耳堂川</t>
  </si>
  <si>
    <t>構造技研</t>
  </si>
  <si>
    <t>丸吉建設</t>
  </si>
  <si>
    <t>ｈ１３ジョイント交換</t>
  </si>
  <si>
    <t>トラス　　（鋼）</t>
  </si>
  <si>
    <t>St</t>
  </si>
  <si>
    <t>平成１０年１２月　Ｃ＝１０，２４４千円</t>
  </si>
  <si>
    <t>主桁塗替塗装</t>
  </si>
  <si>
    <t>平成１２年３月　　Ｃ＝４５，２６５千円</t>
  </si>
  <si>
    <t>落橋防止装置設置（緩衝チェーン、支承取替</t>
  </si>
  <si>
    <t>平成２０年　Ｃ＝２３，１１１千円</t>
  </si>
  <si>
    <t>橋面防水、地覆・高欄補修、</t>
  </si>
  <si>
    <t>Ａ１伸縮装置非排水化</t>
  </si>
  <si>
    <t>日陰ノ沢橋歩道橋</t>
  </si>
  <si>
    <t>単純桁（３径間）</t>
  </si>
  <si>
    <t>大東建設（株）</t>
  </si>
  <si>
    <t>山形建機（株）</t>
  </si>
  <si>
    <t>岩坂橋</t>
  </si>
  <si>
    <t>送橋川</t>
  </si>
  <si>
    <t>復建技術コンサルタント</t>
  </si>
  <si>
    <t>大東建設株式会社</t>
  </si>
  <si>
    <t>ブロック（架設桁）</t>
  </si>
  <si>
    <t>旧橋⇒新橋</t>
  </si>
  <si>
    <t>その他</t>
  </si>
  <si>
    <t>その他（不明）</t>
  </si>
  <si>
    <t>旧橋→新橋</t>
  </si>
  <si>
    <t>基礎地盤コンサル</t>
  </si>
  <si>
    <t>升川建設（株）</t>
  </si>
  <si>
    <t>石川島播磨重工業</t>
  </si>
  <si>
    <t>昭和６１年１１月　高欄塗替</t>
  </si>
  <si>
    <t>昭和６３年１０月　高欄塗替</t>
  </si>
  <si>
    <t>平成１１年３月　平成１２年３月</t>
  </si>
  <si>
    <t>落橋防止装置設置（ＰＣケーブル連結）</t>
  </si>
  <si>
    <t>（段差防止装置）（支承取替）</t>
  </si>
  <si>
    <t>Ｈ２０年３月　耐震補強　ＲＣ巻立　Ｐ１</t>
  </si>
  <si>
    <t>Ｈ２１年　耐震補強ＲＣ巻立　Ｐ７、</t>
  </si>
  <si>
    <t>歩道橋面防水</t>
  </si>
  <si>
    <t>ＲＣ巻立Ｐ４　Ｃ＝６１，２３８千円</t>
  </si>
  <si>
    <t>車道防水、伸縮交換　Ｃ＝６５，８０７千円</t>
  </si>
  <si>
    <t>2次</t>
    <phoneticPr fontId="3"/>
  </si>
  <si>
    <t>連続桁（６連）</t>
  </si>
  <si>
    <t>寒河江川</t>
  </si>
  <si>
    <t>国井建設（株）</t>
  </si>
  <si>
    <t>平成３年　Ｃ＝７，４１８千円</t>
  </si>
  <si>
    <t>高欄塗替</t>
  </si>
  <si>
    <t>平成１０年３月　Ｃ＝２６，４９５千円</t>
  </si>
  <si>
    <t>落橋防止装置設置</t>
  </si>
  <si>
    <t>（ＲＣ突起、ＰＣケーブル連結）</t>
  </si>
  <si>
    <t>高松陸橋</t>
  </si>
  <si>
    <t>ラーメン　（ＲＣ）</t>
  </si>
  <si>
    <t>Kr</t>
  </si>
  <si>
    <t>連続桁（９連以上）</t>
  </si>
  <si>
    <t>ＪＲ左沢線</t>
  </si>
  <si>
    <t>平成１３年６月　Ｃ＝１０，０７０千円</t>
  </si>
  <si>
    <t>平成１３年１２月Ｃ＝２４，７９１千円</t>
  </si>
  <si>
    <t>落橋防止装置設置（ＲＣ橋座拡幅）</t>
  </si>
  <si>
    <t>（ＰＣケーブル連結）</t>
  </si>
  <si>
    <t>高松陸橋歩道橋</t>
  </si>
  <si>
    <t>連続桁（７連）</t>
  </si>
  <si>
    <t>高松陸橋オンランプ橋</t>
  </si>
  <si>
    <t>Ｍ式</t>
  </si>
  <si>
    <t>高松陸橋オフランプ橋</t>
  </si>
  <si>
    <t>ラーメン　（ポステン）</t>
  </si>
  <si>
    <t>Pr</t>
  </si>
  <si>
    <t>セントラルコンサ</t>
  </si>
  <si>
    <t>国井建設</t>
  </si>
  <si>
    <t>住友建設</t>
  </si>
  <si>
    <t>張り出し（片持ち）</t>
  </si>
  <si>
    <t>平成１３年３月　Ｃ＝３２，０９９千円</t>
  </si>
  <si>
    <t>（縁端拡幅）</t>
  </si>
  <si>
    <t>平成２１年　Ｃ＝１４，３５２千円</t>
  </si>
  <si>
    <t>伸縮装置交換、支承防錆</t>
  </si>
  <si>
    <t>簗瀬橋</t>
  </si>
  <si>
    <t>日本構造技術</t>
  </si>
  <si>
    <t>松尾橋梁（株）</t>
  </si>
  <si>
    <t>平成１３年３月　Ｃ＝３４，６０２千円</t>
  </si>
  <si>
    <t>（縁端拡幅、支承取替）</t>
  </si>
  <si>
    <t>平成１１年３月　Ｃ＝２，４６５千円</t>
  </si>
  <si>
    <t>高欄なし</t>
  </si>
  <si>
    <t>三和技術コンサルタント（株）</t>
  </si>
  <si>
    <t>中央開発株式会社</t>
  </si>
  <si>
    <t>平成15年</t>
  </si>
  <si>
    <t>村山野川</t>
  </si>
  <si>
    <t>住友重機</t>
  </si>
  <si>
    <t>平成８年９月　桁塗装　　１３，１６８千円</t>
  </si>
  <si>
    <t>平成９年１２月　沓座拡幅　２，５００千円</t>
  </si>
  <si>
    <t>平成１２年９月　落橋防止装置</t>
  </si>
  <si>
    <t>７，１２７千円</t>
  </si>
  <si>
    <t>平成１３年７月　ＨＴＢ交換６，９３８千円</t>
  </si>
  <si>
    <t>平成２０年１２月　伸縮装置交換、橋面防水</t>
  </si>
  <si>
    <t>高欄塗装　　　　　　　　２４、２０４千円</t>
  </si>
  <si>
    <t>国際航業株式会社</t>
  </si>
  <si>
    <t>株式会社黒田組</t>
  </si>
  <si>
    <t>株式会社ピー・エス山形営業所</t>
  </si>
  <si>
    <t>小見川</t>
  </si>
  <si>
    <t>高谷建設・升川建設</t>
  </si>
  <si>
    <t>常磐興産・（株）ピーエス</t>
  </si>
  <si>
    <t>鮭川</t>
  </si>
  <si>
    <t>昭和31年</t>
  </si>
  <si>
    <t>明治39年</t>
  </si>
  <si>
    <t>平成３年　沓座拡幅　３５５３千円</t>
  </si>
  <si>
    <t>平成４年９月　高欄塗装　１６７ｍ２</t>
  </si>
  <si>
    <t>１５９０千円</t>
  </si>
  <si>
    <t>平成１０年　構成突起、ＲＣ突起</t>
  </si>
  <si>
    <t>緩衝チェーン連結</t>
  </si>
  <si>
    <t>平成１７年　床版補修</t>
  </si>
  <si>
    <t>平成１８年　高欄地覆補修・増桁　橋台補修</t>
  </si>
  <si>
    <t>西川</t>
  </si>
  <si>
    <t>昭和６０年　沓座拡幅　１３１４千円</t>
  </si>
  <si>
    <t>平成＊＊　　高欄補修</t>
  </si>
  <si>
    <t>平成１０年　ＲＣ突起、横桁アンカーバー</t>
  </si>
  <si>
    <t>３８１３千円</t>
  </si>
  <si>
    <t>平成１８年　橋脚補強、伸縮継手補修</t>
  </si>
  <si>
    <t>橋面防水、舗装</t>
  </si>
  <si>
    <t>溜池沢橋</t>
  </si>
  <si>
    <t>摩耶山橋</t>
  </si>
  <si>
    <t>坂見台橋</t>
  </si>
  <si>
    <t>舘乃平橋</t>
  </si>
  <si>
    <t>越沢橋</t>
  </si>
  <si>
    <t>鍋倉橋</t>
  </si>
  <si>
    <t>宮ノ前橋</t>
  </si>
  <si>
    <t>部材種別</t>
    <rPh sb="0" eb="2">
      <t>ブザイ</t>
    </rPh>
    <rPh sb="2" eb="4">
      <t>シュベツ</t>
    </rPh>
    <phoneticPr fontId="3"/>
  </si>
  <si>
    <t>対策
区分</t>
    <rPh sb="0" eb="2">
      <t>タイサク</t>
    </rPh>
    <rPh sb="3" eb="5">
      <t>クブン</t>
    </rPh>
    <phoneticPr fontId="3"/>
  </si>
  <si>
    <t>劣化
要因</t>
    <rPh sb="0" eb="2">
      <t>レッカ</t>
    </rPh>
    <rPh sb="3" eb="5">
      <t>ヨウイン</t>
    </rPh>
    <phoneticPr fontId="3"/>
  </si>
  <si>
    <t>名称</t>
    <rPh sb="0" eb="2">
      <t>メイショウ</t>
    </rPh>
    <phoneticPr fontId="3"/>
  </si>
  <si>
    <t>主桁</t>
    <rPh sb="0" eb="2">
      <t>シュゲタ</t>
    </rPh>
    <phoneticPr fontId="3"/>
  </si>
  <si>
    <t>床版</t>
    <rPh sb="0" eb="2">
      <t>ショウバン</t>
    </rPh>
    <phoneticPr fontId="3"/>
  </si>
  <si>
    <t>下部工</t>
    <rPh sb="0" eb="2">
      <t>カブ</t>
    </rPh>
    <rPh sb="2" eb="3">
      <t>コウ</t>
    </rPh>
    <phoneticPr fontId="3"/>
  </si>
  <si>
    <t>高欄・地覆</t>
    <rPh sb="0" eb="2">
      <t>コウラン</t>
    </rPh>
    <rPh sb="3" eb="5">
      <t>ジフク</t>
    </rPh>
    <phoneticPr fontId="3"/>
  </si>
  <si>
    <t>合計</t>
    <rPh sb="0" eb="2">
      <t>ゴウケイ</t>
    </rPh>
    <phoneticPr fontId="3"/>
  </si>
  <si>
    <t>直接工事費計</t>
    <phoneticPr fontId="3"/>
  </si>
  <si>
    <t>諸経費を含んだ工事費</t>
    <phoneticPr fontId="3"/>
  </si>
  <si>
    <t>４．特記事項</t>
    <rPh sb="2" eb="4">
      <t>トッキ</t>
    </rPh>
    <rPh sb="4" eb="6">
      <t>ジコウ</t>
    </rPh>
    <phoneticPr fontId="3"/>
  </si>
  <si>
    <t>主桁</t>
    <rPh sb="0" eb="1">
      <t>シュ</t>
    </rPh>
    <rPh sb="1" eb="2">
      <t>ケタ</t>
    </rPh>
    <phoneticPr fontId="3"/>
  </si>
  <si>
    <t>床版</t>
    <rPh sb="0" eb="1">
      <t>ショウ</t>
    </rPh>
    <rPh sb="1" eb="2">
      <t>バン</t>
    </rPh>
    <phoneticPr fontId="3"/>
  </si>
  <si>
    <t>支承</t>
    <rPh sb="0" eb="1">
      <t>シ</t>
    </rPh>
    <rPh sb="1" eb="2">
      <t>ショウ</t>
    </rPh>
    <phoneticPr fontId="3"/>
  </si>
  <si>
    <t>高欄・地覆</t>
    <rPh sb="0" eb="1">
      <t>コウ</t>
    </rPh>
    <rPh sb="1" eb="2">
      <t>ラン</t>
    </rPh>
    <rPh sb="3" eb="4">
      <t>ジ</t>
    </rPh>
    <rPh sb="4" eb="5">
      <t>フク</t>
    </rPh>
    <phoneticPr fontId="3"/>
  </si>
  <si>
    <t>その他①</t>
    <rPh sb="2" eb="3">
      <t>タ</t>
    </rPh>
    <phoneticPr fontId="3"/>
  </si>
  <si>
    <t>その他②</t>
    <rPh sb="2" eb="3">
      <t>タ</t>
    </rPh>
    <phoneticPr fontId="3"/>
  </si>
  <si>
    <t>髙谷建設株式会社</t>
  </si>
  <si>
    <t>大久保遊水地</t>
  </si>
  <si>
    <t>小野建設</t>
  </si>
  <si>
    <t>猪野沢川</t>
  </si>
  <si>
    <t>岩崎沢橋</t>
  </si>
  <si>
    <t>（株）三和技建</t>
  </si>
  <si>
    <t>（株）マエタ</t>
  </si>
  <si>
    <t>（株）寒河江測量</t>
  </si>
  <si>
    <t>木村組</t>
  </si>
  <si>
    <t>河西建設</t>
  </si>
  <si>
    <t>湯の入沢川</t>
  </si>
  <si>
    <t>中央測量設計</t>
  </si>
  <si>
    <t>平成２年３月　縁端拡幅　　２，４１５千円</t>
  </si>
  <si>
    <t>平成９年１０月　主桁補強、床版補強</t>
  </si>
  <si>
    <t>３４，３００千円</t>
  </si>
  <si>
    <t>平成２１年７月　高欄・地覆補修、橋面防水</t>
  </si>
  <si>
    <t>桁塗装　１８，２７３千円</t>
  </si>
  <si>
    <t>平成２１年１１月　伸縮装置交換、高欄・地</t>
  </si>
  <si>
    <t>覆補修、橋面防水　　　　　８，９８４千円</t>
  </si>
  <si>
    <t>堀井建設</t>
  </si>
  <si>
    <t>堀井建設山下建設</t>
  </si>
  <si>
    <t>中新田橋</t>
  </si>
  <si>
    <t>（株）シビルエンジニアリング</t>
  </si>
  <si>
    <t>堀井建設（株）</t>
  </si>
  <si>
    <t>上五十沢橋</t>
  </si>
  <si>
    <t>撫名堰橋</t>
  </si>
  <si>
    <t>東根長島線</t>
  </si>
  <si>
    <t>中央測量設計事務</t>
  </si>
  <si>
    <t>東根建設</t>
  </si>
  <si>
    <t>（株）朝日測量設計事</t>
  </si>
  <si>
    <t>三井造船株式会社</t>
  </si>
  <si>
    <t>（株）奥山建設</t>
  </si>
  <si>
    <t>昭和５９年　塗装　６４２０ｍ２</t>
  </si>
  <si>
    <t>２８１１千円</t>
  </si>
  <si>
    <t>昭和６３年　桁床版（鋼板接着、台座拡幅）</t>
  </si>
  <si>
    <t>２１４７４千円</t>
  </si>
  <si>
    <t>平成３年　塗装　高７０．９ｍ２</t>
  </si>
  <si>
    <t>４７９０千円</t>
  </si>
  <si>
    <t>平成年３月　歩道橋　１３８６０千円</t>
  </si>
  <si>
    <t>平成１０年９月　塗装　１５５２ｍ２</t>
  </si>
  <si>
    <t>９８９７千円</t>
  </si>
  <si>
    <t>昭和６３年　沓座拡幅（伸縮継ぎ手、</t>
  </si>
  <si>
    <t>鋼板桁強）　２１０５９千円</t>
  </si>
  <si>
    <t>平成４年　高欄補修</t>
  </si>
  <si>
    <t>八敷代橋</t>
  </si>
  <si>
    <t>昭和27年</t>
  </si>
  <si>
    <t>昭和28年</t>
  </si>
  <si>
    <t>昭和４６年　塗装工</t>
  </si>
  <si>
    <t>平成１１年　塗装工　　１１８８千円</t>
  </si>
  <si>
    <t>旧橋H22撤去</t>
  </si>
  <si>
    <t>平成元年　耐震対策、沓座拡幅Ａ１、Ａ２</t>
  </si>
  <si>
    <t>１１４５千円</t>
  </si>
  <si>
    <t>平成２年　補修（伸縮継ぎ手）</t>
  </si>
  <si>
    <t>１３２１千円</t>
  </si>
  <si>
    <t>平成７年　塗装工　７３１３千円</t>
  </si>
  <si>
    <t>小足沢川</t>
  </si>
  <si>
    <t>丸充建設（株）</t>
  </si>
  <si>
    <t>三の滝川</t>
  </si>
  <si>
    <t>（株）東京建設コンサル</t>
  </si>
  <si>
    <t>沼前川</t>
  </si>
  <si>
    <t>大和工営（株）</t>
  </si>
  <si>
    <t>平成１６年３月床版補修（カーボンクロス接</t>
  </si>
  <si>
    <t>着工法）</t>
  </si>
  <si>
    <t>平成１６年３月高欄補修（右側）</t>
  </si>
  <si>
    <t>平成１５年（臨債）災害防除、橋梁補修工事</t>
  </si>
  <si>
    <t>水神沢川</t>
  </si>
  <si>
    <t>床版橋　　（石）</t>
  </si>
  <si>
    <t>Ms</t>
  </si>
  <si>
    <t>秋山沢川</t>
  </si>
  <si>
    <t>036</t>
  </si>
  <si>
    <t>高谷建設（株）</t>
  </si>
  <si>
    <t>橋面防水、支承補修　　　２５，８０３千円</t>
  </si>
  <si>
    <t>（株）宮地鐵工所</t>
  </si>
  <si>
    <t>三沢組</t>
  </si>
  <si>
    <t>國井建設</t>
  </si>
  <si>
    <t>下部工　１０年度　升川建設（株）　杭基礎</t>
  </si>
  <si>
    <t>特記事項３</t>
  </si>
  <si>
    <t>特記事項４</t>
  </si>
  <si>
    <t>特記事項５</t>
  </si>
  <si>
    <t>特記事項６</t>
  </si>
  <si>
    <t>特記事項７</t>
  </si>
  <si>
    <t>特記事項８</t>
  </si>
  <si>
    <t>特記事項９</t>
  </si>
  <si>
    <t>特記事項10</t>
  </si>
  <si>
    <t>１回目点検</t>
  </si>
  <si>
    <t>計画策定状況</t>
  </si>
  <si>
    <t>H19診断結果</t>
    <rPh sb="3" eb="5">
      <t>シンダン</t>
    </rPh>
    <rPh sb="5" eb="7">
      <t>ケッカ</t>
    </rPh>
    <phoneticPr fontId="3"/>
  </si>
  <si>
    <t>H20診断結果</t>
    <rPh sb="3" eb="5">
      <t>シンダン</t>
    </rPh>
    <rPh sb="5" eb="7">
      <t>ケッカ</t>
    </rPh>
    <phoneticPr fontId="3"/>
  </si>
  <si>
    <t>H21診断結果</t>
    <rPh sb="3" eb="5">
      <t>シンダン</t>
    </rPh>
    <rPh sb="5" eb="7">
      <t>ケッカ</t>
    </rPh>
    <phoneticPr fontId="3"/>
  </si>
  <si>
    <t>２回目点検</t>
  </si>
  <si>
    <t>H22診断対象</t>
    <rPh sb="3" eb="5">
      <t>シンダン</t>
    </rPh>
    <rPh sb="5" eb="7">
      <t>タイショウ</t>
    </rPh>
    <phoneticPr fontId="3"/>
  </si>
  <si>
    <t>H21補修設計済</t>
    <rPh sb="3" eb="5">
      <t>ホシュウ</t>
    </rPh>
    <rPh sb="5" eb="7">
      <t>セッケイ</t>
    </rPh>
    <rPh sb="7" eb="8">
      <t>ズミ</t>
    </rPh>
    <phoneticPr fontId="3"/>
  </si>
  <si>
    <t>H22診断</t>
    <rPh sb="3" eb="5">
      <t>シンダン</t>
    </rPh>
    <phoneticPr fontId="3"/>
  </si>
  <si>
    <t>備考</t>
  </si>
  <si>
    <t>架け替え</t>
  </si>
  <si>
    <t>H19対策実施</t>
  </si>
  <si>
    <t>H20対策実施</t>
  </si>
  <si>
    <t>H21対策実施</t>
  </si>
  <si>
    <t>H21きめ細</t>
  </si>
  <si>
    <t>H22実施予定</t>
  </si>
  <si>
    <t>緊急輸送道路</t>
    <rPh sb="0" eb="2">
      <t>キンキュウ</t>
    </rPh>
    <rPh sb="2" eb="4">
      <t>ユソウ</t>
    </rPh>
    <rPh sb="4" eb="6">
      <t>ドウロ</t>
    </rPh>
    <phoneticPr fontId="3"/>
  </si>
  <si>
    <t>１等橋</t>
  </si>
  <si>
    <t>鈑桁　　　（鋼）</t>
  </si>
  <si>
    <t>Sg</t>
  </si>
  <si>
    <t>その他の河川</t>
  </si>
  <si>
    <t>昭和</t>
  </si>
  <si>
    <t>Ｐ３、Ａ１伸縮補修　後打０打替</t>
  </si>
  <si>
    <t>高欄防食　Ｃ＝１０，９６８千円</t>
  </si>
  <si>
    <t>山形県道路公社</t>
  </si>
  <si>
    <t>鹿島建設（株）</t>
  </si>
  <si>
    <t>泉龍橋</t>
  </si>
  <si>
    <t>栖崎造船</t>
  </si>
  <si>
    <t>（株）建設技術研究所</t>
  </si>
  <si>
    <t>鹿島建設</t>
  </si>
  <si>
    <t>龍山川</t>
  </si>
  <si>
    <t>（株）山形組</t>
  </si>
  <si>
    <t>川崎重工</t>
  </si>
  <si>
    <t>リベット</t>
  </si>
  <si>
    <t>上桜田ボックス橋</t>
  </si>
  <si>
    <t>神尾１号橋</t>
  </si>
  <si>
    <t>054</t>
  </si>
  <si>
    <t>東原橋</t>
  </si>
  <si>
    <t>貫見間沢線</t>
  </si>
  <si>
    <t>Ⅱ+</t>
    <phoneticPr fontId="3"/>
  </si>
  <si>
    <t>056</t>
  </si>
  <si>
    <t>芦沢川（新庄市）</t>
  </si>
  <si>
    <t>ボックスカルバート形式のため、下部、上部</t>
  </si>
  <si>
    <t>床版のすみわけがない。よって、基礎工を除</t>
  </si>
  <si>
    <t>く工事費について、上部工に全額記載。</t>
  </si>
  <si>
    <t>049</t>
  </si>
  <si>
    <t>高田、駒井、トピー</t>
  </si>
  <si>
    <t>オリエントコンクリート</t>
  </si>
  <si>
    <t>Ｈ１６繰越　橋脚耐震補強Ｐ１．２．３．４</t>
  </si>
  <si>
    <t>Ｈ１７繰越　落橋防止装置（跨線部以外）</t>
  </si>
  <si>
    <t>〃　　　支承防錆工（跨線部以外）</t>
  </si>
  <si>
    <t>Ｈ１８～Ｈ１９　耐震補強完了</t>
  </si>
  <si>
    <t>舗装、ジョイント交換（ノージョイント化）</t>
  </si>
  <si>
    <t>鮨洗橋</t>
  </si>
  <si>
    <t>堤防北ボックス</t>
  </si>
  <si>
    <t>（株）構造技術</t>
  </si>
  <si>
    <t>050</t>
  </si>
  <si>
    <t>Ｈ２０床版防水５３４㎡伸縮装置交換４箇所</t>
  </si>
  <si>
    <t>北海道ピー・エス</t>
  </si>
  <si>
    <t>施工－シビルエンジニアーズ（株）</t>
  </si>
  <si>
    <t>設計－十和建設（株）</t>
  </si>
  <si>
    <t>藤浪橋歩道橋</t>
  </si>
  <si>
    <t>平成１３年１１月地震防災完了</t>
  </si>
  <si>
    <t>施工－鈴木工務店</t>
  </si>
  <si>
    <t>（株）佐藤組</t>
  </si>
  <si>
    <t>ゲルバー桁</t>
  </si>
  <si>
    <t>岡町川</t>
  </si>
  <si>
    <t>Ｈ１８　施工－菅睦建設</t>
  </si>
  <si>
    <t>上部工－桁架け替え（車道部）</t>
  </si>
  <si>
    <t>桁架け替え（歩道部）</t>
  </si>
  <si>
    <t>Ｃ＝１５，５００千円</t>
  </si>
  <si>
    <t>油戸川</t>
  </si>
  <si>
    <t>長者川</t>
  </si>
  <si>
    <t>楯下川</t>
  </si>
  <si>
    <t>051</t>
  </si>
  <si>
    <t>Ｈ１４～地覆補修、床版拡幅着手</t>
  </si>
  <si>
    <t>復権技術コンサルタント　設計</t>
  </si>
  <si>
    <t>Ｈ１８～Ｈ１９　新幹線部ＪＲ委託</t>
  </si>
  <si>
    <t>３プロの内容で落橋防止工</t>
  </si>
  <si>
    <t>下部工の耐震対策は３プロに従い不要</t>
  </si>
  <si>
    <t>佐藤鉄工</t>
  </si>
  <si>
    <t>住友金属工業（株）ほか</t>
  </si>
  <si>
    <t>花川</t>
  </si>
  <si>
    <t>日本鋼弦コンクリート（株）</t>
  </si>
  <si>
    <t>不動川</t>
  </si>
  <si>
    <t>堀川工業外</t>
  </si>
  <si>
    <t>山形建設外</t>
  </si>
  <si>
    <t>下部工</t>
  </si>
  <si>
    <t>Ｈ１３　堀川工業（株）８０百万円</t>
  </si>
  <si>
    <t>羽陽建設（株）９５百万円</t>
  </si>
  <si>
    <t>（株）横河ブリッジ　２８百万円</t>
  </si>
  <si>
    <t>Ｈ１４　（株）横河ブリッジ　２７百万円</t>
  </si>
  <si>
    <t>Ｈ１５　山形建設（株）　２百万円</t>
  </si>
  <si>
    <t>Ｈ１８　東海林建設（株）　１百万円</t>
  </si>
  <si>
    <t>上部工</t>
  </si>
  <si>
    <t>Ｈ１３　４２３　Ｈ１４　１６９（百万円）</t>
  </si>
  <si>
    <t>Ｈ１６　３５０　Ｈ１７　１６８（百万円）</t>
  </si>
  <si>
    <t>下谷柏１号ボックス橋</t>
  </si>
  <si>
    <t>下谷柏２号ボックス橋</t>
  </si>
  <si>
    <t>下谷柏３号ボックス橋</t>
  </si>
  <si>
    <t>津金沢ボックス橋</t>
  </si>
  <si>
    <t>早坂上の橋</t>
  </si>
  <si>
    <t>松原橋</t>
  </si>
  <si>
    <t>片谷地橋</t>
  </si>
  <si>
    <t>大明神堰橋</t>
  </si>
  <si>
    <t>床版防水・橋面舗装・支承防錆</t>
  </si>
  <si>
    <t>狩川佐藤組（株）</t>
  </si>
  <si>
    <t>サンコーコンサルタント（株）</t>
  </si>
  <si>
    <t>新庄建設（株）</t>
  </si>
  <si>
    <t>住友建設（株）東北支店</t>
  </si>
  <si>
    <t>ＪＲ陸羽西線</t>
  </si>
  <si>
    <t>昭和５２年前面塗り替え</t>
  </si>
  <si>
    <t>昭和５６年　地覆補修　高欄更新</t>
  </si>
  <si>
    <t>（制作高欄）</t>
  </si>
  <si>
    <t>２１年度１３百万円シート防水２２３ｍ２</t>
  </si>
  <si>
    <t>主桁補修４．７ｍ２床版断面補修６．５ｍ２</t>
  </si>
  <si>
    <t>高欄交換６１ｍ</t>
  </si>
  <si>
    <t>老の沢川</t>
  </si>
  <si>
    <t>通草沢橋</t>
  </si>
  <si>
    <t>通草沢橋（歩道上り）</t>
  </si>
  <si>
    <t>通草沢橋（歩道下り）</t>
  </si>
  <si>
    <t>おおぜき橋</t>
  </si>
  <si>
    <t>大谷前橋</t>
  </si>
  <si>
    <t>057</t>
  </si>
  <si>
    <t>沢内川</t>
  </si>
  <si>
    <t>角川</t>
  </si>
  <si>
    <t>平成４年　高覧塗装</t>
  </si>
  <si>
    <t>鈴木建設</t>
  </si>
  <si>
    <t>山形建機興業</t>
  </si>
  <si>
    <t>中の沢川（戸沢村）</t>
  </si>
  <si>
    <t>葉の木沢川</t>
  </si>
  <si>
    <t>058</t>
  </si>
  <si>
    <t>大日本コンサル（株）</t>
  </si>
  <si>
    <t>川崎重工業（株）・高田機工（株</t>
  </si>
  <si>
    <t>曲川</t>
  </si>
  <si>
    <t>平成元年９月　塗装（主桁４２６．２ｍ２</t>
  </si>
  <si>
    <t>高欄６８．６ｍ２）２２７７千円</t>
  </si>
  <si>
    <t>昭和６１年　高欄修繕、沓座拡幅Ａ１、Ａ２</t>
  </si>
  <si>
    <t>９２９千円</t>
  </si>
  <si>
    <t>平成７年３月　落橋防止Ａ－２</t>
  </si>
  <si>
    <t>１０５１千円</t>
  </si>
  <si>
    <t>昭和６２年　高欄塗装　１１４ｍ２</t>
  </si>
  <si>
    <t>平成２年　塗装　桁高欄５６．２ｍ２</t>
  </si>
  <si>
    <t>３６９０千円</t>
  </si>
  <si>
    <t>平成７年３月　落橋防止　Ａ２、Ｐ１</t>
  </si>
  <si>
    <t>２６４７千円</t>
  </si>
  <si>
    <t>平成１５年　地覆高欄補修、床版補修</t>
  </si>
  <si>
    <t>市の沢川（最上町）</t>
  </si>
  <si>
    <t>平成４年　高欄塗装</t>
  </si>
  <si>
    <t>平成７年　桁塗装</t>
  </si>
  <si>
    <t>平成２１年度７百万円　地覆補修６１ｍ</t>
  </si>
  <si>
    <t>田沢川（戸沢村）</t>
  </si>
  <si>
    <t>（株）横造技研</t>
  </si>
  <si>
    <t>秋保建設（株）</t>
  </si>
  <si>
    <t>長沢前川</t>
  </si>
  <si>
    <t>最上中沢川</t>
  </si>
  <si>
    <t>双葉コンサルタント</t>
  </si>
  <si>
    <t>下大沢橋</t>
  </si>
  <si>
    <t>059</t>
  </si>
  <si>
    <t>川田建設</t>
  </si>
  <si>
    <t>060</t>
  </si>
  <si>
    <t>昭和50年</t>
  </si>
  <si>
    <t>菅原建材工業所</t>
  </si>
  <si>
    <t>昭和52年</t>
  </si>
  <si>
    <t>東京鉄骨橋染製作</t>
  </si>
  <si>
    <t>自走クレーン＋ベント</t>
  </si>
  <si>
    <t>Ｈ１８　施工－鈴木工務店</t>
  </si>
  <si>
    <t>落橋防止装置</t>
  </si>
  <si>
    <t>伸縮装置（非排水化）</t>
  </si>
  <si>
    <t>Ｃ＝２３，３００千円</t>
  </si>
  <si>
    <t>運七橋</t>
  </si>
  <si>
    <t>○</t>
    <phoneticPr fontId="3"/>
  </si>
  <si>
    <t>梵字川</t>
  </si>
  <si>
    <t>２等橋</t>
  </si>
  <si>
    <t>14t</t>
  </si>
  <si>
    <t>カルバート　(RC)</t>
  </si>
  <si>
    <t>Kc</t>
  </si>
  <si>
    <t>千安川</t>
  </si>
  <si>
    <t>・平成１５年３月補修完了</t>
  </si>
  <si>
    <t>施工－鈴木建設（株）</t>
  </si>
  <si>
    <t>設計－復建技術コンサルタント</t>
  </si>
  <si>
    <t>上部工－床版補強・主桁補強補修</t>
  </si>
  <si>
    <t>伸縮装置交換</t>
  </si>
  <si>
    <t>下部工－縁端拡幅</t>
  </si>
  <si>
    <t>補修不要</t>
  </si>
  <si>
    <t>安丹橋歩道橋</t>
  </si>
  <si>
    <t>Ｂ活荷重</t>
  </si>
  <si>
    <t>25B</t>
  </si>
  <si>
    <t>平成　８年１２月</t>
  </si>
  <si>
    <t>平地田園地域</t>
  </si>
  <si>
    <t>平成10年</t>
  </si>
  <si>
    <t>新構造技術株式会社</t>
  </si>
  <si>
    <t>平成13年</t>
  </si>
  <si>
    <t>株式会社鈴木工務店</t>
  </si>
  <si>
    <t>平成14年</t>
  </si>
  <si>
    <t>不要</t>
    <rPh sb="0" eb="2">
      <t>フヨウ</t>
    </rPh>
    <phoneticPr fontId="3"/>
  </si>
  <si>
    <t>○</t>
    <phoneticPr fontId="3"/>
  </si>
  <si>
    <t>箱桁　　　（鋼）</t>
  </si>
  <si>
    <t>Sb</t>
  </si>
  <si>
    <t>連続桁（５連）</t>
  </si>
  <si>
    <t>最上川</t>
  </si>
  <si>
    <t>京田川</t>
  </si>
  <si>
    <t>その他の道路</t>
  </si>
  <si>
    <t>海岸地</t>
  </si>
  <si>
    <t>手延べ式送出し</t>
  </si>
  <si>
    <t>平成１０年７月地震防災完了</t>
  </si>
  <si>
    <t>施工－東北電機鉄工（株）</t>
  </si>
  <si>
    <t>設計－（株）長大</t>
  </si>
  <si>
    <t>上部工－桁下突起・桁連結</t>
  </si>
  <si>
    <t>架替</t>
  </si>
  <si>
    <t>架替検討橋梁</t>
  </si>
  <si>
    <t>平地市街地ＤＩＤ内</t>
  </si>
  <si>
    <t>免震設計</t>
  </si>
  <si>
    <t>ブロフ</t>
  </si>
  <si>
    <t>平成08年</t>
  </si>
  <si>
    <t>八千代エンジニヤリング</t>
  </si>
  <si>
    <t>丸高　他</t>
  </si>
  <si>
    <t>平成16年</t>
  </si>
  <si>
    <t>石幡ＪＶ</t>
  </si>
  <si>
    <t>平成17年</t>
  </si>
  <si>
    <t>両羽建設・オリエンタル建設ＪＶ</t>
  </si>
  <si>
    <t>ボルト</t>
  </si>
  <si>
    <t>H20補正</t>
  </si>
  <si>
    <t>H21</t>
    <phoneticPr fontId="3"/>
  </si>
  <si>
    <t>2次</t>
    <rPh sb="1" eb="2">
      <t>ジ</t>
    </rPh>
    <phoneticPr fontId="3"/>
  </si>
  <si>
    <t>連続桁（２連）</t>
  </si>
  <si>
    <t>赤川</t>
  </si>
  <si>
    <t>昭和60年</t>
  </si>
  <si>
    <t>（株）長大</t>
  </si>
  <si>
    <t>昭和62年</t>
  </si>
  <si>
    <t>（株）菅原工務所</t>
  </si>
  <si>
    <t>昭和63年</t>
  </si>
  <si>
    <t>三菱重工業（株）</t>
  </si>
  <si>
    <t>平成１１年３月地震防災完了</t>
  </si>
  <si>
    <t>施工－菅原工務所</t>
  </si>
  <si>
    <t>設計－長大</t>
  </si>
  <si>
    <t>新井田川</t>
  </si>
  <si>
    <t>8t</t>
  </si>
  <si>
    <t>Ⅱ→OK</t>
    <phoneticPr fontId="3"/>
  </si>
  <si>
    <t>豊川</t>
  </si>
  <si>
    <t>昭和５３年　１月</t>
  </si>
  <si>
    <t>ハマハイウエイ</t>
  </si>
  <si>
    <t>昭和54年</t>
  </si>
  <si>
    <t>大日本コンサルタ</t>
  </si>
  <si>
    <t>昭和55年</t>
  </si>
  <si>
    <t>（株）平尾工務店</t>
  </si>
  <si>
    <t>昭和56年</t>
  </si>
  <si>
    <t>前田製管</t>
  </si>
  <si>
    <t>架設桁</t>
  </si>
  <si>
    <t>中島橋（上り）</t>
  </si>
  <si>
    <t>床版橋　　（プレテン）</t>
  </si>
  <si>
    <t>Ps</t>
  </si>
  <si>
    <t>小牧川</t>
  </si>
  <si>
    <t>国道</t>
  </si>
  <si>
    <t>平成１４年　３月</t>
  </si>
  <si>
    <t>○</t>
    <phoneticPr fontId="3"/>
  </si>
  <si>
    <t>2次</t>
    <phoneticPr fontId="3"/>
  </si>
  <si>
    <t>コンクリート</t>
  </si>
  <si>
    <t>平成11年</t>
  </si>
  <si>
    <t>大日本コンサルタント㈱</t>
  </si>
  <si>
    <t>㈱丸高</t>
  </si>
  <si>
    <t>平成１１年１０月地震防災完了</t>
  </si>
  <si>
    <t>施工－林建設工業（株）</t>
  </si>
  <si>
    <t>河川管理用通路</t>
  </si>
  <si>
    <t>歩行者用通路橋</t>
  </si>
  <si>
    <t>蛭沢川</t>
  </si>
  <si>
    <t>福島建設（株）</t>
  </si>
  <si>
    <t>（株）神保鉄工所</t>
  </si>
  <si>
    <t>H18</t>
  </si>
  <si>
    <t>屋代川</t>
  </si>
  <si>
    <t>Ｈ２０　橋面防水設置、伸縮継手交換、防護</t>
  </si>
  <si>
    <t>柵交換　福島建設㈱</t>
  </si>
  <si>
    <t>大滝川</t>
  </si>
  <si>
    <t>平成　５年１１月</t>
  </si>
  <si>
    <t>非免震設計</t>
  </si>
  <si>
    <t>平成05年</t>
  </si>
  <si>
    <t>（株）日本構造物</t>
  </si>
  <si>
    <t>H21</t>
    <phoneticPr fontId="3"/>
  </si>
  <si>
    <t>連続桁（４連）</t>
  </si>
  <si>
    <t>（株）復建技術コンサル</t>
  </si>
  <si>
    <t>（株）日本構造物設計</t>
  </si>
  <si>
    <t>ケーブルクレーン＋ベント</t>
  </si>
  <si>
    <t>平成　２年　２月</t>
  </si>
  <si>
    <t>平成02年</t>
  </si>
  <si>
    <t>建設技術研究所</t>
  </si>
  <si>
    <t>連続桁（３連）</t>
  </si>
  <si>
    <t>建設企画コンサル</t>
  </si>
  <si>
    <t>平成01年</t>
  </si>
  <si>
    <t>復建技術コンサル</t>
  </si>
  <si>
    <t>第一号橋</t>
  </si>
  <si>
    <t>第二号橋</t>
  </si>
  <si>
    <t>市町村道</t>
  </si>
  <si>
    <t>カルバート（ポステン）</t>
  </si>
  <si>
    <t>Poc</t>
  </si>
  <si>
    <t>昭和61年</t>
  </si>
  <si>
    <t>前田設計</t>
  </si>
  <si>
    <t>（株）後藤組</t>
  </si>
  <si>
    <t>ピーエスコンクリ</t>
  </si>
  <si>
    <t>Ｈ２０（繰）歩車道橋面防水・伸縮装置補修</t>
  </si>
  <si>
    <t>排水管交換・地覆表面保護・検査路設置</t>
  </si>
  <si>
    <t>1次</t>
  </si>
  <si>
    <t>昭和57年</t>
  </si>
  <si>
    <t>シビルエンジニア</t>
  </si>
  <si>
    <t>昭和58年</t>
  </si>
  <si>
    <t>（株）片山鉄工所</t>
  </si>
  <si>
    <t>Ｈ２０　橋面防水設置</t>
  </si>
  <si>
    <t>Ｈ２１　伸縮装置非排水化、支承防錆、高欄</t>
  </si>
  <si>
    <t>交換（歩道部）、高欄部分補修（車道部）、</t>
  </si>
  <si>
    <t>桁端部塗装</t>
  </si>
  <si>
    <t>単純桁（２径間）</t>
  </si>
  <si>
    <t>鬼面川</t>
  </si>
  <si>
    <t>（株）長大設計センタ</t>
  </si>
  <si>
    <t>昭和59年</t>
  </si>
  <si>
    <t>置賜建設（株）</t>
  </si>
  <si>
    <t>矢田工業（株）</t>
  </si>
  <si>
    <t>掘立川</t>
  </si>
  <si>
    <t>Ｈ２１　橋面防水・伸縮装置交換・</t>
  </si>
  <si>
    <t>下部断面補修</t>
  </si>
  <si>
    <t>Ｓ４９．３　床版：鋼板接着補強、主桁</t>
  </si>
  <si>
    <t>：炭素繊維接着、伸縮継手・高欄・地覆補修</t>
  </si>
  <si>
    <t>Ｈ８．１２　Ｃ＝４６，２６０千円</t>
  </si>
  <si>
    <t>伸縮継手・地覆部：補修　橋面舗装復旧</t>
  </si>
  <si>
    <t>Ｈ１３．１２　Ｃ＝６，０００千円</t>
  </si>
  <si>
    <t>Ｈ２１　歩車道橋面防水（歩道部砕石撤去）</t>
  </si>
  <si>
    <t>伸縮装置交換・沓座モルタル打換え</t>
  </si>
  <si>
    <t>（株）長大橋設計セン</t>
  </si>
  <si>
    <t>日本鋼管</t>
  </si>
  <si>
    <t>部分補修、桁端部塗装</t>
  </si>
  <si>
    <t>（株）シビルエンジニ</t>
  </si>
  <si>
    <t>荒沢川</t>
  </si>
  <si>
    <t>（株）興和製作所</t>
  </si>
  <si>
    <t>大日本コンサルタルタント</t>
  </si>
  <si>
    <t>（株）福田組</t>
  </si>
  <si>
    <t>日本橋梁（株）</t>
  </si>
  <si>
    <t>平成１３年３月落橋防止白井建設工業</t>
  </si>
  <si>
    <t>Ｈ２０（繰）歩車道橋面防水、伸縮装置非排</t>
  </si>
  <si>
    <t>水化、高欄交換、床版断面補修・表面保護</t>
  </si>
  <si>
    <t>支承・桁端部塗装</t>
  </si>
  <si>
    <t>パシフィッコンサルタント</t>
  </si>
  <si>
    <t>（株）　後藤組</t>
  </si>
  <si>
    <t>Ｈ１３．１２　落橋防止　白井建設工業</t>
  </si>
  <si>
    <t>Ｈ１９　橋面防水設置　㈱後藤組</t>
  </si>
  <si>
    <t>Ｈ２０　高欄塗替　阿部商事</t>
  </si>
  <si>
    <t>Ｈ２０（繰）端部塗装</t>
  </si>
  <si>
    <t>日本技術開発（株）</t>
  </si>
  <si>
    <t>龍上工・古河鉱業</t>
  </si>
  <si>
    <t>置賜建・佐野塗装</t>
  </si>
  <si>
    <t>ケーブルエレクション（直吊）</t>
  </si>
  <si>
    <t>Ｈ１３．３　落橋防止　白井建設工業㈱</t>
  </si>
  <si>
    <t>Ｈ１９．３　橋脚補強（３プロ仕様）</t>
  </si>
  <si>
    <t>耐震コンクリート巻立　㈱竹田組　２０</t>
  </si>
  <si>
    <t>１４２千円</t>
  </si>
  <si>
    <t>Ｈ２０　橋面防水設置　㈱後藤組</t>
  </si>
  <si>
    <t>Ｈ２０（繰）伸縮装置防水（簡易止水材）</t>
  </si>
  <si>
    <t>東京コンサルタンツ</t>
  </si>
  <si>
    <t>日東建設（株）</t>
  </si>
  <si>
    <t>宇野重工（株）</t>
  </si>
  <si>
    <t>（株）後藤組・山王塗装工業</t>
  </si>
  <si>
    <t>平成１２年１０月落橋防止白井建設工業（株</t>
  </si>
  <si>
    <t>（株）近代設計事務所</t>
  </si>
  <si>
    <t>大旺建設（株）・（株）後藤組</t>
  </si>
  <si>
    <t>三井造船（株）</t>
  </si>
  <si>
    <t>平成１２年１０月落橋防止　白井建設工業（</t>
  </si>
  <si>
    <t>Ｈ９，１２　塗装塗替　　４、０００千円</t>
  </si>
  <si>
    <t>Ｈ１７、３　床版上面補修、橋面防水、</t>
  </si>
  <si>
    <t>排水管補修　２８，０３４千円</t>
  </si>
  <si>
    <t>Ｈ１７，１１　桁塗装、床版補強（炭素シー</t>
  </si>
  <si>
    <t>ト）　　　　７３、０６６千円</t>
  </si>
  <si>
    <t>Ｈ１８，６　桁塗装、床版補強（炭素シー</t>
  </si>
  <si>
    <t>ト）、ヒンジ補修　　３０，５０５千円</t>
  </si>
  <si>
    <t>＊上部工はＡ活荷重</t>
  </si>
  <si>
    <t>佐世保重工（株）</t>
  </si>
  <si>
    <t>野尻川</t>
  </si>
  <si>
    <t>平成４年３月　高欄塗装　　　　９８９千円</t>
  </si>
  <si>
    <t>平成７年９月　塗装塗替</t>
  </si>
  <si>
    <t>平成２１年６月　桁塗装　　６，７５５千円</t>
  </si>
  <si>
    <t>平成２１年８月　伸縮装置交換、高欄・地覆</t>
  </si>
  <si>
    <t>補修、橋面防水、下部工断面補修</t>
  </si>
  <si>
    <t>３０，６４１千円</t>
  </si>
  <si>
    <t>三浦鉄工建設</t>
  </si>
  <si>
    <t>未点検</t>
  </si>
  <si>
    <t>沢の目川</t>
  </si>
  <si>
    <t>東根大森工業団地線</t>
  </si>
  <si>
    <t>（株）田村測量設計事</t>
  </si>
  <si>
    <t>平成２１年６月　伸縮装置交換、橋面防水、</t>
  </si>
  <si>
    <t>縦目地補修　　　　　　　５４，８１０千円</t>
  </si>
  <si>
    <t>平成２１年９月　橋面防水　６，３６５千円</t>
  </si>
  <si>
    <t>平成２１年１２月　橋面防水２，３７８千円</t>
  </si>
  <si>
    <t>平成２１年１１月　高欄・地覆補修、伸縮装</t>
  </si>
  <si>
    <t>置交換、橋面防水　　　　２１，８２５千円</t>
  </si>
  <si>
    <t>平成８年　桁塗装　　　　６０，３９０千円</t>
  </si>
  <si>
    <t>平成２０年１２月　橋面防水、伸縮装置非排</t>
  </si>
  <si>
    <t>水化　　　　　　　　　　３１，４３０千円</t>
  </si>
  <si>
    <t>牛房野川</t>
  </si>
  <si>
    <t>橋面防水　　　　　　　　１７，５１５千円</t>
  </si>
  <si>
    <t>村山水沢川</t>
  </si>
  <si>
    <t>平成２０年　Ｃ＝９，４４０千円</t>
  </si>
  <si>
    <t>橋面防水、高欄取替、伸縮装置交換</t>
  </si>
  <si>
    <t>金谷橋</t>
  </si>
  <si>
    <t>平成９年１２月　Ｃ＝３，７２３千円</t>
  </si>
  <si>
    <t>地覆補修、高欄取替、橋面舗装</t>
  </si>
  <si>
    <t>平成２１年　Ｃ＝１，３３８千円</t>
  </si>
  <si>
    <t>断面修復（上部、下部）</t>
  </si>
  <si>
    <t>要害橋</t>
  </si>
  <si>
    <t>河前橋</t>
  </si>
  <si>
    <t>一枚橋</t>
  </si>
  <si>
    <t>上河原橋</t>
  </si>
  <si>
    <t>平成１４年１０月　Ｃ＝８７６千円</t>
  </si>
  <si>
    <t>三ノ沢橋</t>
  </si>
  <si>
    <t>高松橋</t>
  </si>
  <si>
    <t>五の橋</t>
  </si>
  <si>
    <t>元町高屋線</t>
  </si>
  <si>
    <t>間沢橋</t>
  </si>
  <si>
    <t>芳賀建設（株）</t>
  </si>
  <si>
    <t>日立造船（株）</t>
  </si>
  <si>
    <t>（株）寒河江測量設計</t>
  </si>
  <si>
    <t>真木建設</t>
  </si>
  <si>
    <t>栗本鐡工所</t>
  </si>
  <si>
    <t>田の下橋</t>
  </si>
  <si>
    <t>三泉橋</t>
  </si>
  <si>
    <t>東石田橋</t>
  </si>
  <si>
    <t>二の堰橋</t>
  </si>
  <si>
    <t>海老ケ沢大橋</t>
  </si>
  <si>
    <t>（株）黒金工務所</t>
  </si>
  <si>
    <t>赤崩１号橋</t>
  </si>
  <si>
    <t>赤崩２号橋</t>
  </si>
  <si>
    <t>（株）栗本鐵工所仙台</t>
  </si>
  <si>
    <t>第一外の内橋</t>
  </si>
  <si>
    <t>木場町橋</t>
  </si>
  <si>
    <t>成島町橋</t>
  </si>
  <si>
    <t>蛭川</t>
  </si>
  <si>
    <t>（株） 後藤組</t>
  </si>
  <si>
    <t>御入水橋</t>
  </si>
  <si>
    <t>文珠橋</t>
  </si>
  <si>
    <t>新木場川橋</t>
  </si>
  <si>
    <t>鍛冶川橋</t>
  </si>
  <si>
    <t>第二板谷橋</t>
  </si>
  <si>
    <t>文珠橋歩道橋</t>
  </si>
  <si>
    <t>補修歴　　平成９年３月</t>
  </si>
  <si>
    <t>高欄・桁・橋脚・塗装</t>
  </si>
  <si>
    <t>長井停車場線</t>
  </si>
  <si>
    <t>平成７年４月１日町道より昇格</t>
  </si>
  <si>
    <t>Ｈ１７～Ｈ１９　高欄・地覆補修</t>
  </si>
  <si>
    <t>Ｈ１９落橋防止、橋面防水舗装</t>
  </si>
  <si>
    <t>Ｈ１９伸縮継手交換、床版補強、支承防錆</t>
  </si>
  <si>
    <t>平成７年４月１日付　町道より昇格</t>
  </si>
  <si>
    <t>H21</t>
    <phoneticPr fontId="3"/>
  </si>
  <si>
    <t>衣袋建設（株）</t>
  </si>
  <si>
    <t>常盤興産ピーシー（株）</t>
  </si>
  <si>
    <t>㈱福建技術コンサルタント</t>
  </si>
  <si>
    <t>那須建設㈱</t>
  </si>
  <si>
    <t>山形建設</t>
  </si>
  <si>
    <t>上部工材料　鉄筋　１８８，８５７ｔ</t>
  </si>
  <si>
    <t>ＰＣ鋼材</t>
  </si>
  <si>
    <t>日本技術開発（株</t>
  </si>
  <si>
    <t>村山高瀬川</t>
  </si>
  <si>
    <t>日本鉄塔工業（株</t>
  </si>
  <si>
    <t>023</t>
  </si>
  <si>
    <t>Ｈ１７伸縮装置交換Ｐ２～５</t>
  </si>
  <si>
    <t>〃　照明灯配管（ケーブル）交換一式</t>
  </si>
  <si>
    <t>Ｈ１７繰越　伸縮装置交換Ａ１、Ｐ１</t>
  </si>
  <si>
    <t>〃　　　　　　〃　　　Ｐ６～８</t>
  </si>
  <si>
    <t>〃　　切削オーバーレイ　２，４３０㎡</t>
  </si>
  <si>
    <t>不明</t>
  </si>
  <si>
    <t>栗本鉄工所（株）</t>
  </si>
  <si>
    <t>OK</t>
    <phoneticPr fontId="3"/>
  </si>
  <si>
    <t>橋台背面にＥＰＳ（発泡スチロール）を使用</t>
  </si>
  <si>
    <t>（Ｖ＝２３７０）</t>
  </si>
  <si>
    <t>1次</t>
    <phoneticPr fontId="3"/>
  </si>
  <si>
    <t>大日本コンサルタンツ（株）</t>
  </si>
  <si>
    <t>基礎形式：コマ基礎（５００型１層）</t>
  </si>
  <si>
    <t>Ｈ＝０．５　Ａ＝１３８５</t>
  </si>
  <si>
    <t>現場打函渠工：高さ　６．２ｍ</t>
  </si>
  <si>
    <t>コンクリート　７８０</t>
  </si>
  <si>
    <t>型枠　１，７００？</t>
  </si>
  <si>
    <t>鉄筋　９４．４ｔ</t>
  </si>
  <si>
    <t>函渠工：現場打函渠工　高さ４．４ｍ</t>
  </si>
  <si>
    <t>コンクリート５７３</t>
  </si>
  <si>
    <t>型枠１，４９０</t>
  </si>
  <si>
    <t>鉄筋４６．９ｔ</t>
  </si>
  <si>
    <t>Ｈ＝０．５</t>
  </si>
  <si>
    <t>Ａ＝３０９？</t>
  </si>
  <si>
    <t>小関橋</t>
  </si>
  <si>
    <t>適用示方書、橋格、設計荷重、耐荷荷重、舗</t>
  </si>
  <si>
    <t>装厚さは、推定値</t>
  </si>
  <si>
    <t>（株）宮地鉄工所</t>
  </si>
  <si>
    <t>Ｈ７年３月　伸縮継手補修Ｐ４～Ｐ８、Ａ２</t>
  </si>
  <si>
    <t>Ｈ１５年２月　落橋防止装置修繕Ｐ８</t>
  </si>
  <si>
    <t>伸縮継手非排水化Ｐ１～Ｐ８、Ａ１、２</t>
  </si>
  <si>
    <t>Ｈ１５～Ｈ１８　支承取替　Ｐ４～Ｐ８</t>
  </si>
  <si>
    <t>落橋防止装置設置　Ａ１～２、Ｐ１～Ｐ５</t>
  </si>
  <si>
    <t>変移制限装置　Ａ１～２、Ｐ１～Ｐ３</t>
  </si>
  <si>
    <t>連結装置設置　Ｐ６、Ｐ７　高欄塗装</t>
  </si>
  <si>
    <t>桁間塗装Ｐ６～Ｐ８　Ｃ＝１９１，９１６</t>
  </si>
  <si>
    <t>平成２１年　Ｃ＝８７，６１９千円</t>
  </si>
  <si>
    <t>橋面防水、伸縮装置補修</t>
  </si>
  <si>
    <t>通行制限有り</t>
  </si>
  <si>
    <t>昭和６３年２月　Ｃ＝１，５００千円</t>
  </si>
  <si>
    <t>昭和６３年</t>
  </si>
  <si>
    <t>Ｈ１９　断面補修等（復建Ｃ）</t>
  </si>
  <si>
    <t>Ｃ＝８，７０７千円</t>
  </si>
  <si>
    <t>024</t>
  </si>
  <si>
    <t>高田機工　他３社</t>
  </si>
  <si>
    <t>上部工　　製作　高田機工</t>
  </si>
  <si>
    <t>駒井</t>
  </si>
  <si>
    <t>東海林建設他１社</t>
  </si>
  <si>
    <t>無散水消雪システム有り</t>
  </si>
  <si>
    <t>車道・　２９７０</t>
  </si>
  <si>
    <t>単純桁（８径間）</t>
  </si>
  <si>
    <t>構造計画コンサル</t>
  </si>
  <si>
    <t>新町向日葵橋</t>
  </si>
  <si>
    <t>文新田橋</t>
  </si>
  <si>
    <t>小松建設株式会社</t>
  </si>
  <si>
    <t>地蔵講橋</t>
  </si>
  <si>
    <t>道路公団施工</t>
  </si>
  <si>
    <t>三菱重工・巴組</t>
  </si>
  <si>
    <t>國井建設（株）</t>
  </si>
  <si>
    <t>025</t>
  </si>
  <si>
    <t>石川播磨重工業</t>
  </si>
  <si>
    <t>平成３年　Ｃ＝２，５１７千円</t>
  </si>
  <si>
    <t>桁塗装</t>
  </si>
  <si>
    <t>平成４年　Ｃ＝６，０６９千円</t>
  </si>
  <si>
    <t>桁塗装(端部）</t>
    <rPh sb="0" eb="1">
      <t>ケタ</t>
    </rPh>
    <rPh sb="1" eb="3">
      <t>トソウ</t>
    </rPh>
    <rPh sb="4" eb="5">
      <t>タン</t>
    </rPh>
    <rPh sb="5" eb="6">
      <t>ブ</t>
    </rPh>
    <phoneticPr fontId="3"/>
  </si>
  <si>
    <t>海ヶ沢松山線</t>
  </si>
  <si>
    <t>北俣橋</t>
  </si>
  <si>
    <t>相沢橋</t>
  </si>
  <si>
    <t>大師橋</t>
  </si>
  <si>
    <t>田沢下新田線</t>
  </si>
  <si>
    <t>第一堤橋</t>
  </si>
  <si>
    <t>第二堤橋</t>
  </si>
  <si>
    <t>小林橋</t>
  </si>
  <si>
    <t>荻島橋</t>
  </si>
  <si>
    <t>安田砂越停車場線</t>
  </si>
  <si>
    <t>蛭沼橋</t>
  </si>
  <si>
    <t>円能寺橋</t>
  </si>
  <si>
    <t>円能寺砂越停車場線</t>
  </si>
  <si>
    <t>金谷沢橋</t>
  </si>
  <si>
    <t>升田観音寺線</t>
  </si>
  <si>
    <t>昭平橋</t>
  </si>
  <si>
    <t>下黒川橋</t>
  </si>
  <si>
    <t>舟止橋</t>
  </si>
  <si>
    <t>北境曙線</t>
  </si>
  <si>
    <t>三郷新橋</t>
  </si>
  <si>
    <t>前の川橋</t>
  </si>
  <si>
    <t>鳥海公園青沢線</t>
  </si>
  <si>
    <t>大台野橋</t>
  </si>
  <si>
    <t>排水装置</t>
    <rPh sb="0" eb="2">
      <t>ハイスイ</t>
    </rPh>
    <rPh sb="2" eb="4">
      <t>ソウチ</t>
    </rPh>
    <phoneticPr fontId="3"/>
  </si>
  <si>
    <t>荻袋大浦線</t>
  </si>
  <si>
    <t>大浦橋</t>
  </si>
  <si>
    <t>安久戸橋</t>
  </si>
  <si>
    <t>荻袋正厳線</t>
  </si>
  <si>
    <t>山口橋</t>
  </si>
  <si>
    <t>羽前水沢停車場由良線</t>
  </si>
  <si>
    <t>山口橋歩道橋</t>
  </si>
  <si>
    <t>中山三郷寒河江線</t>
  </si>
  <si>
    <t>此の木橋</t>
  </si>
  <si>
    <t>古槙新橋</t>
  </si>
  <si>
    <t>間沢寒河江山形自転車道線</t>
  </si>
  <si>
    <t>慈恩寺橋</t>
  </si>
  <si>
    <t>みやま橋</t>
  </si>
  <si>
    <t>厚川橋</t>
  </si>
  <si>
    <t>舟橋</t>
  </si>
  <si>
    <t>下釜橋</t>
  </si>
  <si>
    <t>本野橋</t>
  </si>
  <si>
    <t>関根李山線</t>
  </si>
  <si>
    <t>春日橋</t>
  </si>
  <si>
    <t>米沢環状線</t>
  </si>
  <si>
    <t>文殊橋</t>
  </si>
  <si>
    <t>西米沢停車場線</t>
  </si>
  <si>
    <t>木場川橋</t>
  </si>
  <si>
    <t>板谷橋</t>
  </si>
  <si>
    <t>桧原板谷線</t>
  </si>
  <si>
    <t>糠野目亀岡線</t>
  </si>
  <si>
    <t>花見橋</t>
  </si>
  <si>
    <t>赤湯停車場線</t>
  </si>
  <si>
    <t>黒滝橋</t>
  </si>
  <si>
    <t>深山下山線</t>
  </si>
  <si>
    <t>久保桜線</t>
  </si>
  <si>
    <t>妙見寺西蔵王公園線</t>
  </si>
  <si>
    <t>妙見寺大橋</t>
  </si>
  <si>
    <t>山辺船町線</t>
  </si>
  <si>
    <t>蔵王成沢長谷堂線</t>
  </si>
  <si>
    <t>むつみ橋</t>
  </si>
  <si>
    <t>猿羽根大橋</t>
  </si>
  <si>
    <t>芦沢停車場実栗屋線</t>
  </si>
  <si>
    <t>銀山橋</t>
  </si>
  <si>
    <t>銀山温泉線</t>
  </si>
  <si>
    <t>下柳渡戸橋</t>
  </si>
  <si>
    <t>白銀橋</t>
  </si>
  <si>
    <t>望月橋</t>
  </si>
  <si>
    <t>大石田土生田線</t>
  </si>
  <si>
    <t>今宿橋</t>
  </si>
  <si>
    <t>釜渕中田線</t>
  </si>
  <si>
    <t>春木橋</t>
  </si>
  <si>
    <t>砂越跨線橋</t>
  </si>
  <si>
    <t>砂越停車場山楯線</t>
  </si>
  <si>
    <t>遊佐停車場藤崎線</t>
  </si>
  <si>
    <t>藤崎橋</t>
  </si>
  <si>
    <t>鳥海公園吹浦線</t>
  </si>
  <si>
    <t>木の芽沢橋</t>
  </si>
  <si>
    <t>諸経費率：</t>
    <rPh sb="0" eb="3">
      <t>ショケイヒ</t>
    </rPh>
    <rPh sb="3" eb="4">
      <t>リツ</t>
    </rPh>
    <phoneticPr fontId="3"/>
  </si>
  <si>
    <t>No.</t>
    <phoneticPr fontId="3"/>
  </si>
  <si>
    <t>総合支庁</t>
    <rPh sb="0" eb="4">
      <t>ソウゴウシチョウ</t>
    </rPh>
    <phoneticPr fontId="3"/>
  </si>
  <si>
    <t>路線種別</t>
    <rPh sb="0" eb="2">
      <t>ロセン</t>
    </rPh>
    <rPh sb="2" eb="3">
      <t>タネ</t>
    </rPh>
    <rPh sb="3" eb="4">
      <t>ベツ</t>
    </rPh>
    <phoneticPr fontId="3"/>
  </si>
  <si>
    <t>路線名</t>
    <rPh sb="0" eb="2">
      <t>ロセン</t>
    </rPh>
    <rPh sb="2" eb="3">
      <t>メイ</t>
    </rPh>
    <phoneticPr fontId="3"/>
  </si>
  <si>
    <t>位置</t>
    <rPh sb="0" eb="2">
      <t>イチ</t>
    </rPh>
    <phoneticPr fontId="3"/>
  </si>
  <si>
    <t>橋梁名</t>
    <rPh sb="0" eb="2">
      <t>キョウリョウ</t>
    </rPh>
    <rPh sb="2" eb="3">
      <t>メイ</t>
    </rPh>
    <phoneticPr fontId="3"/>
  </si>
  <si>
    <t>架設年
(西暦)</t>
    <rPh sb="0" eb="2">
      <t>カセツ</t>
    </rPh>
    <rPh sb="2" eb="3">
      <t>ネン</t>
    </rPh>
    <rPh sb="5" eb="7">
      <t>セイレキ</t>
    </rPh>
    <phoneticPr fontId="3"/>
  </si>
  <si>
    <t>橋長</t>
    <rPh sb="0" eb="1">
      <t>キョウ</t>
    </rPh>
    <rPh sb="1" eb="2">
      <t>チョウ</t>
    </rPh>
    <phoneticPr fontId="3"/>
  </si>
  <si>
    <t>幅員</t>
    <rPh sb="0" eb="2">
      <t>フクイン</t>
    </rPh>
    <phoneticPr fontId="3"/>
  </si>
  <si>
    <t>径間数</t>
    <rPh sb="0" eb="1">
      <t>ケイ</t>
    </rPh>
    <rPh sb="1" eb="2">
      <t>カン</t>
    </rPh>
    <rPh sb="2" eb="3">
      <t>スウ</t>
    </rPh>
    <phoneticPr fontId="3"/>
  </si>
  <si>
    <t>耐震補強</t>
    <rPh sb="0" eb="4">
      <t>タイシンホキョウ</t>
    </rPh>
    <phoneticPr fontId="3"/>
  </si>
  <si>
    <t>一般補修</t>
    <rPh sb="0" eb="2">
      <t>イッパン</t>
    </rPh>
    <rPh sb="2" eb="4">
      <t>ホシュウ</t>
    </rPh>
    <phoneticPr fontId="3"/>
  </si>
  <si>
    <t>長寿命化対策</t>
    <rPh sb="0" eb="1">
      <t>チョウ</t>
    </rPh>
    <rPh sb="1" eb="4">
      <t>ジュミョウカ</t>
    </rPh>
    <rPh sb="4" eb="6">
      <t>タイサク</t>
    </rPh>
    <phoneticPr fontId="3"/>
  </si>
  <si>
    <t>その他</t>
    <rPh sb="2" eb="3">
      <t>タ</t>
    </rPh>
    <phoneticPr fontId="3"/>
  </si>
  <si>
    <t>直接
工事費
計</t>
    <rPh sb="0" eb="2">
      <t>チョクセツ</t>
    </rPh>
    <rPh sb="3" eb="6">
      <t>コウジヒ</t>
    </rPh>
    <rPh sb="7" eb="8">
      <t>ケイ</t>
    </rPh>
    <phoneticPr fontId="3"/>
  </si>
  <si>
    <t>諸経費を含んだ工事費</t>
    <rPh sb="0" eb="3">
      <t>ショケイヒ</t>
    </rPh>
    <rPh sb="4" eb="5">
      <t>フク</t>
    </rPh>
    <rPh sb="7" eb="10">
      <t>コウジヒ</t>
    </rPh>
    <phoneticPr fontId="3"/>
  </si>
  <si>
    <t>橋脚補強</t>
    <rPh sb="0" eb="1">
      <t>キョウ</t>
    </rPh>
    <rPh sb="1" eb="2">
      <t>キャク</t>
    </rPh>
    <rPh sb="2" eb="4">
      <t>ホキョウ</t>
    </rPh>
    <phoneticPr fontId="3"/>
  </si>
  <si>
    <t>落橋防止</t>
    <rPh sb="0" eb="1">
      <t>ラク</t>
    </rPh>
    <rPh sb="1" eb="2">
      <t>キョウ</t>
    </rPh>
    <rPh sb="2" eb="4">
      <t>ボウシ</t>
    </rPh>
    <phoneticPr fontId="3"/>
  </si>
  <si>
    <t>変位制限</t>
    <rPh sb="0" eb="2">
      <t>ヘンイ</t>
    </rPh>
    <rPh sb="2" eb="4">
      <t>セイゲン</t>
    </rPh>
    <phoneticPr fontId="3"/>
  </si>
  <si>
    <t>地覆高欄</t>
    <rPh sb="0" eb="1">
      <t>ジ</t>
    </rPh>
    <rPh sb="1" eb="2">
      <t>フク</t>
    </rPh>
    <rPh sb="2" eb="3">
      <t>コウ</t>
    </rPh>
    <rPh sb="3" eb="4">
      <t>ラン</t>
    </rPh>
    <phoneticPr fontId="3"/>
  </si>
  <si>
    <t>支承交換</t>
    <rPh sb="0" eb="1">
      <t>シ</t>
    </rPh>
    <rPh sb="1" eb="2">
      <t>ショウ</t>
    </rPh>
    <rPh sb="2" eb="4">
      <t>コウカン</t>
    </rPh>
    <phoneticPr fontId="3"/>
  </si>
  <si>
    <t>床版補修
コンクリート
断面補修</t>
    <rPh sb="0" eb="1">
      <t>ショウ</t>
    </rPh>
    <rPh sb="1" eb="2">
      <t>バン</t>
    </rPh>
    <rPh sb="2" eb="4">
      <t>ホシュウ</t>
    </rPh>
    <rPh sb="12" eb="14">
      <t>ダンメン</t>
    </rPh>
    <rPh sb="14" eb="16">
      <t>ホシュウ</t>
    </rPh>
    <phoneticPr fontId="3"/>
  </si>
  <si>
    <t>主桁補修
断面修復</t>
    <rPh sb="0" eb="1">
      <t>シュ</t>
    </rPh>
    <rPh sb="1" eb="2">
      <t>ケタ</t>
    </rPh>
    <rPh sb="2" eb="4">
      <t>ホシュウ</t>
    </rPh>
    <rPh sb="5" eb="7">
      <t>ダンメン</t>
    </rPh>
    <rPh sb="7" eb="9">
      <t>シュウフク</t>
    </rPh>
    <phoneticPr fontId="3"/>
  </si>
  <si>
    <t>内川歩道橋</t>
  </si>
  <si>
    <t>堀内橋</t>
  </si>
  <si>
    <t>高田橋</t>
  </si>
  <si>
    <t>大隅橋</t>
  </si>
  <si>
    <t>酒田鶴岡線</t>
  </si>
  <si>
    <t>酒田松山線</t>
  </si>
  <si>
    <t>大石橋</t>
  </si>
  <si>
    <t>予防or対症</t>
    <rPh sb="0" eb="2">
      <t>ヨボウ</t>
    </rPh>
    <rPh sb="4" eb="6">
      <t>タイショウ</t>
    </rPh>
    <phoneticPr fontId="3"/>
  </si>
  <si>
    <t>OK</t>
  </si>
  <si>
    <t>Ⅱ</t>
  </si>
  <si>
    <t>Ⅲ</t>
  </si>
  <si>
    <t>Ⅱ+</t>
  </si>
  <si>
    <t>富長橋</t>
  </si>
  <si>
    <t>南窪橋</t>
  </si>
  <si>
    <t>大栄建設共同組合・戸田建設</t>
  </si>
  <si>
    <t>広野橋</t>
  </si>
  <si>
    <t>Ｈ３高欄塗装</t>
  </si>
  <si>
    <t>月の目橋</t>
  </si>
  <si>
    <t>Ｈ２１．１０　伸縮継手交換　Ａ１、Ａ２</t>
  </si>
  <si>
    <t>桁塗装工（ＲＣ－Ⅰ）　１１７ｍ２</t>
  </si>
  <si>
    <t>長橋</t>
  </si>
  <si>
    <t>本橋梁の東南部はほ場整備中である。本橋梁</t>
  </si>
  <si>
    <t>に交差する道路はほ場整備事業の改修整備計</t>
  </si>
  <si>
    <t>画（全幅５．０ｍ有効４．０ｍ）があり、道</t>
  </si>
  <si>
    <t>路拡幅に伴って交差点平面計画に基づき道路</t>
  </si>
  <si>
    <t>管理者、公安との打ち合わせを行っている。</t>
  </si>
  <si>
    <t>平面交差のため高欄、地覆を撤去したい。</t>
  </si>
  <si>
    <t>高欄延長　Ｌ＝４．１ｍ（片側）</t>
  </si>
  <si>
    <t>地覆コンクリート断面（０．６×０．３）</t>
  </si>
  <si>
    <t>Ｖ＝０．７７ｍ３</t>
  </si>
  <si>
    <t>新四ッ家橋</t>
  </si>
  <si>
    <t>Ｈ１７．４．１市道より昇格</t>
  </si>
  <si>
    <t>あかしあ小橋</t>
  </si>
  <si>
    <t>（株） 高橋工務店</t>
  </si>
  <si>
    <t>里巻橋</t>
  </si>
  <si>
    <t>下四ッ家橋</t>
  </si>
  <si>
    <t>小国町建設協同組合</t>
  </si>
  <si>
    <t>（株）　東京鉄骨橋梁製作所</t>
  </si>
  <si>
    <t>Ｈ１５．６　Ａ２側伸縮継手補修７．０ｍ</t>
  </si>
  <si>
    <t>Ｈ１５．６　Ａ２側パラペット補修</t>
  </si>
  <si>
    <t>Ｓ６３．１０　高欄塗装</t>
  </si>
  <si>
    <t>地覆・高欄補修　３４ｍ</t>
  </si>
  <si>
    <t>（株）東京鉄骨橋梁製</t>
  </si>
  <si>
    <t>（株）　東京鉄骨橋梁製</t>
  </si>
  <si>
    <t>雪崩沢橋</t>
  </si>
  <si>
    <t>祭沢橋</t>
  </si>
  <si>
    <t>胴ケ沢橋</t>
  </si>
  <si>
    <t>山和玉川建設共同</t>
  </si>
  <si>
    <t>七助沢橋</t>
  </si>
  <si>
    <t>Ｓ６３高欄塗装</t>
  </si>
  <si>
    <t>沢入沢橋</t>
  </si>
  <si>
    <t>うるい沢橋</t>
  </si>
  <si>
    <t>ウルイ沢川</t>
  </si>
  <si>
    <t>H21</t>
    <phoneticPr fontId="3"/>
  </si>
  <si>
    <t>高橋工務店</t>
  </si>
  <si>
    <t>北陸地建（飯豊山系砂防工事事務所）</t>
  </si>
  <si>
    <t>直轄砂防事業と合併事業</t>
  </si>
  <si>
    <t>Ｈ７縁端拡幅（鋼４箇所）</t>
  </si>
  <si>
    <t>大木建設（株）</t>
  </si>
  <si>
    <t>日本ピーエスコンクリート（株）</t>
  </si>
  <si>
    <t>Ｈ７縁端拡幅（ＲＣ８箇所）</t>
  </si>
  <si>
    <t>落橋防止壁（ＲＣ２４箇所）</t>
  </si>
  <si>
    <t>Ｈ１２伸縮継手</t>
  </si>
  <si>
    <t>Ｈ２０下部工断面補修Ａ１，Ｐ２・３，Ａ２</t>
  </si>
  <si>
    <t>Ｈ２０排水管（１６箇所）</t>
  </si>
  <si>
    <t>新和調査設計（株）</t>
  </si>
  <si>
    <t>Ｓ６１．９　高欄塗装</t>
  </si>
  <si>
    <t>Ｓ６４．１　伸縮継手４基修繕</t>
  </si>
  <si>
    <t>Ｈ５．９　河川局改（＋Ｌ＝４９．９ｍ）</t>
  </si>
  <si>
    <t>Ｈ７　落橋防止壁（ＲＣ１８箇所）</t>
  </si>
  <si>
    <t>縁端拡幅（ＲＣ２箇所）</t>
  </si>
  <si>
    <t>伸縮装置交換　Ｐ２、Ｐ３、Ｐ４</t>
  </si>
  <si>
    <t>地覆・高欄補修　１４４ｍ</t>
  </si>
  <si>
    <t>Ｈ２２．１　下部工断面補修　Ｐ２～Ａ２</t>
  </si>
  <si>
    <t>沖庭橋</t>
  </si>
  <si>
    <t>旭イノベックス（株）</t>
  </si>
  <si>
    <t>山和建設㈱、梅津組㈱</t>
  </si>
  <si>
    <t>架替済</t>
  </si>
  <si>
    <t>Ｓ６１．１０高欄塗装</t>
  </si>
  <si>
    <t>Ｓ６２．６　地覆工修繕</t>
  </si>
  <si>
    <t>Ｈ９．１２　鈑桁・Ｈ桁塗装</t>
  </si>
  <si>
    <t>Ｈ９．１２　沓座補修（ｐ１．３個））</t>
  </si>
  <si>
    <t>〃　　（ｐ２．６個））</t>
  </si>
  <si>
    <t>伸縮継手交換（ｐ２）</t>
  </si>
  <si>
    <t>Ｈ２１．１１橋面防水（シート）舗装</t>
  </si>
  <si>
    <t>伸縮装置交換Ａ１，２、Ｐ１，２</t>
  </si>
  <si>
    <t>上新田橋</t>
  </si>
  <si>
    <t>山北橋</t>
  </si>
  <si>
    <t>高梨橋</t>
  </si>
  <si>
    <t>荒屋敷第３号橋</t>
  </si>
  <si>
    <t>高豆蒄第１号橋</t>
  </si>
  <si>
    <t>高豆蒄第２号橋</t>
  </si>
  <si>
    <t>高豆蒄第３号橋</t>
  </si>
  <si>
    <t>中小松橋</t>
  </si>
  <si>
    <t>前堰橋</t>
  </si>
  <si>
    <t>下堰橋</t>
  </si>
  <si>
    <t>山前橋</t>
  </si>
  <si>
    <t>三ツ俣橋</t>
  </si>
  <si>
    <t>廿六木橋</t>
  </si>
  <si>
    <t>小中島橋</t>
  </si>
  <si>
    <t>ボックスカルバート１</t>
  </si>
  <si>
    <t>北土生田橋</t>
  </si>
  <si>
    <t>本飯田橋</t>
  </si>
  <si>
    <t>金川橋</t>
  </si>
  <si>
    <t>矢馳橋</t>
  </si>
  <si>
    <t>砂越橋</t>
  </si>
  <si>
    <t>京橋</t>
  </si>
  <si>
    <t>南田橋</t>
  </si>
  <si>
    <t>稲倉橋</t>
  </si>
  <si>
    <t>鉾立橋</t>
  </si>
  <si>
    <t>駒止橋</t>
  </si>
  <si>
    <t>木落橋</t>
  </si>
  <si>
    <t>折草沢橋</t>
  </si>
  <si>
    <t>神尾沢橋</t>
  </si>
  <si>
    <t>新田村川橋歩道橋</t>
  </si>
  <si>
    <t>芦沢川橋</t>
  </si>
  <si>
    <t>鷹の巣橋</t>
  </si>
  <si>
    <t>南沢橋</t>
  </si>
  <si>
    <t>鶴岡停車場線</t>
  </si>
  <si>
    <t>藤島羽黒線</t>
  </si>
  <si>
    <t>庄内空港線</t>
  </si>
  <si>
    <t>角沢橋</t>
  </si>
  <si>
    <t>角沢歩道橋</t>
  </si>
  <si>
    <t>内川橋</t>
  </si>
  <si>
    <t>３，４９９千円</t>
  </si>
  <si>
    <t>平成２１年３月　高欄交換１０、２５３千円</t>
  </si>
  <si>
    <t>平成２１年７月　桁塗装、支承補修</t>
  </si>
  <si>
    <t>１２，４０２千円</t>
  </si>
  <si>
    <t>平成２１年８月　伸縮装置交換、橋面防水</t>
  </si>
  <si>
    <t>支承補修　　　　　　　　１２，７９３千円</t>
  </si>
  <si>
    <t>釜淵橋</t>
  </si>
  <si>
    <t>昭和６２年沓座拡幅１７７３千円</t>
  </si>
  <si>
    <t>平成１年高欄地覆修繕７４２６千円</t>
  </si>
  <si>
    <t>平成２年塗装桁１４４２ｍ２、８２６９千円</t>
  </si>
  <si>
    <t>平成３年高欄補修２８．５ｍ、３３８９千円</t>
  </si>
  <si>
    <t>中田春木川</t>
  </si>
  <si>
    <t>昭和５７年塗装Ａ＝９０ｍｍ２、８７６千円</t>
  </si>
  <si>
    <t>平成３年縁端拡幅</t>
  </si>
  <si>
    <t>小蝉橋</t>
  </si>
  <si>
    <t>Ｈ１０伸縮継手　７箇所（ピーシー橋梁）</t>
  </si>
  <si>
    <t>Ｈ１６歩道階段塗替（㈲シンワ塗装）</t>
  </si>
  <si>
    <t>Ｃ＝２，０７０千円</t>
  </si>
  <si>
    <t>Ｈ１７桁断面修復（林建設工業）</t>
  </si>
  <si>
    <t>Ｃ＝１７，６７６千円</t>
  </si>
  <si>
    <t>Ｈ１８施工－林建設工業</t>
  </si>
  <si>
    <t>上部工－断面修復・炭素繊維シート</t>
  </si>
  <si>
    <t>付属物－支承補修・配水管補修</t>
  </si>
  <si>
    <t>Ｃ＝３３，８００千円</t>
  </si>
  <si>
    <t>補修不要</t>
    <rPh sb="0" eb="2">
      <t>ホシュウ</t>
    </rPh>
    <rPh sb="2" eb="4">
      <t>フヨウ</t>
    </rPh>
    <phoneticPr fontId="3"/>
  </si>
  <si>
    <t>大和工営</t>
  </si>
  <si>
    <t>西通川</t>
  </si>
  <si>
    <t>横町橋</t>
  </si>
  <si>
    <t>月山橋</t>
  </si>
  <si>
    <t>月山公園線</t>
  </si>
  <si>
    <t>新日本製鐡（株）</t>
  </si>
  <si>
    <t>第２山神橋</t>
  </si>
  <si>
    <t>第４大沢橋</t>
  </si>
  <si>
    <t>第３大沢橋</t>
  </si>
  <si>
    <t>第２大沢橋</t>
  </si>
  <si>
    <t>第１大沢橋</t>
  </si>
  <si>
    <t>笠松橋</t>
  </si>
  <si>
    <t>菊地組</t>
  </si>
  <si>
    <t>Ｈ２０（繰）床版取替、主桁補強、支承防錆</t>
  </si>
  <si>
    <t>・モルタル補修、床版防水、地覆打換え、</t>
  </si>
  <si>
    <t>平成３年　塗装高欄</t>
  </si>
  <si>
    <t>平成１３年１１月　床版補修、橋面舗装</t>
  </si>
  <si>
    <t>８０５８千円</t>
  </si>
  <si>
    <t>宮地鉄工所</t>
  </si>
  <si>
    <t>昭和６１年　橋脚根固工</t>
  </si>
  <si>
    <t>平成１年３月　高欄一部修繕塗装２２３８</t>
  </si>
  <si>
    <t>平成２年１月　耐震対策（沓座拡幅、</t>
  </si>
  <si>
    <t>橋台補修）２４０４千円</t>
  </si>
  <si>
    <t>（株）長大　仙台</t>
  </si>
  <si>
    <t>西郡川</t>
  </si>
  <si>
    <t>ＲＣ桁鋼板圧着</t>
  </si>
  <si>
    <t>昭和５８年　高欄修繕　９０６千円</t>
  </si>
  <si>
    <t>鳥上石橋</t>
  </si>
  <si>
    <t>二股沢橋</t>
  </si>
  <si>
    <t>坂の下橋</t>
  </si>
  <si>
    <t>水上川</t>
  </si>
  <si>
    <t>いちざえもん橋</t>
  </si>
  <si>
    <t>中の川第２橋</t>
  </si>
  <si>
    <t>ＪＲ東日本コンサルタント㈱</t>
  </si>
  <si>
    <t>第一建設工業㈱</t>
  </si>
  <si>
    <t>中の川</t>
  </si>
  <si>
    <t>水無沢川橋</t>
  </si>
  <si>
    <t>桂嶽寺橋</t>
  </si>
  <si>
    <t>三ツ屋橋</t>
  </si>
  <si>
    <t>枯木沢橋</t>
  </si>
  <si>
    <t>（株）パスコ</t>
  </si>
  <si>
    <t>平成４年９月　縁端拡幅</t>
  </si>
  <si>
    <t>平成１５年　地覆、高欄補修</t>
  </si>
  <si>
    <t>平成２１年度６百万円　地覆補修４３ｍ</t>
  </si>
  <si>
    <t>高欄交換４３ｍ</t>
  </si>
  <si>
    <t>中山堰橋</t>
  </si>
  <si>
    <t>中関屋１号橋</t>
  </si>
  <si>
    <t>中関屋２号橋</t>
  </si>
  <si>
    <t>中関屋３号橋</t>
  </si>
  <si>
    <t>梅ケ崎１号橋</t>
  </si>
  <si>
    <t>梅ケ崎２号橋</t>
  </si>
  <si>
    <t>山屋橋</t>
  </si>
  <si>
    <t>昭和５７年　塗装２４８ｍ２，２３５８千円</t>
  </si>
  <si>
    <t>まつたび堰橋</t>
  </si>
  <si>
    <t>十日町３号堰橋</t>
  </si>
  <si>
    <t>本田堰橋</t>
  </si>
  <si>
    <t>昭和６２年　沓座拡幅、伸縮継ぎ手</t>
  </si>
  <si>
    <t>９９０千円</t>
  </si>
  <si>
    <t>平成３年　縁端拡幅</t>
  </si>
  <si>
    <t>平成１１年３月　主桁塗装　６５１０千円</t>
  </si>
  <si>
    <t>杉の入沢川</t>
  </si>
  <si>
    <t>蔵の沢橋</t>
  </si>
  <si>
    <t>羽根沢川</t>
  </si>
  <si>
    <t>昭和５７年床版鋼板接着</t>
  </si>
  <si>
    <t>駆体縁端拡幅</t>
  </si>
  <si>
    <t>鋼桁増桁</t>
  </si>
  <si>
    <t>昭和６２年　塗装　桁４５７ｍ２，高８８</t>
  </si>
  <si>
    <t>ｍ２</t>
  </si>
  <si>
    <t>昭和６０年　塗装高欄４２７ｍ２、３３１２</t>
  </si>
  <si>
    <t>昭和６２年　沓座拡幅、伸縮継ぎ手、</t>
  </si>
  <si>
    <t>１１３１千円</t>
  </si>
  <si>
    <t>平成３年　　高欄塗装</t>
  </si>
  <si>
    <t>平成５～７年　地覆高欄取り替え、主桁</t>
  </si>
  <si>
    <t>塗装、縁端拡幅、床版補強</t>
  </si>
  <si>
    <t>１４３０００千円</t>
  </si>
  <si>
    <t>佐渡堰橋</t>
  </si>
  <si>
    <t>平地工場地域</t>
  </si>
  <si>
    <t>湖畔の橋</t>
  </si>
  <si>
    <t>二股橋</t>
  </si>
  <si>
    <t>山元大橋</t>
  </si>
  <si>
    <t>山元一号函渠</t>
  </si>
  <si>
    <t>山元二号函渠</t>
  </si>
  <si>
    <t>小横川</t>
  </si>
  <si>
    <t>屋敷下橋</t>
  </si>
  <si>
    <t>2次</t>
    <phoneticPr fontId="3"/>
  </si>
  <si>
    <t>郡垂橋</t>
  </si>
  <si>
    <t>道専坂橋</t>
  </si>
  <si>
    <t>桁塗装、支承補修　　　　１５，３７７千円</t>
  </si>
  <si>
    <t>名木沢川</t>
  </si>
  <si>
    <t>おそみや橋</t>
  </si>
  <si>
    <t>オソミヤ川</t>
  </si>
  <si>
    <t>長沢目橋</t>
  </si>
  <si>
    <t>長沢目川</t>
  </si>
  <si>
    <t>長沢目第二号橋</t>
  </si>
  <si>
    <t>長沢目第三号橋</t>
  </si>
  <si>
    <t>野々村橋</t>
  </si>
  <si>
    <t>赤坂真室川線</t>
  </si>
  <si>
    <t>上台川</t>
  </si>
  <si>
    <t>星川建設（株）</t>
  </si>
  <si>
    <t>昭和６２年　沓座拡幅、Ａ１Ａ２Ｐ１～Ｐ４</t>
  </si>
  <si>
    <t>２６７２千円</t>
  </si>
  <si>
    <t>凝山橋歩道橋</t>
  </si>
  <si>
    <t>桜田機工（株）</t>
  </si>
  <si>
    <t>平成１５年　下部工補修、塗装工</t>
  </si>
  <si>
    <t>蟻喰橋</t>
  </si>
  <si>
    <t>石名坂橋</t>
  </si>
  <si>
    <t>昭和５７年　塗装１８４ｍ２　１７８２千円</t>
  </si>
  <si>
    <t>〃　　　　５</t>
  </si>
  <si>
    <t>楢崎造船（株）</t>
  </si>
  <si>
    <t>大門川</t>
  </si>
  <si>
    <t>ＪＲ仙山線</t>
  </si>
  <si>
    <t>鉄建建設株式会社</t>
  </si>
  <si>
    <t>東新堀橋</t>
  </si>
  <si>
    <t>新堀川</t>
  </si>
  <si>
    <t>ピー・エス</t>
  </si>
  <si>
    <t>㈱長大</t>
  </si>
  <si>
    <t>川崎重工業㈱</t>
  </si>
  <si>
    <t>石子沢川</t>
  </si>
  <si>
    <t>サンコーコンサルタント株式会社</t>
  </si>
  <si>
    <t>株式会社日本ピーエス</t>
  </si>
  <si>
    <t>落合１号橋</t>
  </si>
  <si>
    <t>山元１号ＢＯＸ橋</t>
  </si>
  <si>
    <t>三協コンサルタント㈱</t>
  </si>
  <si>
    <t>東海林建設㈱</t>
  </si>
  <si>
    <t>山元２号ＢＯＸ橋</t>
  </si>
  <si>
    <t>直接基礎（こま型基礎）５００型１層１３列</t>
  </si>
  <si>
    <t>伊藤建設工業</t>
  </si>
  <si>
    <t>防水層　有　であるが種類は不明</t>
  </si>
  <si>
    <t>隅田川橋</t>
  </si>
  <si>
    <t>・直接基礎（改良地盤：こま型基礎）</t>
  </si>
  <si>
    <t>３３０型１層１１列配置</t>
  </si>
  <si>
    <t>（株）マエダ</t>
  </si>
  <si>
    <t>東海林建設（株）</t>
  </si>
  <si>
    <t>昭和01年</t>
  </si>
  <si>
    <t>昭和５７年１２月　高欄塗替</t>
  </si>
  <si>
    <t>昭和５８年１２月　高欄塗替</t>
  </si>
  <si>
    <t>昭和６１年　沓座拡幅</t>
  </si>
  <si>
    <t>昭和６３年３月　桁連結</t>
  </si>
  <si>
    <t>平成４年　高欄塗替</t>
  </si>
  <si>
    <t>Ｈ１７～Ｈ１９年　高欄取替　Ｌ＝４６９ｍ</t>
  </si>
  <si>
    <t>橋面防水　Ｃ＝５４，４１９千円</t>
  </si>
  <si>
    <t>平成２１年　Ｃ＝１９，２１９千円</t>
  </si>
  <si>
    <t>伸縮装置交換、下部工断面修復</t>
  </si>
  <si>
    <t>（株）三和技術コン</t>
  </si>
  <si>
    <t>ピ－エスコン</t>
  </si>
  <si>
    <t>二ノ堰橋</t>
  </si>
  <si>
    <t>北宝橋</t>
  </si>
  <si>
    <t>柏川橋</t>
  </si>
  <si>
    <t>（株）三和技研コンサ</t>
  </si>
  <si>
    <t>蟠龍橋</t>
  </si>
  <si>
    <t>島１号橋</t>
  </si>
  <si>
    <t>上の橋</t>
  </si>
  <si>
    <t>日和田河原線</t>
  </si>
  <si>
    <t>塩之渕橋</t>
  </si>
  <si>
    <t>平成４年　Ｃ＝６４４千円</t>
  </si>
  <si>
    <t>昭和６３年　桁塗装</t>
  </si>
  <si>
    <t>平成２０年　Ｃ＝１２，８２４千円</t>
  </si>
  <si>
    <t>伸縮装置交換、地覆・高欄補修</t>
  </si>
  <si>
    <t>沓座モルタル補修</t>
  </si>
  <si>
    <t>平成２１年５月歩道部拡幅</t>
  </si>
  <si>
    <t>上部工：ＰＣプレテン軽荷重スラブ桁４本</t>
  </si>
  <si>
    <t>下部工：重力式橋台</t>
  </si>
  <si>
    <t>下部基礎：鋼管杭φ４００　Ｌ＝４．５ｍ</t>
  </si>
  <si>
    <t>歩道部は落橋防止対策済</t>
  </si>
  <si>
    <t>歩道部は塗膜系防水</t>
  </si>
  <si>
    <t>施工業者：芦野組</t>
  </si>
  <si>
    <t>白山堂橋</t>
  </si>
  <si>
    <t>実沢川</t>
  </si>
  <si>
    <t>昭和６４年３月　Ｃ＝１，１１９千円</t>
  </si>
  <si>
    <t>畑橋</t>
  </si>
  <si>
    <t>葉の木橋</t>
  </si>
  <si>
    <t>（株）興和製鉄所</t>
  </si>
  <si>
    <t>昭和６２年１２月　Ｃ＝５６５千円</t>
  </si>
  <si>
    <t>梵字橋</t>
  </si>
  <si>
    <t>三郷田橋</t>
  </si>
  <si>
    <t>西覚寺橋</t>
  </si>
  <si>
    <t>石田橋</t>
  </si>
  <si>
    <t>宮内橋</t>
  </si>
  <si>
    <t>新寺川橋</t>
  </si>
  <si>
    <t>弥勒寺地蔵橋</t>
  </si>
  <si>
    <t>下野橋</t>
  </si>
  <si>
    <t>上卯ノ木橋</t>
  </si>
  <si>
    <t>仲町橋</t>
  </si>
  <si>
    <t>八乙女橋</t>
  </si>
  <si>
    <t>上越田橋</t>
  </si>
  <si>
    <t>中郷橋</t>
  </si>
  <si>
    <t>萩生橋</t>
  </si>
  <si>
    <t>岡橋</t>
  </si>
  <si>
    <t>新田沢橋</t>
  </si>
  <si>
    <t>上野川橋歩道橋</t>
  </si>
  <si>
    <t>荒砥橋歩道橋</t>
  </si>
  <si>
    <t>西向橋</t>
  </si>
  <si>
    <t>石那田橋</t>
  </si>
  <si>
    <t>さくら大橋</t>
  </si>
  <si>
    <t>長瀞橋</t>
  </si>
  <si>
    <t>あかしあ橋</t>
  </si>
  <si>
    <t>国道大谷沢橋</t>
  </si>
  <si>
    <t>柏倉橋側道橋</t>
  </si>
  <si>
    <t>大寺天神橋</t>
  </si>
  <si>
    <t>松荷橋</t>
  </si>
  <si>
    <t>上の沢川橋</t>
  </si>
  <si>
    <t>後明沢橋</t>
  </si>
  <si>
    <t>後明沢橋側道橋</t>
  </si>
  <si>
    <t>鶴脛２号跨道橋</t>
  </si>
  <si>
    <t>鶴脛２号橋</t>
  </si>
  <si>
    <t>西の坂橋</t>
  </si>
  <si>
    <t>蛍橋</t>
  </si>
  <si>
    <t>蔵王川二の橋</t>
  </si>
  <si>
    <t>門伝橋自歩道橋</t>
  </si>
  <si>
    <t>畑谷橋</t>
  </si>
  <si>
    <t>志戸田橋</t>
  </si>
  <si>
    <t>相ノ沢橋</t>
  </si>
  <si>
    <t>小鶴沢橋</t>
  </si>
  <si>
    <t>小鶴沢橋側道橋</t>
  </si>
  <si>
    <t>新菰石橋</t>
  </si>
  <si>
    <t>産橋</t>
  </si>
  <si>
    <t>中野目１号橋</t>
  </si>
  <si>
    <t>上野橋</t>
  </si>
  <si>
    <t>樽川橋</t>
  </si>
  <si>
    <t>新小塩橋</t>
  </si>
  <si>
    <t>下沢橋</t>
  </si>
  <si>
    <t>鵜川橋</t>
  </si>
  <si>
    <t>蔵王南橋</t>
  </si>
  <si>
    <t>上岩波橋</t>
  </si>
  <si>
    <t>末広橋</t>
  </si>
  <si>
    <t>四本橋</t>
  </si>
  <si>
    <t>四本橋側道橋</t>
  </si>
  <si>
    <t>今町橋歩道橋</t>
  </si>
  <si>
    <t>藤内新田自転車道橋</t>
  </si>
  <si>
    <t>寺津自転車道橋</t>
  </si>
  <si>
    <t>石子沢橋</t>
  </si>
  <si>
    <t>小松倉橋</t>
  </si>
  <si>
    <t>善政橋歩道橋</t>
  </si>
  <si>
    <t>三の橋</t>
  </si>
  <si>
    <t>一の橋</t>
  </si>
  <si>
    <t>小穴大橋</t>
  </si>
  <si>
    <t>満海橋</t>
  </si>
  <si>
    <t>追分橋</t>
  </si>
  <si>
    <t>柏木橋</t>
  </si>
  <si>
    <t>小塩沢橋</t>
  </si>
  <si>
    <t>漆山橋</t>
  </si>
  <si>
    <t>上若松橋</t>
  </si>
  <si>
    <t>下若松橋</t>
  </si>
  <si>
    <t>角行橋</t>
  </si>
  <si>
    <t>牧野橋</t>
  </si>
  <si>
    <t>日影橋</t>
  </si>
  <si>
    <t>中央橋</t>
  </si>
  <si>
    <t>寺沢川橋自歩橋</t>
  </si>
  <si>
    <t>朴山橋</t>
  </si>
  <si>
    <t>舟木沢橋</t>
  </si>
  <si>
    <t>糸出沢橋</t>
  </si>
  <si>
    <t>あゆみ橋</t>
  </si>
  <si>
    <t>末広２号橋</t>
  </si>
  <si>
    <t>田沢川自歩道橋</t>
  </si>
  <si>
    <t>中沢側道橋</t>
  </si>
  <si>
    <t>仁田山橋自歩道橋</t>
  </si>
  <si>
    <t>新内川橋</t>
  </si>
  <si>
    <t>桧橋</t>
  </si>
  <si>
    <t>三滝橋</t>
  </si>
  <si>
    <t>家ノ浦橋</t>
  </si>
  <si>
    <t>対策内容</t>
    <rPh sb="0" eb="2">
      <t>タイサク</t>
    </rPh>
    <rPh sb="2" eb="4">
      <t>ナイヨウ</t>
    </rPh>
    <phoneticPr fontId="3"/>
  </si>
  <si>
    <t>平成１０年１２月　Ｃ＝５，４６８千円</t>
  </si>
  <si>
    <t>平成１１年３月　　Ｃ＝１２，４３８千円</t>
  </si>
  <si>
    <t>平成１２年３月　　Ｃ＝２５，９９０千円</t>
  </si>
  <si>
    <t>日本建設コンサルタント㈱</t>
  </si>
  <si>
    <t>H21</t>
    <phoneticPr fontId="3"/>
  </si>
  <si>
    <t>古佐川</t>
  </si>
  <si>
    <t>（株）復建技術コンサ</t>
  </si>
  <si>
    <t>山下建設</t>
  </si>
  <si>
    <t>山下建設（株）</t>
  </si>
  <si>
    <t>丹生川</t>
  </si>
  <si>
    <t>富並川</t>
  </si>
  <si>
    <t>奥山建設（株）</t>
  </si>
  <si>
    <t>住友重機工業（株）</t>
  </si>
  <si>
    <t>（株）矢萩土建</t>
  </si>
  <si>
    <t>Ⅱ→OK</t>
    <phoneticPr fontId="3"/>
  </si>
  <si>
    <t>升川建設㈱</t>
  </si>
  <si>
    <t>三菱・日橋特定企業体</t>
  </si>
  <si>
    <t>㈱矢萩土建</t>
  </si>
  <si>
    <t>下部工は平成１５年度も施工</t>
  </si>
  <si>
    <t>上部工は平成１５、１６年度工事国債</t>
  </si>
  <si>
    <t>樽石川</t>
  </si>
  <si>
    <t>三和技研コンサル</t>
  </si>
  <si>
    <t>河西建設（株）</t>
  </si>
  <si>
    <t>県道</t>
  </si>
  <si>
    <t>高橋建設</t>
  </si>
  <si>
    <t>桜田宮路ＮＫＫ</t>
  </si>
  <si>
    <t>升川建設日本舗道</t>
  </si>
  <si>
    <t>平成１０年３月　沓座拡幅、ブラケット設置</t>
  </si>
  <si>
    <t>３４，０００千円</t>
  </si>
  <si>
    <t>平成２１年１２月　高欄補修</t>
  </si>
  <si>
    <t>２９，５２９千円</t>
  </si>
  <si>
    <t>朧気川</t>
  </si>
  <si>
    <t>大山建設（株）</t>
  </si>
  <si>
    <t>平成１１年１２月　落橋防止装置（ＰＣケー</t>
  </si>
  <si>
    <t>ブル、鋼製ブラケット、変位制限装置）</t>
  </si>
  <si>
    <t>２６，４７０千円</t>
  </si>
  <si>
    <t>平成２１年１２月　高欄補修、伸縮装置交換</t>
  </si>
  <si>
    <t>橋面防水　　　　　　　　２９，８８４千円</t>
  </si>
  <si>
    <t>升川建設</t>
  </si>
  <si>
    <t>東日本コンクリ－</t>
  </si>
  <si>
    <t>平成１１年１２月　沓座拡幅、落橋防止</t>
  </si>
  <si>
    <t>１１，１５０千円</t>
  </si>
  <si>
    <t>２１，９１３千円</t>
  </si>
  <si>
    <t>千座川</t>
  </si>
  <si>
    <t>パシフィックコンサルタンツ（株</t>
  </si>
  <si>
    <t>高谷建設株式会社（株）</t>
  </si>
  <si>
    <t>カタヤマストラテック</t>
  </si>
  <si>
    <t>田村川</t>
  </si>
  <si>
    <t>（株）建設企画コンサルタント</t>
  </si>
  <si>
    <t>東日本コンクリート（株）</t>
  </si>
  <si>
    <t>高橋建設大山建設</t>
  </si>
  <si>
    <t>株式会社エムテック</t>
  </si>
  <si>
    <t>渋谷建設㈱</t>
  </si>
  <si>
    <t>平成１５年　地覆高欄補修　　　　２１千円</t>
  </si>
  <si>
    <t>平成１６年　高欄補修　　　１０９４１千円</t>
  </si>
  <si>
    <t>小又川</t>
  </si>
  <si>
    <t>小川内堰橋</t>
  </si>
  <si>
    <t>日暮沢橋</t>
  </si>
  <si>
    <t>三の滝沢橋</t>
  </si>
  <si>
    <t>小松倉沢橋</t>
  </si>
  <si>
    <t>小松倉川</t>
  </si>
  <si>
    <t>稲沢下野明線</t>
  </si>
  <si>
    <t>大石川</t>
  </si>
  <si>
    <t>湯元橋</t>
  </si>
  <si>
    <t>株ニュージェック</t>
  </si>
  <si>
    <t>手代森橋</t>
  </si>
  <si>
    <t>西の沢川</t>
  </si>
  <si>
    <t>谷口橋</t>
  </si>
  <si>
    <t>日当沢橋</t>
  </si>
  <si>
    <t>最上白川</t>
  </si>
  <si>
    <t>中島組</t>
  </si>
  <si>
    <t>窓塞橋</t>
  </si>
  <si>
    <t>野頭１号橋</t>
  </si>
  <si>
    <t>反橋</t>
  </si>
  <si>
    <t>柿崎工務所株式会社</t>
  </si>
  <si>
    <t>東北電機鉄工株式会社</t>
  </si>
  <si>
    <t>下部工　　平成１２年度</t>
  </si>
  <si>
    <t>升川建設株式会社　２２８百万円</t>
  </si>
  <si>
    <t>上部工　　平成１３年度</t>
  </si>
  <si>
    <t>川田工業株式会社　７３百万円</t>
  </si>
  <si>
    <t>上部工　　平成１４年度</t>
  </si>
  <si>
    <t>矢田工業株式会社　９１百万円</t>
  </si>
  <si>
    <t>橋面舗装　平成１５年度</t>
  </si>
  <si>
    <t>沼田建設株式会社　２５百万円</t>
  </si>
  <si>
    <t>中島橋</t>
  </si>
  <si>
    <t>赤松川</t>
  </si>
  <si>
    <t>株式会社構造技研</t>
  </si>
  <si>
    <t>永井建設株式会社</t>
  </si>
  <si>
    <t>川崎製鉄株式会社</t>
  </si>
  <si>
    <t>特記事項参照</t>
  </si>
  <si>
    <t>Ａ１橋台Ｈ１６永井建設㈱９百万円</t>
  </si>
  <si>
    <t>Ａ２橋台Ｈ１６南山建設㈱２４百万円</t>
  </si>
  <si>
    <t>Ｐ１橋脚Ｈ１６永井建設㈱６百万円</t>
  </si>
  <si>
    <t>Ｐ２橋脚Ｈ１６永井建設㈱６百万円</t>
  </si>
  <si>
    <t>Ｈ２０縁端拡幅２箇所、床版防水１１８㎡</t>
  </si>
  <si>
    <t>伸縮装置交換２箇所、支承防錆２箇所</t>
  </si>
  <si>
    <t>上部工・下部工断面修復</t>
  </si>
  <si>
    <t>源平橋</t>
  </si>
  <si>
    <t>義経橋</t>
  </si>
  <si>
    <t>大川渡橋</t>
  </si>
  <si>
    <t>界川</t>
  </si>
  <si>
    <t>内山川橋</t>
  </si>
  <si>
    <t>内山川</t>
  </si>
  <si>
    <t>成興野橋</t>
  </si>
  <si>
    <t>豊輪橋</t>
  </si>
  <si>
    <t>又右エ門川</t>
  </si>
  <si>
    <t>両羽測量（株）</t>
  </si>
  <si>
    <t>砂防指定地内</t>
  </si>
  <si>
    <t>上部工：ＪＩＳ　ＢＳ</t>
  </si>
  <si>
    <t>蘭橋</t>
  </si>
  <si>
    <t>三瀬川</t>
  </si>
  <si>
    <t>富樫建設（株）</t>
  </si>
  <si>
    <t>最上川右岸幹線用水路トンネルに近接</t>
  </si>
  <si>
    <t>観音沢橋</t>
  </si>
  <si>
    <t>山寺川</t>
  </si>
  <si>
    <t>宝蔵寺橋</t>
  </si>
  <si>
    <t>見初川</t>
  </si>
  <si>
    <t>竹田川</t>
  </si>
  <si>
    <t>八口橋</t>
  </si>
  <si>
    <t>丸山橋</t>
  </si>
  <si>
    <t>丸山川</t>
  </si>
  <si>
    <t>石八山７号橋</t>
  </si>
  <si>
    <t>越後沢川</t>
  </si>
  <si>
    <t>茗ケ沢橋</t>
  </si>
  <si>
    <t>藤里川</t>
  </si>
  <si>
    <t>土渕橋</t>
  </si>
  <si>
    <t>大手橋</t>
  </si>
  <si>
    <t>楯山川</t>
  </si>
  <si>
    <t>小林川</t>
  </si>
  <si>
    <t>元田沢橋</t>
  </si>
  <si>
    <t>鷺沢川</t>
  </si>
  <si>
    <t>長根川</t>
  </si>
  <si>
    <t>阿部建設工業</t>
  </si>
  <si>
    <t>東北電気鉄工</t>
  </si>
  <si>
    <t>寺田川</t>
  </si>
  <si>
    <t>安部建設工業</t>
  </si>
  <si>
    <t>上曽根橋</t>
  </si>
  <si>
    <t>上興野橋</t>
  </si>
  <si>
    <t>熊手島橋</t>
  </si>
  <si>
    <t>境興屋橋</t>
  </si>
  <si>
    <t>中野俣川（平田町）</t>
  </si>
  <si>
    <t>Ｄ－１塗装系</t>
  </si>
  <si>
    <t>大井建設株式会社</t>
  </si>
  <si>
    <t>金谷沢川</t>
  </si>
  <si>
    <t>進藤橋</t>
  </si>
  <si>
    <t>進藤沢川</t>
  </si>
  <si>
    <t>高花橋</t>
  </si>
  <si>
    <t>合掛橋</t>
  </si>
  <si>
    <t>山谷川橋</t>
  </si>
  <si>
    <t>草津川</t>
  </si>
  <si>
    <t>沢橋</t>
  </si>
  <si>
    <t>福山橋</t>
  </si>
  <si>
    <t>支承：機能分離支承</t>
  </si>
  <si>
    <t>落防：ＰＣ鋼棒連結方式</t>
  </si>
  <si>
    <t>伸縮装置取替え　　　　　５２ｍ</t>
  </si>
  <si>
    <t>照明灯取換え　　　　　　　３基</t>
  </si>
  <si>
    <t>排水管取換え　　　　　　１６本</t>
  </si>
  <si>
    <t>高欄取換え　　　　　　３１９ｍ</t>
  </si>
  <si>
    <t>親柱撤去　　　　　　　　　４基</t>
  </si>
  <si>
    <t>樽川</t>
  </si>
  <si>
    <t>倉津川</t>
  </si>
  <si>
    <t>三井共同コンサル</t>
  </si>
  <si>
    <t>日本鋼弦コンクリ</t>
  </si>
  <si>
    <t>設計震度　Ｃｇ＝１．１</t>
  </si>
  <si>
    <t>押切川</t>
  </si>
  <si>
    <t>橋梁コンサル（株）</t>
  </si>
  <si>
    <t>（株）丸吉</t>
  </si>
  <si>
    <t>明治橋</t>
  </si>
  <si>
    <t>パシフィックコンサルタント（株</t>
  </si>
  <si>
    <t>渋谷建設株式会社</t>
  </si>
  <si>
    <t>株式会社栗本鐵工所</t>
  </si>
  <si>
    <t>H20補正’</t>
    <rPh sb="3" eb="5">
      <t>ホセイ</t>
    </rPh>
    <phoneticPr fontId="3"/>
  </si>
  <si>
    <t>寺津橋</t>
  </si>
  <si>
    <t>金沢測量設計事務所</t>
  </si>
  <si>
    <t>丸七建設株式会社</t>
  </si>
  <si>
    <t>大町２号橋</t>
  </si>
  <si>
    <t>屋島川橋</t>
  </si>
  <si>
    <t>東栄コンクリート</t>
  </si>
  <si>
    <t>蔵増人道橋</t>
  </si>
  <si>
    <t>今町跨道橋</t>
  </si>
  <si>
    <t>021</t>
  </si>
  <si>
    <t>南坂橋</t>
  </si>
  <si>
    <t>25A</t>
  </si>
  <si>
    <t>ボックスカルバートであるため</t>
  </si>
  <si>
    <t>仕方書　橋格　耐荷</t>
  </si>
  <si>
    <t>022</t>
  </si>
  <si>
    <t>東海林建設</t>
  </si>
  <si>
    <t>新日本製鉄</t>
  </si>
  <si>
    <t>菊池建設</t>
  </si>
  <si>
    <t>補修歴</t>
  </si>
  <si>
    <t>昭和６２年　舗装打替</t>
  </si>
  <si>
    <t>Ⅱ</t>
    <phoneticPr fontId="3"/>
  </si>
  <si>
    <t>（株）丸吉奥山組</t>
  </si>
  <si>
    <t>アイエムエー新土</t>
  </si>
  <si>
    <t>平成１５年（２）桁架設　東北鉄骨橋梁㈱</t>
  </si>
  <si>
    <t>（株）マエダ仙台市店</t>
  </si>
  <si>
    <t>東日本鉄鋼（株）</t>
  </si>
  <si>
    <t>昭和６２年１２月　沓座拡幅Ａ１、Ａ２</t>
  </si>
  <si>
    <t>Ｐ１～Ｐ５、橋台橋脚耐震　４２４２千円</t>
  </si>
  <si>
    <t>平成１０年１２月　塗装１４８８ｍ２</t>
  </si>
  <si>
    <t>平成１１年３月　塗装　２０６１ｍ２</t>
  </si>
  <si>
    <t>Ｈ１８．１落防、防水、舗装、高欄、</t>
  </si>
  <si>
    <t>側縦桁工、ＰＣ床版交換</t>
  </si>
  <si>
    <t>Ｈ１９．１床版補強、落防、防水、高欄</t>
  </si>
  <si>
    <t>Ｈ１９　落防、床版補強、（落防完）</t>
  </si>
  <si>
    <t>昭和６３年１１月</t>
  </si>
  <si>
    <t>塗装　桁１１２．５５ｍ２</t>
  </si>
  <si>
    <t>高欄　８４．７０６ｍ２</t>
  </si>
  <si>
    <t>金沢堺橋</t>
  </si>
  <si>
    <t>建設企画コンサルタント</t>
  </si>
  <si>
    <t>新庄建設㈱</t>
  </si>
  <si>
    <t>橋面工Ｈ２０繰越沼田建設㈱４百万円</t>
  </si>
  <si>
    <t>矢口興業</t>
  </si>
  <si>
    <t>（株）　ニューテック東北営業所</t>
  </si>
  <si>
    <t>平成１４年１２月鋼板接着、床版増厚、伸縮</t>
  </si>
  <si>
    <t>継手修繕、地覆高欄修繕、橋面防水、舗装</t>
  </si>
  <si>
    <t>035</t>
  </si>
  <si>
    <t>昭和６３年１１月　高欄塗装</t>
  </si>
  <si>
    <t>１０．９４ｍ２</t>
  </si>
  <si>
    <t>平成４年　縁端拡幅（自然災防止）</t>
  </si>
  <si>
    <t>１１６９千円</t>
  </si>
  <si>
    <t>最上内川</t>
  </si>
  <si>
    <t>昭和５９年　沓座拡幅　５基　４７７１千円</t>
  </si>
  <si>
    <t>下部工：Ａ１、Ａ２　逆Ｔ式</t>
  </si>
  <si>
    <t>基礎工：Ａ１、Ａ２　杭基礎</t>
  </si>
  <si>
    <t>場所打ち杭φ１０００</t>
  </si>
  <si>
    <t>床版：防水層　車道　シート</t>
  </si>
  <si>
    <t>歩道　塗膜</t>
  </si>
  <si>
    <t>伸縮継手：種別　埋設ジョイント</t>
  </si>
  <si>
    <t>Ｈ１６年３月高欄補修　ｌ＝８ｍ</t>
  </si>
  <si>
    <t>大鮎貝川</t>
  </si>
  <si>
    <t>小鮎貝沢橋</t>
  </si>
  <si>
    <t>折足沢橋</t>
  </si>
  <si>
    <t>道家沢橋</t>
  </si>
  <si>
    <t>大沢川（長井市）</t>
  </si>
  <si>
    <t>渡辺建設株式会社</t>
  </si>
  <si>
    <t>Ｓ６３年度　大沢川予防砂防工事に伴う架替</t>
  </si>
  <si>
    <t>Ｈ１８　交通安全事業にて拡幅</t>
  </si>
  <si>
    <t>弁天沢橋</t>
  </si>
  <si>
    <t>飯澤建設㈱</t>
  </si>
  <si>
    <t>Ｈ２０排水管（２箇所　Ａ１）</t>
  </si>
  <si>
    <t>Ｈ２０防護柵嵩上げ</t>
  </si>
  <si>
    <t>Ｈ２０下部工断面補修（Ａ１・Ａ２）</t>
  </si>
  <si>
    <t>Ｈ２０地覆止水処理（８箇所）</t>
  </si>
  <si>
    <t>上部工：ＰＣ橋</t>
  </si>
  <si>
    <t>遊間　２５ｍｍ</t>
  </si>
  <si>
    <t>012</t>
  </si>
  <si>
    <t>Ｈ１６繰越　地覆・高欄改良、落橋防止</t>
  </si>
  <si>
    <t>〃　　　排水パイプ改良、主桁補修</t>
  </si>
  <si>
    <t>Ｈ１７繰越　橋面補修・伸縮装置交換</t>
  </si>
  <si>
    <t>Ｈ１８　　　床版・間詰コン補修、剥落防止</t>
  </si>
  <si>
    <t>．</t>
  </si>
  <si>
    <t>蔵王川</t>
  </si>
  <si>
    <t>車道厚さ　推定</t>
  </si>
  <si>
    <t>片宿橋</t>
  </si>
  <si>
    <t>湯尻川橋</t>
  </si>
  <si>
    <t>013</t>
  </si>
  <si>
    <t>Ｈ１８落橋防止装置Ｐ１，Ｐ２，Ｐ５，Ｐ６</t>
  </si>
  <si>
    <t>〃　支承防錆工Ｐ１，Ｐ２，Ｐ５，Ｐ６</t>
  </si>
  <si>
    <t>新構造技術㈱</t>
  </si>
  <si>
    <t>羽陽建設㈱</t>
  </si>
  <si>
    <t>松田建設</t>
  </si>
  <si>
    <t>金山川（上山市）</t>
  </si>
  <si>
    <t>アジア航測</t>
  </si>
  <si>
    <t>羽陽建設</t>
  </si>
  <si>
    <t>H19</t>
    <phoneticPr fontId="3"/>
  </si>
  <si>
    <t>羽陽建設（株）</t>
  </si>
  <si>
    <t>その他　　（鋼）</t>
  </si>
  <si>
    <t>松田建設㈱</t>
  </si>
  <si>
    <t>東北電機鉄工㈱</t>
  </si>
  <si>
    <t>原中橋</t>
  </si>
  <si>
    <t>第一号函渠</t>
  </si>
  <si>
    <t>八重沢橋</t>
  </si>
  <si>
    <t>家屋橋</t>
  </si>
  <si>
    <t>014</t>
  </si>
  <si>
    <t>酢川</t>
  </si>
  <si>
    <t>舗装厚さ　推定</t>
  </si>
  <si>
    <t>Ⅱ</t>
    <phoneticPr fontId="3"/>
  </si>
  <si>
    <t>蔵王川一の橋</t>
  </si>
  <si>
    <t>二度川橋</t>
  </si>
  <si>
    <t>一度川橋</t>
  </si>
  <si>
    <t>015</t>
  </si>
  <si>
    <t>百子沢川</t>
  </si>
  <si>
    <t>玉川開発（株）</t>
  </si>
  <si>
    <t>常磐興産（株）</t>
  </si>
  <si>
    <t>桜川</t>
  </si>
  <si>
    <t>20t</t>
  </si>
  <si>
    <t>旧道</t>
  </si>
  <si>
    <t>昭和４７年　３月</t>
  </si>
  <si>
    <t>上路</t>
  </si>
  <si>
    <t>通行制限無し</t>
  </si>
  <si>
    <t>単独橋</t>
  </si>
  <si>
    <t>無</t>
  </si>
  <si>
    <t>山岳地</t>
  </si>
  <si>
    <t>普通鋼材</t>
  </si>
  <si>
    <t>鋼重ね合わせ</t>
  </si>
  <si>
    <t>昭和48年</t>
  </si>
  <si>
    <t>協三工業（株）</t>
  </si>
  <si>
    <t>自走クレーン</t>
  </si>
  <si>
    <t>昭和６１年９月　Ｃ＝５５６千円</t>
  </si>
  <si>
    <t>高欄取替</t>
  </si>
  <si>
    <t>昭和６３年１月　Ｃ＝６１０千円</t>
  </si>
  <si>
    <t>沓座拡幅</t>
  </si>
  <si>
    <t>H16</t>
  </si>
  <si>
    <t>H19</t>
  </si>
  <si>
    <t>早期補修</t>
  </si>
  <si>
    <t>早期</t>
  </si>
  <si>
    <t/>
  </si>
  <si>
    <t>1</t>
  </si>
  <si>
    <t>桁橋　　　（プレテン）</t>
  </si>
  <si>
    <t>Pg</t>
  </si>
  <si>
    <t>単純桁（１径間）</t>
  </si>
  <si>
    <t>昭和４３年　３月</t>
  </si>
  <si>
    <t>要補修</t>
  </si>
  <si>
    <t>要</t>
  </si>
  <si>
    <t>H21</t>
  </si>
  <si>
    <t>○</t>
    <phoneticPr fontId="3"/>
  </si>
  <si>
    <t>OK</t>
    <phoneticPr fontId="3"/>
  </si>
  <si>
    <t>３等橋</t>
  </si>
  <si>
    <t>桁橋　　　（ＲＣ）</t>
  </si>
  <si>
    <t>Kg</t>
  </si>
  <si>
    <t>6t</t>
  </si>
  <si>
    <t>大正１５年　６月</t>
  </si>
  <si>
    <t>平成１２年１２月　Ｃ＝５５２千円</t>
  </si>
  <si>
    <t>鍋割沢橋</t>
  </si>
  <si>
    <t>13t</t>
  </si>
  <si>
    <t>昭和１４年　２月</t>
  </si>
  <si>
    <t>H21</t>
    <phoneticPr fontId="3"/>
  </si>
  <si>
    <t>床版橋　　（ＲＣ）</t>
  </si>
  <si>
    <t>Ks</t>
  </si>
  <si>
    <t>平成１２年１２月　Ｃ＝３１０千円</t>
  </si>
  <si>
    <t>昭和３１年　５月</t>
  </si>
  <si>
    <t>平成２０年　Ｃ＝１２，５００千円</t>
  </si>
  <si>
    <t>上部工交換</t>
  </si>
  <si>
    <t>不要</t>
  </si>
  <si>
    <t>平成１４年１１月　Ｃ＝５０６千円</t>
  </si>
  <si>
    <t>地覆・高欄補修</t>
  </si>
  <si>
    <t>Ｈ形鋼桁　（鋼）</t>
  </si>
  <si>
    <t>Sh</t>
  </si>
  <si>
    <t>平成１４年１１月　Ｃ＝７１４千円</t>
  </si>
  <si>
    <t>桁橋　　　（ポステン）</t>
  </si>
  <si>
    <t>Pog</t>
  </si>
  <si>
    <t>現道</t>
  </si>
  <si>
    <t>昭和３９年　８月</t>
  </si>
  <si>
    <t>H17</t>
  </si>
  <si>
    <t>2次</t>
  </si>
  <si>
    <t>ＪＲ羽越本線</t>
  </si>
  <si>
    <t>有</t>
  </si>
  <si>
    <t>平地市街地ＤＩＤ外</t>
  </si>
  <si>
    <t>大山跨線橋歩道</t>
  </si>
  <si>
    <t>昭和５５年　２月</t>
  </si>
  <si>
    <t>H20</t>
  </si>
  <si>
    <t>湯尻川</t>
  </si>
  <si>
    <t>柳原橋歩道橋（下流）</t>
  </si>
  <si>
    <t>柳原橋歩道橋（上流）</t>
  </si>
  <si>
    <t>平成</t>
  </si>
  <si>
    <t>昭和４８年　４月</t>
  </si>
  <si>
    <t>点検時とコード変更</t>
  </si>
  <si>
    <t>2次</t>
    <phoneticPr fontId="3"/>
  </si>
  <si>
    <t>Ⅱ→OK</t>
    <phoneticPr fontId="3"/>
  </si>
  <si>
    <t>アーチ　　（鋼）</t>
  </si>
  <si>
    <t>Sa</t>
  </si>
  <si>
    <t>田麦川</t>
  </si>
  <si>
    <t>大山川</t>
  </si>
  <si>
    <t>アルミ</t>
  </si>
  <si>
    <t>鋼フィンガー</t>
  </si>
  <si>
    <t>昭和49年</t>
  </si>
  <si>
    <t>橋染設計事務所</t>
  </si>
  <si>
    <t>滝の倉橋</t>
  </si>
  <si>
    <t>滝の倉自歩道橋</t>
  </si>
  <si>
    <t>居口橋</t>
  </si>
  <si>
    <t>十四郷橋</t>
  </si>
  <si>
    <t>堺橋</t>
  </si>
  <si>
    <t>小豆沢橋</t>
  </si>
  <si>
    <t>田尻橋</t>
  </si>
  <si>
    <t>高岡橋</t>
  </si>
  <si>
    <t>新大船木橋</t>
  </si>
  <si>
    <t>朝日川橋</t>
  </si>
  <si>
    <t>今平橋</t>
  </si>
  <si>
    <t>松程橋</t>
  </si>
  <si>
    <t>大船木橋</t>
  </si>
  <si>
    <t>長井飯豊線</t>
  </si>
  <si>
    <t>酒町橋歩道橋</t>
  </si>
  <si>
    <t>大巻橋</t>
  </si>
  <si>
    <t>中郷歩道橋</t>
  </si>
  <si>
    <t>新田橋</t>
  </si>
  <si>
    <t>上野川橋</t>
  </si>
  <si>
    <t>長井白鷹線</t>
  </si>
  <si>
    <t>荒砥橋</t>
  </si>
  <si>
    <t>荒砥跨線橋</t>
  </si>
  <si>
    <t>福田橋歩道橋</t>
  </si>
  <si>
    <t>田沢橋</t>
  </si>
  <si>
    <t>大鮎貝沢橋</t>
  </si>
  <si>
    <t>荒砥跨道橋</t>
  </si>
  <si>
    <t>弁天跨線橋</t>
  </si>
  <si>
    <t>白石上山線</t>
  </si>
  <si>
    <t>こだま橋</t>
  </si>
  <si>
    <t>永野橋</t>
  </si>
  <si>
    <t>高原橋</t>
  </si>
  <si>
    <t>笹渕沢橋</t>
  </si>
  <si>
    <t>田倉沢橋</t>
  </si>
  <si>
    <t>小黒川橋</t>
  </si>
  <si>
    <t>中川橋</t>
  </si>
  <si>
    <t>田沢川橋</t>
  </si>
  <si>
    <t>相模川橋</t>
  </si>
  <si>
    <t>東岩本橋</t>
  </si>
  <si>
    <t>白谷橋</t>
  </si>
  <si>
    <t>立川羽黒山線</t>
  </si>
  <si>
    <t>木ノ沢橋</t>
  </si>
  <si>
    <t>松肝橋</t>
  </si>
  <si>
    <t>水沢橋</t>
  </si>
  <si>
    <t>翠橋</t>
  </si>
  <si>
    <t>羽黒立川線</t>
  </si>
  <si>
    <t>狩川跨線橋</t>
  </si>
  <si>
    <t>鶴岡羽黒線</t>
  </si>
  <si>
    <t>羽黒橋</t>
  </si>
  <si>
    <t>笹川橋</t>
  </si>
  <si>
    <t>向前橋</t>
  </si>
  <si>
    <t>苗津新橋</t>
  </si>
  <si>
    <t>西大海橋</t>
  </si>
  <si>
    <t>黒瀬橋</t>
  </si>
  <si>
    <t>山形山辺線</t>
  </si>
  <si>
    <t>桂橋</t>
  </si>
  <si>
    <t>豊田橋</t>
  </si>
  <si>
    <t>藤島由良線</t>
  </si>
  <si>
    <t>藤浪橋</t>
  </si>
  <si>
    <t>蛾眉橋</t>
  </si>
  <si>
    <t>蛾眉歩道橋</t>
  </si>
  <si>
    <t>北蔵橋</t>
  </si>
  <si>
    <t>白山橋</t>
  </si>
  <si>
    <t>備中跨線橋</t>
  </si>
  <si>
    <t>楯下橋</t>
  </si>
  <si>
    <t>常盤橋</t>
  </si>
  <si>
    <t>山形上山線</t>
  </si>
  <si>
    <t>坂巻跨線橋</t>
  </si>
  <si>
    <t>新関川橋</t>
  </si>
  <si>
    <t>山北関川線</t>
  </si>
  <si>
    <t>鉄平橋</t>
  </si>
  <si>
    <t>山形永野線</t>
  </si>
  <si>
    <t>南蔵王橋</t>
  </si>
  <si>
    <t>樹氷橋</t>
  </si>
  <si>
    <t>大平橋</t>
  </si>
  <si>
    <t>新庄舟形線</t>
  </si>
  <si>
    <t>野跨線橋</t>
  </si>
  <si>
    <t>桧原橋</t>
  </si>
  <si>
    <t>平石橋</t>
  </si>
  <si>
    <t>新舟形橋</t>
  </si>
  <si>
    <t>芦沢橋</t>
  </si>
  <si>
    <t>老ノ沢橋</t>
  </si>
  <si>
    <t>戸沢大蔵線</t>
  </si>
  <si>
    <t>勝地橋</t>
  </si>
  <si>
    <t>稲村橋</t>
  </si>
  <si>
    <t>三ツ沢橋</t>
  </si>
  <si>
    <t>古口大橋自歩道橋</t>
  </si>
  <si>
    <t>名高橋自歩道橋</t>
  </si>
  <si>
    <t>株）</t>
  </si>
  <si>
    <t>東京エンジニアリング</t>
  </si>
  <si>
    <t>日本鋼管㈱・㈱宮地鉄工所</t>
  </si>
  <si>
    <t>平成03年</t>
  </si>
  <si>
    <t>Ｈ１２．１０　落橋防止　白井建設工業㈱</t>
  </si>
  <si>
    <t>Ｈ２０　橋面防水　㈱後藤組</t>
  </si>
  <si>
    <t>Ｈ２１　高欄塗装（車道）、下部工断面補修</t>
  </si>
  <si>
    <t>床版橋　　（ポステン）</t>
  </si>
  <si>
    <t>Pos</t>
  </si>
  <si>
    <t>ＪＲ米坂線</t>
  </si>
  <si>
    <t>新道</t>
  </si>
  <si>
    <t>鋼＋コンクリート</t>
  </si>
  <si>
    <t>富士</t>
  </si>
  <si>
    <t>オール・ステージング</t>
  </si>
  <si>
    <t>平成１４年３月落橋防止　置賜建設（株）</t>
  </si>
  <si>
    <t>平成07年</t>
  </si>
  <si>
    <t>（株）復建技術コンサルタント</t>
  </si>
  <si>
    <t>平成09年</t>
  </si>
  <si>
    <t>前田製管（株）</t>
  </si>
  <si>
    <t>伸縮継手「ソーマージョイント」</t>
  </si>
  <si>
    <t>上部工・・・暫定２車（上り）線</t>
  </si>
  <si>
    <t>下部工・・・４車完成形</t>
  </si>
  <si>
    <t>セントラルコンサルタント（株）</t>
  </si>
  <si>
    <t>黒金建設（株）</t>
  </si>
  <si>
    <t>（株）ピーエス</t>
  </si>
  <si>
    <t>伸縮継手　耐グレーダー用（除雪対策）</t>
  </si>
  <si>
    <t>カルバート２５ｔ</t>
  </si>
  <si>
    <t>25t</t>
  </si>
  <si>
    <t>示方書適用外</t>
  </si>
  <si>
    <t>1次</t>
    <phoneticPr fontId="3"/>
  </si>
  <si>
    <t>小猿倉沢橋</t>
  </si>
  <si>
    <t>大猿倉沢橋</t>
  </si>
  <si>
    <t>Ｈ２０　桁断面補修（乾式モルタル吹付）</t>
  </si>
  <si>
    <t>建設技術センター</t>
  </si>
  <si>
    <t>黒金工務所</t>
  </si>
  <si>
    <t>蛭川橋</t>
  </si>
  <si>
    <t>存在しない</t>
  </si>
  <si>
    <t>大正</t>
  </si>
  <si>
    <t>アーチカルバート（モジュラーチ工法）</t>
  </si>
  <si>
    <t>平成２０年　Ｃ＝１０，６２３千円</t>
  </si>
  <si>
    <t>橋面防水、伸縮装置交換</t>
  </si>
  <si>
    <t>地震計設置</t>
  </si>
  <si>
    <t>Ｓ４０年１月　地盤　Ｓ５６年１２月橋脚</t>
  </si>
  <si>
    <t>Ｈ８年１０月　床版、橋脚補修　Ｐ６・Ｐ８</t>
  </si>
  <si>
    <t>Ｈ１０年３月　伸縮継手装置補修</t>
  </si>
  <si>
    <t>Ｈ１０年１２月　主桁塗替塗装</t>
  </si>
  <si>
    <t>Ｈ１８年　支承取替、伸縮装置補修　Ｐ４</t>
  </si>
  <si>
    <t>Ｐ４床版打替　Ｃ＝９，２５７千円</t>
  </si>
  <si>
    <t>勝川建設（株）</t>
  </si>
  <si>
    <t>H21</t>
    <phoneticPr fontId="3"/>
  </si>
  <si>
    <t>槙川</t>
  </si>
  <si>
    <t>日本工営（株）</t>
  </si>
  <si>
    <t>ピーエスＣｏ（株）</t>
  </si>
  <si>
    <t>松橋</t>
  </si>
  <si>
    <t>蒲田橋</t>
  </si>
  <si>
    <t>守川橋</t>
  </si>
  <si>
    <t>白水川</t>
  </si>
  <si>
    <t>大沢川（村山市）</t>
  </si>
  <si>
    <t>日本建設コンサルタント（株）</t>
  </si>
  <si>
    <r>
      <t xml:space="preserve">桁再塗装
全面 Rc-Ⅰ
</t>
    </r>
    <r>
      <rPr>
        <sz val="10"/>
        <rFont val="ＭＳ Ｐゴシック"/>
        <family val="3"/>
        <charset val="128"/>
      </rPr>
      <t>（塗装面積当り）</t>
    </r>
    <rPh sb="0" eb="1">
      <t>ケタ</t>
    </rPh>
    <rPh sb="1" eb="2">
      <t>サイ</t>
    </rPh>
    <rPh sb="2" eb="4">
      <t>トソウ</t>
    </rPh>
    <rPh sb="5" eb="7">
      <t>ゼンメン</t>
    </rPh>
    <rPh sb="14" eb="16">
      <t>トソウ</t>
    </rPh>
    <rPh sb="16" eb="18">
      <t>メンセキ</t>
    </rPh>
    <rPh sb="18" eb="19">
      <t>ア</t>
    </rPh>
    <phoneticPr fontId="3"/>
  </si>
  <si>
    <t>西袋陸橋</t>
  </si>
  <si>
    <t>金沢橋</t>
  </si>
  <si>
    <t>新庄戸沢線</t>
  </si>
  <si>
    <t>古口大橋</t>
  </si>
  <si>
    <t>戸沢村</t>
  </si>
  <si>
    <t>名高橋</t>
  </si>
  <si>
    <t>戸沢橋</t>
  </si>
  <si>
    <t>指首野川橋</t>
  </si>
  <si>
    <t>大越沢橋</t>
  </si>
  <si>
    <t>宮沢橋</t>
  </si>
  <si>
    <t>安丹堰橋</t>
  </si>
  <si>
    <t>大越橋</t>
  </si>
  <si>
    <t>薬師橋</t>
  </si>
  <si>
    <t>塞ノ神橋</t>
  </si>
  <si>
    <t>中島橋（下り）</t>
  </si>
  <si>
    <t>第三号橋</t>
  </si>
  <si>
    <t>ねぎし橋</t>
  </si>
  <si>
    <t>弁天前１号橋</t>
  </si>
  <si>
    <t>弁天前２号橋</t>
  </si>
  <si>
    <t>屋代橋</t>
  </si>
  <si>
    <t>大間橋</t>
  </si>
  <si>
    <t>戸長里橋</t>
  </si>
  <si>
    <t>座沢橋</t>
  </si>
  <si>
    <t>大荒沢跨道橋</t>
  </si>
  <si>
    <t>直江兼続橋</t>
  </si>
  <si>
    <t>第１号橋</t>
  </si>
  <si>
    <t>第２号橋</t>
  </si>
  <si>
    <t>時田橋</t>
  </si>
  <si>
    <t>三杉橋</t>
  </si>
  <si>
    <t>石野川橋</t>
  </si>
  <si>
    <t>穴塚橋</t>
  </si>
  <si>
    <t>永代橋</t>
  </si>
  <si>
    <t>土橋</t>
  </si>
  <si>
    <t>田中橋</t>
  </si>
  <si>
    <t>原口橋</t>
  </si>
  <si>
    <t>田町橋</t>
  </si>
  <si>
    <t>豊長橋</t>
  </si>
  <si>
    <t>皐月橋</t>
  </si>
  <si>
    <t>上森橋</t>
  </si>
  <si>
    <t>下森橋</t>
  </si>
  <si>
    <t>蒔沢橋歩道橋</t>
  </si>
  <si>
    <t>川前橋</t>
  </si>
  <si>
    <t>柏陵１号橋</t>
  </si>
  <si>
    <t>中郷１号橋</t>
  </si>
  <si>
    <t>田郎堰橋</t>
  </si>
  <si>
    <t>広蔵橋</t>
  </si>
  <si>
    <t>とづら沢橋</t>
  </si>
  <si>
    <t>田郎堰２号橋</t>
  </si>
  <si>
    <t>安田橋</t>
  </si>
  <si>
    <t>常禅寺橋</t>
  </si>
  <si>
    <t>第二青沢橋</t>
  </si>
  <si>
    <t>新堰橋</t>
  </si>
  <si>
    <t>第一寒風橋</t>
  </si>
  <si>
    <t>第二寒風橋</t>
  </si>
  <si>
    <t>早生沢橋</t>
  </si>
  <si>
    <t>小国沢橋</t>
  </si>
  <si>
    <t>小玉沢橋</t>
  </si>
  <si>
    <t>越渡沢橋</t>
  </si>
  <si>
    <t>新興橋</t>
  </si>
  <si>
    <t>小松沢橋</t>
  </si>
  <si>
    <t>金倉沢橋</t>
  </si>
  <si>
    <t>村上橋</t>
  </si>
  <si>
    <t>切留沢橋</t>
  </si>
  <si>
    <t>獺寝沢橋</t>
  </si>
  <si>
    <t>向田橋</t>
  </si>
  <si>
    <t>小牧堰橋（下流側）</t>
  </si>
  <si>
    <t>なんだ橋</t>
  </si>
  <si>
    <t>小平橋</t>
  </si>
  <si>
    <t>笹山橋</t>
  </si>
  <si>
    <t>荒木川橋</t>
  </si>
  <si>
    <t>出羽大橋（新橋）</t>
  </si>
  <si>
    <t>升形橋</t>
  </si>
  <si>
    <t>三本橋</t>
  </si>
  <si>
    <t>大蔵橋</t>
  </si>
  <si>
    <t>縄文橋</t>
  </si>
  <si>
    <t>落合橋</t>
  </si>
  <si>
    <t>野田橋</t>
  </si>
  <si>
    <t>荒沢川橋</t>
  </si>
  <si>
    <t>真室川鮭川線</t>
  </si>
  <si>
    <t>小反橋</t>
  </si>
  <si>
    <t>安久土橋</t>
  </si>
  <si>
    <t>栗谷沢橋</t>
  </si>
  <si>
    <t>及位橋</t>
  </si>
  <si>
    <t>小足沢橋</t>
  </si>
  <si>
    <t>鏡沢橋</t>
  </si>
  <si>
    <t>花の木橋</t>
  </si>
  <si>
    <t>外花橋</t>
  </si>
  <si>
    <t>新庄次年子村山線</t>
  </si>
  <si>
    <t>新庄鮭川戸沢線</t>
  </si>
  <si>
    <t>岡田橋</t>
  </si>
  <si>
    <t>川崎橋</t>
  </si>
  <si>
    <t>段の下橋</t>
  </si>
  <si>
    <t>新濁沢橋</t>
  </si>
  <si>
    <t>濁沢橋</t>
  </si>
  <si>
    <t>長沢前橋</t>
  </si>
  <si>
    <t>下牛潜橋</t>
  </si>
  <si>
    <t>酒田遊佐線</t>
  </si>
  <si>
    <t>蚕桑橋</t>
  </si>
  <si>
    <t>宮内１号橋</t>
  </si>
  <si>
    <t>菅野代堅苔沢線</t>
  </si>
  <si>
    <t>巻渕橋</t>
  </si>
  <si>
    <t>河内橋</t>
  </si>
  <si>
    <t>湯の瀬橋</t>
  </si>
  <si>
    <t>小渕橋</t>
  </si>
  <si>
    <t>大早田橋</t>
  </si>
  <si>
    <t>沢内橋</t>
  </si>
  <si>
    <t>八重坊橋</t>
  </si>
  <si>
    <t>仙台山寺線</t>
  </si>
  <si>
    <t>最上鬼首線</t>
  </si>
  <si>
    <t>判屋橋</t>
  </si>
  <si>
    <t>花立橋</t>
  </si>
  <si>
    <t>熊沢橋</t>
  </si>
  <si>
    <t>雄勝金山線</t>
  </si>
  <si>
    <t>音沢橋</t>
  </si>
  <si>
    <t>芦付橋</t>
  </si>
  <si>
    <t>一般県道</t>
  </si>
  <si>
    <t>米沢浅川高畠線</t>
  </si>
  <si>
    <t>置賜跨線橋</t>
  </si>
  <si>
    <t>天王川橋</t>
  </si>
  <si>
    <t>頭無橋</t>
  </si>
  <si>
    <t>砂川橋</t>
  </si>
  <si>
    <t>新馬場橋</t>
  </si>
  <si>
    <t>南陽川西線</t>
  </si>
  <si>
    <t>愛露橋</t>
  </si>
  <si>
    <t>大口橋</t>
  </si>
  <si>
    <t>中川代川尻余目線</t>
  </si>
  <si>
    <t>返吉橋</t>
  </si>
  <si>
    <t>昭和橋</t>
  </si>
  <si>
    <t>新小国橋</t>
  </si>
  <si>
    <t>温海川木野俣大岩川線</t>
  </si>
  <si>
    <t>御蔵橋</t>
  </si>
  <si>
    <t>水無沢橋</t>
  </si>
  <si>
    <t>昭和６１年　根固工８３５個</t>
  </si>
  <si>
    <t>３１９６２千円</t>
  </si>
  <si>
    <t>昭和６２年　沓座拡幅Ａ１、Ａ２、Ｐ１～</t>
  </si>
  <si>
    <t>Ｐ４　　５２９千円</t>
  </si>
  <si>
    <t>平成元年　根固工７３５個</t>
  </si>
  <si>
    <t>３１７３１千円</t>
  </si>
  <si>
    <t>平成２１年度４３百万円　上部断面補修</t>
  </si>
  <si>
    <t>１．７ｍ２下部断面補修１４４ｍ２支承防錆</t>
  </si>
  <si>
    <t>５０基シート防水６３１ｍ２伸縮装置３４．</t>
  </si>
  <si>
    <t>６ｍ上下部Ｃｏ塗装１４６ｍ２</t>
  </si>
  <si>
    <t>松橋川</t>
  </si>
  <si>
    <t>平成４年８月　高欄塗り替え３４５．５ｍ２</t>
  </si>
  <si>
    <t>２７０５千円</t>
  </si>
  <si>
    <t>藤田沢川</t>
  </si>
  <si>
    <t>昭和６０年　塗装　高４０ｍ２</t>
  </si>
  <si>
    <t>２５１千円</t>
  </si>
  <si>
    <t>桂欠沢川</t>
  </si>
  <si>
    <t>荒中沢川</t>
  </si>
  <si>
    <t>実栗屋沢川</t>
  </si>
  <si>
    <t>031</t>
  </si>
  <si>
    <t>昭和５８年　修繕　床版全部　６１８千円</t>
  </si>
  <si>
    <t>昭和６１年　塗装　高欄２２７ｍ２</t>
  </si>
  <si>
    <t>１３５９千円</t>
  </si>
  <si>
    <t>昭和６１年　床版打ち替え、伸縮継ぎ手</t>
  </si>
  <si>
    <t>平成１０年９月　塗装工２３９６ｍ２</t>
  </si>
  <si>
    <t>１４８９５千円</t>
  </si>
  <si>
    <t>（株）日本建設技術社</t>
  </si>
  <si>
    <t>双葉建設共同企業体</t>
  </si>
  <si>
    <t>平沢川（舟形町）</t>
  </si>
  <si>
    <t>国際工業株式会社</t>
  </si>
  <si>
    <t>032</t>
  </si>
  <si>
    <t>鉢形状</t>
  </si>
  <si>
    <t>昭和５５年　　歩道部Ｈ形鋼桁</t>
  </si>
  <si>
    <t>ＳＥ拡幅</t>
  </si>
  <si>
    <t>桁補強</t>
  </si>
  <si>
    <t>昭和２４年３月歩道拡幅、鋼板接着</t>
  </si>
  <si>
    <t>平成１１年橋梁補修事業、補強設計委託</t>
  </si>
  <si>
    <t>平成１３年１０月鋼板接着</t>
  </si>
  <si>
    <t>平成１４年鋼板接着、床板増厚、橋面・防水</t>
  </si>
  <si>
    <t>舗装伸縮継手</t>
  </si>
  <si>
    <t>033</t>
  </si>
  <si>
    <t>施工－佐竹建設</t>
  </si>
  <si>
    <t>上部工－桁連結</t>
  </si>
  <si>
    <t>Ｈ１５～１７桁、トラス塗装（完）</t>
  </si>
  <si>
    <t>大塚建設</t>
  </si>
  <si>
    <t>ＲＣ単純床版橋（Ｂ活</t>
  </si>
  <si>
    <t>（株）狩川佐藤組</t>
  </si>
  <si>
    <t>９連の内</t>
  </si>
  <si>
    <t>ＪＲ跨線部１連のみ耐候性鋼材</t>
  </si>
  <si>
    <t>残りの８連は普通鋼材</t>
  </si>
  <si>
    <t>大場建設</t>
  </si>
  <si>
    <t>施工－小野寺建設</t>
  </si>
  <si>
    <t>Ｈ１６（繰）Ｐ２補強（安藤建設）</t>
  </si>
  <si>
    <t>Ｃ＝４８，５１９千円</t>
  </si>
  <si>
    <t>Ｈ１７（繰）Ｐ１補強、落防（大場建設）</t>
  </si>
  <si>
    <t>Ｃ＝６４，１６１千円（完）</t>
  </si>
  <si>
    <t>034</t>
  </si>
  <si>
    <t>昭和５８年１０月　修繕高欄　８０２７千円</t>
  </si>
  <si>
    <t>平成元年　修繕　トラス２本（古口側）</t>
  </si>
  <si>
    <t>１２３６千円</t>
  </si>
  <si>
    <t>平成２年　塗装　４３９０ｍ２</t>
  </si>
  <si>
    <t>２２３４８千円</t>
  </si>
  <si>
    <t>平成３年　塗装　４３７０ｍ２（トラス）</t>
  </si>
  <si>
    <t>２６９８７千円</t>
  </si>
  <si>
    <t>昭和５１～５３年　２０ｔ対応へ</t>
  </si>
  <si>
    <t>１億９３００万円</t>
  </si>
  <si>
    <t>八千代エンジニャリング</t>
  </si>
  <si>
    <t>東日本鉄工株式会社</t>
  </si>
  <si>
    <t>平成１７年３月　床版補強等　　　　〃</t>
  </si>
  <si>
    <t>Ｈ１７年度補修（交付金）で</t>
  </si>
  <si>
    <t>床版補強等　　　　〃</t>
  </si>
  <si>
    <t>通行規制解除（耐荷力２０ｔへ）</t>
  </si>
  <si>
    <t>Ｈ１８　地覆高欄補修　Ｃ＝３百万円</t>
  </si>
  <si>
    <t>ヨネザワ工業㈱施工　（設計：新和設計㈱）</t>
  </si>
  <si>
    <t>森合橋</t>
  </si>
  <si>
    <t>Ｈ１８　地覆高欄補修　Ｃ＝６４０５千円</t>
  </si>
  <si>
    <t>みどり環境建設㈱　（設計：技術センター）</t>
  </si>
  <si>
    <t>Ｈ２１　橋面防水、伸縮装置交換Ａ１・Ａ２</t>
  </si>
  <si>
    <t>伸縮非排水化Ｐ１、支承防錆・モルタル補修</t>
  </si>
  <si>
    <t>地覆打換え・高欄交換、桁端部塗装</t>
  </si>
  <si>
    <t>樋場橋</t>
  </si>
  <si>
    <t>広幡窪田線</t>
  </si>
  <si>
    <t>新館１号橋</t>
  </si>
  <si>
    <t>新館２号橋</t>
  </si>
  <si>
    <t>アーチ　　（石）</t>
  </si>
  <si>
    <t>Ma</t>
  </si>
  <si>
    <t>明治</t>
  </si>
  <si>
    <t>小厳橋</t>
  </si>
  <si>
    <t>逢瀬橋</t>
  </si>
  <si>
    <t>吉田２号橋</t>
  </si>
  <si>
    <t>Ｈ２１　床版断面補修、下部工断面補修、</t>
  </si>
  <si>
    <t>支承防錆・モルタル補修、部分塗装、排水管</t>
  </si>
  <si>
    <t>補修９箇所</t>
  </si>
  <si>
    <t>黒沢川（白鷹町）</t>
  </si>
  <si>
    <t>逆沢川</t>
  </si>
  <si>
    <t>山口沢橋</t>
  </si>
  <si>
    <t>山寺橋</t>
  </si>
  <si>
    <t>上尾長島橋</t>
  </si>
  <si>
    <t>嫁橋</t>
  </si>
  <si>
    <t>Ｈ２１　橋面防水、支承防錆、地覆打換え・</t>
  </si>
  <si>
    <t>高欄交換、桁端部塗装</t>
  </si>
  <si>
    <t>鳥海２号橋</t>
  </si>
  <si>
    <t>萩生田橋</t>
  </si>
  <si>
    <t>平成１３年３月床版補強（２０ｔ）拡幅</t>
  </si>
  <si>
    <t>川鉄鉄溝工業（株）</t>
  </si>
  <si>
    <t>鬼神橋</t>
  </si>
  <si>
    <t>三枚床橋</t>
  </si>
  <si>
    <t>三枚橋</t>
  </si>
  <si>
    <t>東黒川橋</t>
  </si>
  <si>
    <t>道徳橋</t>
  </si>
  <si>
    <t>桜木橋</t>
  </si>
  <si>
    <t>（財）建設技術センター</t>
  </si>
  <si>
    <t>Ｈ２１　橋面防水、上下部工断面補修、</t>
  </si>
  <si>
    <t>地覆打換え・高欄交換（Ｐ２～Ａ２）、</t>
  </si>
  <si>
    <t>床固工（袋詰玉石）、炭素繊維シート敷設</t>
  </si>
  <si>
    <t>（Ｐ２～Ａ２）</t>
  </si>
  <si>
    <t>梨郷橋</t>
  </si>
  <si>
    <t>梨郷宮内線</t>
  </si>
  <si>
    <t>沖堀橋</t>
  </si>
  <si>
    <t>滝上工業（株）</t>
  </si>
  <si>
    <t>下部工Ｓ３８年渋谷建設（６．８百万円）</t>
  </si>
  <si>
    <t>下部工Ｓ３９年渋谷建設（８．０百万円）</t>
  </si>
  <si>
    <t>下部工Ｓ４０年㈱梅津組（０．９百万円）</t>
  </si>
  <si>
    <t>北川</t>
  </si>
  <si>
    <t>五日町橋</t>
  </si>
  <si>
    <t>樋口建設</t>
  </si>
  <si>
    <t>照明灯、高欄デザインパネル等の景観施設に</t>
  </si>
  <si>
    <t>ついて飯豊町との間で、費用負担協定及び</t>
  </si>
  <si>
    <t>維持管理協定を締結済み。</t>
  </si>
  <si>
    <t>郡之神橋</t>
  </si>
  <si>
    <t>庄吉橋</t>
  </si>
  <si>
    <t>Ｈ３　高欄塗装及び補修</t>
  </si>
  <si>
    <t>Ｌ小笠原建設・Ｒ渡辺建設</t>
  </si>
  <si>
    <t>Ｈ３自然災害防止．縁端拡幅準備工事</t>
  </si>
  <si>
    <t>Ｈ９／９桁３６６．７　排水１．６</t>
  </si>
  <si>
    <t>ジョイント１３．０　塗装</t>
  </si>
  <si>
    <t>※Ｈ２２．３　台帳統合（左右歩道橋）</t>
  </si>
  <si>
    <t>Ｈ１１．３　沼田橋歩道橋（左側）設置</t>
  </si>
  <si>
    <t>Ｈ１２．３　沼田橋歩道橋（右側）設置</t>
  </si>
  <si>
    <t>中木蓮川橋</t>
  </si>
  <si>
    <t>小出１号橋</t>
  </si>
  <si>
    <t>竜神大橋</t>
  </si>
  <si>
    <t>大本組　外５社</t>
  </si>
  <si>
    <t>住友建設　外</t>
  </si>
  <si>
    <t>長井ダム付替県道工事期間中の迂回路暫定管</t>
  </si>
  <si>
    <t>理</t>
  </si>
  <si>
    <t>移管予定</t>
  </si>
  <si>
    <t>白つつじ橋</t>
  </si>
  <si>
    <t>小笠原建設　外３</t>
  </si>
  <si>
    <t>銭高組</t>
  </si>
  <si>
    <t>はぎ橋</t>
  </si>
  <si>
    <t>日本構造物設計事</t>
  </si>
  <si>
    <t>戸田建設　外１社</t>
  </si>
  <si>
    <t>付替林道第１号橋</t>
  </si>
  <si>
    <t>ヒロセ（株）</t>
  </si>
  <si>
    <t>佐藤組加藤組共同</t>
  </si>
  <si>
    <t>H21追加(ダム関連)</t>
  </si>
  <si>
    <t>日東技術開発㈱</t>
  </si>
  <si>
    <t>小国開発㈱</t>
  </si>
  <si>
    <t>楢崎製作所㈱</t>
  </si>
  <si>
    <t>東日本コンクリーリート（株）</t>
  </si>
  <si>
    <t>Ｈ３　地覆補修工（Ｌ＝１４０ｍ）</t>
  </si>
  <si>
    <t>Ｈ６　突起、床座拡幅</t>
  </si>
  <si>
    <t>Ｈ１２　伸縮継手（Ａ２・Ｐ４）</t>
  </si>
  <si>
    <t>（※ＳＥ及びＳは平成補修後の寸法である）</t>
  </si>
  <si>
    <t>Ｈ２０防護柵補修</t>
  </si>
  <si>
    <t>Ｈ２０排水管（鋼管　３０箇所）</t>
  </si>
  <si>
    <t>Ｈ３　高欄補修及び塗装工</t>
  </si>
  <si>
    <t>ケーブルエレクション（斜吊）</t>
  </si>
  <si>
    <t>桁と下部工連結、桁に突起、縁端拡幅</t>
  </si>
  <si>
    <t>Ａ－１塗装系</t>
  </si>
  <si>
    <t>（株）丸高</t>
  </si>
  <si>
    <t>住友金属工業（株</t>
  </si>
  <si>
    <t>なし</t>
  </si>
  <si>
    <t>平成　７年復旧仕様</t>
  </si>
  <si>
    <t>阿部建設（株）</t>
  </si>
  <si>
    <t>東北電機鉄工（株</t>
  </si>
  <si>
    <t>遠田建設（株）</t>
  </si>
  <si>
    <t>サンコーコンサル</t>
  </si>
  <si>
    <t>宇部興産（株）</t>
  </si>
  <si>
    <t>（株）建設企画コ</t>
  </si>
  <si>
    <t>川田建設（株）</t>
  </si>
  <si>
    <t>（株）復建技術コ</t>
  </si>
  <si>
    <t>（株）丸高・遠田</t>
  </si>
  <si>
    <t>ドーピー建設工業</t>
  </si>
  <si>
    <t>間・丸高Ｊ、遠田</t>
  </si>
  <si>
    <t>遠田、阿部建設</t>
  </si>
  <si>
    <t>石田川</t>
  </si>
  <si>
    <t>姥ケ沢橋</t>
  </si>
  <si>
    <t>姥ヶ沢川</t>
  </si>
  <si>
    <t>平成１３年３月地震防災完了</t>
  </si>
  <si>
    <t>施工－宮地鐵工所</t>
  </si>
  <si>
    <t>内川</t>
  </si>
  <si>
    <t>田川総合建設</t>
  </si>
  <si>
    <t>瀧上工業所（株）</t>
  </si>
  <si>
    <t>平成１２年３月拡幅竣工</t>
  </si>
  <si>
    <t>Ｌ＝５３．０ｍ（支間</t>
  </si>
  <si>
    <t>平成１３年２月地震防災完了</t>
  </si>
  <si>
    <t>施工－菅睦建設</t>
  </si>
  <si>
    <t>桜田機械工業（株）</t>
  </si>
  <si>
    <t>Ｈ１１地震防災完了　施工－東北電機鉄工</t>
  </si>
  <si>
    <t>桁下突起（上部工）</t>
  </si>
  <si>
    <t>Ｈ１９施工－有賀建設㈱</t>
  </si>
  <si>
    <t>橋脚補強・支承防錆・沓座補修</t>
  </si>
  <si>
    <t>伸縮装置非排水化</t>
  </si>
  <si>
    <t>藤島川</t>
  </si>
  <si>
    <t>Ｈ１１．１２施工－山田塗装</t>
  </si>
  <si>
    <t>塗装工９４９ｍ２</t>
  </si>
  <si>
    <t>Ｈ１２．２地震防災完了　施工－太田土建</t>
  </si>
  <si>
    <t>桁下突起（上部）縁端拡幅（下部）</t>
  </si>
  <si>
    <t>Ｈ１８施工－町野建設㈱</t>
  </si>
  <si>
    <t>桁連結装置交換・橋脚補強・伸縮装置非排水</t>
  </si>
  <si>
    <t>Ｈ１９施工－町野建設㈱</t>
  </si>
  <si>
    <t>伸縮装置非排水化・地覆高欄補修</t>
  </si>
  <si>
    <t>Ｈ２０施工㈱ケーアイロードメンティナンス</t>
  </si>
  <si>
    <t>青沢橋</t>
  </si>
  <si>
    <t>三保六新橋</t>
  </si>
  <si>
    <t>曙橋</t>
  </si>
  <si>
    <t>黒沢橋</t>
  </si>
  <si>
    <t>盗人沢橋</t>
  </si>
  <si>
    <t>十二川橋</t>
  </si>
  <si>
    <t>３４５号</t>
  </si>
  <si>
    <t>西三川橋</t>
  </si>
  <si>
    <t>三川橋</t>
  </si>
  <si>
    <t>上藤島橋</t>
  </si>
  <si>
    <t>優先順位</t>
    <rPh sb="0" eb="2">
      <t>ユウセン</t>
    </rPh>
    <rPh sb="2" eb="4">
      <t>ジュンイ</t>
    </rPh>
    <phoneticPr fontId="3"/>
  </si>
  <si>
    <t>与吾屋敷橋</t>
  </si>
  <si>
    <t>立前橋</t>
  </si>
  <si>
    <t>平根橋</t>
  </si>
  <si>
    <t>鍋嶽沢橋</t>
  </si>
  <si>
    <t>芦名沢橋</t>
  </si>
  <si>
    <t>葉の木沢橋</t>
  </si>
  <si>
    <t>栗の木台橋</t>
  </si>
  <si>
    <t>中堰橋</t>
  </si>
  <si>
    <t>中畑橋</t>
  </si>
  <si>
    <t>溝橋</t>
  </si>
  <si>
    <t>永田堰橋</t>
  </si>
  <si>
    <t>二の滝橋</t>
  </si>
  <si>
    <t>白井橋</t>
  </si>
  <si>
    <t>蚕吉橋</t>
  </si>
  <si>
    <t>下河橋</t>
  </si>
  <si>
    <t>横堰橋</t>
  </si>
  <si>
    <t>ガズキ田橋</t>
  </si>
  <si>
    <t>朝日跨道橋</t>
  </si>
  <si>
    <t>上野曽根橋</t>
  </si>
  <si>
    <t>小早田橋</t>
  </si>
  <si>
    <t>琵琶渕沢橋</t>
  </si>
  <si>
    <t>安土橋</t>
  </si>
  <si>
    <t>波渡沢橋</t>
  </si>
  <si>
    <t>滝ノ沢橋</t>
  </si>
  <si>
    <t>堅苔沢１号橋</t>
  </si>
  <si>
    <t>堅苔沢２号橋</t>
  </si>
  <si>
    <t>島の代橋</t>
  </si>
  <si>
    <t>藤倉橋</t>
  </si>
  <si>
    <t>松原台橋</t>
  </si>
  <si>
    <t>歩行橋</t>
  </si>
  <si>
    <t>鹿ノ子沢橋</t>
  </si>
  <si>
    <t>風切橋</t>
  </si>
  <si>
    <t>金沢五日町線</t>
  </si>
  <si>
    <t>大清水橋</t>
  </si>
  <si>
    <t>泉田新庄線</t>
  </si>
  <si>
    <t>月楯橋</t>
  </si>
  <si>
    <t>向町最上西公園線</t>
  </si>
  <si>
    <t>萱場橋</t>
  </si>
  <si>
    <t>蟹の又沢橋</t>
  </si>
  <si>
    <t>羽根沢橋</t>
  </si>
  <si>
    <t>平田鮭川線</t>
  </si>
  <si>
    <t>清水田橋</t>
  </si>
  <si>
    <t>中渡橋</t>
  </si>
  <si>
    <t>鮭川橋</t>
  </si>
  <si>
    <t>簗場橋</t>
  </si>
  <si>
    <t>最上西公園線</t>
  </si>
  <si>
    <t>松沢橋</t>
  </si>
  <si>
    <t>楯岡陸橋</t>
  </si>
  <si>
    <t>新臥竜橋</t>
  </si>
  <si>
    <t>寒河江西川線</t>
  </si>
  <si>
    <t>新臥竜歩道橋</t>
  </si>
  <si>
    <t>新橋歩道橋</t>
  </si>
  <si>
    <t>高瀬橋</t>
  </si>
  <si>
    <t>八幡原誇線橋</t>
  </si>
  <si>
    <t>白岩橋</t>
  </si>
  <si>
    <t>大江西川線</t>
  </si>
  <si>
    <t>月布橋</t>
  </si>
  <si>
    <t>柳川橋</t>
  </si>
  <si>
    <t>大井沢橋</t>
  </si>
  <si>
    <t>下山田橋</t>
  </si>
  <si>
    <t>西正厳橋</t>
  </si>
  <si>
    <t>尾花沢最上線</t>
  </si>
  <si>
    <t>赤倉橋</t>
  </si>
  <si>
    <t>最上町</t>
  </si>
  <si>
    <t>末沢橋</t>
  </si>
  <si>
    <t>明神歩道橋</t>
  </si>
  <si>
    <t>尾花沢関山線</t>
  </si>
  <si>
    <t>松母橋</t>
  </si>
  <si>
    <t>日塔橋</t>
  </si>
  <si>
    <t>鵲橋</t>
  </si>
  <si>
    <t>第二刈安橋</t>
  </si>
  <si>
    <t>丸森橋</t>
  </si>
  <si>
    <t>西郡居口線</t>
  </si>
  <si>
    <t>西郡橋</t>
  </si>
  <si>
    <t>西郡第三号橋</t>
  </si>
  <si>
    <t>西郡第二号橋</t>
  </si>
  <si>
    <t>西郡橋（一号）</t>
  </si>
  <si>
    <t>岳谷橋</t>
  </si>
  <si>
    <t>岳谷上屋地線</t>
  </si>
  <si>
    <t>餅禿橋</t>
  </si>
  <si>
    <t>神明橋</t>
  </si>
  <si>
    <t>木採沢橋</t>
  </si>
  <si>
    <t>五輪原橋</t>
  </si>
  <si>
    <t>臥龍橋</t>
  </si>
  <si>
    <t>日和田松川線</t>
  </si>
  <si>
    <t>七曲橋</t>
  </si>
  <si>
    <t>小俣口橋</t>
  </si>
  <si>
    <t>宮ノ下橋</t>
  </si>
  <si>
    <t>鳥海橋</t>
  </si>
  <si>
    <t>月光橋</t>
  </si>
  <si>
    <t>遊佐町</t>
  </si>
  <si>
    <t>北目橋</t>
  </si>
  <si>
    <t>最上川橋</t>
  </si>
  <si>
    <t>宝永橋</t>
  </si>
  <si>
    <t>高瀬川橋</t>
  </si>
  <si>
    <t>新吹浦橋</t>
  </si>
  <si>
    <t>新吹浦橋側道橋</t>
  </si>
  <si>
    <t>和田橋</t>
  </si>
  <si>
    <t>矢流川橋</t>
  </si>
  <si>
    <t>境川橋</t>
  </si>
  <si>
    <t>柳沢橋</t>
  </si>
  <si>
    <t>北谷地橋</t>
  </si>
  <si>
    <t>新古代橋</t>
  </si>
  <si>
    <t>桜川橋</t>
  </si>
  <si>
    <t>尾花沢市</t>
  </si>
  <si>
    <t>母袋橋</t>
  </si>
  <si>
    <t>長善寺橋</t>
  </si>
  <si>
    <t>桜橋</t>
  </si>
  <si>
    <t>大石田町</t>
  </si>
  <si>
    <t>虹の大橋</t>
  </si>
  <si>
    <t>おぼろげ橋</t>
  </si>
  <si>
    <t>小山橋</t>
  </si>
  <si>
    <t>南陽市</t>
  </si>
  <si>
    <t>鍋滝橋</t>
  </si>
  <si>
    <t>滝野橋</t>
  </si>
  <si>
    <t>十王橋</t>
  </si>
  <si>
    <t>塩田橋</t>
  </si>
  <si>
    <t>兜松橋</t>
  </si>
  <si>
    <t>日向橋</t>
  </si>
  <si>
    <t>細野橋</t>
  </si>
  <si>
    <t>源氏橋</t>
  </si>
  <si>
    <t>前明石橋</t>
  </si>
  <si>
    <t>滝の山橋</t>
  </si>
  <si>
    <t>腰王橋</t>
  </si>
  <si>
    <t>観音橋</t>
  </si>
  <si>
    <t>上山市</t>
  </si>
  <si>
    <t>山の神橋</t>
  </si>
  <si>
    <t>大日橋</t>
  </si>
  <si>
    <t>狸森橋</t>
  </si>
  <si>
    <t>小白府橋</t>
  </si>
  <si>
    <t>千丁金橋</t>
  </si>
  <si>
    <t>境橋</t>
  </si>
  <si>
    <t>対策区分</t>
    <rPh sb="0" eb="2">
      <t>タイサク</t>
    </rPh>
    <rPh sb="2" eb="3">
      <t>ク</t>
    </rPh>
    <rPh sb="3" eb="4">
      <t>ブン</t>
    </rPh>
    <phoneticPr fontId="3"/>
  </si>
  <si>
    <t>前回点検</t>
    <rPh sb="0" eb="2">
      <t>ゼンカイ</t>
    </rPh>
    <rPh sb="2" eb="4">
      <t>テンケン</t>
    </rPh>
    <phoneticPr fontId="3"/>
  </si>
  <si>
    <t>石跳沢橋</t>
  </si>
  <si>
    <t>１１２号</t>
  </si>
  <si>
    <t>村山総合支庁建設部西村山</t>
  </si>
  <si>
    <t>西川町</t>
  </si>
  <si>
    <t>鋼</t>
  </si>
  <si>
    <t>中沼川橋</t>
  </si>
  <si>
    <t>志津橋</t>
  </si>
  <si>
    <t>大沢川橋</t>
  </si>
  <si>
    <t>中沢橋</t>
  </si>
  <si>
    <t>対策区分</t>
    <rPh sb="0" eb="2">
      <t>タイサク</t>
    </rPh>
    <rPh sb="2" eb="4">
      <t>クブン</t>
    </rPh>
    <phoneticPr fontId="3"/>
  </si>
  <si>
    <t>劣化要因</t>
    <rPh sb="0" eb="2">
      <t>レッカ</t>
    </rPh>
    <rPh sb="2" eb="4">
      <t>ヨウイン</t>
    </rPh>
    <phoneticPr fontId="3"/>
  </si>
  <si>
    <t>所見</t>
    <rPh sb="0" eb="1">
      <t>ショ</t>
    </rPh>
    <rPh sb="1" eb="2">
      <t>ケン</t>
    </rPh>
    <phoneticPr fontId="3"/>
  </si>
  <si>
    <t>特記事項</t>
    <rPh sb="0" eb="2">
      <t>トッキ</t>
    </rPh>
    <rPh sb="2" eb="4">
      <t>ジコウ</t>
    </rPh>
    <phoneticPr fontId="3"/>
  </si>
  <si>
    <t>廻戸橋</t>
  </si>
  <si>
    <t>明鏡橋</t>
  </si>
  <si>
    <t>富神川橋</t>
  </si>
  <si>
    <t>赤坂跨道橋</t>
  </si>
  <si>
    <t>石曽根跨線橋</t>
  </si>
  <si>
    <t>宮前橋</t>
  </si>
  <si>
    <t>金山一の橋</t>
  </si>
  <si>
    <t>ならげ宿橋</t>
  </si>
  <si>
    <t>楢下長渕橋</t>
  </si>
  <si>
    <t>城南跨線橋</t>
  </si>
  <si>
    <t>三河橋</t>
  </si>
  <si>
    <t>平橋</t>
  </si>
  <si>
    <t>沢上川橋</t>
  </si>
  <si>
    <t>黄金橋</t>
  </si>
  <si>
    <t>西田橋</t>
  </si>
  <si>
    <t>大町橋</t>
  </si>
  <si>
    <t>上押切橋</t>
  </si>
  <si>
    <t>豊橋</t>
  </si>
  <si>
    <t>天童跨線橋</t>
  </si>
  <si>
    <t>野呂川大橋</t>
  </si>
  <si>
    <t>上柳橋</t>
  </si>
  <si>
    <t>天山橋</t>
  </si>
  <si>
    <t>第２蔵増橋</t>
  </si>
  <si>
    <t>３連ボックス橋</t>
  </si>
  <si>
    <t>中野目橋</t>
  </si>
  <si>
    <t>清池跨線橋</t>
  </si>
  <si>
    <t>鮨洗大橋</t>
  </si>
  <si>
    <t>江俣跨線橋</t>
  </si>
  <si>
    <t>たてのうち橋</t>
  </si>
  <si>
    <t>州崎橋</t>
  </si>
  <si>
    <t>下谷柏橋</t>
  </si>
  <si>
    <t>若宮橋</t>
  </si>
  <si>
    <t>小桜橋</t>
  </si>
  <si>
    <t>眉川橋</t>
  </si>
  <si>
    <t>かかし橋</t>
  </si>
  <si>
    <t>睦合橋</t>
  </si>
  <si>
    <t>万歳橋</t>
  </si>
  <si>
    <t>東宮新橋</t>
  </si>
  <si>
    <t>鶴脛跨線橋</t>
  </si>
  <si>
    <t>赤山二ノ橋</t>
  </si>
  <si>
    <t>滑岩橋</t>
  </si>
  <si>
    <t>天神橋</t>
  </si>
  <si>
    <t>玉ヶ入橋</t>
  </si>
  <si>
    <t>宝田跨線橋</t>
  </si>
  <si>
    <t>あおば橋</t>
  </si>
  <si>
    <t>山神橋</t>
  </si>
  <si>
    <t>空滝橋</t>
  </si>
  <si>
    <t>六郎橋</t>
  </si>
  <si>
    <t>堀込橋</t>
  </si>
  <si>
    <t>大沢山橋</t>
  </si>
  <si>
    <t>３９９号</t>
  </si>
  <si>
    <t>石ヶ森橋</t>
  </si>
  <si>
    <t>金山橋</t>
  </si>
  <si>
    <t>弥生橋</t>
  </si>
  <si>
    <t>本沢川橋</t>
  </si>
  <si>
    <t>４５８号</t>
  </si>
  <si>
    <t>柏倉橋</t>
  </si>
  <si>
    <t>藤沢川橋</t>
  </si>
  <si>
    <t>中山町</t>
  </si>
  <si>
    <t>南沢川橋</t>
  </si>
  <si>
    <t>銅山橋</t>
  </si>
  <si>
    <t>不動橋</t>
  </si>
  <si>
    <t>木戸口橋</t>
  </si>
  <si>
    <t>立岩橋</t>
  </si>
  <si>
    <t>上野大橋</t>
  </si>
  <si>
    <t>富山橋</t>
  </si>
  <si>
    <t>柴倉沢橋</t>
  </si>
  <si>
    <t>大滑沢橋</t>
  </si>
  <si>
    <t>柳の沢橋</t>
  </si>
  <si>
    <t>河原橋</t>
  </si>
  <si>
    <t>新庄市</t>
  </si>
  <si>
    <t>新三鞍橋</t>
  </si>
  <si>
    <t>鮭川村</t>
  </si>
  <si>
    <t>新絵馬河橋</t>
  </si>
  <si>
    <t>石山橋</t>
  </si>
  <si>
    <t>湯田川羽前水沢停車場線</t>
  </si>
  <si>
    <t>湯田川大山線</t>
  </si>
  <si>
    <t>森片橋</t>
  </si>
  <si>
    <t>前野橋</t>
  </si>
  <si>
    <t>添津藤島停車場線</t>
  </si>
  <si>
    <t>新町橋歩道橋</t>
  </si>
  <si>
    <t>生長橋</t>
  </si>
  <si>
    <t>東沼長沼余目線</t>
  </si>
  <si>
    <t>藤川橋</t>
  </si>
  <si>
    <t>南山橋</t>
  </si>
  <si>
    <t>大蔵村</t>
  </si>
  <si>
    <t>常葉跨線橋</t>
  </si>
  <si>
    <t>川口橋</t>
  </si>
  <si>
    <t>中小屋橋</t>
  </si>
  <si>
    <t>升玉橋</t>
  </si>
  <si>
    <t>鍛冶橋</t>
  </si>
  <si>
    <t>亀岡橋</t>
  </si>
  <si>
    <t>米沢高畠線</t>
  </si>
  <si>
    <t>馬頭橋</t>
  </si>
  <si>
    <t>宮田橋</t>
  </si>
  <si>
    <t>梓川橋</t>
  </si>
  <si>
    <t>折石橋</t>
  </si>
  <si>
    <t>新町第２号橋</t>
  </si>
  <si>
    <t>小白布橋</t>
  </si>
  <si>
    <t>米沢猪苗代線</t>
  </si>
  <si>
    <t>高橋</t>
  </si>
  <si>
    <t>櫛峯橋</t>
  </si>
  <si>
    <t>大白布橋</t>
  </si>
  <si>
    <t>滝の沢橋</t>
  </si>
  <si>
    <t>蟹沢橋</t>
  </si>
  <si>
    <t>長瀞野田線</t>
  </si>
  <si>
    <t>村山大石田線</t>
  </si>
  <si>
    <t>青龍寺川橋</t>
  </si>
  <si>
    <t>板井川下山添線</t>
  </si>
  <si>
    <t>米沢県南公園自転車道線</t>
  </si>
  <si>
    <t>洗尾橋</t>
  </si>
  <si>
    <t>大鹿橋</t>
  </si>
  <si>
    <t>大関橋</t>
  </si>
  <si>
    <t>山形南陽線</t>
  </si>
  <si>
    <t>酒町橋</t>
  </si>
  <si>
    <t>荻橋</t>
  </si>
  <si>
    <t>明神橋</t>
  </si>
  <si>
    <t>負ヶ沢橋</t>
  </si>
  <si>
    <t>不動滝橋</t>
  </si>
  <si>
    <t>鳥渕橋</t>
  </si>
  <si>
    <t>居残沢橋</t>
  </si>
  <si>
    <t>高畠川西線</t>
  </si>
  <si>
    <t>獅子舞橋</t>
  </si>
  <si>
    <t>吉田橋</t>
  </si>
  <si>
    <t>諏訪橋</t>
  </si>
  <si>
    <t>川西小国線</t>
  </si>
  <si>
    <t>京田橋</t>
  </si>
  <si>
    <t>橋掛橋</t>
  </si>
  <si>
    <t>梶櫓橋</t>
  </si>
  <si>
    <t>田元橋</t>
  </si>
  <si>
    <t>中田橋</t>
  </si>
  <si>
    <t>宮野前橋</t>
  </si>
  <si>
    <t>新北俣橋</t>
  </si>
  <si>
    <t>深沢橋</t>
  </si>
  <si>
    <t>小深沢橋</t>
  </si>
  <si>
    <t>幾重谷橋</t>
  </si>
  <si>
    <t>中野俣橋</t>
  </si>
  <si>
    <t>松流橋</t>
  </si>
  <si>
    <t>瀬見新庄線</t>
  </si>
  <si>
    <t>萩野泉田停車場線</t>
  </si>
  <si>
    <t>泉田大橋</t>
  </si>
  <si>
    <t>神室橋</t>
  </si>
  <si>
    <t>所見</t>
    <rPh sb="0" eb="2">
      <t>ショケン</t>
    </rPh>
    <phoneticPr fontId="3"/>
  </si>
  <si>
    <t>長元橋</t>
  </si>
  <si>
    <t>広海橋</t>
  </si>
  <si>
    <t>境田橋</t>
  </si>
  <si>
    <t>菅野代中央橋</t>
  </si>
  <si>
    <t>越戸沢橋</t>
  </si>
  <si>
    <t>赤坂橋</t>
  </si>
  <si>
    <t>六郎沢橋</t>
  </si>
  <si>
    <t>南俣川橋</t>
  </si>
  <si>
    <t>面野山橋</t>
  </si>
  <si>
    <t>宮ノ下歩道橋</t>
  </si>
  <si>
    <t>鶴園橋</t>
  </si>
  <si>
    <t>荒倉橋</t>
  </si>
  <si>
    <t>玉杉橋</t>
  </si>
  <si>
    <t>滝野本橋</t>
  </si>
  <si>
    <t>平成橋</t>
  </si>
  <si>
    <t>田田大橋</t>
  </si>
  <si>
    <t>三本木橋</t>
  </si>
  <si>
    <t>千原橋</t>
  </si>
  <si>
    <t>髯の沢橋</t>
  </si>
  <si>
    <t>巖川橋</t>
  </si>
  <si>
    <t>板井川橋歩道橋</t>
  </si>
  <si>
    <t>大鳥橋</t>
  </si>
  <si>
    <t>芋川橋</t>
  </si>
  <si>
    <t>鱒渕橋</t>
  </si>
  <si>
    <t>金峯橋</t>
  </si>
  <si>
    <t>誉谷橋</t>
  </si>
  <si>
    <t>水沢川橋</t>
  </si>
  <si>
    <t>おばこ橋</t>
  </si>
  <si>
    <t>屋敷代橋</t>
  </si>
  <si>
    <t>大畑橋</t>
  </si>
  <si>
    <t>火焚橋</t>
  </si>
  <si>
    <t>大俣橋</t>
  </si>
  <si>
    <t>若畑橋</t>
  </si>
  <si>
    <t>十里橋</t>
  </si>
  <si>
    <t>風谷橋</t>
  </si>
  <si>
    <t>夫婦橋</t>
  </si>
  <si>
    <t>清水橋</t>
  </si>
  <si>
    <t>和滝橋</t>
  </si>
  <si>
    <t>穴渕橋</t>
  </si>
  <si>
    <t>風間橋</t>
  </si>
  <si>
    <t>北青沢橋</t>
  </si>
  <si>
    <t>唐松沢橋</t>
  </si>
  <si>
    <t>割原橋</t>
  </si>
  <si>
    <t>荒木沢橋</t>
  </si>
  <si>
    <t>八走跨線橋</t>
  </si>
  <si>
    <t>西鳥海橋</t>
  </si>
  <si>
    <t>そねた橋</t>
  </si>
  <si>
    <t>美郷橋</t>
  </si>
  <si>
    <t>長大</t>
  </si>
  <si>
    <t>渋谷建設</t>
  </si>
  <si>
    <t>高田機工　日本橋</t>
  </si>
  <si>
    <t>横河橋梁製作所</t>
  </si>
  <si>
    <t>境川</t>
  </si>
  <si>
    <t>東北電機鉄工（株）</t>
  </si>
  <si>
    <t>中の森橋</t>
  </si>
  <si>
    <t>桜田機械東京鉄骨</t>
  </si>
  <si>
    <t>犬川（山形市）</t>
  </si>
  <si>
    <t>ピーエス他</t>
  </si>
  <si>
    <t>太鼓沢橋</t>
  </si>
  <si>
    <t>前明石人道橋</t>
  </si>
  <si>
    <t>石川建設産業</t>
  </si>
  <si>
    <t>岡水門橋</t>
  </si>
  <si>
    <t>後明沢川</t>
  </si>
  <si>
    <t>小松建設</t>
  </si>
  <si>
    <t>山辺建設</t>
  </si>
  <si>
    <t>長谷堂１号ボックス橋</t>
  </si>
  <si>
    <t>国際航業㈱</t>
  </si>
  <si>
    <t>泰昌建設㈱</t>
  </si>
  <si>
    <t>菅沢１号橋</t>
  </si>
  <si>
    <t>高松２号橋</t>
  </si>
  <si>
    <t>高松１号橋</t>
  </si>
  <si>
    <t>河崎３号橋</t>
  </si>
  <si>
    <t>河崎２号橋</t>
  </si>
  <si>
    <t>鶴脛１号跨道橋</t>
  </si>
  <si>
    <t>熊野川</t>
  </si>
  <si>
    <t>昭和43年</t>
  </si>
  <si>
    <t>楳津建設（株）</t>
  </si>
  <si>
    <t>平成４年　Ｃ＝９３４千円</t>
  </si>
  <si>
    <t>高欄補修</t>
  </si>
  <si>
    <t>平成２１年　Ｃ＝１０，５３５千円</t>
  </si>
  <si>
    <t>伸縮交換、橋面防水、高欄取替、支承防錆</t>
  </si>
  <si>
    <t>昭和44年</t>
  </si>
  <si>
    <t>富士製鉄富士製鉄</t>
  </si>
  <si>
    <t>昭和６２年１２月　Ｃ＝４８０千円</t>
  </si>
  <si>
    <t>平成元年　Ｃ＝５００千円</t>
  </si>
  <si>
    <t>平成４年　Ｃ＝９５５千円</t>
  </si>
  <si>
    <t>平成８年１０月　　Ｃ＝４，５３０千円</t>
  </si>
  <si>
    <t>主桁補修</t>
  </si>
  <si>
    <t>平成１３年１２月　Ｃ＝８，２３４千円</t>
  </si>
  <si>
    <t>床版補強、高欄取替、橋面舗装</t>
  </si>
  <si>
    <t>OK</t>
    <phoneticPr fontId="3"/>
  </si>
  <si>
    <t>瀧上工業（株）</t>
  </si>
  <si>
    <t>幸生陸橋</t>
  </si>
  <si>
    <t>（株）オリエンタルコ</t>
  </si>
  <si>
    <t>後藤建設（株）</t>
  </si>
  <si>
    <t>後藤建設</t>
  </si>
  <si>
    <t>平成元年　Ｃ＝１，５００千円</t>
  </si>
  <si>
    <t>平成２０年　Ｃ＝４７，４３９千円</t>
  </si>
  <si>
    <t>橋面防水、伸縮装置交換、地覆・高欄補修</t>
  </si>
  <si>
    <t>東日本鉄工（株）</t>
  </si>
  <si>
    <t>新鴬沢橋</t>
  </si>
  <si>
    <t>ＩＨＩ．川田工業</t>
  </si>
  <si>
    <t>ＲＣボックスカルバート</t>
  </si>
  <si>
    <t>Ｔ－２５、Ｗ＝２０００、Ｈ＝１５００</t>
  </si>
  <si>
    <t>石川島</t>
  </si>
  <si>
    <t>問組　平尾工務</t>
  </si>
  <si>
    <t>砂越排水路橋</t>
  </si>
  <si>
    <t>榎木橋１号</t>
  </si>
  <si>
    <t>榎木橋２号</t>
  </si>
  <si>
    <t>榎木橋３号</t>
  </si>
  <si>
    <t>榎木橋４号</t>
  </si>
  <si>
    <t>榎木橋５号</t>
  </si>
  <si>
    <t>榎木橋６号</t>
  </si>
  <si>
    <t>榎木橋７号</t>
  </si>
  <si>
    <t>枚岡橋</t>
  </si>
  <si>
    <t>廿六木堰１号</t>
  </si>
  <si>
    <t>廿六木堰２号</t>
  </si>
  <si>
    <t>Ｈ１４高欄改修</t>
  </si>
  <si>
    <t>Ｈ１５高欄、伸縮継手支承沓座Ａ１Ｐ１改修</t>
  </si>
  <si>
    <t>Ｈ１６～Ｈ１７地覆・高欄取替</t>
  </si>
  <si>
    <t>Ｈ１８施工－太平工業㈱</t>
  </si>
  <si>
    <t>床版補修・伸縮装置交換・舗装打換</t>
  </si>
  <si>
    <t>Ｈ１９施工－渡部興業㈱</t>
  </si>
  <si>
    <t>支承防錆・沓座補修</t>
  </si>
  <si>
    <t>梨木川</t>
  </si>
  <si>
    <t>桁塗装工（ＲＣ－Ⅰ）　８１０ｍ２</t>
  </si>
  <si>
    <t>Ｈ２１．７　橋面防水（シート）舗装</t>
  </si>
  <si>
    <t>地覆・高欄補修　４８ｍ</t>
  </si>
  <si>
    <t>桁塗装（ＲＣ－Ⅰ）　３７０ｍ２</t>
  </si>
  <si>
    <t>支承防錆（全て）　１２基</t>
  </si>
  <si>
    <t>樺沢川</t>
  </si>
  <si>
    <t>山形県建設技術セ</t>
  </si>
  <si>
    <t>置賜建設株式会社</t>
  </si>
  <si>
    <t>古川機械金属㈱</t>
  </si>
  <si>
    <t>マット</t>
  </si>
  <si>
    <t>住友建設（株）</t>
  </si>
  <si>
    <t>㈱高橋工務店</t>
  </si>
  <si>
    <t>可動支保工</t>
  </si>
  <si>
    <t>連続桁（８連）</t>
  </si>
  <si>
    <t>荒川建設小野組ＪＶ</t>
  </si>
  <si>
    <t>（株）　大林組北陸支店</t>
  </si>
  <si>
    <t>（株）ニュージェック</t>
  </si>
  <si>
    <t>栗本鐵工所東京支社</t>
  </si>
  <si>
    <t>荒川建設（株）</t>
  </si>
  <si>
    <t>樋口建設（株）</t>
  </si>
  <si>
    <t>現在は歩道橋として使用</t>
  </si>
  <si>
    <t>やるみ沢川</t>
  </si>
  <si>
    <t>赤沢川</t>
  </si>
  <si>
    <t>山形県技術センタ</t>
  </si>
  <si>
    <t>009</t>
  </si>
  <si>
    <t>高島テクノロジーセンター</t>
  </si>
  <si>
    <t>上下流側拡幅</t>
  </si>
  <si>
    <t>Ｈ２２．１</t>
  </si>
  <si>
    <t>支承防錆（Ａ１，Ｐ１～Ｐ５）１８基</t>
  </si>
  <si>
    <t>下部工断面補修Ａ１，Ａ２，Ｐ１～Ｐ５</t>
  </si>
  <si>
    <t>転落防止柵（左岸上流、右岸上下流）１９ｍ</t>
  </si>
  <si>
    <t>草岡川</t>
  </si>
  <si>
    <t>ピーエスコンクリート</t>
  </si>
  <si>
    <t>（有）丸文製材</t>
  </si>
  <si>
    <t>松尾橋梁㈱</t>
  </si>
  <si>
    <t>丸吉建設㈱</t>
  </si>
  <si>
    <t>Ｈ７縁端拡幅（ＣＯ）突起（鋼）連結</t>
  </si>
  <si>
    <t>八幡川</t>
  </si>
  <si>
    <t>大日本コンサルタント株式会社</t>
  </si>
  <si>
    <t>オリエンタル白石株式会社</t>
  </si>
  <si>
    <t>田沢川</t>
  </si>
  <si>
    <t>小鮎貝川</t>
  </si>
  <si>
    <t>絹市川</t>
  </si>
  <si>
    <t>実淵川</t>
  </si>
  <si>
    <t>その他　　（ＲＣ）</t>
  </si>
  <si>
    <t>その他　　（プレテン）</t>
  </si>
  <si>
    <t>Ｈ７．４．１市道より昇格</t>
  </si>
  <si>
    <t>Ｈ１６年度路線変更により久保桜線～</t>
  </si>
  <si>
    <t>長井大江線へ</t>
  </si>
  <si>
    <t>平成４年　Ｃ＝７９８千円</t>
  </si>
  <si>
    <t>落橋防止装置（チェーン式）設置</t>
  </si>
  <si>
    <t>OK</t>
    <phoneticPr fontId="3"/>
  </si>
  <si>
    <t>朝日川</t>
  </si>
  <si>
    <t>村山建設（株）</t>
  </si>
  <si>
    <t>住友重工業（株）</t>
  </si>
  <si>
    <t>大谷川</t>
  </si>
  <si>
    <t>青山建設（株）</t>
  </si>
  <si>
    <t>ドーピー</t>
  </si>
  <si>
    <t>月布川</t>
  </si>
  <si>
    <t>新日本製鐵（株）</t>
  </si>
  <si>
    <t>昭和６２年３月　Ｃ＝１，２００千円</t>
  </si>
  <si>
    <t>伸縮装置取替</t>
  </si>
  <si>
    <t>H21も点検実施</t>
  </si>
  <si>
    <t>桟道橋</t>
  </si>
  <si>
    <t>栗本鉄工所</t>
  </si>
  <si>
    <t>前田建設コンサル</t>
  </si>
  <si>
    <t>大東建設</t>
  </si>
  <si>
    <t>協三工業</t>
  </si>
  <si>
    <t>夏草橋</t>
  </si>
  <si>
    <t>村山建設</t>
  </si>
  <si>
    <t>八ツ沼川</t>
  </si>
  <si>
    <t>010</t>
  </si>
  <si>
    <t>Ｈ７　縁端拡幅（ＣＯ）</t>
  </si>
  <si>
    <t>Ｈ２１．１０　伸縮装置交換　Ａ１、Ａ２</t>
  </si>
  <si>
    <t>高欄交換　３６ｍ</t>
  </si>
  <si>
    <t>Ｃｏ塗装上部工７０．１㎡下部工７４．３㎡</t>
  </si>
  <si>
    <t>砂子橋</t>
  </si>
  <si>
    <t>四合田橋</t>
  </si>
  <si>
    <t>前の川</t>
  </si>
  <si>
    <t>（株）出羽測量設計</t>
  </si>
  <si>
    <t>ボックス１</t>
  </si>
  <si>
    <t>ボックス２</t>
  </si>
  <si>
    <t>ボックス３</t>
  </si>
  <si>
    <t>李代橋</t>
  </si>
  <si>
    <t>大芦沢川</t>
  </si>
  <si>
    <t>砂取橋</t>
  </si>
  <si>
    <t>ボックス４</t>
  </si>
  <si>
    <t>（株）瀧上工業</t>
  </si>
  <si>
    <t>草田川</t>
  </si>
  <si>
    <t>小泉橋</t>
  </si>
  <si>
    <t>鍛冶田橋</t>
  </si>
  <si>
    <t>中瀬橋</t>
  </si>
  <si>
    <t>地抜橋</t>
  </si>
  <si>
    <t>野沢橋</t>
  </si>
  <si>
    <t>大樽川橋</t>
  </si>
  <si>
    <t>大蕨岡橋</t>
  </si>
  <si>
    <t>西通橋</t>
  </si>
  <si>
    <t>比子南鳥海停車場線</t>
  </si>
  <si>
    <t>宮内２号橋</t>
  </si>
  <si>
    <t>Ｈ５年３月歩道部拡幅</t>
  </si>
  <si>
    <t>橋種：ＰＣ単純中空床版</t>
  </si>
  <si>
    <t>適用示方書：上部工Ｈ２</t>
  </si>
  <si>
    <t>刈安川</t>
  </si>
  <si>
    <t>平成８年１１月アウトケーブル、</t>
  </si>
  <si>
    <t>定着体、舗装版撤去復旧</t>
  </si>
  <si>
    <t>昭和５８年　高欄修繕、ジョイント</t>
  </si>
  <si>
    <t>１７４９千円</t>
  </si>
  <si>
    <t>平成７年３月　落橋防止Ａ－２、</t>
  </si>
  <si>
    <t>縁端拡幅　　　５７９千円</t>
  </si>
  <si>
    <t>Ｈ４高欄塗装（Ａ＝３５㎡）</t>
  </si>
  <si>
    <t>Ｈ１０護床、縁端拡幅、伸縮継手、橋面舗装</t>
  </si>
  <si>
    <t>Ｓ６２．８高欄修繕</t>
  </si>
  <si>
    <t>パシフィックコンサルタンツ</t>
  </si>
  <si>
    <t>垢離橋</t>
  </si>
  <si>
    <t>塩畑橋</t>
  </si>
  <si>
    <t>小稲沢川</t>
  </si>
  <si>
    <t>鈴見橋</t>
  </si>
  <si>
    <t>高造路橋</t>
  </si>
  <si>
    <t>上屋地橋</t>
  </si>
  <si>
    <t>昭和６２年６月　Ｃ＝１，５６４千円</t>
  </si>
  <si>
    <t>平成９年３月　　Ｃ＝３３，６６１千円</t>
  </si>
  <si>
    <t>アーチ部補修</t>
  </si>
  <si>
    <t>平成１０年３月　Ｃ＝６８，０１４千円</t>
  </si>
  <si>
    <t>アーチ部補修、地覆補修、高欄取替</t>
  </si>
  <si>
    <t>田沢川（寒河江市）</t>
  </si>
  <si>
    <t>白田建設（株）</t>
  </si>
  <si>
    <t>新道橋</t>
  </si>
  <si>
    <t>富沢橋</t>
  </si>
  <si>
    <t>昭和６１年１０月　桁塗装　４，０００千円</t>
  </si>
  <si>
    <t>平成５年１月　沓座拡幅（Ａ１、Ａ２）</t>
  </si>
  <si>
    <t>１，０３２千円</t>
  </si>
  <si>
    <t>平成５年９月　落石防止、沓座拡幅</t>
  </si>
  <si>
    <t>５，０００千円</t>
  </si>
  <si>
    <t>交換、橋面防水、桁塗装　２６、７２６千円</t>
  </si>
  <si>
    <t>株式会社興和製作</t>
  </si>
  <si>
    <t>名取橋（下り）</t>
  </si>
  <si>
    <t>平成５年１月　沓座拡幅　　　　６７３千円</t>
  </si>
  <si>
    <t>平成５年１１月　拡幅　　２０，０００千円</t>
  </si>
  <si>
    <t>平成２１年１２月　高欄・地覆補修、橋面防</t>
  </si>
  <si>
    <t>水、伸縮装置交換、支承・橋座補修、桁塗装</t>
  </si>
  <si>
    <t>１１，６６９千円</t>
  </si>
  <si>
    <t>名取橋（上り）</t>
  </si>
  <si>
    <t>H20補正’</t>
    <phoneticPr fontId="3"/>
  </si>
  <si>
    <t>横巻ボックス</t>
  </si>
  <si>
    <t>名取南橋</t>
  </si>
  <si>
    <t>寺前橋</t>
  </si>
  <si>
    <t>吉祥寺橋</t>
  </si>
  <si>
    <t>西川向橋</t>
  </si>
  <si>
    <t>桂荒俣橋</t>
  </si>
  <si>
    <t>上山添橋</t>
  </si>
  <si>
    <t>上山添西橋</t>
  </si>
  <si>
    <t>鈴木久測量設計事務所</t>
  </si>
  <si>
    <t>架替検討の必要</t>
    <rPh sb="0" eb="1">
      <t>カ</t>
    </rPh>
    <rPh sb="1" eb="2">
      <t>カ</t>
    </rPh>
    <rPh sb="2" eb="4">
      <t>ケントウ</t>
    </rPh>
    <rPh sb="5" eb="7">
      <t>ヒツヨウ</t>
    </rPh>
    <phoneticPr fontId="3"/>
  </si>
  <si>
    <t>橋種</t>
    <phoneticPr fontId="3"/>
  </si>
  <si>
    <t>非排水化</t>
    <phoneticPr fontId="3"/>
  </si>
  <si>
    <t>交換</t>
    <phoneticPr fontId="3"/>
  </si>
  <si>
    <t>全面
Rc-Ⅰ</t>
    <phoneticPr fontId="3"/>
  </si>
  <si>
    <t>小倉橋</t>
  </si>
  <si>
    <t>定の口沢橋</t>
  </si>
  <si>
    <t>017</t>
  </si>
  <si>
    <t>Ｈ１８　新中郷橋完成により、旧道を歩道橋</t>
  </si>
  <si>
    <t>として補修し利用。</t>
  </si>
  <si>
    <t>Ｈ１３．１２　床版部分打ち換え（左岸橋）</t>
  </si>
  <si>
    <t>イスミック（補修費１．５７２千円）</t>
  </si>
  <si>
    <t>萩生川</t>
  </si>
  <si>
    <t>三ッ柳道路</t>
  </si>
  <si>
    <t>パシフィックコンサル㈱</t>
  </si>
  <si>
    <t>葉山建設（株）</t>
  </si>
  <si>
    <t>011</t>
  </si>
  <si>
    <t>置賜野川</t>
  </si>
  <si>
    <t>アングル補強</t>
  </si>
  <si>
    <t>東日本コンクリート</t>
  </si>
  <si>
    <t>渡辺建設</t>
  </si>
  <si>
    <t>昭和45年</t>
  </si>
  <si>
    <t>Ｓ６１高欄塗装</t>
  </si>
  <si>
    <t>Ｈ７縁端拡幅（ｃｏ）突起</t>
  </si>
  <si>
    <t>Ｈ１５伸縮継手補修　４箇所</t>
  </si>
  <si>
    <t>Ｈ１６伸縮継手補修　２箇所</t>
  </si>
  <si>
    <t>Ｈ２０伸縮装置新設（地覆幅減による増設）</t>
  </si>
  <si>
    <t>太陽建設共同（企</t>
  </si>
  <si>
    <t>丸羽建設</t>
  </si>
  <si>
    <t>Ｈ４地覆、高欄塗装　ｌ＝１５．３ｍ</t>
  </si>
  <si>
    <t>Ｈ６チェーン</t>
  </si>
  <si>
    <t>松尾橋梁設計</t>
  </si>
  <si>
    <t>復建技術コンサルタンツ</t>
  </si>
  <si>
    <t>矢田工業</t>
  </si>
  <si>
    <t>小笠原建設（株）</t>
  </si>
  <si>
    <t>018</t>
  </si>
  <si>
    <t>Ｈ１８伸縮装置交換　全箇所</t>
  </si>
  <si>
    <t>〃　支承防錆工　全支承（６０箇所）</t>
  </si>
  <si>
    <t>〃　縁端拡幅　Ｐ２のＰ３側</t>
  </si>
  <si>
    <t>Ｈ１９　高欄交換</t>
  </si>
  <si>
    <t>（歩道用→車両兼用防護柵）</t>
  </si>
  <si>
    <t>大関組</t>
  </si>
  <si>
    <t>（株）大関組</t>
  </si>
  <si>
    <t>三井共同建設コン</t>
  </si>
  <si>
    <t>沢上川</t>
  </si>
  <si>
    <t>伊藤建設（株）</t>
  </si>
  <si>
    <t>伊藤建設</t>
  </si>
  <si>
    <t>不動沢川</t>
  </si>
  <si>
    <t>（株）千代田コンサルタント</t>
  </si>
  <si>
    <t>椹沢ボックス橋</t>
  </si>
  <si>
    <t>（基礎工は砕石置換　Ｈ＝２．０ｍ採用）</t>
  </si>
  <si>
    <t>参考：設計土被り　Ｈ＝１．９ｍ</t>
  </si>
  <si>
    <t>ｒｄ＝１．８ｋ　／</t>
  </si>
  <si>
    <t>水位　　　　Ｈ＝３，１１５ｍ</t>
  </si>
  <si>
    <t>現場函渠工：高さ６．８５ｍ</t>
  </si>
  <si>
    <t>コンクリート　２，７１８？</t>
  </si>
  <si>
    <t>型枠　３３７７ｍ２</t>
  </si>
  <si>
    <t>鉄筋　２４４．９ｔ</t>
  </si>
  <si>
    <t>ｓ６２年の土工指針を利用</t>
  </si>
  <si>
    <t>第二摺鉢沢橋</t>
  </si>
  <si>
    <t>志戸田堰橋</t>
  </si>
  <si>
    <t>㈱武田組</t>
  </si>
  <si>
    <t>昭和６１年　Ｃ＝９０千円</t>
  </si>
  <si>
    <t>昭和６４年３月　Ｃ＝９２９千円</t>
  </si>
  <si>
    <t>平成４年　Ｃ＝９４３千円</t>
  </si>
  <si>
    <t>平成２０年　Ｃ＝１２，９４１千円</t>
  </si>
  <si>
    <t>高欄取替え、伸縮装置交換、支承防錆</t>
  </si>
  <si>
    <t>古槙１号橋</t>
  </si>
  <si>
    <t>平成２１年　Ｃ＝１２，３９８千円</t>
  </si>
  <si>
    <t>伸縮装置補修、高欄取替、桁塗装、</t>
  </si>
  <si>
    <t>排水管補修、支承防錆</t>
  </si>
  <si>
    <t>平成２１年　Ｃ＝１２，４５３千円</t>
  </si>
  <si>
    <t>楢崎製作所</t>
  </si>
  <si>
    <t>019</t>
  </si>
  <si>
    <t>適用示方書　推定</t>
  </si>
  <si>
    <t>Ｐ１～Ｐ１４同一形式</t>
  </si>
  <si>
    <t>Ｐ１～Ｐ１４同形式</t>
  </si>
  <si>
    <t>歩道舗装厚さ　推定</t>
  </si>
  <si>
    <t>立谷川</t>
  </si>
  <si>
    <t>下部工　上部工反力・高さ　不明</t>
  </si>
  <si>
    <t>補修歴　拡幅　昭４６</t>
  </si>
  <si>
    <t>歩道舗装種別　推定</t>
  </si>
  <si>
    <t>Ａ１・Ａ２、Ｐ１～Ｐ</t>
  </si>
  <si>
    <t>櫻井鉄工</t>
  </si>
  <si>
    <t>景観　　グレードアップ</t>
  </si>
  <si>
    <t>親柱　鋳鉄製灯籠型</t>
  </si>
  <si>
    <t>新風間橋</t>
  </si>
  <si>
    <t>菰石川</t>
  </si>
  <si>
    <t>志田建設（株）</t>
  </si>
  <si>
    <t>上荒谷１号橋</t>
  </si>
  <si>
    <t>暫定</t>
  </si>
  <si>
    <t>020</t>
  </si>
  <si>
    <t>乱川</t>
  </si>
  <si>
    <t>丸吉奥山組</t>
  </si>
  <si>
    <t>Ｈ２０補修内容</t>
  </si>
  <si>
    <t>橋面防水工（シート系）９９３ｍ３</t>
  </si>
  <si>
    <t>舗装打換え　　　　　　９９３ｍ３</t>
  </si>
  <si>
    <t>濁沢川（戸沢村）</t>
  </si>
  <si>
    <t>伸縮継手部（Ｐ１・Ｐ３）：補修</t>
  </si>
  <si>
    <t>Ｈ１５．３　伸縮継手部（Ｐ　）：補修</t>
  </si>
  <si>
    <t>Ｈ２０　防護柵塗替　後藤組</t>
  </si>
  <si>
    <t>Ｈ２１　車道部橋面防水・上下部断面補修</t>
  </si>
  <si>
    <t>歩道部橋面防水・伸縮交換・上下部塗装補修</t>
  </si>
  <si>
    <t>Ｈ１３．１２　１，７８３千円</t>
  </si>
  <si>
    <t>伸縮継手　白井建設工業（株）</t>
  </si>
  <si>
    <t>Ｈ２０</t>
  </si>
  <si>
    <t>高欄交換　後藤組</t>
  </si>
  <si>
    <t>Ｈ２０　高欄交換　後藤組</t>
  </si>
  <si>
    <t>ＪＲ奥羽本線（山形新幹線）</t>
  </si>
  <si>
    <t>高架橋</t>
  </si>
  <si>
    <t>Ｈ２０　落橋防止装置設置（Ａ１，Ａ２，Ｐ</t>
  </si>
  <si>
    <t>１）</t>
  </si>
  <si>
    <t>（株）新和調査設計事</t>
  </si>
  <si>
    <t>Ｈ２１　落橋防止装置設置Ａ１、Ａ２、Ｐ１</t>
  </si>
  <si>
    <t>Ａ１、Ａ２：緩衝チェーン・Ｐ１：ＰＣ</t>
  </si>
  <si>
    <t>ケーブル連結、排水管交換（Ｐ１）</t>
  </si>
  <si>
    <t>H21</t>
    <phoneticPr fontId="3"/>
  </si>
  <si>
    <t>（株）構造技研</t>
  </si>
  <si>
    <t>駒井鉄工所</t>
  </si>
  <si>
    <t>Ｈ２１　歩車道橋面防水・伸縮装置非排水化</t>
  </si>
  <si>
    <t>支承防錆・高欄交換（歩道側）・桁端塗装</t>
  </si>
  <si>
    <t>昭和53年</t>
  </si>
  <si>
    <t>パシヒィックコン</t>
  </si>
  <si>
    <t>オリエンタルコン</t>
  </si>
  <si>
    <t>八幡館橋（歩道橋）</t>
  </si>
  <si>
    <t>這坂橋</t>
  </si>
  <si>
    <t>館橋</t>
  </si>
  <si>
    <t>樺沢橋</t>
  </si>
  <si>
    <t>豆納橋</t>
  </si>
  <si>
    <t>御中沢橋</t>
  </si>
  <si>
    <t>赤沢橋</t>
  </si>
  <si>
    <t>野川橋</t>
  </si>
  <si>
    <t>長井大江線</t>
  </si>
  <si>
    <t>鮎貝沢橋</t>
  </si>
  <si>
    <t>1次</t>
    <rPh sb="1" eb="2">
      <t>ジ</t>
    </rPh>
    <phoneticPr fontId="3"/>
  </si>
  <si>
    <t>下路</t>
  </si>
  <si>
    <t>木場川</t>
  </si>
  <si>
    <t>アーチ　　（ＲＣ）</t>
  </si>
  <si>
    <t>Ka</t>
  </si>
  <si>
    <t>滑川</t>
  </si>
  <si>
    <t>拡幅</t>
  </si>
  <si>
    <t>平成18年</t>
  </si>
  <si>
    <t>昭和42年</t>
  </si>
  <si>
    <t>渋谷建設（株）</t>
  </si>
  <si>
    <t>ピーエスコンクリート（株）</t>
  </si>
  <si>
    <t>Ｈ１８～Ｈ２０　車道拡幅工事</t>
  </si>
  <si>
    <t>設計：（財）山形県建設技術センター</t>
  </si>
  <si>
    <t>Ｈ１８　下部工　渋谷建設㈱</t>
  </si>
  <si>
    <t>上部工　㈱ピーエス三菱</t>
  </si>
  <si>
    <t>Ｈ１９　上部工、橋面工　㈱エム・テック</t>
  </si>
  <si>
    <t>Ｈ２０　伸縮装置交換、橋面工　東北造園工</t>
  </si>
  <si>
    <t>業㈱</t>
  </si>
  <si>
    <t>OK</t>
    <phoneticPr fontId="3"/>
  </si>
  <si>
    <t>Ｈ２１　橋面補修（舗装・防水等）</t>
  </si>
  <si>
    <t>伸縮継手交換、支承防食</t>
  </si>
  <si>
    <t>移動制限装置補修</t>
  </si>
  <si>
    <t>Ａ１パラペット打替、高欄再塗装</t>
  </si>
  <si>
    <t>桁端塗装　　　Ｃ＝８，５８７千円</t>
  </si>
  <si>
    <t>馬見ヶ崎川</t>
  </si>
  <si>
    <t>昭和38年</t>
  </si>
  <si>
    <t>昭和39年</t>
  </si>
  <si>
    <t>昭和40年</t>
  </si>
  <si>
    <t>Ｈ１７伸縮装置交換Ａ１，Ａ２</t>
  </si>
  <si>
    <t>〃　橋面防水（舗装）工　２３５㎡</t>
  </si>
  <si>
    <t>構造設計</t>
  </si>
  <si>
    <t>長大橋設計センタ</t>
  </si>
  <si>
    <t>山形建設（株）</t>
  </si>
  <si>
    <t>一杯清水橋</t>
  </si>
  <si>
    <t>一里沢橋</t>
  </si>
  <si>
    <t>桂沢橋</t>
  </si>
  <si>
    <t>相の沢橋</t>
  </si>
  <si>
    <t>岩の沢橋</t>
  </si>
  <si>
    <t>盲目橋</t>
  </si>
  <si>
    <t>松ヶ根橋</t>
  </si>
  <si>
    <t>単純桁（７径間）</t>
  </si>
  <si>
    <t>Ｈ１９　地覆打換・防護柵交換　菊池組</t>
  </si>
  <si>
    <t>Ｈ２０　地覆打換・防護柵交換、伸縮継手交</t>
  </si>
  <si>
    <t>換（Ａ１，Ｐ１，Ｐ２）　後藤組</t>
  </si>
  <si>
    <t>Ｈ２０（繰）落橋防止装置設置・直角方向縁</t>
  </si>
  <si>
    <t>端拡幅Ｐ１～Ｐ６、伸縮装置交換Ａ２、支承</t>
  </si>
  <si>
    <t>防錆Ｐ１～Ｐ６</t>
  </si>
  <si>
    <t>Ｈ２１　Ａ１・Ａ２縁端拡幅、伸縮装置交換</t>
  </si>
  <si>
    <t>Ｐ１～Ｐ６、橋面防水、支承防錆Ａ１・Ａ２</t>
  </si>
  <si>
    <t>平成04年</t>
  </si>
  <si>
    <t>Ａ１五十嵐特殊・Ａ２高谷建設</t>
  </si>
  <si>
    <t>升川建設株式会社</t>
  </si>
  <si>
    <t>日本鋼管株式会社</t>
  </si>
  <si>
    <t>平成１６年７月　無散水消雪、伸縮装置補修</t>
  </si>
  <si>
    <t>下向谷橋</t>
  </si>
  <si>
    <t>宮下橋</t>
  </si>
  <si>
    <t>宮の台橋</t>
  </si>
  <si>
    <t>大節理橋</t>
  </si>
  <si>
    <t>都橋</t>
  </si>
  <si>
    <t>松嶺街道跨線橋</t>
  </si>
  <si>
    <t>本郷橋</t>
  </si>
  <si>
    <t>六十里越橋</t>
  </si>
  <si>
    <t>小栗沢橋</t>
  </si>
  <si>
    <t>袖沢橋</t>
  </si>
  <si>
    <t>多三郎沢橋</t>
  </si>
  <si>
    <t>布滝橋</t>
  </si>
  <si>
    <t>獺渕橋</t>
  </si>
  <si>
    <t>萩野平橋</t>
  </si>
  <si>
    <t>下向橋</t>
  </si>
  <si>
    <t>新庄停車場線</t>
  </si>
  <si>
    <t>中野川橋</t>
  </si>
  <si>
    <t>長沼橋</t>
  </si>
  <si>
    <t>庄内空港立川線</t>
  </si>
  <si>
    <t>三川町</t>
  </si>
  <si>
    <t>両田川橋</t>
  </si>
  <si>
    <t>十文字橋</t>
  </si>
  <si>
    <t>架替検討の必要性</t>
    <rPh sb="0" eb="1">
      <t>カ</t>
    </rPh>
    <rPh sb="1" eb="2">
      <t>カ</t>
    </rPh>
    <rPh sb="2" eb="4">
      <t>ケントウ</t>
    </rPh>
    <rPh sb="5" eb="7">
      <t>ヒツヨウ</t>
    </rPh>
    <rPh sb="7" eb="8">
      <t>セイ</t>
    </rPh>
    <phoneticPr fontId="3"/>
  </si>
  <si>
    <t>鶴岡村上線</t>
  </si>
  <si>
    <t>板井川橋</t>
  </si>
  <si>
    <t>松ケ崎橋</t>
  </si>
  <si>
    <t>上田沢橋</t>
  </si>
  <si>
    <t>尾浦橋</t>
  </si>
  <si>
    <t>西荒屋橋</t>
  </si>
  <si>
    <t>山谷橋</t>
  </si>
  <si>
    <t>勝岡橋</t>
  </si>
  <si>
    <t>大葡萄沢橋</t>
  </si>
  <si>
    <t>王祇橋</t>
  </si>
  <si>
    <t>たらのき代鶴岡線</t>
  </si>
  <si>
    <t>単純桁（５径間）</t>
  </si>
  <si>
    <t>真室川</t>
  </si>
  <si>
    <t>柿崎工務所</t>
  </si>
  <si>
    <t>高田機工（株）</t>
  </si>
  <si>
    <t>平成１１年　落橋防止</t>
  </si>
  <si>
    <t>平成１２年　ＰＣ連結工、Ｐ４Ａ２部鋼製</t>
  </si>
  <si>
    <t>突起１０６６５千円</t>
  </si>
  <si>
    <t>平成７年　塗装工６８８２千円</t>
  </si>
  <si>
    <t>金山川（金山町）</t>
  </si>
  <si>
    <t>東京建設コンサルタント</t>
  </si>
  <si>
    <t>神室興業所</t>
  </si>
  <si>
    <t>平成１１年　ＲＣ縁端拡幅</t>
  </si>
  <si>
    <t>ＰＣ連結装置　１９５５９千円</t>
  </si>
  <si>
    <t>安楽城寺沢川</t>
  </si>
  <si>
    <t>神室興業所（株）</t>
  </si>
  <si>
    <t>平成１０年　　　突起</t>
  </si>
  <si>
    <t>神室工業（株）</t>
  </si>
  <si>
    <t>ピーシー橋梁（株）</t>
  </si>
  <si>
    <t>猪の沢川</t>
  </si>
  <si>
    <t>国際航業</t>
  </si>
  <si>
    <t>星川建設</t>
  </si>
  <si>
    <t>平成９年　縁端拡幅、ＲＣ突起　３２千円</t>
  </si>
  <si>
    <t>平成１０年鋼製縁端拡幅</t>
  </si>
  <si>
    <t>○</t>
    <phoneticPr fontId="3"/>
  </si>
  <si>
    <t>舟木沢川</t>
  </si>
  <si>
    <t>平成９年　縁端拡幅　　１０２千円</t>
  </si>
  <si>
    <t>糸出沢川</t>
  </si>
  <si>
    <t>荒瀬川</t>
  </si>
  <si>
    <t>林建設工業（株）</t>
  </si>
  <si>
    <t>住友重機械工業</t>
  </si>
  <si>
    <t>平成１２年１２月地震防災完了</t>
  </si>
  <si>
    <t>施工－出羽工業</t>
  </si>
  <si>
    <t>上部工－桁下突起</t>
  </si>
  <si>
    <t>園田建設</t>
  </si>
  <si>
    <t>下部工－縁端拡幅・変位抑制装置</t>
  </si>
  <si>
    <t>平成１３年１２月地震防災完了</t>
  </si>
  <si>
    <t>施工－遠田建設</t>
  </si>
  <si>
    <t>平成１１年１２月地震防災完了</t>
  </si>
  <si>
    <t>瀬恵－長大</t>
  </si>
  <si>
    <t>遠田建設</t>
  </si>
  <si>
    <t>ピーエスコン</t>
  </si>
  <si>
    <t>芦沢川</t>
  </si>
  <si>
    <t>（株）講造技研</t>
  </si>
  <si>
    <t>（株）遠田建設</t>
  </si>
  <si>
    <t>（株）前田製管</t>
  </si>
  <si>
    <t>連続桁（１連）</t>
  </si>
  <si>
    <t>国際航業（株）</t>
  </si>
  <si>
    <t>平成１４年１月地震防災完了</t>
  </si>
  <si>
    <t>施工－東北電機鉄工</t>
  </si>
  <si>
    <t>下部工－変位抑制装置・桁連結</t>
  </si>
  <si>
    <t>川鉄鉄構工業</t>
  </si>
  <si>
    <t>平成１３年１月地震防災完了</t>
  </si>
  <si>
    <t>・平成１４年度落橋防止対策工事終了</t>
  </si>
  <si>
    <t>施工：遠田建設（株）</t>
  </si>
  <si>
    <t>設計：大日本コンサルタント（株）</t>
  </si>
  <si>
    <t>桁と下部工連結</t>
  </si>
  <si>
    <t>丸高土建</t>
  </si>
  <si>
    <t>片山鉄工所</t>
  </si>
  <si>
    <t>平成１４年度落橋防止対策工事終了</t>
  </si>
  <si>
    <t>下部工に落橋防止壁</t>
  </si>
  <si>
    <t>ラーメン　（鋼）</t>
  </si>
  <si>
    <t>Sr</t>
  </si>
  <si>
    <t>新構造技術</t>
  </si>
  <si>
    <t>新日本製鐵</t>
  </si>
  <si>
    <t>安楽城小国川</t>
  </si>
  <si>
    <t>昭和６０年　沓座拡幅　６００千円</t>
  </si>
  <si>
    <t>平成４年９月　車道高欄交換、歩道高欄</t>
  </si>
  <si>
    <t>再塗装３４００千円</t>
  </si>
  <si>
    <t>平成９年　鋼製突起、ＰＣケーブル連結</t>
  </si>
  <si>
    <t>５５千円</t>
  </si>
  <si>
    <t>平成４年　桁塗装３６千円</t>
  </si>
  <si>
    <t>平成７年　高欄塗装６７千円</t>
  </si>
  <si>
    <t>単純桁（４径間）</t>
  </si>
  <si>
    <t>大日本コンサルタント（株）</t>
  </si>
  <si>
    <t>（株）神室興業所</t>
  </si>
  <si>
    <t>オリエンタルコンクリート（株）</t>
  </si>
  <si>
    <t>平成１１年　落橋防止工　１０４５８千円</t>
  </si>
  <si>
    <t>小川内橋</t>
  </si>
  <si>
    <t>法田橋</t>
  </si>
  <si>
    <t>東法田大堀線</t>
  </si>
  <si>
    <t>杉の入沢橋</t>
  </si>
  <si>
    <t>杉ノ入月楯線</t>
  </si>
  <si>
    <t>神田川口線</t>
  </si>
  <si>
    <t>福寿野熊高線</t>
  </si>
  <si>
    <t>烏川大橋</t>
  </si>
  <si>
    <t>福地橋</t>
  </si>
  <si>
    <t>片倉塩線</t>
  </si>
  <si>
    <t>観山橋</t>
  </si>
  <si>
    <t>面野山鶴岡線</t>
  </si>
  <si>
    <t>余慶橋</t>
  </si>
  <si>
    <t>錦町陸橋</t>
  </si>
  <si>
    <t>相見橋</t>
  </si>
  <si>
    <t>高田堰橋</t>
  </si>
  <si>
    <t>降矢橋</t>
  </si>
  <si>
    <t>三瀬水沢線</t>
  </si>
  <si>
    <t>第二大越沢橋</t>
  </si>
  <si>
    <t>金沢陸橋</t>
  </si>
  <si>
    <t>庄内総合支庁建設部</t>
  </si>
  <si>
    <t>鶴岡市</t>
  </si>
  <si>
    <t>大山跨線橋</t>
  </si>
  <si>
    <t>柳原橋</t>
  </si>
  <si>
    <t>湯殿山橋</t>
  </si>
  <si>
    <t>綻沢橋</t>
  </si>
  <si>
    <t>七ツ滝橋</t>
  </si>
  <si>
    <t>田麦橋</t>
  </si>
  <si>
    <t>高館橋</t>
  </si>
  <si>
    <t>梵字川橋</t>
  </si>
  <si>
    <t>安丹橋</t>
  </si>
  <si>
    <t>白布橋</t>
  </si>
  <si>
    <t>宝沢坊原線</t>
  </si>
  <si>
    <t>大塩沢橋</t>
  </si>
  <si>
    <t>見崎橋</t>
  </si>
  <si>
    <t>中野長町線</t>
  </si>
  <si>
    <t>大森中野線</t>
  </si>
  <si>
    <t>漆山跨線橋</t>
  </si>
  <si>
    <t>柏陵橋</t>
  </si>
  <si>
    <t>大江町</t>
  </si>
  <si>
    <t>中野橋</t>
  </si>
  <si>
    <t>新野田橋</t>
  </si>
  <si>
    <t>村山総合支庁建設部北村山</t>
  </si>
  <si>
    <t>東根市</t>
  </si>
  <si>
    <t>総合支庁名</t>
    <rPh sb="0" eb="2">
      <t>ソウゴウ</t>
    </rPh>
    <rPh sb="2" eb="4">
      <t>シチョウ</t>
    </rPh>
    <rPh sb="4" eb="5">
      <t>メイ</t>
    </rPh>
    <phoneticPr fontId="3"/>
  </si>
  <si>
    <t>架設年（西暦）</t>
    <rPh sb="0" eb="2">
      <t>カセツ</t>
    </rPh>
    <rPh sb="2" eb="3">
      <t>ネン</t>
    </rPh>
    <rPh sb="4" eb="6">
      <t>セイレキ</t>
    </rPh>
    <phoneticPr fontId="3"/>
  </si>
  <si>
    <t>橋種</t>
    <rPh sb="0" eb="1">
      <t>キョウ</t>
    </rPh>
    <rPh sb="1" eb="2">
      <t>シュ</t>
    </rPh>
    <phoneticPr fontId="3"/>
  </si>
  <si>
    <t>径間数</t>
    <rPh sb="0" eb="2">
      <t>ケイカン</t>
    </rPh>
    <rPh sb="2" eb="3">
      <t>スウ</t>
    </rPh>
    <phoneticPr fontId="3"/>
  </si>
  <si>
    <t>釣網橋</t>
  </si>
  <si>
    <t>山楯橋</t>
  </si>
  <si>
    <t>五百刈川橋</t>
  </si>
  <si>
    <t>清水国道函渠</t>
  </si>
  <si>
    <t>小黒川歩道橋</t>
  </si>
  <si>
    <t>新兵衛橋</t>
  </si>
  <si>
    <t>細原地下歩道</t>
  </si>
  <si>
    <t>新町第１号橋</t>
  </si>
  <si>
    <t>元和田橋</t>
  </si>
  <si>
    <t>花岡橋</t>
  </si>
  <si>
    <t>石橋</t>
  </si>
  <si>
    <t>程沢橋</t>
  </si>
  <si>
    <t>ウバユリ橋</t>
  </si>
  <si>
    <t>吾妻橋</t>
  </si>
  <si>
    <t>小吾妻橋</t>
  </si>
  <si>
    <t>地蔵橋</t>
  </si>
  <si>
    <t>江上橋</t>
  </si>
  <si>
    <t>第３号橋</t>
  </si>
  <si>
    <t>第５号橋</t>
  </si>
  <si>
    <t>下田橋陸橋</t>
  </si>
  <si>
    <t>駒ケ沢橋</t>
  </si>
  <si>
    <t>池黒１号橋</t>
  </si>
  <si>
    <t>尾長島橋</t>
  </si>
  <si>
    <t>法師柳橋</t>
  </si>
  <si>
    <t>池黒橋</t>
  </si>
  <si>
    <t>大舟沢橋</t>
  </si>
  <si>
    <t>上大石橋</t>
  </si>
  <si>
    <t>館の内橋</t>
  </si>
  <si>
    <t>蟹ケ沢橋</t>
  </si>
  <si>
    <t>大水口橋</t>
  </si>
  <si>
    <t>四号橋</t>
  </si>
  <si>
    <t>下須川橋</t>
  </si>
  <si>
    <t>一号橋</t>
  </si>
  <si>
    <t>三号橋</t>
  </si>
  <si>
    <t>数馬橋</t>
  </si>
  <si>
    <t>数馬橋（歩道橋）</t>
  </si>
  <si>
    <t>潜龍橋</t>
  </si>
  <si>
    <t>山中橋</t>
  </si>
  <si>
    <t>水上橋</t>
  </si>
  <si>
    <t>堤沢橋</t>
  </si>
  <si>
    <t>木蓮橋</t>
  </si>
  <si>
    <t>撞木橋</t>
  </si>
  <si>
    <t>赤井川橋</t>
  </si>
  <si>
    <t>小竹橋</t>
  </si>
  <si>
    <t>金谷陸橋</t>
  </si>
  <si>
    <t>二ッ橋</t>
  </si>
  <si>
    <t>猪野沢橋</t>
  </si>
  <si>
    <t>五十沢橋</t>
  </si>
  <si>
    <t>北谷地歩道橋</t>
  </si>
  <si>
    <t>最上橋</t>
  </si>
  <si>
    <t>瀬音橋</t>
  </si>
  <si>
    <t>西寒河江跨線橋</t>
  </si>
  <si>
    <t>高瀬山古墳橋</t>
  </si>
  <si>
    <t>河北橋自歩道橋</t>
  </si>
  <si>
    <t>顔好橋</t>
  </si>
  <si>
    <t>田の沢橋</t>
  </si>
  <si>
    <t>ぶな茶屋橋</t>
  </si>
  <si>
    <t>横渕橋</t>
  </si>
  <si>
    <t>七夕畑橋</t>
  </si>
  <si>
    <t>瀧渕沢橋</t>
  </si>
  <si>
    <t>瀧ノ沢橋</t>
  </si>
  <si>
    <t>左沢橋</t>
  </si>
  <si>
    <t>見道橋</t>
  </si>
  <si>
    <t>太郎橋</t>
  </si>
  <si>
    <t>塩根橋</t>
  </si>
  <si>
    <t>岩木橋</t>
  </si>
  <si>
    <t>ほたる橋</t>
  </si>
  <si>
    <t>館山跨線橋</t>
  </si>
  <si>
    <t>宮井橋</t>
  </si>
  <si>
    <t>６号橋</t>
  </si>
  <si>
    <t>小荒沢橋</t>
  </si>
  <si>
    <t>９号橋</t>
  </si>
  <si>
    <t>８号橋</t>
  </si>
  <si>
    <t>大久保橋</t>
  </si>
  <si>
    <t>田村川橋</t>
  </si>
  <si>
    <t>大道寺橋</t>
  </si>
  <si>
    <t>長島橋</t>
  </si>
  <si>
    <t>あらた橋</t>
  </si>
  <si>
    <t>中沢川橋</t>
  </si>
  <si>
    <t>まほろば大橋</t>
  </si>
  <si>
    <t>上山七ヶ宿線</t>
  </si>
  <si>
    <t>金山川橋</t>
  </si>
  <si>
    <t>前川新橋</t>
  </si>
  <si>
    <t>権現堂橋</t>
  </si>
  <si>
    <t>上山蔵王公園線</t>
  </si>
  <si>
    <t>蔵王橋</t>
  </si>
  <si>
    <t>鬼面川橋</t>
  </si>
  <si>
    <t>米沢南陽白鷹線</t>
  </si>
  <si>
    <t>大橋</t>
  </si>
  <si>
    <t>下田橋</t>
  </si>
  <si>
    <t>大沢橋</t>
  </si>
  <si>
    <t>織機橋</t>
  </si>
  <si>
    <t>米沢飯豊線</t>
  </si>
  <si>
    <t>平栗橋</t>
  </si>
  <si>
    <t>三滝沢橋</t>
  </si>
  <si>
    <t>坪深橋</t>
  </si>
  <si>
    <t>飯豊町</t>
  </si>
  <si>
    <t>湯小屋橋</t>
  </si>
  <si>
    <t>高峰橋</t>
  </si>
  <si>
    <t>須坂橋</t>
  </si>
  <si>
    <t>小坂橋</t>
  </si>
  <si>
    <t>中津川橋</t>
  </si>
  <si>
    <t>鎧沢橋</t>
  </si>
  <si>
    <t>矢渕橋</t>
  </si>
  <si>
    <t>大山川橋</t>
  </si>
  <si>
    <t>砂越茨野跨線橋</t>
  </si>
  <si>
    <t>藤塚橋</t>
  </si>
  <si>
    <t>大正橋</t>
  </si>
  <si>
    <t>新朝日橋</t>
  </si>
  <si>
    <t>永田橋</t>
  </si>
  <si>
    <t>鳥海あかね橋</t>
  </si>
  <si>
    <t>赤滝橋</t>
  </si>
  <si>
    <t>臼切橋</t>
  </si>
  <si>
    <t>鍋沢橋</t>
  </si>
  <si>
    <t>見晴らし橋</t>
  </si>
  <si>
    <t>大荒田橋</t>
  </si>
  <si>
    <t>小牧堰橋（上流側）</t>
  </si>
  <si>
    <t>高欄･地覆</t>
    <rPh sb="0" eb="1">
      <t>コウ</t>
    </rPh>
    <rPh sb="1" eb="2">
      <t>ラン</t>
    </rPh>
    <rPh sb="3" eb="4">
      <t>ジ</t>
    </rPh>
    <rPh sb="4" eb="5">
      <t>フク</t>
    </rPh>
    <phoneticPr fontId="3"/>
  </si>
  <si>
    <t>赤石橋</t>
  </si>
  <si>
    <t>寺泉舟場線</t>
  </si>
  <si>
    <t>谷地橋歩道橋</t>
  </si>
  <si>
    <t>高玉広野線</t>
  </si>
  <si>
    <t>萩生九野本線</t>
  </si>
  <si>
    <t>中沖橋</t>
  </si>
  <si>
    <t>西福田橋</t>
  </si>
  <si>
    <t>中時庭線</t>
  </si>
  <si>
    <t>勧進代舟場線</t>
  </si>
  <si>
    <t>笊渕橋</t>
  </si>
  <si>
    <t>長者原下新田線</t>
  </si>
  <si>
    <t>大滝沢橋</t>
  </si>
  <si>
    <t>藤倉沢橋</t>
  </si>
  <si>
    <t>手の倉沢橋</t>
  </si>
  <si>
    <t>吉田堰橋</t>
  </si>
  <si>
    <t>堂ヶ沢川</t>
  </si>
  <si>
    <t>開発コンサルタント</t>
  </si>
  <si>
    <t>大井建設</t>
  </si>
  <si>
    <t>釣網川</t>
  </si>
  <si>
    <t>シビルエンジニアーズ</t>
  </si>
  <si>
    <t>斎藤工務所</t>
  </si>
  <si>
    <t>2次</t>
    <phoneticPr fontId="3"/>
  </si>
  <si>
    <t>法師川</t>
  </si>
  <si>
    <t>（株）黒田組</t>
  </si>
  <si>
    <t>トピー工業（株）</t>
  </si>
  <si>
    <t>（株）　黒田組</t>
  </si>
  <si>
    <t>Ｈ１５：プレキャスト床版桁</t>
  </si>
  <si>
    <t>Ｔ－２５、Ｗ＝３．５ｍ、</t>
  </si>
  <si>
    <t>Ｌ＝２．４ｍ、Ｈ＝２５</t>
  </si>
  <si>
    <t>一般国道</t>
    <phoneticPr fontId="3"/>
  </si>
  <si>
    <t>指首野川</t>
  </si>
  <si>
    <t>大島工業</t>
  </si>
  <si>
    <t>泉田川</t>
  </si>
  <si>
    <t>平成３年　塗装高欄３８６㎡</t>
  </si>
  <si>
    <t>２，７５７千円</t>
  </si>
  <si>
    <t>平成６年　地覆高欄取り壊し</t>
  </si>
  <si>
    <t>１５，８７２千円</t>
  </si>
  <si>
    <t>平成１４年　国土交通省光ファイバ添架</t>
  </si>
  <si>
    <t>平成１８年　耐震補強　縁端拡幅変位制限</t>
  </si>
  <si>
    <t>伸縮装置交換　２１，２４０千円</t>
  </si>
  <si>
    <t>Ｈ１９　舗装、床版防水</t>
  </si>
  <si>
    <t>絵馬河川</t>
  </si>
  <si>
    <t>昭和６３年１１月　高欄塗装１０．８７ｍ２</t>
  </si>
  <si>
    <t>平成７年３月 落橋防止、橋台２基</t>
  </si>
  <si>
    <t>４５４５千円</t>
  </si>
  <si>
    <t>銅山川</t>
  </si>
  <si>
    <t>沼田建設㈱</t>
  </si>
  <si>
    <t>昭和６３年　沓座拡幅Ａ１、Ａ２、Ｐ１</t>
  </si>
  <si>
    <t>２１２１千円</t>
  </si>
  <si>
    <t>平成３年　塗装高５７８ｍ２，３６１５千円</t>
  </si>
  <si>
    <t>平成２０年　伸縮装置補修工　３箇所</t>
  </si>
  <si>
    <t>升形川</t>
  </si>
  <si>
    <t>昭和41年</t>
  </si>
  <si>
    <t>昭和46年</t>
  </si>
  <si>
    <t>平成１４年　地覆高欄補修、支承補修</t>
  </si>
  <si>
    <t>１６千円</t>
  </si>
  <si>
    <t>平成１５年　地覆高欄補修、支承補修</t>
  </si>
  <si>
    <t>平成１８年　高欄補修、ＪＲ部</t>
  </si>
  <si>
    <t>平成１９年　高欄補修、ＪＲ部</t>
  </si>
  <si>
    <t>伸縮補修２箇所</t>
  </si>
  <si>
    <t>平成２０年　伸縮補修４箇所、舗装工</t>
  </si>
  <si>
    <t>単純桁（６径間）</t>
  </si>
  <si>
    <t>昭和34年</t>
  </si>
  <si>
    <t>昭和35年</t>
  </si>
  <si>
    <t>昭和６３年１１月　塗装　高欄７３．６ｍ２</t>
  </si>
  <si>
    <t>９橋一括発注</t>
  </si>
  <si>
    <t>平成元年３月　耐震対策　沓座拡幅、伸縮</t>
  </si>
  <si>
    <t>継ぎ手　８１８１千円</t>
  </si>
  <si>
    <t>平成２年　桁補強　鋼板接着Ｌ＝３２ｍ</t>
  </si>
  <si>
    <t>（２スパン）５９３９千円</t>
  </si>
  <si>
    <t>平成５年　地覆高欄打ち替え</t>
  </si>
  <si>
    <t>２０４１０千円</t>
  </si>
  <si>
    <t>永井建設㈱</t>
  </si>
  <si>
    <t>ドーピー建設工業㈱</t>
  </si>
  <si>
    <t>祓川</t>
  </si>
  <si>
    <t>沼田建設（株）</t>
  </si>
  <si>
    <t>大日本コンサル㈱</t>
  </si>
  <si>
    <t>特記事項に記述</t>
  </si>
  <si>
    <t>高田・駒井ＪＶ</t>
  </si>
  <si>
    <t>右岸Ａ１橋台㈱柿崎工務所１２９百万円</t>
  </si>
  <si>
    <t>左岸Ａ２橋台沼田建設㈱Ｈ１２　　↑Ｈ１５</t>
  </si>
  <si>
    <t>Ｐ１橋脚升川建設㈱２５６百万円Ｈ１６</t>
  </si>
  <si>
    <t>Ｐ２橋脚㈱白石２５０百万円Ｈ１４</t>
  </si>
  <si>
    <t>Ｐ３橋脚升川建設㈱２３０百万円Ｈ１５</t>
  </si>
  <si>
    <t>旧橋⇒新橋（コード変更）</t>
  </si>
  <si>
    <t>門ヶ沢川</t>
  </si>
  <si>
    <t>矢口興業（株）</t>
  </si>
  <si>
    <t>ピー・エスコンクリート</t>
  </si>
  <si>
    <t>その他　　（木）</t>
  </si>
  <si>
    <t>金堀沢川</t>
  </si>
  <si>
    <t>（株）協和コンサルタント</t>
  </si>
  <si>
    <t>（株）柴田組</t>
  </si>
  <si>
    <t>001</t>
  </si>
  <si>
    <t>和田川</t>
  </si>
  <si>
    <t>小黒川</t>
  </si>
  <si>
    <t>オリエンタル建設　東北工場</t>
  </si>
  <si>
    <t>H21追加(登録忘れ)</t>
  </si>
  <si>
    <t>土会川</t>
  </si>
  <si>
    <t>桜井鐡工</t>
  </si>
  <si>
    <t>天王川</t>
  </si>
  <si>
    <t>金子建設工業</t>
  </si>
  <si>
    <t>Ｐ３橋脚Ｈ１７南山建設㈱１３百万円</t>
  </si>
  <si>
    <t>橋面工Ｈ２０沼田建設㈱　１１百万円</t>
  </si>
  <si>
    <t>旧橋H21撤去</t>
  </si>
  <si>
    <t>中央技術コンサルタント</t>
  </si>
  <si>
    <t>２１年度３５百万円車道シート防水２０９０</t>
  </si>
  <si>
    <t>ｍ２　歩道塗膜防水６７４ｍ２</t>
  </si>
  <si>
    <t>伸縮装置　３２．１ｍ</t>
  </si>
  <si>
    <t>中央技術コンサル</t>
  </si>
  <si>
    <t>村中橋</t>
  </si>
  <si>
    <t>薬師沢橋</t>
  </si>
  <si>
    <t>橋染コンンサル</t>
  </si>
  <si>
    <t>山本組</t>
  </si>
  <si>
    <t>Ｈ２０床版防水５８５㎡伸縮装置交換４箇所</t>
  </si>
  <si>
    <t>OK→Ⅱ</t>
    <phoneticPr fontId="3"/>
  </si>
  <si>
    <t>佐藤工務店</t>
  </si>
  <si>
    <t>ピ－エスコンクリ</t>
  </si>
  <si>
    <t>相見歩道橋（上流側）</t>
  </si>
  <si>
    <t>相見歩道橋（下流側）</t>
  </si>
  <si>
    <t>白山関根橋</t>
  </si>
  <si>
    <t>観山西跨道橋</t>
  </si>
  <si>
    <t>茅原堰橋</t>
  </si>
  <si>
    <t>大道下橋</t>
  </si>
  <si>
    <t>新斎部橋</t>
  </si>
  <si>
    <t>高田堰橋（上流側）</t>
  </si>
  <si>
    <t>高田堰橋（下流側）</t>
  </si>
  <si>
    <t>新野町橋</t>
  </si>
  <si>
    <t>興屋田橋</t>
  </si>
  <si>
    <t>布目橋</t>
  </si>
  <si>
    <t>谷地田橋</t>
  </si>
  <si>
    <t>洞合橋</t>
  </si>
  <si>
    <t>興野橋</t>
  </si>
  <si>
    <t>歌枕橋</t>
  </si>
  <si>
    <t>鶴岡広野線</t>
  </si>
  <si>
    <t>ボックスカルバート</t>
  </si>
  <si>
    <t>降矢川</t>
  </si>
  <si>
    <t>矢引橋</t>
  </si>
  <si>
    <t>矢引川</t>
  </si>
  <si>
    <t>広浜橋</t>
  </si>
  <si>
    <t>堰口橋</t>
  </si>
  <si>
    <t>大谷橋</t>
  </si>
  <si>
    <t>奥田測量</t>
  </si>
  <si>
    <t>菅睦建設</t>
  </si>
  <si>
    <t>水沢堰橋</t>
  </si>
  <si>
    <t>四日市橋</t>
  </si>
  <si>
    <t>熊の前橋</t>
  </si>
  <si>
    <t>山田跨線橋</t>
  </si>
  <si>
    <t>（株）前田製管，川田建設（株）</t>
  </si>
  <si>
    <t>桁補強工－鋼板接着</t>
  </si>
  <si>
    <t>床板補修－断面修復</t>
  </si>
  <si>
    <t>下部工　－縁端拡幅</t>
  </si>
  <si>
    <t>Ｃ－３，４００千円</t>
  </si>
  <si>
    <t>落堰橋</t>
  </si>
  <si>
    <t>矢馳堰橋</t>
  </si>
  <si>
    <t>浅賀建設</t>
  </si>
  <si>
    <t>楪橋</t>
  </si>
  <si>
    <t>新野田目橋</t>
  </si>
  <si>
    <t>彦九郎橋</t>
  </si>
  <si>
    <t>長沼八色木線</t>
  </si>
  <si>
    <t>佐藤工務・鶴岡建設ＪＶ他</t>
  </si>
  <si>
    <t>前田製管（株）他</t>
  </si>
  <si>
    <t>第２長沼橋</t>
  </si>
  <si>
    <t>除橋</t>
  </si>
  <si>
    <t>西袋堰橋</t>
  </si>
  <si>
    <t>西袋廻館線</t>
  </si>
  <si>
    <t>西袋２号橋</t>
  </si>
  <si>
    <t>昭和05年</t>
  </si>
  <si>
    <t>狩川佐藤組・浅賀</t>
  </si>
  <si>
    <t>渡前橋</t>
  </si>
  <si>
    <t>大中島工藤沢線</t>
  </si>
  <si>
    <t>善十郎沢川橋</t>
  </si>
  <si>
    <t>斉藤組</t>
  </si>
  <si>
    <t>紫橋</t>
  </si>
  <si>
    <t>十六合橋</t>
  </si>
  <si>
    <t>京島橋</t>
  </si>
  <si>
    <t>日本技術開発</t>
  </si>
  <si>
    <t>庄内小国川</t>
  </si>
  <si>
    <t>株式会社和泉工務店</t>
  </si>
  <si>
    <t>川田建設株式会社</t>
  </si>
  <si>
    <t>一人沢橋</t>
  </si>
  <si>
    <t>追落沢橋</t>
  </si>
  <si>
    <t>水無川（最上町）</t>
  </si>
  <si>
    <t>柿之内沢橋</t>
  </si>
  <si>
    <t>峠ノ山橋</t>
  </si>
  <si>
    <t>薬師山橋</t>
  </si>
  <si>
    <t>佐藤工務・鶴岡建設ＪＶほか</t>
  </si>
  <si>
    <t>オリエンタル白石株式会社ほか</t>
  </si>
  <si>
    <t>佐藤工務・鶴岡建設ＪＶ</t>
  </si>
  <si>
    <t>下部工：平成１７年度　㈱王祇建設（Ｐ２）</t>
  </si>
  <si>
    <t>平成１８年度　鶴岡建設㈱（Ａ１）</t>
  </si>
  <si>
    <t>平成１８年度　㈱佐藤工務（Ａ２）</t>
  </si>
  <si>
    <t>上部工：平成１９年度　㈱佐藤工務（橋面）</t>
  </si>
  <si>
    <t>（株）石川測量設計事務所</t>
  </si>
  <si>
    <t>西大鳥川</t>
  </si>
  <si>
    <t>上田沢川</t>
  </si>
  <si>
    <t>戸沢川</t>
  </si>
  <si>
    <t>芋川</t>
  </si>
  <si>
    <t>日本鋼弦</t>
  </si>
  <si>
    <t>鱒淵川</t>
  </si>
  <si>
    <t>伊藤組</t>
  </si>
  <si>
    <t>笠原建設（株）</t>
  </si>
  <si>
    <t>宇部興産</t>
  </si>
  <si>
    <t>上畑橋</t>
  </si>
  <si>
    <t>谷定橋</t>
  </si>
  <si>
    <t>山谷川</t>
  </si>
  <si>
    <t>小真木原橋</t>
  </si>
  <si>
    <t>美原橋</t>
  </si>
  <si>
    <t>川倉沢橋</t>
  </si>
  <si>
    <t>中山橋</t>
  </si>
  <si>
    <t>下中山橋</t>
  </si>
  <si>
    <t>岩屋平橋</t>
  </si>
  <si>
    <t>青竜橋</t>
  </si>
  <si>
    <t>青竜川</t>
  </si>
  <si>
    <t>大針橋</t>
  </si>
  <si>
    <t>小芋川橋</t>
  </si>
  <si>
    <t>小芋川</t>
  </si>
  <si>
    <t>寿橋</t>
  </si>
  <si>
    <t>稲荷橋</t>
  </si>
  <si>
    <t>株式会社佐々木</t>
  </si>
  <si>
    <t>平成１７年度　㈱佐々木（本体工）</t>
  </si>
  <si>
    <t>平成１９年度　㈱ＮＩＰＰＯ（舗装）</t>
  </si>
  <si>
    <t>大針上橋</t>
  </si>
  <si>
    <t>花戸橋</t>
  </si>
  <si>
    <t>菅淵沢橋</t>
  </si>
  <si>
    <t>小葡萄沢橋</t>
  </si>
  <si>
    <t>角ケ沢橋</t>
  </si>
  <si>
    <t>西片屋跨道橋</t>
  </si>
  <si>
    <t>Ｈ１９施工－鶴岡建設㈱</t>
  </si>
  <si>
    <t>沓座拡幅・地覆高欄補修</t>
  </si>
  <si>
    <t>橋脚塗装（パイルベント基礎）</t>
  </si>
  <si>
    <t>王祇跨道橋</t>
  </si>
  <si>
    <t>成沢１号橋</t>
  </si>
  <si>
    <t>成沢２号橋</t>
  </si>
  <si>
    <t>内川橋（側道橋）</t>
  </si>
  <si>
    <t>Ｈ１６　橋台取付道路間グラウト</t>
  </si>
  <si>
    <t>矢筆橋</t>
  </si>
  <si>
    <t>たらのき代大網線</t>
  </si>
  <si>
    <t>平尾工務店</t>
  </si>
  <si>
    <t>東北電機鉄中村塗</t>
  </si>
  <si>
    <t>矢口橋</t>
  </si>
  <si>
    <t>角田橋</t>
  </si>
  <si>
    <t>Ｈ１７施工－渡部興業㈱</t>
  </si>
  <si>
    <t>床版補強</t>
  </si>
  <si>
    <t>Ｈ１９施工－Ｔ＆日本メンテ開発㈱</t>
  </si>
  <si>
    <t>床版補強・伸縮装置・橋面防水</t>
  </si>
  <si>
    <t>歩道橋架替・地覆高欄補修</t>
  </si>
  <si>
    <t>セントラルコンサルタンツ</t>
  </si>
  <si>
    <t>洗沢川</t>
  </si>
  <si>
    <t>平成９年３月</t>
  </si>
  <si>
    <t>施工：ショーボンド建設</t>
  </si>
  <si>
    <t>橋脚補修</t>
  </si>
  <si>
    <t>施工：ピーシー橋梁</t>
  </si>
  <si>
    <t>伸縮継手　６箇所</t>
  </si>
  <si>
    <t>輿世田橋</t>
  </si>
  <si>
    <t>尻地橋</t>
  </si>
  <si>
    <t>農道ボックス</t>
  </si>
  <si>
    <t>宮野浦坂野辺新田線</t>
  </si>
  <si>
    <t>成田新田橋</t>
  </si>
  <si>
    <t>小浜猪子線</t>
  </si>
  <si>
    <t>雷橋</t>
  </si>
  <si>
    <t>深下橋</t>
  </si>
  <si>
    <t>尾形橋</t>
  </si>
  <si>
    <t>日塚橋</t>
  </si>
  <si>
    <t>大学橋</t>
  </si>
  <si>
    <t>廻館松山線</t>
  </si>
  <si>
    <t>東北農政局　設計・施工</t>
  </si>
  <si>
    <t>東北農政局最上川下流沿岸農業水利事業所</t>
  </si>
  <si>
    <t>により平成１９年度施工。</t>
  </si>
  <si>
    <t>同年度拡幅分２５％を県で負担（アロケ）。</t>
  </si>
  <si>
    <t>廻館橋</t>
  </si>
  <si>
    <t>太冨美橋</t>
  </si>
  <si>
    <t>小出新田橋</t>
  </si>
  <si>
    <t>家根合新堀線</t>
  </si>
  <si>
    <t>門田橋</t>
  </si>
  <si>
    <t>裏町橋</t>
  </si>
  <si>
    <t>問組</t>
  </si>
  <si>
    <t>横川</t>
  </si>
  <si>
    <t>小国開発（株）</t>
  </si>
  <si>
    <t>日本橋梁、住友金属</t>
  </si>
  <si>
    <t>（株）トーニチコンサルタント</t>
  </si>
  <si>
    <t>山和建設（株）</t>
  </si>
  <si>
    <t>（株）　ピーエス三菱</t>
  </si>
  <si>
    <t>Ｈ１１　高欄塗装</t>
  </si>
  <si>
    <t>伸縮装置交換　Ａ１、Ｐ１、Ｐ２、Ａ２</t>
  </si>
  <si>
    <t>支承防錆（全て）２０基</t>
  </si>
  <si>
    <t>樋口建設、梅津組</t>
  </si>
  <si>
    <t>日本ピーエス</t>
  </si>
  <si>
    <t>Ｈ４地覆高欄補修　Ｌ＝４８．０ｍ</t>
  </si>
  <si>
    <t>現在歩道橋として使用</t>
  </si>
  <si>
    <t>Ｈ５　鏡面防水舗装　Ａ＝３３４ｍ２</t>
  </si>
  <si>
    <t>Ｈ６　チェーン、沓座拡幅</t>
  </si>
  <si>
    <t>伸縮装置交換　Ａ１、Ａ２、Ｐ１</t>
  </si>
  <si>
    <t>地覆・高欄補修　１２０．６ｍ</t>
  </si>
  <si>
    <t>Ｈ２１．９　床版補強工　Ｐ１～Ａ２</t>
  </si>
  <si>
    <t>Ｈ２１．１０</t>
  </si>
  <si>
    <t>株式会社ピー・エス</t>
  </si>
  <si>
    <t>牛ケ首橋</t>
  </si>
  <si>
    <t>Ｈ１８補修</t>
  </si>
  <si>
    <t>Ｐ１、Ｐ２補修、床版打替</t>
  </si>
  <si>
    <t>（黒沢技研Ｃ＝１００００千円）</t>
  </si>
  <si>
    <t>沢川橋</t>
  </si>
  <si>
    <t>神杉沢橋</t>
  </si>
  <si>
    <t>大石沢川</t>
  </si>
  <si>
    <t>Ｈ７落橋防止</t>
  </si>
  <si>
    <t>長井建設事務所</t>
  </si>
  <si>
    <t>大泉建設</t>
  </si>
  <si>
    <t>Ｈ６チェーン、沓座拡幅</t>
  </si>
  <si>
    <t>千代田コンサルタント</t>
  </si>
  <si>
    <t>山和建設</t>
  </si>
  <si>
    <t>興和製作・中村塗</t>
  </si>
  <si>
    <t>山和・玉川建共同</t>
  </si>
  <si>
    <t>Ｈ２０排水管　２０本</t>
  </si>
  <si>
    <t>（株）東京建設コンサルタント</t>
  </si>
  <si>
    <t>（株）渡辺建設</t>
  </si>
  <si>
    <t>東綱橋梁（株）</t>
  </si>
  <si>
    <t>（株） 渡辺建設</t>
  </si>
  <si>
    <t>歩道橋</t>
  </si>
  <si>
    <t>日産建設（株）</t>
  </si>
  <si>
    <t>昭和32年</t>
  </si>
  <si>
    <t>日産建設日産建設</t>
  </si>
  <si>
    <t>ショウボンド建設</t>
  </si>
  <si>
    <t>Ｓ６２高欄部修繕</t>
  </si>
  <si>
    <t>Ｈ１橋台橋脚沓座幅拡幅</t>
  </si>
  <si>
    <t>Ｈ６床版橋梁補修ｌ＝１１９０ｍ</t>
  </si>
  <si>
    <t>Ｈ６　〃　　　　ｌ＝２０３．５ｍ</t>
  </si>
  <si>
    <t>Ｈ７縁端拡幅（ｃｏ）突起連結</t>
  </si>
  <si>
    <t>Ｈ８橋梁補修（落橋防止）</t>
  </si>
  <si>
    <t>丸吉建設（株）</t>
  </si>
  <si>
    <t>宇部興産㈱日本鉄塔工業㈱</t>
  </si>
  <si>
    <t>フラワー長井線</t>
  </si>
  <si>
    <t>Ｈ７突起（鋼）</t>
  </si>
  <si>
    <t>OK→Ⅱ</t>
    <phoneticPr fontId="3"/>
  </si>
  <si>
    <t>臼ヶ沢川</t>
  </si>
  <si>
    <t>三合田川</t>
  </si>
  <si>
    <t>寺沢橋</t>
  </si>
  <si>
    <t>水無川</t>
  </si>
  <si>
    <t>北の沢川</t>
  </si>
  <si>
    <t>久川橋</t>
  </si>
  <si>
    <t>岩ケ沢橋</t>
  </si>
  <si>
    <t>岩ヶ沢川</t>
  </si>
  <si>
    <t>出来ケ沢橋</t>
  </si>
  <si>
    <t>出来沢川</t>
  </si>
  <si>
    <t>平沢川（長井市）</t>
  </si>
  <si>
    <t>拡幅部分について</t>
  </si>
  <si>
    <t>適用示方書：平成８年　１２月</t>
  </si>
  <si>
    <t>上部工：ＰＣプレテンション単純スラブ橋</t>
  </si>
  <si>
    <t>支承防錆（全て）　６基</t>
  </si>
  <si>
    <t>同　　上</t>
  </si>
  <si>
    <t>小白川</t>
  </si>
  <si>
    <t>継足</t>
  </si>
  <si>
    <t>加藤組</t>
  </si>
  <si>
    <t>Ｈ３自然災害防止縁端拡幅準備工</t>
  </si>
  <si>
    <t>Ｈ１１高欄嵩上げ</t>
  </si>
  <si>
    <t>ﾀﾞｲﾔｺﾝｻﾙﾀﾝﾄ</t>
  </si>
  <si>
    <t>東鋼橋梁</t>
  </si>
  <si>
    <t>昭和36年</t>
  </si>
  <si>
    <t>守谷工務店</t>
  </si>
  <si>
    <t>昭和37年</t>
  </si>
  <si>
    <t>Ｈ６４年１月　地覆・高欄工修繕</t>
  </si>
  <si>
    <t>Ｈ１１伸縮継手</t>
  </si>
  <si>
    <t>玉川</t>
  </si>
  <si>
    <t>（株）玉川開発</t>
  </si>
  <si>
    <t>住友重機械工業（株）</t>
  </si>
  <si>
    <t>玉川開発</t>
  </si>
  <si>
    <t>東北鉄骨橋梁（株）</t>
  </si>
  <si>
    <t>足水川</t>
  </si>
  <si>
    <t>（株）高橋工務店</t>
  </si>
  <si>
    <t>（株）楢崎製作所</t>
  </si>
  <si>
    <t>荒川</t>
  </si>
  <si>
    <t>函館ドック（株）</t>
  </si>
  <si>
    <t>山和建設㈱</t>
  </si>
  <si>
    <t>日本鉄塔工業㈱</t>
  </si>
  <si>
    <t>佐藤建設</t>
  </si>
  <si>
    <t>オリエント工業</t>
  </si>
  <si>
    <t>移動吊支保工</t>
  </si>
  <si>
    <t>パシフィック</t>
  </si>
  <si>
    <t>㈱間組</t>
  </si>
  <si>
    <t>エヌシーイー（株）</t>
  </si>
  <si>
    <t>（株）会津工建社</t>
  </si>
  <si>
    <t>横川ダム工事事務所架設（付替県道工事）</t>
  </si>
  <si>
    <t>一渡戸橋</t>
  </si>
  <si>
    <t>沢中橋</t>
  </si>
  <si>
    <t>（株）新和調査</t>
  </si>
  <si>
    <t>惣兵衛橋</t>
  </si>
  <si>
    <t>牛額沢橋</t>
  </si>
  <si>
    <t>朴の木沢橋</t>
  </si>
  <si>
    <t>百子沢２号橋</t>
  </si>
  <si>
    <t>平成１７年３月　ペレットボイラー</t>
  </si>
  <si>
    <t>平成１８年１０月　落橋防止装置</t>
  </si>
  <si>
    <t>平成１９年１２月　落橋防止装置、橋脚補強</t>
  </si>
  <si>
    <t>１２，２６９千円</t>
  </si>
  <si>
    <t>平成２０年３月　落橋防止装置、橋脚補強</t>
  </si>
  <si>
    <t>１６，７９５千円</t>
  </si>
  <si>
    <t>平成２０年１２月　伸縮装置交換、沓座モル</t>
  </si>
  <si>
    <t>タル補修　　　　　　　　１８，９７７千円</t>
  </si>
  <si>
    <t>平成２０年１２月　桁塗装１１，３８９千円</t>
  </si>
  <si>
    <t>七左エ門橋</t>
  </si>
  <si>
    <t>カルバート２０ｔ</t>
  </si>
  <si>
    <t>北村堰橋</t>
  </si>
  <si>
    <t>平内川</t>
  </si>
  <si>
    <t>026</t>
  </si>
  <si>
    <t>平成２０年　Ｃ＝３２，５２３千円</t>
  </si>
  <si>
    <t>平成２０年　Ｃ＝１４，４３９千円</t>
  </si>
  <si>
    <t>平成２０年　桁・床版塗装</t>
  </si>
  <si>
    <t>（株）黒田組　　（橋面）</t>
  </si>
  <si>
    <t>沼川</t>
  </si>
  <si>
    <t>平成２０年　Ｃ＝２５，２１０千円</t>
  </si>
  <si>
    <t>（歩道橋）平成２１年　Ｃ＝７，２１９千円</t>
  </si>
  <si>
    <t>雪覆板取替、塗装</t>
  </si>
  <si>
    <t>オリオンタル建設</t>
  </si>
  <si>
    <t>平成２０年　Ｃ＝４，４９８千円</t>
  </si>
  <si>
    <t>橋面防水、地覆・高欄補修</t>
  </si>
  <si>
    <t>未(仮)</t>
    <rPh sb="0" eb="1">
      <t>ミ</t>
    </rPh>
    <rPh sb="2" eb="3">
      <t>カリ</t>
    </rPh>
    <phoneticPr fontId="3"/>
  </si>
  <si>
    <t>Ⅱ+→未</t>
    <rPh sb="3" eb="4">
      <t>ミ</t>
    </rPh>
    <phoneticPr fontId="3"/>
  </si>
  <si>
    <t>027</t>
  </si>
  <si>
    <t>コル</t>
  </si>
  <si>
    <t>林建設株式会社</t>
  </si>
  <si>
    <t>日本鋼弦コンクリート株式会社</t>
  </si>
  <si>
    <t>昭和６０年　Ｃ＝２，０４０千円</t>
  </si>
  <si>
    <t>耐震対策</t>
  </si>
  <si>
    <t>昭和６４年３月　Ｃ＝４，８００千円</t>
  </si>
  <si>
    <t>鋼板接着</t>
  </si>
  <si>
    <t>平成元年　Ｃ＝８，０００千円</t>
  </si>
  <si>
    <t>平成１３年１月　Ｃ＝３０，５２９千円</t>
  </si>
  <si>
    <t>床版補強、地覆補修、高欄取替</t>
  </si>
  <si>
    <t>伸縮継手装置修繕</t>
  </si>
  <si>
    <t>平成７年３月　Ｃ＝１２，５３９千円</t>
  </si>
  <si>
    <t>H22撤去予定</t>
  </si>
  <si>
    <t>大井沢川</t>
  </si>
  <si>
    <t>昭和６４年３月　Ｃ＝７６１千円</t>
  </si>
  <si>
    <t>平成３年　Ｃ＝１，１２０千円</t>
  </si>
  <si>
    <t>平成４年　Ｃ＝３６６千円　高欄補修</t>
  </si>
  <si>
    <t>平成４年　Ｃ＝６７０千円　チェーン連結</t>
  </si>
  <si>
    <t>平成２０年　Ｃ＝１３，５３０千円</t>
  </si>
  <si>
    <t>地覆・高欄補修、伸縮装置交換、桁塗装</t>
  </si>
  <si>
    <t>富士車輌</t>
  </si>
  <si>
    <t>堀川土建</t>
  </si>
  <si>
    <t>（株）サクラダ</t>
  </si>
  <si>
    <t>（株）構造</t>
  </si>
  <si>
    <t>林建設（株）</t>
  </si>
  <si>
    <t>アジア航測株式会社</t>
  </si>
  <si>
    <t>常磐興産ピーシー株式会社</t>
  </si>
  <si>
    <t>株式会社田村組</t>
  </si>
  <si>
    <t>東京エンジニアリ</t>
  </si>
  <si>
    <t>平成２０年　Ｃ＝１８，６４０千円</t>
  </si>
  <si>
    <t>平成２１年　Ｃ＝１５，８２１千円</t>
  </si>
  <si>
    <t>伸縮装置補修、橋面防水、支承補修</t>
  </si>
  <si>
    <t>イズミ建設コンサ</t>
  </si>
  <si>
    <t>平成２１年　Ｃ＝２８，５５８千円</t>
  </si>
  <si>
    <t>伸縮補修、橋面防水、高欄取替、桁端部塗装</t>
  </si>
  <si>
    <t>川鉄構工業（株）</t>
  </si>
  <si>
    <t>（株）ダイヤコンサル</t>
  </si>
  <si>
    <t>ピーシー技研</t>
  </si>
  <si>
    <t>Ｈ２０年度　Ｃ＝１６，２３５千円</t>
  </si>
  <si>
    <t>平成２１年度　Ｃ＝１４，２５６千円</t>
  </si>
  <si>
    <t>伸縮装置交換、橋面防水</t>
  </si>
  <si>
    <t>パシコン（株）</t>
  </si>
  <si>
    <t>ピ－エスコン（株）</t>
  </si>
  <si>
    <t>小清川</t>
  </si>
  <si>
    <t>日本ＰＳコン</t>
  </si>
  <si>
    <t>千代田コンサル</t>
  </si>
  <si>
    <t>オリエンタルＣｏ</t>
  </si>
  <si>
    <t>帝国コンサル</t>
  </si>
  <si>
    <t>後藤，芳賀建設</t>
  </si>
  <si>
    <t>片山建設</t>
  </si>
  <si>
    <t>根子沢川</t>
  </si>
  <si>
    <t>ＰＳコンクリート</t>
  </si>
  <si>
    <t>開発コンサルタン</t>
  </si>
  <si>
    <t>東北電機鉄工</t>
  </si>
  <si>
    <t>市の沢川（大江町）</t>
  </si>
  <si>
    <t>平成２０年　高欄補修、桁塗装</t>
  </si>
  <si>
    <t>Ｃ＝５，７００千円</t>
  </si>
  <si>
    <t>下山田橋歩道橋</t>
  </si>
  <si>
    <t>（株）大泉組</t>
  </si>
  <si>
    <t>大泉組</t>
  </si>
  <si>
    <t>日本建設コンサル</t>
  </si>
  <si>
    <t>林建設</t>
  </si>
  <si>
    <t>上の沢橋</t>
  </si>
  <si>
    <t>大豆粉橋</t>
  </si>
  <si>
    <t>菅の又橋</t>
  </si>
  <si>
    <t>佐土橋</t>
  </si>
  <si>
    <t>口黒橋</t>
  </si>
  <si>
    <t>十八才橋</t>
  </si>
  <si>
    <t>西橋</t>
  </si>
  <si>
    <t>マキ淵橋</t>
  </si>
  <si>
    <t>清水原橋</t>
  </si>
  <si>
    <t>028</t>
  </si>
  <si>
    <t>平成元年３月　伸縮装置補修（外２橋）</t>
  </si>
  <si>
    <t>７，６７５千円</t>
  </si>
  <si>
    <t>平成８年３月　地覆・高欄補修、橋面防水、</t>
  </si>
  <si>
    <t>親柱補修　１６，０００千円</t>
  </si>
  <si>
    <t>下部工ひびわれ注入　　　２９，００３千円</t>
  </si>
  <si>
    <t>赤井川</t>
  </si>
  <si>
    <t>大日本コンサルタンツ株式会社</t>
  </si>
  <si>
    <t>酒井建設（株）</t>
  </si>
  <si>
    <t>（株）巴コーポレーション</t>
  </si>
  <si>
    <t>荘司建設（株）</t>
  </si>
  <si>
    <t>中沢川（尾花沢市）</t>
  </si>
  <si>
    <t>ことぶき建設株式会社</t>
  </si>
  <si>
    <t>昭和６２年１０月　縁端拡幅２，０３５千円</t>
  </si>
  <si>
    <t>平成１０年　橋面防水、伸縮装置補修、断面</t>
  </si>
  <si>
    <t>補修、床版補修、高欄・地覆補修</t>
  </si>
  <si>
    <t>平成２１年１１月　支承補修・下部工断面補</t>
  </si>
  <si>
    <t>修、上部工ひびわれ注入　　９，６４８千円</t>
  </si>
  <si>
    <t>昭和６２年１０月　縁端拡幅１，９５７千円</t>
  </si>
  <si>
    <t>昭和６３年１１月　高欄補修７，６６３千円</t>
  </si>
  <si>
    <t>平成１１年３月　橋面補修、床版打換、伸縮</t>
  </si>
  <si>
    <t>装置補修　　　　　　　　１９，８００千円</t>
  </si>
  <si>
    <t>平成２１年１１月　支承補修、床版補修補強</t>
  </si>
  <si>
    <t>上部工ひびわれ注入　　　　９，８９９千円</t>
  </si>
  <si>
    <t>昭和６２年９月　高欄取替　３，５３７千円</t>
  </si>
  <si>
    <t>昭和６２年１０月　縁端拡幅　　５３７千円</t>
  </si>
  <si>
    <t>平成２１年３月　支承補修、伸縮装置交換、</t>
  </si>
  <si>
    <t>落橋防止装置、上部工ひびわれ注入、橋面防</t>
  </si>
  <si>
    <t>水　　　　　　　　　　　２４，７７４千円</t>
  </si>
  <si>
    <t>株式会社マエダ</t>
  </si>
  <si>
    <t>Ⅱ→OK</t>
    <phoneticPr fontId="3"/>
  </si>
  <si>
    <t>段の沢橋</t>
  </si>
  <si>
    <t>まんげ橋</t>
  </si>
  <si>
    <t>上の宿橋</t>
  </si>
  <si>
    <t>最上小国川</t>
  </si>
  <si>
    <t>浦賀重工業</t>
  </si>
  <si>
    <t>昭和６０年　沓座拡幅Ａ１、Ａ２、Ｐ１</t>
  </si>
  <si>
    <t>１６１６千円</t>
  </si>
  <si>
    <t>昭和６０年　塗装　高１５２ｍ２</t>
  </si>
  <si>
    <t>１２３７千円</t>
  </si>
  <si>
    <t>平成元年　塗装　高１０７ｍ２、</t>
  </si>
  <si>
    <t>Ｌ＝５２．１ｍ　　５０８千円</t>
  </si>
  <si>
    <t>平成１０年１１月　塗装　高９１７ｍ２</t>
  </si>
  <si>
    <t>７２１７千円</t>
  </si>
  <si>
    <t>（株）　柿崎工務所</t>
  </si>
  <si>
    <t>平成元年９月　塗装　桁２１８．２ｍ２</t>
  </si>
  <si>
    <t>高欄４２．５ｍ２　１７４５千円</t>
  </si>
  <si>
    <t>昭和６０年　沓座拡幅　２基　５４５千円</t>
  </si>
  <si>
    <t>１３２７千円</t>
  </si>
  <si>
    <t>平成１５年９月床版打換</t>
  </si>
  <si>
    <t>明神川</t>
  </si>
  <si>
    <t>昭和33年</t>
  </si>
  <si>
    <t>（株）　北山建設　（株）伊藤組</t>
  </si>
  <si>
    <t>昭和５９年　塗装２２７ｍ２、８８９千円</t>
  </si>
  <si>
    <t>昭和６１年　沓座拡幅Ａ１、Ａ２、Ｐ１～</t>
  </si>
  <si>
    <t>Ｐ３　　２３４３千円</t>
  </si>
  <si>
    <t>平成元年　根固工</t>
  </si>
  <si>
    <t>平成３年　塗装、高欄２３５ｍ２</t>
  </si>
  <si>
    <t>１４１９千円</t>
  </si>
  <si>
    <t>平成１３年　主桁補強、床版補強</t>
  </si>
  <si>
    <t>６０９００千円</t>
  </si>
  <si>
    <t>平成１３，１４年　桁連結、落橋防止壁</t>
  </si>
  <si>
    <t>４６５８４千円</t>
  </si>
  <si>
    <t>（株）北山建設</t>
  </si>
  <si>
    <t>満沢川</t>
  </si>
  <si>
    <t>029</t>
  </si>
  <si>
    <t>直営</t>
  </si>
  <si>
    <t>大山建設㈱</t>
  </si>
  <si>
    <t>ピーエスコンクリート㈱</t>
  </si>
  <si>
    <t>平成２１年１２月　高欄・地覆補修、伸縮装</t>
  </si>
  <si>
    <t>置交換、橋面防水、支承補修</t>
  </si>
  <si>
    <t>１７，６３５千円</t>
  </si>
  <si>
    <t>日塔川</t>
  </si>
  <si>
    <t>昭和５６年９月　躯体縁端拡幅</t>
  </si>
  <si>
    <t>１，４８０千円</t>
  </si>
  <si>
    <t>平成２１年１月　高欄・地覆補修、橋面防水</t>
  </si>
  <si>
    <t>鋼管杭塗装　　　　　　　　８，８６４千円</t>
  </si>
  <si>
    <t>Ｒｃ－Ⅰ塗装系</t>
  </si>
  <si>
    <t>奥山建設㈱</t>
  </si>
  <si>
    <t>平成２年６月　高欄塗装　　　　３００千円</t>
  </si>
  <si>
    <t>平成２１年１月　床版デッキプレート交換、</t>
  </si>
  <si>
    <t>橋面防水、桁塗装　　　　　６，６７３千円</t>
  </si>
  <si>
    <t>昭和６３年１１月　落橋防止（外３橋）</t>
  </si>
  <si>
    <t>６，２９５千円</t>
  </si>
  <si>
    <t>平成３年８月　断面修復、落橋防止</t>
  </si>
  <si>
    <t>平成２１年８月　高欄・地覆補修、伸縮装置</t>
  </si>
  <si>
    <t>前川大橋</t>
  </si>
  <si>
    <r>
      <t xml:space="preserve">桁再塗装
端部 Rc-Ⅰ
</t>
    </r>
    <r>
      <rPr>
        <sz val="10"/>
        <rFont val="ＭＳ Ｐゴシック"/>
        <family val="3"/>
        <charset val="128"/>
      </rPr>
      <t>（塗装面積当り）</t>
    </r>
    <rPh sb="0" eb="1">
      <t>ケタ</t>
    </rPh>
    <rPh sb="1" eb="2">
      <t>サイ</t>
    </rPh>
    <rPh sb="2" eb="4">
      <t>トソウ</t>
    </rPh>
    <rPh sb="5" eb="6">
      <t>ハシ</t>
    </rPh>
    <rPh sb="6" eb="7">
      <t>ブ</t>
    </rPh>
    <rPh sb="14" eb="16">
      <t>トソウ</t>
    </rPh>
    <rPh sb="16" eb="18">
      <t>メンセキ</t>
    </rPh>
    <rPh sb="18" eb="19">
      <t>ア</t>
    </rPh>
    <phoneticPr fontId="3"/>
  </si>
  <si>
    <t>調査</t>
    <rPh sb="0" eb="2">
      <t>チョウサ</t>
    </rPh>
    <phoneticPr fontId="3"/>
  </si>
  <si>
    <t>沓座モルタル
補修</t>
    <rPh sb="0" eb="1">
      <t>トウ</t>
    </rPh>
    <rPh sb="1" eb="2">
      <t>ザ</t>
    </rPh>
    <rPh sb="7" eb="9">
      <t>ホシュウ</t>
    </rPh>
    <phoneticPr fontId="3"/>
  </si>
  <si>
    <t xml:space="preserve">その他
</t>
    <rPh sb="2" eb="3">
      <t>タ</t>
    </rPh>
    <phoneticPr fontId="3"/>
  </si>
  <si>
    <t>八森橋</t>
  </si>
  <si>
    <t>３４４号</t>
  </si>
  <si>
    <t>蟹川橋</t>
  </si>
  <si>
    <t>亀井田橋</t>
  </si>
  <si>
    <t>大石田畑線</t>
  </si>
  <si>
    <t>通り橋</t>
  </si>
  <si>
    <t>瀬脇橋</t>
  </si>
  <si>
    <t>舟形町</t>
  </si>
  <si>
    <t>稲沢橋</t>
  </si>
  <si>
    <t>六沢橋</t>
  </si>
  <si>
    <t>長者原橋</t>
  </si>
  <si>
    <t>舟形大蔵線</t>
  </si>
  <si>
    <t>栄橋</t>
  </si>
  <si>
    <t>玉川沼沢線</t>
  </si>
  <si>
    <t>合向橋</t>
  </si>
  <si>
    <t>貫見橋</t>
  </si>
  <si>
    <t>入道畑橋</t>
  </si>
  <si>
    <t>山崎橋</t>
  </si>
  <si>
    <t>二渡戸橋</t>
  </si>
  <si>
    <t>沓掛橋</t>
  </si>
  <si>
    <t>百子沢１号橋</t>
  </si>
  <si>
    <t>山形白鷹線</t>
  </si>
  <si>
    <t>門伝橋</t>
  </si>
  <si>
    <t>中屋敷橋</t>
  </si>
  <si>
    <t>山形朝日線</t>
  </si>
  <si>
    <t>北ノ沢橋</t>
  </si>
  <si>
    <t>不動沢橋</t>
  </si>
  <si>
    <t>古槙２号橋</t>
  </si>
  <si>
    <t>大蕨沢橋</t>
  </si>
  <si>
    <t>馬見ヶ崎橋</t>
  </si>
  <si>
    <t>山形山寺線</t>
  </si>
  <si>
    <t>馬見ケ崎橋</t>
  </si>
  <si>
    <t>上伊佐沢川西線</t>
  </si>
  <si>
    <t>松川橋</t>
  </si>
  <si>
    <t>椿長井線</t>
  </si>
  <si>
    <t>木地山九野本線</t>
  </si>
  <si>
    <t>舟引橋</t>
  </si>
  <si>
    <t>合地沢橋</t>
  </si>
  <si>
    <t>大桶沢橋</t>
  </si>
  <si>
    <t>中川幹線三本木</t>
  </si>
  <si>
    <t>添川上藤島線</t>
  </si>
  <si>
    <t>古郡橋</t>
  </si>
  <si>
    <t>田の上橋</t>
  </si>
  <si>
    <t>福島跨線橋</t>
  </si>
  <si>
    <t>比子八幡線</t>
  </si>
  <si>
    <t>南宮内橋</t>
  </si>
  <si>
    <t>とりみ橋</t>
  </si>
  <si>
    <t>洗沢橋</t>
  </si>
  <si>
    <t>菅里直世下野沢線</t>
  </si>
  <si>
    <t>月見橋</t>
  </si>
  <si>
    <t>杉沢南鳥海停車場線</t>
  </si>
  <si>
    <t>江地橋</t>
  </si>
  <si>
    <t>十里塚遊佐線</t>
  </si>
  <si>
    <t>刈安川橋</t>
  </si>
  <si>
    <t>関根刈安線</t>
  </si>
  <si>
    <t>水窪大橋</t>
  </si>
  <si>
    <t>第一刈安橋</t>
  </si>
  <si>
    <t>１．橋梁諸元</t>
    <rPh sb="2" eb="4">
      <t>キョウリョウ</t>
    </rPh>
    <rPh sb="4" eb="6">
      <t>ショゲン</t>
    </rPh>
    <phoneticPr fontId="3"/>
  </si>
  <si>
    <t>橋梁コード</t>
    <rPh sb="0" eb="2">
      <t>キョウリョウ</t>
    </rPh>
    <phoneticPr fontId="3"/>
  </si>
  <si>
    <t>岡山堰橋</t>
  </si>
  <si>
    <t>大同橋</t>
  </si>
  <si>
    <t>五ケ村堰橋</t>
  </si>
  <si>
    <t>東３号橋</t>
  </si>
  <si>
    <t>渡前排水路１号</t>
  </si>
  <si>
    <t>岡山橋</t>
  </si>
  <si>
    <t>長沼堰橋</t>
  </si>
  <si>
    <t>三和橋</t>
  </si>
  <si>
    <t>宮野前跨道橋</t>
  </si>
  <si>
    <t>大日坂跨道橋</t>
  </si>
  <si>
    <t>小名部橋</t>
  </si>
  <si>
    <t>桂谷橋</t>
  </si>
  <si>
    <t>温海川跨道橋</t>
  </si>
  <si>
    <t>河内沢川橋</t>
  </si>
  <si>
    <t>民田橋</t>
  </si>
  <si>
    <t>石名田橋</t>
  </si>
  <si>
    <t>第４市条橋</t>
  </si>
  <si>
    <t>荒田橋</t>
  </si>
  <si>
    <t>十日町仙石線</t>
  </si>
  <si>
    <t>大野目内表線</t>
  </si>
  <si>
    <t>天童停車場若松線</t>
  </si>
  <si>
    <t>３４７号</t>
  </si>
  <si>
    <t>村山市</t>
  </si>
  <si>
    <t>田麦野行沢線</t>
  </si>
  <si>
    <t>上五十沢横内線</t>
  </si>
  <si>
    <t>米沢停車場線</t>
  </si>
  <si>
    <t>原中川停車場線</t>
  </si>
  <si>
    <t>笹野下矢来線</t>
  </si>
  <si>
    <t>荒砥停車場線</t>
  </si>
  <si>
    <t>椿川西線</t>
  </si>
  <si>
    <t>蔵王公園線</t>
  </si>
  <si>
    <t>山辺中山線</t>
  </si>
  <si>
    <t>羽前長崎停車場線</t>
  </si>
  <si>
    <t>小穴二日町線</t>
  </si>
  <si>
    <t>平岡日当線</t>
  </si>
  <si>
    <t>立川鶴岡自転車道線</t>
  </si>
  <si>
    <t>酒田八幡線</t>
  </si>
  <si>
    <t>本楯停車場線</t>
  </si>
  <si>
    <t>角沢鳥越線</t>
  </si>
  <si>
    <t>支承本体</t>
    <rPh sb="0" eb="1">
      <t>シ</t>
    </rPh>
    <rPh sb="1" eb="2">
      <t>ショウ</t>
    </rPh>
    <rPh sb="2" eb="4">
      <t>ホンタイ</t>
    </rPh>
    <phoneticPr fontId="3"/>
  </si>
  <si>
    <t>千歳橋</t>
  </si>
  <si>
    <t>砂沢橋</t>
  </si>
  <si>
    <t>栗木沢橋</t>
  </si>
  <si>
    <t>樽石河北線</t>
  </si>
  <si>
    <t>古代橋</t>
  </si>
  <si>
    <t>堰根橋</t>
  </si>
  <si>
    <t>樽石碁点線</t>
  </si>
  <si>
    <t>鶴子尾花沢線</t>
  </si>
  <si>
    <t>取上橋</t>
  </si>
  <si>
    <t>滑沢川橋</t>
  </si>
  <si>
    <t>源氏坂橋</t>
  </si>
  <si>
    <t>中島新田楯岡線</t>
  </si>
  <si>
    <t>大石田名木沢線</t>
  </si>
  <si>
    <t>丹生川大橋</t>
  </si>
  <si>
    <t>外山橋</t>
  </si>
  <si>
    <t>次年子大浦線</t>
  </si>
  <si>
    <t>仁田山橋</t>
  </si>
  <si>
    <t>土内五日町線</t>
  </si>
  <si>
    <t>小以良川橋</t>
  </si>
  <si>
    <t>観音寺橋</t>
  </si>
  <si>
    <t>曲川新庄線</t>
  </si>
  <si>
    <t>八幡町</t>
  </si>
  <si>
    <t>新平川橋</t>
  </si>
  <si>
    <t>町尻橋</t>
  </si>
  <si>
    <t>森ヶ沢橋</t>
  </si>
  <si>
    <t>森ヶ沢橋歩道橋</t>
  </si>
  <si>
    <t>滝沢橋</t>
  </si>
  <si>
    <t>白鷹町</t>
  </si>
  <si>
    <t>滝見橋</t>
  </si>
  <si>
    <t>菖蒲橋</t>
  </si>
  <si>
    <t>谷地橋</t>
  </si>
  <si>
    <t>八代橋</t>
  </si>
  <si>
    <t>蒔沢橋</t>
  </si>
  <si>
    <t>日陰ノ沢橋</t>
  </si>
  <si>
    <t>朝日町</t>
  </si>
  <si>
    <t>河北町</t>
  </si>
  <si>
    <t>慈恩寺大橋</t>
  </si>
  <si>
    <t>寒河江市</t>
  </si>
  <si>
    <t>田代沢橋</t>
  </si>
  <si>
    <t>大森大橋</t>
  </si>
  <si>
    <t>普洞沢３号橋</t>
  </si>
  <si>
    <t>百子沢橋</t>
  </si>
  <si>
    <t>平岡橋</t>
  </si>
  <si>
    <t>主桁補修
断面補修</t>
    <rPh sb="0" eb="1">
      <t>シュ</t>
    </rPh>
    <rPh sb="1" eb="2">
      <t>ケタ</t>
    </rPh>
    <rPh sb="2" eb="4">
      <t>ホシュウ</t>
    </rPh>
    <rPh sb="5" eb="7">
      <t>ダンメン</t>
    </rPh>
    <rPh sb="7" eb="9">
      <t>ホシュウ</t>
    </rPh>
    <phoneticPr fontId="3"/>
  </si>
  <si>
    <t>下部工補修
断面補修</t>
    <rPh sb="0" eb="2">
      <t>カブ</t>
    </rPh>
    <rPh sb="2" eb="3">
      <t>コウ</t>
    </rPh>
    <rPh sb="3" eb="5">
      <t>ホシュウ</t>
    </rPh>
    <rPh sb="6" eb="8">
      <t>ダンメン</t>
    </rPh>
    <rPh sb="8" eb="10">
      <t>ホシュウ</t>
    </rPh>
    <phoneticPr fontId="3"/>
  </si>
  <si>
    <t>床版補修
炭素繊維2層</t>
    <rPh sb="0" eb="2">
      <t>ショウバン</t>
    </rPh>
    <rPh sb="2" eb="4">
      <t>ホシュウ</t>
    </rPh>
    <rPh sb="5" eb="7">
      <t>タンソ</t>
    </rPh>
    <rPh sb="7" eb="9">
      <t>センイ</t>
    </rPh>
    <rPh sb="10" eb="11">
      <t>ソウ</t>
    </rPh>
    <phoneticPr fontId="3"/>
  </si>
  <si>
    <t>床版
防水</t>
    <rPh sb="0" eb="2">
      <t>ショウバン</t>
    </rPh>
    <rPh sb="3" eb="5">
      <t>ボウスイ</t>
    </rPh>
    <phoneticPr fontId="3"/>
  </si>
  <si>
    <t>諸元データ</t>
    <rPh sb="0" eb="2">
      <t>ショゲン</t>
    </rPh>
    <phoneticPr fontId="3"/>
  </si>
  <si>
    <t>概算補修費用</t>
    <rPh sb="0" eb="2">
      <t>ガイサン</t>
    </rPh>
    <rPh sb="2" eb="4">
      <t>ホシュウ</t>
    </rPh>
    <rPh sb="4" eb="5">
      <t>ヒ</t>
    </rPh>
    <rPh sb="5" eb="6">
      <t>ヨウ</t>
    </rPh>
    <phoneticPr fontId="3"/>
  </si>
  <si>
    <t>山形天童線</t>
  </si>
  <si>
    <t>万代橋</t>
  </si>
  <si>
    <t>多嘉橋</t>
  </si>
  <si>
    <t>立谷川橋</t>
  </si>
  <si>
    <t>緑橋</t>
  </si>
  <si>
    <t>清池橋</t>
  </si>
  <si>
    <t>老野森跨線橋</t>
  </si>
  <si>
    <t>天童大江線</t>
  </si>
  <si>
    <t>新蔵増橋</t>
  </si>
  <si>
    <t>王将橋</t>
  </si>
  <si>
    <t>古川橋</t>
  </si>
  <si>
    <t>村山橋</t>
  </si>
  <si>
    <t>桜瀬橋</t>
  </si>
  <si>
    <t>鶴田橋</t>
  </si>
  <si>
    <t>天童寒河江線</t>
  </si>
  <si>
    <t>中山跨線橋</t>
  </si>
  <si>
    <t>寒河江村山線</t>
  </si>
  <si>
    <t>新下川橋</t>
  </si>
  <si>
    <t>河北橋</t>
  </si>
  <si>
    <t>新槙川橋</t>
  </si>
  <si>
    <t>溝延橋</t>
  </si>
  <si>
    <t>小牧堰橋</t>
  </si>
  <si>
    <t>吹浦酒田線</t>
  </si>
  <si>
    <t>洗沢川橋</t>
  </si>
  <si>
    <t>菅里橋</t>
  </si>
  <si>
    <t>新内橋</t>
  </si>
  <si>
    <t>酒井新田橋</t>
  </si>
  <si>
    <t>亀井橋</t>
  </si>
  <si>
    <t>浜中余目線</t>
  </si>
  <si>
    <t>砂越余目線</t>
  </si>
  <si>
    <t>庄内大橋</t>
  </si>
  <si>
    <t>清川橋</t>
  </si>
  <si>
    <t>大沼新田清川停車場線</t>
  </si>
  <si>
    <t>弁慶橋</t>
  </si>
  <si>
    <t>手代山橋</t>
  </si>
  <si>
    <t>五味沢小国線</t>
  </si>
  <si>
    <t>大鼓沢橋</t>
  </si>
  <si>
    <t>中荒川橋</t>
  </si>
  <si>
    <t>越中里橋</t>
  </si>
  <si>
    <t>早坂橋</t>
  </si>
  <si>
    <t>荒川橋</t>
  </si>
  <si>
    <t>普洞沢橋</t>
  </si>
  <si>
    <t>滝の上橋</t>
  </si>
  <si>
    <t>行沢橋</t>
  </si>
  <si>
    <t>２８６号</t>
  </si>
  <si>
    <t>村山総合支庁建設部</t>
  </si>
  <si>
    <t>山形市</t>
  </si>
  <si>
    <t>滑川橋</t>
  </si>
  <si>
    <t>棒原橋</t>
  </si>
  <si>
    <t>関根橋</t>
  </si>
  <si>
    <t>関沢大橋</t>
  </si>
  <si>
    <t>小谷沢橋</t>
  </si>
  <si>
    <t>月夜橋</t>
  </si>
  <si>
    <t>釈迦堂橋</t>
  </si>
  <si>
    <t>２８７号</t>
  </si>
  <si>
    <t>成島跨線橋</t>
  </si>
  <si>
    <t>京塚橋</t>
  </si>
  <si>
    <t>荒窪橋</t>
  </si>
  <si>
    <t>川西町</t>
  </si>
  <si>
    <t>五本橋</t>
  </si>
  <si>
    <t>犬川橋</t>
  </si>
  <si>
    <t>新町橋</t>
  </si>
  <si>
    <t>新川橋</t>
  </si>
  <si>
    <t>坂下橋</t>
  </si>
  <si>
    <t>白川橋</t>
  </si>
  <si>
    <t>置賜総合支庁建設部西置賜</t>
  </si>
  <si>
    <t>長井市</t>
  </si>
  <si>
    <t>福田橋</t>
  </si>
  <si>
    <t>福田橋歩道（右側）</t>
  </si>
  <si>
    <t>長井橋</t>
  </si>
  <si>
    <t>西川橋</t>
  </si>
  <si>
    <t>岩根橋</t>
  </si>
  <si>
    <t>八千代橋</t>
  </si>
  <si>
    <t>新橋</t>
  </si>
  <si>
    <t>寺沢川橋</t>
  </si>
  <si>
    <t>金山町</t>
  </si>
  <si>
    <t>高坂橋</t>
  </si>
  <si>
    <t>古屋敷橋</t>
  </si>
  <si>
    <t>八幡橋</t>
  </si>
  <si>
    <t>荒瀬川橋</t>
  </si>
  <si>
    <t>若神子橋</t>
  </si>
  <si>
    <t>中台橋</t>
  </si>
  <si>
    <t>白玉橋</t>
  </si>
  <si>
    <t>童子橋</t>
  </si>
  <si>
    <t>稔橋</t>
  </si>
  <si>
    <t>鶴岡跨線橋</t>
  </si>
  <si>
    <t>道形歩道橋</t>
  </si>
  <si>
    <t>旭新橋</t>
  </si>
  <si>
    <t>生石酒田停車場線</t>
  </si>
  <si>
    <t>新庄長沢尾花沢線</t>
  </si>
  <si>
    <t>下野明橋</t>
  </si>
  <si>
    <t>仁田山平岡線</t>
  </si>
  <si>
    <t>凝山橋</t>
  </si>
  <si>
    <t>猪の沢橋</t>
  </si>
  <si>
    <t>真鶴橋</t>
  </si>
  <si>
    <t>蟻喰羽前豊里停車場線</t>
  </si>
  <si>
    <t>砂子沢小又釜渕線</t>
  </si>
  <si>
    <t>平成19年</t>
  </si>
  <si>
    <t>石川島播磨重工・日立造船企業体</t>
  </si>
  <si>
    <t>平成20年</t>
  </si>
  <si>
    <t>上部工１８・１９年度工事国債</t>
  </si>
  <si>
    <t>綱木川</t>
  </si>
  <si>
    <t>白鳥橋</t>
  </si>
  <si>
    <t>吉野川</t>
  </si>
  <si>
    <t>セントラルコンサルタント</t>
  </si>
  <si>
    <t>（株）松田組</t>
  </si>
  <si>
    <t>ドーピー建設工業（株）</t>
  </si>
  <si>
    <t>Ｈ２０橋面防水舗装</t>
  </si>
  <si>
    <t>Ｈ２０伸縮装置交換（Ａ１・Ａ２）</t>
  </si>
  <si>
    <t>前田設計（株）</t>
  </si>
  <si>
    <t>長井総合建設共同組合</t>
  </si>
  <si>
    <t>オリエンタルコンクリート</t>
  </si>
  <si>
    <t>ｈ１６突起</t>
  </si>
  <si>
    <t>Ｈ２０伸縮装置（Ａ１・Ａ２・車道・歩道）</t>
  </si>
  <si>
    <t>Ｈ２０排水管（２箇所）</t>
  </si>
  <si>
    <t>白鷹建設</t>
  </si>
  <si>
    <t>ｈ１３年３月落橋防止（沓座拡幅）</t>
  </si>
  <si>
    <t>Ｈ２０伸縮装置（Ａ１・Ａ２・歩道・車道）</t>
  </si>
  <si>
    <t>Ｈ２０防護柵塗替</t>
  </si>
  <si>
    <t>長井総合建設共同</t>
  </si>
  <si>
    <t>〃</t>
  </si>
  <si>
    <t>ｈ１４ジョイント補修</t>
  </si>
  <si>
    <t>Ｈ２０排水管　２箇所（Ａ１）</t>
  </si>
  <si>
    <t>東日本電工</t>
  </si>
  <si>
    <t>Ｈ１３　落橋防止</t>
  </si>
  <si>
    <t>Ｈ２０　排水管（２箇所、Ｐ１）</t>
  </si>
  <si>
    <t>Ｈ２１．９　床版補強工（Ｇ３～Ｇ４）</t>
  </si>
  <si>
    <t>大栄建設共同組合</t>
  </si>
  <si>
    <t>東北鉄骨橋梁株</t>
  </si>
  <si>
    <t>Ｈ２０排水管（５箇所）</t>
  </si>
  <si>
    <t>Ｈ２０支承塗替（Ａ１－Ｇ４）</t>
  </si>
  <si>
    <t>橋面舗装（表層３ｃｍ）は凍結遅延材（マフ</t>
  </si>
  <si>
    <t>イロン５％）入り</t>
  </si>
  <si>
    <t>Ｈ２０伸縮装置（Ａ１・Ａ２）</t>
  </si>
  <si>
    <t>オリエンタル</t>
  </si>
  <si>
    <t>Ｈ２０防護柵塗装塗替</t>
  </si>
  <si>
    <t>須川</t>
  </si>
  <si>
    <t>本沢川</t>
  </si>
  <si>
    <t>オリエンタルコンサルタント</t>
  </si>
  <si>
    <t>Ｈ１８　伸縮継手補修Ａ１、Ａ２</t>
  </si>
  <si>
    <t>〃　　橋面防水（舗装）工　２５１㎡</t>
  </si>
  <si>
    <t>〃　　高欄取替　左Ｌ＝４３ｍ</t>
  </si>
  <si>
    <t>新日本製鉄（株）</t>
  </si>
  <si>
    <t>橋梁コンサルタン</t>
  </si>
  <si>
    <t>松尾橋梁</t>
  </si>
  <si>
    <t>東日本鉄塔</t>
  </si>
  <si>
    <t>ボックス狸森橋</t>
  </si>
  <si>
    <t>下有無川</t>
  </si>
  <si>
    <t>（株）増田組</t>
  </si>
  <si>
    <t>オリエンタルコンサル</t>
  </si>
  <si>
    <t>Ｈ２０　橋面防水設置、伸縮継手交換</t>
  </si>
  <si>
    <t>福島建設㈱</t>
  </si>
  <si>
    <t>遅沢川</t>
  </si>
  <si>
    <t>富神川</t>
  </si>
  <si>
    <t>㈱ダイヤコンサルタント</t>
  </si>
  <si>
    <t>小笠原建設㈱</t>
  </si>
  <si>
    <t>㈱シビルエンジニアーズ</t>
  </si>
  <si>
    <t>堀川土建㈱</t>
  </si>
  <si>
    <t>オリエンタル建設㈱</t>
  </si>
  <si>
    <t>東日本コンクリート㈱</t>
  </si>
  <si>
    <t>小鶴沢川</t>
  </si>
  <si>
    <t>（株）新和設計</t>
  </si>
  <si>
    <t>小松建設（株）</t>
  </si>
  <si>
    <t>第１摺鉢沢橋</t>
  </si>
  <si>
    <t>石曽根１号橋</t>
  </si>
  <si>
    <t>石曽根２号橋</t>
  </si>
  <si>
    <t>石曽根３号橋</t>
  </si>
  <si>
    <t>最上堰橋</t>
  </si>
  <si>
    <t>箱橋　　　（ポステン）</t>
  </si>
  <si>
    <t>Pb</t>
  </si>
  <si>
    <t>明治コンサルタント</t>
  </si>
  <si>
    <t>Ｈ１７施工－㈱ナカムラ</t>
  </si>
  <si>
    <t>桁再塗装</t>
  </si>
  <si>
    <t>Ｈ１８施工－大井建設㈱</t>
  </si>
  <si>
    <t>落橋防止装置・桁再塗装</t>
  </si>
  <si>
    <t>Ｈ１９施工－太平工業㈱</t>
  </si>
  <si>
    <t>落橋防止装置・沓座補修</t>
  </si>
  <si>
    <t>橋面防水舗装</t>
  </si>
  <si>
    <t>庄司建設工業</t>
  </si>
  <si>
    <t>瀧上工業</t>
  </si>
  <si>
    <t>庄司建設工業（株</t>
  </si>
  <si>
    <t>佐藤鉄工（株）</t>
  </si>
  <si>
    <t>庄内高瀬川</t>
  </si>
  <si>
    <t>川田工業（株）</t>
  </si>
  <si>
    <t>拡幅・継足</t>
  </si>
  <si>
    <t>建設省移管（国道７号）</t>
  </si>
  <si>
    <t>基礎工：Ａ１</t>
  </si>
  <si>
    <t>要補修</t>
    <phoneticPr fontId="3"/>
  </si>
  <si>
    <t>要</t>
    <rPh sb="0" eb="1">
      <t>ヨウ</t>
    </rPh>
    <phoneticPr fontId="3"/>
  </si>
  <si>
    <t>○</t>
    <phoneticPr fontId="3"/>
  </si>
  <si>
    <t>日立造船・橋梁塗</t>
  </si>
  <si>
    <t>羽黒川</t>
  </si>
  <si>
    <t>アジア航測（株）</t>
  </si>
  <si>
    <t>太田建設（株）　Ｈ１０～Ｈ１１</t>
  </si>
  <si>
    <t>（株）ピーエス　Ｈ１２～Ｈ１３</t>
  </si>
  <si>
    <t>荷重支持型ゴム式ジョイント</t>
  </si>
  <si>
    <t>（トランスフレックスジョイント）</t>
  </si>
  <si>
    <t>添架物</t>
  </si>
  <si>
    <t>ゆうせん（φ５０、１条、６．１ｋｇ／ｍ）</t>
  </si>
  <si>
    <t>（株）オリエンタルコンサルタン</t>
  </si>
  <si>
    <t>大浦工業</t>
  </si>
  <si>
    <t>砂川</t>
  </si>
  <si>
    <t>東京コンサル</t>
  </si>
  <si>
    <t>金子建設工業（株）</t>
  </si>
  <si>
    <t>オリエンタル建設（株</t>
  </si>
  <si>
    <t>平成１３年１０月落橋防止（株）中村工務所</t>
  </si>
  <si>
    <t>パシフィクコンサ</t>
  </si>
  <si>
    <t>平成１３年１２月落橋防止（株）後藤組</t>
  </si>
  <si>
    <t>新和設計（株）</t>
  </si>
  <si>
    <t>太田建設（株）</t>
  </si>
  <si>
    <t>水平部・・・ＰＣボックス（施工承諾）</t>
  </si>
  <si>
    <t>斜路（上屋）部・・・ＲＣボックス</t>
  </si>
  <si>
    <t>幅員は上屋の内々とした</t>
  </si>
  <si>
    <t>工事費内訳</t>
  </si>
  <si>
    <t>本体：１４１百万円</t>
  </si>
  <si>
    <t>上屋及び電気施設：２５百万円</t>
  </si>
  <si>
    <t>右側サイドステージ・・・暫定２車線で共用</t>
  </si>
  <si>
    <t>新町第２号橋歩</t>
  </si>
  <si>
    <t>2次</t>
    <phoneticPr fontId="3"/>
  </si>
  <si>
    <t>002</t>
  </si>
  <si>
    <t>大樽川</t>
  </si>
  <si>
    <t>富士ピーエスコン</t>
  </si>
  <si>
    <t>Ｈ１７　地覆高欄補修　㈱伊藤組</t>
  </si>
  <si>
    <t>Ｈ２１　断面補修（下部工・両外側桁部）</t>
  </si>
  <si>
    <t>003</t>
  </si>
  <si>
    <t>特記に明記</t>
  </si>
  <si>
    <t>上部工　昭和５９　桁製作三連日本橋梁</t>
  </si>
  <si>
    <t>昭和６０桁製作三連　トピー工業</t>
  </si>
  <si>
    <t>昭和６１桁仮設六連　トピー工業</t>
  </si>
  <si>
    <t>昭和６１塗装　　　　中村工業</t>
  </si>
  <si>
    <t>Ｈ２０　床版・地覆打換、高欄交換</t>
  </si>
  <si>
    <t>橋面防水、伸縮継手交換　福島建設</t>
  </si>
  <si>
    <t>Ｈ２１落橋防止（橋台・橋脚）・桁塗装</t>
  </si>
  <si>
    <t>橋台縁端拡幅・支承補修</t>
  </si>
  <si>
    <t>単純桁（９径間以上）</t>
  </si>
  <si>
    <t>中路</t>
  </si>
  <si>
    <t>Ｈ２０落橋防止装置設置Ａ２、Ｐ５～Ｐ１０</t>
  </si>
  <si>
    <t>ＰＣケーブル連結</t>
  </si>
  <si>
    <t>Ｈ２１落橋防止装置設置Ａ１、Ｐ２～Ｐ４</t>
  </si>
  <si>
    <t>明神前橋</t>
  </si>
  <si>
    <t>上無川</t>
  </si>
  <si>
    <t>株式会社　殖産工務所</t>
  </si>
  <si>
    <t>矢ノ目川</t>
  </si>
  <si>
    <t>織機川</t>
  </si>
  <si>
    <t>Ｈ２０　橋面防水設置、伸縮継手設置、桁・</t>
  </si>
  <si>
    <t>下部工断面補修　三浦建設工業</t>
  </si>
  <si>
    <t>004</t>
  </si>
  <si>
    <t>明ケ沢橋</t>
  </si>
  <si>
    <t>橋本橋</t>
  </si>
  <si>
    <t>Ｈ２１　橋面防水、伸縮装置交換、支承塗装</t>
  </si>
  <si>
    <t>地覆・Ｃｏ高欄断面補修、桁端部塗装、床版</t>
  </si>
  <si>
    <t>断面補修</t>
  </si>
  <si>
    <t>高欄交換、床版断面補修</t>
  </si>
  <si>
    <t>高野沢川</t>
  </si>
  <si>
    <t>アサダ東北出張所</t>
  </si>
  <si>
    <t>我妻建設工業（株）</t>
  </si>
  <si>
    <t>アサダ東北主張</t>
  </si>
  <si>
    <t>Ｈ１７　支承・継手補修　Ｃ＝７</t>
  </si>
  <si>
    <t>白川ダム工事事務</t>
  </si>
  <si>
    <t>ｈ５伸縮継手交換　ｌ＝１５ｍ</t>
  </si>
  <si>
    <t>Ｈ２０支承防錆</t>
  </si>
  <si>
    <t>Ｈ２０支承モルタル補修</t>
  </si>
  <si>
    <t>滝の沢川</t>
  </si>
  <si>
    <t>ｈ５伸縮継手補修　ｌ＝１３．０ｍ</t>
  </si>
  <si>
    <t>ｈ５高欄補修　ｌ＝５８．７ｍ</t>
  </si>
  <si>
    <t>ｈ５支承補修　ｎ＝６基</t>
  </si>
  <si>
    <t>ローゼ　　（鋼）</t>
  </si>
  <si>
    <t>Slo</t>
  </si>
  <si>
    <t>白川ダム工事事務所</t>
  </si>
  <si>
    <t>Ｈ１４ＨＴＢ交換　２６３８本</t>
  </si>
  <si>
    <t>Ｈ１５ＨＴＢ交換　５９７０本、</t>
  </si>
  <si>
    <t>マンホールボルト　　２８０本</t>
  </si>
  <si>
    <t>Ｈ１６ＨＴＢ交換　５３２０本</t>
  </si>
  <si>
    <t>Ｈ１６雪切り設置　１６基</t>
  </si>
  <si>
    <t>Ｈ１８ＨＴＢ交換　４，３０４本（交付金）</t>
  </si>
  <si>
    <t>ランガー　（鋼）</t>
  </si>
  <si>
    <t>Sl</t>
  </si>
  <si>
    <t>Ｈ２床座補修工（接着工Ａ＝１６８㎡）</t>
  </si>
  <si>
    <t>Ｈ３高欄補修及び塗装</t>
  </si>
  <si>
    <t>Ｈ２１．８</t>
  </si>
  <si>
    <t>橋面防水（シート）舗装</t>
  </si>
  <si>
    <t>床版補強工　Ａ１～Ｐ１、Ｐ２～Ａ２</t>
  </si>
  <si>
    <t>伸縮装置交換　Ａ１，２、Ｐ２</t>
  </si>
  <si>
    <t>地覆・高欄補修　１１８ｍ</t>
  </si>
  <si>
    <t>下部工断面補修　Ａ１，２、Ｐ１，２</t>
  </si>
  <si>
    <t>支承防錆（全て）１８基</t>
  </si>
  <si>
    <t>Ｈ１２高欄塗装Ａ＝３６０㎡</t>
  </si>
  <si>
    <t>ｈ３高欄補修及び塗装</t>
  </si>
  <si>
    <t>Ｈ２１．１２　橋面防水（シート）舗装</t>
  </si>
  <si>
    <t>伸縮装置交換　Ａ１、Ｐ１、Ａ２</t>
  </si>
  <si>
    <t>高欄補修　１００．３ｍ</t>
  </si>
  <si>
    <t>下部工断面補修　Ｐ１、支承補修　１基</t>
  </si>
  <si>
    <t>宇津川</t>
  </si>
  <si>
    <t>樋口建設㈱</t>
  </si>
  <si>
    <t>㈱ピーエス</t>
  </si>
  <si>
    <t>昭和09年</t>
  </si>
  <si>
    <t>川田建設㈱</t>
  </si>
  <si>
    <t>Ｈ２０橋面防水舗装、地覆防護柵補修</t>
  </si>
  <si>
    <t>005</t>
  </si>
  <si>
    <t>光陽建設共同企業体</t>
  </si>
  <si>
    <t>増田組</t>
  </si>
  <si>
    <t>神保鉄工所</t>
  </si>
  <si>
    <t>Ｈ２１　橋面防水、伸縮装置交換（全）</t>
  </si>
  <si>
    <t>支承防錆・モルタル補修、高欄交換、地覆・</t>
  </si>
  <si>
    <t>床版断面補修、歩道部調整Ｃｏ・縁石打換え</t>
  </si>
  <si>
    <t>新和調査設計事務</t>
  </si>
  <si>
    <t>東北電桟鉄鋼（株）</t>
  </si>
  <si>
    <t>興和製作所</t>
  </si>
  <si>
    <t>建設技術センタ－</t>
  </si>
  <si>
    <t>住友重機械工業株</t>
  </si>
  <si>
    <t>平成８年１１月７日　開通</t>
  </si>
  <si>
    <t>照明用配線がパラペット</t>
  </si>
  <si>
    <t>株式会社シビルエンジニアーズ</t>
  </si>
  <si>
    <t>株式会社松田組</t>
  </si>
  <si>
    <t>㈱復建技術コンサルタント</t>
  </si>
  <si>
    <t>㈱イトウ、㈱松田組</t>
  </si>
  <si>
    <t>矢田工業㈱</t>
  </si>
  <si>
    <t>㈱松田組</t>
  </si>
  <si>
    <t>関建設㈱</t>
  </si>
  <si>
    <t>Ｈ２０下部工断面補修、落橋防止装置設置</t>
  </si>
  <si>
    <t>（鋼製ブラケット・Ｈ鋼による縁端拡幅）</t>
  </si>
  <si>
    <t>Ｈ２１橋面防水、地覆断面補修、桁端部塗装</t>
  </si>
  <si>
    <t>小原橋</t>
  </si>
  <si>
    <t>大鷹川橋</t>
  </si>
  <si>
    <t>㈱建設企画コンサルタント</t>
  </si>
  <si>
    <t>三浦建設工業㈱</t>
  </si>
  <si>
    <t>朱山橋</t>
  </si>
  <si>
    <t>006</t>
  </si>
  <si>
    <t>007</t>
  </si>
  <si>
    <t>（株）横河ブリッジ</t>
  </si>
  <si>
    <t>（株）シビルエンジニアーズ</t>
  </si>
  <si>
    <t>平成１３年２月床版補強塗替塗装</t>
  </si>
  <si>
    <t>平成１３年１２月補修　落橋防止</t>
  </si>
  <si>
    <t>平成１２～平成１３年継続事業（株）大場組</t>
  </si>
  <si>
    <t>施工</t>
  </si>
  <si>
    <t>東京鉄骨橋梁製</t>
  </si>
  <si>
    <t>Ｈ１９橋脚耐震補強（鋼板まきたて）</t>
  </si>
  <si>
    <t>館之内橋</t>
  </si>
  <si>
    <t>大浦工業（株）</t>
  </si>
  <si>
    <t>細越建設工業（株）</t>
  </si>
  <si>
    <t>008</t>
  </si>
  <si>
    <t>Ｈ２０　歩道橋面防水（砕石撤去）・伸縮</t>
  </si>
  <si>
    <t>装置交換</t>
  </si>
  <si>
    <t>Ｈ２１　車道橋面防水</t>
  </si>
  <si>
    <t>（株）ピー・エス</t>
  </si>
  <si>
    <t>ピ－シ－橋梁（株）</t>
  </si>
  <si>
    <t>昭和10年</t>
  </si>
  <si>
    <t>金子建設株式会社</t>
  </si>
  <si>
    <t>昭和12年</t>
  </si>
  <si>
    <t>斎藤建設株式会社</t>
  </si>
  <si>
    <t>県復建技術コン</t>
  </si>
  <si>
    <t>日本鋼管（株）製作</t>
  </si>
  <si>
    <t>日本鋼管（株）架設まで</t>
  </si>
  <si>
    <t>緑道二号橋</t>
  </si>
  <si>
    <t>巴組・福島建設</t>
  </si>
  <si>
    <t>９年　床版補修・橋面・地覆</t>
  </si>
  <si>
    <t>伊勢小屋橋</t>
  </si>
  <si>
    <t>道祖神川</t>
  </si>
  <si>
    <t>川辺橋</t>
  </si>
  <si>
    <t>株式会社　パスコ</t>
  </si>
  <si>
    <t>第一企業　株式会社</t>
  </si>
  <si>
    <t>（株）浅賀建設</t>
  </si>
  <si>
    <t>西夜逃沢橋</t>
  </si>
  <si>
    <t>砂治澤橋</t>
  </si>
  <si>
    <t>点検回数</t>
    <rPh sb="0" eb="2">
      <t>テンケン</t>
    </rPh>
    <rPh sb="2" eb="4">
      <t>カイスウ</t>
    </rPh>
    <phoneticPr fontId="3"/>
  </si>
  <si>
    <t>点検年次</t>
    <rPh sb="0" eb="2">
      <t>テンケン</t>
    </rPh>
    <rPh sb="2" eb="4">
      <t>ネンジ</t>
    </rPh>
    <phoneticPr fontId="3"/>
  </si>
  <si>
    <t>点検年次(西暦)</t>
    <rPh sb="0" eb="2">
      <t>テンケン</t>
    </rPh>
    <rPh sb="2" eb="4">
      <t>ネンジ</t>
    </rPh>
    <rPh sb="5" eb="7">
      <t>セイレキ</t>
    </rPh>
    <phoneticPr fontId="3"/>
  </si>
  <si>
    <t>１回目</t>
    <phoneticPr fontId="3"/>
  </si>
  <si>
    <t>２回目</t>
    <phoneticPr fontId="3"/>
  </si>
  <si>
    <t>○</t>
    <phoneticPr fontId="3"/>
  </si>
  <si>
    <t>対象</t>
    <rPh sb="0" eb="2">
      <t>タイショウ</t>
    </rPh>
    <phoneticPr fontId="3"/>
  </si>
  <si>
    <t>狸森上山線</t>
  </si>
  <si>
    <t>須刈田橋</t>
  </si>
  <si>
    <t>松山橋</t>
  </si>
  <si>
    <t>今町橋</t>
  </si>
  <si>
    <t>天童河北線</t>
  </si>
  <si>
    <t>押切川橋</t>
  </si>
  <si>
    <t>乱川橋</t>
  </si>
  <si>
    <t>左沢浮島線</t>
  </si>
  <si>
    <t>大沼橋</t>
  </si>
  <si>
    <t>水尻橋</t>
  </si>
  <si>
    <t>新五百川橋</t>
  </si>
  <si>
    <t>宮宿浮島線</t>
  </si>
  <si>
    <t>庄内橋</t>
  </si>
  <si>
    <t>余目松山線</t>
  </si>
  <si>
    <t>睦橋</t>
  </si>
  <si>
    <t>白水川橋</t>
  </si>
  <si>
    <t>東根尾花沢線</t>
  </si>
  <si>
    <t>朧気川橋</t>
  </si>
  <si>
    <t>丹生川橋</t>
  </si>
  <si>
    <t>野尻川橋</t>
  </si>
  <si>
    <t>柳橋</t>
  </si>
  <si>
    <t>尾花沢大石田線</t>
  </si>
  <si>
    <t>東根陸橋</t>
  </si>
  <si>
    <t>大目橋</t>
  </si>
  <si>
    <t>飯綱橋</t>
  </si>
  <si>
    <t>飯綱橋歩道橋</t>
  </si>
  <si>
    <t>貝少橋</t>
  </si>
  <si>
    <t>長沢橋</t>
  </si>
  <si>
    <t>上満沢橋</t>
  </si>
  <si>
    <t>最上小野田線</t>
  </si>
  <si>
    <t>下満沢橋</t>
  </si>
  <si>
    <t>満沢橋</t>
  </si>
  <si>
    <t>草刈橋</t>
  </si>
  <si>
    <t>保京橋</t>
  </si>
  <si>
    <t>大森橋</t>
  </si>
  <si>
    <t>菅の沢橋</t>
  </si>
  <si>
    <t>田代第１号橋</t>
  </si>
  <si>
    <t>田代第２号橋</t>
  </si>
  <si>
    <t>田代第３号橋</t>
  </si>
  <si>
    <t>東橋</t>
  </si>
  <si>
    <t>萱平河崎線</t>
  </si>
  <si>
    <t>萱平橋</t>
  </si>
  <si>
    <t>善政橋</t>
  </si>
  <si>
    <t>花森橋</t>
  </si>
  <si>
    <t>泥部宮脇線</t>
  </si>
  <si>
    <t>山吹橋</t>
  </si>
  <si>
    <t>十日町山形線</t>
  </si>
  <si>
    <t>龍王橋</t>
  </si>
  <si>
    <t>松尾川橋</t>
  </si>
  <si>
    <t>楢下高畠線</t>
  </si>
  <si>
    <t>荒蒼橋</t>
  </si>
  <si>
    <t>高道橋</t>
  </si>
  <si>
    <t>飯塚橋</t>
  </si>
  <si>
    <t>下原山形停車場線</t>
  </si>
  <si>
    <t>上反田橋</t>
  </si>
  <si>
    <t>その他/</t>
    <rPh sb="2" eb="3">
      <t>タ</t>
    </rPh>
    <phoneticPr fontId="3"/>
  </si>
  <si>
    <t>馬立橋</t>
  </si>
  <si>
    <t>３４８号</t>
  </si>
  <si>
    <t>一ツ橋</t>
  </si>
  <si>
    <t>中峯橋</t>
  </si>
  <si>
    <t>荒谷橋</t>
  </si>
  <si>
    <t>天童市</t>
  </si>
  <si>
    <t>山寺芭蕉橋</t>
  </si>
  <si>
    <t>大野目橋</t>
  </si>
  <si>
    <t>中乱川橋</t>
  </si>
  <si>
    <t>山形羽入線</t>
  </si>
  <si>
    <t>千円/基</t>
    <rPh sb="0" eb="2">
      <t>センエン</t>
    </rPh>
    <rPh sb="3" eb="4">
      <t>キ</t>
    </rPh>
    <phoneticPr fontId="3"/>
  </si>
  <si>
    <t>千円/m</t>
    <rPh sb="0" eb="2">
      <t>センエン</t>
    </rPh>
    <phoneticPr fontId="3"/>
  </si>
  <si>
    <t>千円/m2</t>
    <rPh sb="0" eb="2">
      <t>センエン</t>
    </rPh>
    <phoneticPr fontId="3"/>
  </si>
  <si>
    <t>数量</t>
    <rPh sb="0" eb="2">
      <t>スウリョウ</t>
    </rPh>
    <phoneticPr fontId="3"/>
  </si>
  <si>
    <t>金額</t>
    <rPh sb="0" eb="2">
      <t>キンガク</t>
    </rPh>
    <phoneticPr fontId="3"/>
  </si>
  <si>
    <t>一般国道</t>
  </si>
  <si>
    <t>主要地方道</t>
  </si>
  <si>
    <t>出羽大橋</t>
  </si>
  <si>
    <t>酒田市</t>
  </si>
  <si>
    <t>袖浦橋</t>
  </si>
  <si>
    <t>実生橋</t>
  </si>
  <si>
    <t>高砂橋</t>
  </si>
  <si>
    <t>九木原跨道橋</t>
  </si>
  <si>
    <t>高砂跨線橋</t>
  </si>
  <si>
    <t>蛭沢川橋</t>
  </si>
  <si>
    <t>１１３号</t>
  </si>
  <si>
    <t>置賜総合支庁建設部</t>
  </si>
  <si>
    <t>高畠町</t>
  </si>
  <si>
    <t>屋代川橋</t>
  </si>
  <si>
    <t>大滝川橋</t>
  </si>
  <si>
    <t>大荒沢橋</t>
  </si>
  <si>
    <t>１２１号</t>
  </si>
  <si>
    <t>米沢市</t>
  </si>
  <si>
    <t>白夫沢橋</t>
  </si>
  <si>
    <t>大樽橋</t>
  </si>
  <si>
    <t>堀立川橋</t>
  </si>
  <si>
    <t>相生橋</t>
  </si>
  <si>
    <t>花沢跨線橋</t>
  </si>
  <si>
    <t>大明神沢橋</t>
  </si>
  <si>
    <t>刈安沢橋</t>
  </si>
  <si>
    <t>脇之沢橋</t>
  </si>
  <si>
    <t>百貫目橋</t>
  </si>
  <si>
    <t>荒沢橋</t>
  </si>
  <si>
    <t>長根橋</t>
  </si>
  <si>
    <t>板谷米沢停車場線</t>
  </si>
  <si>
    <t>小屋川橋</t>
  </si>
  <si>
    <t>万里橋</t>
  </si>
  <si>
    <t>板谷跨線橋</t>
  </si>
  <si>
    <t>馬渡橋</t>
  </si>
  <si>
    <t>綱木米沢停車場線</t>
  </si>
  <si>
    <t>戸倉橋</t>
  </si>
  <si>
    <t>蟹屋敷橋</t>
  </si>
  <si>
    <t>綱木橋</t>
  </si>
  <si>
    <t>田代橋</t>
  </si>
  <si>
    <t>綱木小野川館山線</t>
  </si>
  <si>
    <t>置賜橋</t>
  </si>
  <si>
    <t>万世窪田線</t>
  </si>
  <si>
    <t>熊野橋</t>
  </si>
  <si>
    <t>中川原橋</t>
  </si>
  <si>
    <t>上和田浅川線</t>
  </si>
  <si>
    <t>下馬頭橋</t>
  </si>
  <si>
    <t>天王橋</t>
  </si>
  <si>
    <t>玉庭時田糠野目線</t>
  </si>
  <si>
    <t>誕生川橋</t>
  </si>
  <si>
    <t>上無川橋</t>
  </si>
  <si>
    <t>梨郷赤湯停車場線</t>
  </si>
  <si>
    <t>延命橋</t>
  </si>
  <si>
    <t>大塚米沢線</t>
  </si>
  <si>
    <t>界橋</t>
  </si>
  <si>
    <t>高豆蒄橋</t>
  </si>
  <si>
    <t>口田沢川西線</t>
  </si>
  <si>
    <t>上黒川橋</t>
  </si>
  <si>
    <t>吉野橋</t>
  </si>
  <si>
    <t>赤湯宮内線</t>
  </si>
  <si>
    <t>泥沢橋</t>
  </si>
  <si>
    <t>庄内町</t>
  </si>
  <si>
    <t>概算補修工事費
（千円）</t>
    <rPh sb="0" eb="2">
      <t>ガイサン</t>
    </rPh>
    <rPh sb="2" eb="4">
      <t>ホシュウ</t>
    </rPh>
    <rPh sb="4" eb="7">
      <t>コウジヒ</t>
    </rPh>
    <rPh sb="9" eb="11">
      <t>センエン</t>
    </rPh>
    <phoneticPr fontId="3"/>
  </si>
  <si>
    <t>新青柳橋</t>
  </si>
  <si>
    <t>東山七浦線</t>
  </si>
  <si>
    <t>青柳１号橋</t>
  </si>
  <si>
    <t>長岡中山線</t>
  </si>
  <si>
    <t>三軒屋橋</t>
  </si>
  <si>
    <t>貫津橋</t>
  </si>
  <si>
    <t>荒谷原崎線</t>
  </si>
  <si>
    <t>舟着橋</t>
  </si>
  <si>
    <t>天童高原山口線</t>
  </si>
  <si>
    <t>上山口橋</t>
  </si>
  <si>
    <t>舟見橋</t>
  </si>
  <si>
    <t>皿沼河北線</t>
  </si>
  <si>
    <t>幕川橋</t>
  </si>
  <si>
    <t>湯野沢寒河江線</t>
  </si>
  <si>
    <t>岩砂橋</t>
  </si>
  <si>
    <t>古佐川橋</t>
  </si>
  <si>
    <t>田代白岩線</t>
  </si>
  <si>
    <t>楯橋</t>
  </si>
  <si>
    <t>白滝宮宿線</t>
  </si>
  <si>
    <t>柳沢第１橋</t>
  </si>
  <si>
    <t>螢沢橋</t>
  </si>
  <si>
    <t>三吉橋</t>
  </si>
  <si>
    <t>毒沢橋</t>
  </si>
  <si>
    <t>朝日橋</t>
  </si>
  <si>
    <t>柳沢第二橋</t>
  </si>
  <si>
    <t>大石沢橋</t>
  </si>
  <si>
    <t>小山海味線</t>
  </si>
  <si>
    <t>電気橋</t>
  </si>
  <si>
    <t>碁点橋</t>
  </si>
  <si>
    <t>大久保村山停車場線</t>
  </si>
  <si>
    <t>新田村川橋</t>
  </si>
  <si>
    <t>野川行沢線</t>
  </si>
  <si>
    <t>沓座モルタル補修</t>
    <rPh sb="0" eb="1">
      <t>トウ</t>
    </rPh>
    <rPh sb="1" eb="2">
      <t>ザ</t>
    </rPh>
    <rPh sb="6" eb="8">
      <t>ホシュウ</t>
    </rPh>
    <phoneticPr fontId="3"/>
  </si>
  <si>
    <t>交換</t>
    <rPh sb="0" eb="2">
      <t>コウカン</t>
    </rPh>
    <phoneticPr fontId="3"/>
  </si>
  <si>
    <t>補修</t>
    <rPh sb="0" eb="2">
      <t>ホシュウ</t>
    </rPh>
    <phoneticPr fontId="3"/>
  </si>
  <si>
    <t>塗装</t>
    <rPh sb="0" eb="2">
      <t>トソウ</t>
    </rPh>
    <phoneticPr fontId="3"/>
  </si>
  <si>
    <t>伸縮装置</t>
    <rPh sb="0" eb="2">
      <t>シンシュク</t>
    </rPh>
    <rPh sb="2" eb="4">
      <t>ソウチ</t>
    </rPh>
    <phoneticPr fontId="3"/>
  </si>
  <si>
    <t>支承</t>
    <rPh sb="0" eb="2">
      <t>シショウ</t>
    </rPh>
    <phoneticPr fontId="3"/>
  </si>
  <si>
    <t>金属溶射</t>
    <rPh sb="0" eb="2">
      <t>キンゾク</t>
    </rPh>
    <rPh sb="2" eb="4">
      <t>ヨウシャ</t>
    </rPh>
    <phoneticPr fontId="3"/>
  </si>
  <si>
    <t>桁塗装</t>
    <rPh sb="0" eb="1">
      <t>ケタ</t>
    </rPh>
    <rPh sb="1" eb="3">
      <t>トソウ</t>
    </rPh>
    <phoneticPr fontId="3"/>
  </si>
  <si>
    <t>端部
Rc-Ⅰ</t>
    <rPh sb="0" eb="1">
      <t>タン</t>
    </rPh>
    <rPh sb="1" eb="2">
      <t>ブ</t>
    </rPh>
    <phoneticPr fontId="3"/>
  </si>
  <si>
    <t>端部
Ra-Ⅲ</t>
    <rPh sb="0" eb="1">
      <t>タン</t>
    </rPh>
    <rPh sb="1" eb="2">
      <t>ブ</t>
    </rPh>
    <phoneticPr fontId="3"/>
  </si>
  <si>
    <t>御成跨線橋</t>
  </si>
  <si>
    <t>酒田港線</t>
  </si>
  <si>
    <t>新幸福橋</t>
  </si>
  <si>
    <t>泉陸橋</t>
  </si>
  <si>
    <t>余目加茂線</t>
  </si>
  <si>
    <t>落合新橋</t>
  </si>
  <si>
    <t>隅田橋</t>
  </si>
  <si>
    <t>軽井沢橋</t>
  </si>
  <si>
    <t>長清水跨線橋</t>
  </si>
  <si>
    <t>普洞沢１号橋</t>
  </si>
  <si>
    <t>普洞沢２号橋</t>
  </si>
  <si>
    <t>八谷大橋</t>
  </si>
  <si>
    <t>下赤沢橋</t>
  </si>
  <si>
    <t>小国町</t>
  </si>
  <si>
    <t>高野橋</t>
  </si>
  <si>
    <t>沼田橋</t>
  </si>
  <si>
    <t>中河原橋</t>
  </si>
  <si>
    <t>地覆・高欄</t>
    <rPh sb="0" eb="1">
      <t>チ</t>
    </rPh>
    <rPh sb="1" eb="2">
      <t>フク</t>
    </rPh>
    <rPh sb="3" eb="4">
      <t>コウ</t>
    </rPh>
    <rPh sb="4" eb="5">
      <t>ラン</t>
    </rPh>
    <phoneticPr fontId="3"/>
  </si>
  <si>
    <t>支承交換</t>
    <rPh sb="0" eb="2">
      <t>シショウ</t>
    </rPh>
    <rPh sb="2" eb="4">
      <t>コウカン</t>
    </rPh>
    <phoneticPr fontId="3"/>
  </si>
  <si>
    <t>床版補修
コンクリート
断面補修</t>
    <rPh sb="0" eb="2">
      <t>ショウバン</t>
    </rPh>
    <rPh sb="2" eb="4">
      <t>ホシュウ</t>
    </rPh>
    <rPh sb="12" eb="14">
      <t>ダンメン</t>
    </rPh>
    <rPh sb="14" eb="16">
      <t>ホシュウ</t>
    </rPh>
    <phoneticPr fontId="3"/>
  </si>
  <si>
    <t>点検回数</t>
    <rPh sb="0" eb="2">
      <t>テンケン</t>
    </rPh>
    <rPh sb="2" eb="4">
      <t>カイスウ</t>
    </rPh>
    <phoneticPr fontId="3"/>
  </si>
  <si>
    <t>最新点検年次</t>
    <rPh sb="0" eb="2">
      <t>サイシン</t>
    </rPh>
    <rPh sb="2" eb="4">
      <t>テンケン</t>
    </rPh>
    <rPh sb="4" eb="6">
      <t>ネンジ</t>
    </rPh>
    <phoneticPr fontId="3"/>
  </si>
  <si>
    <t>道路種別</t>
  </si>
  <si>
    <t>路線コード</t>
  </si>
  <si>
    <t>橋梁番号</t>
  </si>
  <si>
    <t>側道橋番号</t>
  </si>
  <si>
    <t>VLOOKUP用</t>
    <rPh sb="7" eb="8">
      <t>ヨウ</t>
    </rPh>
    <phoneticPr fontId="3"/>
  </si>
  <si>
    <t>橋名(漢字)</t>
  </si>
  <si>
    <t>道路種別名</t>
  </si>
  <si>
    <t>路線名</t>
  </si>
  <si>
    <t>橋長</t>
  </si>
  <si>
    <t>有効幅員</t>
  </si>
  <si>
    <t>公所</t>
  </si>
  <si>
    <t>橋格</t>
  </si>
  <si>
    <t>橋種１</t>
  </si>
  <si>
    <t>橋種１記号</t>
  </si>
  <si>
    <t>橋種２</t>
  </si>
  <si>
    <t>橋種２記号</t>
  </si>
  <si>
    <t>支持形式</t>
  </si>
  <si>
    <t>所在地</t>
  </si>
  <si>
    <t>河川１</t>
  </si>
  <si>
    <t>河川２</t>
  </si>
  <si>
    <t>鉄道</t>
  </si>
  <si>
    <t>路線種類１</t>
  </si>
  <si>
    <t>路線種類２</t>
  </si>
  <si>
    <t>竣工年号</t>
  </si>
  <si>
    <t>竣工年</t>
  </si>
  <si>
    <t>竣工月</t>
  </si>
  <si>
    <t>拡継区分</t>
  </si>
  <si>
    <t>拡継年号</t>
  </si>
  <si>
    <t>拡継年</t>
  </si>
  <si>
    <t>拡継月</t>
  </si>
  <si>
    <t>設計荷重</t>
  </si>
  <si>
    <t>頁１</t>
  </si>
  <si>
    <t>分割番号</t>
  </si>
  <si>
    <t>現旧区分</t>
  </si>
  <si>
    <t>適用示方書</t>
  </si>
  <si>
    <t>路面位置</t>
  </si>
  <si>
    <t>耐荷荷重</t>
  </si>
  <si>
    <t>現況</t>
  </si>
  <si>
    <t>通行制限</t>
  </si>
  <si>
    <t>径間数</t>
  </si>
  <si>
    <t>構造種別</t>
  </si>
  <si>
    <t>左側車線･地覆幅</t>
  </si>
  <si>
    <t>左側車線･歩道幅</t>
  </si>
  <si>
    <t>左側車線･路肩幅</t>
  </si>
  <si>
    <t>左側車線･車道幅</t>
  </si>
  <si>
    <t>中央帯</t>
  </si>
  <si>
    <t>右側車線･車道幅</t>
  </si>
  <si>
    <t>川崎重工業（株）</t>
  </si>
  <si>
    <t>下部工－落橋防止装置・変位抑制装置</t>
  </si>
  <si>
    <t>鼠ヶ関川</t>
  </si>
  <si>
    <t>（株）黒川土建</t>
  </si>
  <si>
    <t>川鉄鉄構工業（株）</t>
  </si>
  <si>
    <t>黒川土建</t>
  </si>
  <si>
    <t>木の俣川</t>
  </si>
  <si>
    <t>少連寺川</t>
  </si>
  <si>
    <t>菅睦建設（株）</t>
  </si>
  <si>
    <t>平成１４年２月地震防災完了</t>
  </si>
  <si>
    <t>施工－菅睦建設（株）</t>
  </si>
  <si>
    <t>H21</t>
    <phoneticPr fontId="3"/>
  </si>
  <si>
    <t>中野俣川</t>
  </si>
  <si>
    <t>（株）マルゴ</t>
  </si>
  <si>
    <t>昭和07年</t>
  </si>
  <si>
    <t>北俣川</t>
  </si>
  <si>
    <t>東日本コンクリー</t>
  </si>
  <si>
    <t>耐候性鋼材</t>
  </si>
  <si>
    <t>八千代エンジニア</t>
  </si>
  <si>
    <t>温海佐藤組</t>
  </si>
  <si>
    <t>巴コーポレーショ</t>
  </si>
  <si>
    <t>五十川</t>
  </si>
  <si>
    <t>（株）温海佐藤組</t>
  </si>
  <si>
    <t>Ａ－２塗装系</t>
  </si>
  <si>
    <t>佐藤工務・菅睦建</t>
  </si>
  <si>
    <t>日立造船・東京鉄</t>
  </si>
  <si>
    <t>佐藤工務</t>
  </si>
  <si>
    <t>青竜寺川</t>
  </si>
  <si>
    <t>佐藤工務・鶴建</t>
  </si>
  <si>
    <t>上部工：暫定２車線施工</t>
  </si>
  <si>
    <t>下部工：将来４車線施</t>
  </si>
  <si>
    <t>パシフィックコン</t>
  </si>
  <si>
    <t>鶴岡建設</t>
  </si>
  <si>
    <t>（株）佐藤工務</t>
  </si>
  <si>
    <t>新日鐵（株）</t>
  </si>
  <si>
    <t>南俣川</t>
  </si>
  <si>
    <t>大日本コンサル</t>
  </si>
  <si>
    <t>土岐工務店</t>
  </si>
  <si>
    <t>○</t>
    <phoneticPr fontId="3"/>
  </si>
  <si>
    <t>深沢川</t>
  </si>
  <si>
    <t>9t</t>
  </si>
  <si>
    <t>平沢川</t>
  </si>
  <si>
    <t>小松沢川</t>
  </si>
  <si>
    <t>黒川土建（株）</t>
  </si>
  <si>
    <t>渡前排水路２号</t>
  </si>
  <si>
    <t>桑田堰橋</t>
  </si>
  <si>
    <t>大真木堰橋</t>
  </si>
  <si>
    <t>二ケ村堰橋</t>
  </si>
  <si>
    <t>主殿堰橋</t>
  </si>
  <si>
    <t>佐藤倍雄</t>
  </si>
  <si>
    <t>大瀬戸川</t>
  </si>
  <si>
    <t>12t</t>
  </si>
  <si>
    <t>河内沢川</t>
  </si>
  <si>
    <t>鶴岡建設（株）</t>
  </si>
  <si>
    <t>佐藤組</t>
  </si>
  <si>
    <t>2次</t>
    <phoneticPr fontId="3"/>
  </si>
  <si>
    <t>株式会社佐藤工務</t>
  </si>
  <si>
    <t>日向川</t>
  </si>
  <si>
    <t>丸　土建</t>
  </si>
  <si>
    <t>平成１０年１２月</t>
  </si>
  <si>
    <t>伸縮継手　３箇所　　ピ－シー橋梁</t>
  </si>
  <si>
    <t>月光川</t>
  </si>
  <si>
    <t>OK→Ⅱ</t>
    <phoneticPr fontId="3"/>
  </si>
  <si>
    <t>Ｈ１０施工－橋梁塗装（株）</t>
  </si>
  <si>
    <t>再塗装工２３５７ｍ２</t>
  </si>
  <si>
    <t>Ｈ１３地震防災完了　施工－宮地鐵工所</t>
  </si>
  <si>
    <t>落橋防止装置・変位抑制装置</t>
  </si>
  <si>
    <t>縁端拡幅</t>
  </si>
  <si>
    <t>Ｈ１９施工－東北電機鉄工㈱</t>
  </si>
  <si>
    <t>斜材当板補強</t>
  </si>
  <si>
    <t>相沢川</t>
  </si>
  <si>
    <t>（株）日本工営東</t>
  </si>
  <si>
    <t>桜田機械工業（株</t>
  </si>
  <si>
    <t>Ｈ１６高欄取替え</t>
  </si>
  <si>
    <t>交換、橋面防水　　　　　３１，９９９千円</t>
  </si>
  <si>
    <t>株式会社橋梁コン</t>
  </si>
  <si>
    <t>奥山建設株式会社</t>
  </si>
  <si>
    <t>ピーシー橋梁株式</t>
  </si>
  <si>
    <t>昭和５５年９月　伸縮装置補修　４００千円</t>
  </si>
  <si>
    <t>昭和６３年３月　鋼板接着</t>
  </si>
  <si>
    <t>平成６年３月　主桁鋼板接着、伸縮装置補修</t>
  </si>
  <si>
    <t>主桁断面補修　　　　　　２０，０００千円</t>
  </si>
  <si>
    <t>平成８年３月　断面補修、落橋防止</t>
  </si>
  <si>
    <t>平成２１年１月　縦目地鋼製伸縮装置交換、</t>
  </si>
  <si>
    <t>橋面防水、下部・上部工断面補修</t>
  </si>
  <si>
    <t>２３、０８５千円</t>
  </si>
  <si>
    <t>森建設</t>
  </si>
  <si>
    <t>温泉橋</t>
  </si>
  <si>
    <t>小川建設</t>
  </si>
  <si>
    <t>新町大沢ボック</t>
  </si>
  <si>
    <t>株式会社大東設計コンサルタント</t>
  </si>
  <si>
    <t>丸伸建設株式会社</t>
  </si>
  <si>
    <t>三沢橋</t>
  </si>
  <si>
    <t>大旦川</t>
  </si>
  <si>
    <t>千鳥川</t>
  </si>
  <si>
    <t>菅原橋</t>
  </si>
  <si>
    <t>（株）三和技術コンサ</t>
  </si>
  <si>
    <t>（株）建北社</t>
  </si>
  <si>
    <t>030</t>
  </si>
  <si>
    <t>高橋酒井矢作ＪＶ</t>
  </si>
  <si>
    <t>藁口橋</t>
  </si>
  <si>
    <t>次年子川</t>
  </si>
  <si>
    <t>全面
Ra-Ⅲ</t>
    <phoneticPr fontId="3"/>
  </si>
  <si>
    <t>H26診断対象</t>
    <rPh sb="3" eb="5">
      <t>シンダン</t>
    </rPh>
    <rPh sb="5" eb="7">
      <t>タイショウ</t>
    </rPh>
    <phoneticPr fontId="3"/>
  </si>
  <si>
    <t>横桁</t>
    <rPh sb="0" eb="1">
      <t>ヨコ</t>
    </rPh>
    <rPh sb="1" eb="2">
      <t>ケタ</t>
    </rPh>
    <phoneticPr fontId="3"/>
  </si>
  <si>
    <t>横桁</t>
    <rPh sb="0" eb="1">
      <t>ヨコ</t>
    </rPh>
    <rPh sb="1" eb="2">
      <t>ケタ</t>
    </rPh>
    <phoneticPr fontId="3"/>
  </si>
  <si>
    <t>横桁補修
断面補修</t>
    <rPh sb="0" eb="1">
      <t>ヨコ</t>
    </rPh>
    <rPh sb="1" eb="2">
      <t>ケタ</t>
    </rPh>
    <rPh sb="2" eb="4">
      <t>ホシュウ</t>
    </rPh>
    <rPh sb="5" eb="7">
      <t>ダンメン</t>
    </rPh>
    <rPh sb="7" eb="9">
      <t>ホシュウ</t>
    </rPh>
    <phoneticPr fontId="3"/>
  </si>
  <si>
    <t>診断書</t>
    <phoneticPr fontId="3"/>
  </si>
  <si>
    <t>２．道路橋毎の健全性の診断</t>
    <rPh sb="2" eb="4">
      <t>ドウロ</t>
    </rPh>
    <rPh sb="4" eb="5">
      <t>キョウ</t>
    </rPh>
    <rPh sb="5" eb="6">
      <t>ゴト</t>
    </rPh>
    <rPh sb="7" eb="10">
      <t>ケンゼンセイ</t>
    </rPh>
    <rPh sb="11" eb="13">
      <t>シンダン</t>
    </rPh>
    <phoneticPr fontId="3"/>
  </si>
  <si>
    <t>３．部材単位の健全性の診断</t>
    <rPh sb="2" eb="4">
      <t>ブザイ</t>
    </rPh>
    <rPh sb="4" eb="6">
      <t>タンイ</t>
    </rPh>
    <rPh sb="7" eb="10">
      <t>ケンゼンセイ</t>
    </rPh>
    <rPh sb="11" eb="13">
      <t>シンダン</t>
    </rPh>
    <phoneticPr fontId="3"/>
  </si>
  <si>
    <t>進行性区分</t>
    <rPh sb="0" eb="3">
      <t>シンコウセイ</t>
    </rPh>
    <rPh sb="3" eb="5">
      <t>クブン</t>
    </rPh>
    <phoneticPr fontId="21"/>
  </si>
  <si>
    <t>早期
再劣化</t>
    <rPh sb="0" eb="2">
      <t>ソウキ</t>
    </rPh>
    <rPh sb="3" eb="4">
      <t>サイ</t>
    </rPh>
    <rPh sb="4" eb="6">
      <t>レッカ</t>
    </rPh>
    <phoneticPr fontId="21"/>
  </si>
  <si>
    <t>進行性区分</t>
    <rPh sb="0" eb="3">
      <t>シンコウセイ</t>
    </rPh>
    <rPh sb="3" eb="5">
      <t>クブン</t>
    </rPh>
    <phoneticPr fontId="3"/>
  </si>
  <si>
    <t>早期再劣化</t>
    <rPh sb="0" eb="2">
      <t>ソウキ</t>
    </rPh>
    <rPh sb="2" eb="3">
      <t>サイ</t>
    </rPh>
    <rPh sb="3" eb="5">
      <t>レッカ</t>
    </rPh>
    <phoneticPr fontId="3"/>
  </si>
  <si>
    <t>○進行性区分</t>
    <rPh sb="1" eb="4">
      <t>シンコウセイ</t>
    </rPh>
    <rPh sb="4" eb="6">
      <t>クブン</t>
    </rPh>
    <phoneticPr fontId="3"/>
  </si>
  <si>
    <t>区分</t>
    <rPh sb="0" eb="2">
      <t>クブン</t>
    </rPh>
    <phoneticPr fontId="3"/>
  </si>
  <si>
    <t>初回点検</t>
    <rPh sb="0" eb="2">
      <t>ショカイ</t>
    </rPh>
    <rPh sb="2" eb="4">
      <t>テンケン</t>
    </rPh>
    <phoneticPr fontId="3"/>
  </si>
  <si>
    <t>前回点検時からの状態変化</t>
    <rPh sb="0" eb="2">
      <t>ゼンカイ</t>
    </rPh>
    <rPh sb="2" eb="4">
      <t>テンケン</t>
    </rPh>
    <rPh sb="4" eb="5">
      <t>ジ</t>
    </rPh>
    <rPh sb="8" eb="10">
      <t>ジョウタイ</t>
    </rPh>
    <rPh sb="10" eb="12">
      <t>ヘンカ</t>
    </rPh>
    <phoneticPr fontId="3"/>
  </si>
  <si>
    <t>○早期再劣化の有無</t>
    <rPh sb="1" eb="3">
      <t>ソウキ</t>
    </rPh>
    <rPh sb="3" eb="4">
      <t>サイ</t>
    </rPh>
    <rPh sb="4" eb="6">
      <t>レッカ</t>
    </rPh>
    <rPh sb="7" eb="9">
      <t>ウム</t>
    </rPh>
    <phoneticPr fontId="22"/>
  </si>
  <si>
    <t>補修後10年程度以内に補修箇所が再劣化しているものに○</t>
    <rPh sb="0" eb="2">
      <t>ホシュウ</t>
    </rPh>
    <rPh sb="2" eb="3">
      <t>ゴ</t>
    </rPh>
    <rPh sb="5" eb="6">
      <t>ネン</t>
    </rPh>
    <rPh sb="6" eb="8">
      <t>テイド</t>
    </rPh>
    <rPh sb="8" eb="10">
      <t>イナイ</t>
    </rPh>
    <rPh sb="11" eb="13">
      <t>ホシュウ</t>
    </rPh>
    <rPh sb="13" eb="15">
      <t>カショ</t>
    </rPh>
    <rPh sb="16" eb="17">
      <t>サイ</t>
    </rPh>
    <rPh sb="17" eb="19">
      <t>レッカ</t>
    </rPh>
    <phoneticPr fontId="22"/>
  </si>
  <si>
    <t>※部分的でも早期再劣化箇所があれば○</t>
    <rPh sb="1" eb="3">
      <t>ブブン</t>
    </rPh>
    <rPh sb="3" eb="4">
      <t>テキ</t>
    </rPh>
    <rPh sb="6" eb="8">
      <t>ソウキ</t>
    </rPh>
    <rPh sb="8" eb="9">
      <t>サイ</t>
    </rPh>
    <rPh sb="9" eb="11">
      <t>レッカ</t>
    </rPh>
    <rPh sb="11" eb="13">
      <t>カショ</t>
    </rPh>
    <phoneticPr fontId="22"/>
  </si>
  <si>
    <t>対策区分：悪化</t>
    <rPh sb="0" eb="2">
      <t>タイサク</t>
    </rPh>
    <rPh sb="2" eb="4">
      <t>クブン</t>
    </rPh>
    <rPh sb="5" eb="7">
      <t>アッカ</t>
    </rPh>
    <phoneticPr fontId="3"/>
  </si>
  <si>
    <t>対策区分：一定
目視：損傷の進行が認められる。</t>
    <rPh sb="0" eb="2">
      <t>タイサク</t>
    </rPh>
    <rPh sb="2" eb="4">
      <t>クブン</t>
    </rPh>
    <rPh sb="5" eb="7">
      <t>イッテイ</t>
    </rPh>
    <rPh sb="8" eb="10">
      <t>モクシ</t>
    </rPh>
    <rPh sb="11" eb="13">
      <t>ソンショウ</t>
    </rPh>
    <rPh sb="14" eb="16">
      <t>シンコウ</t>
    </rPh>
    <rPh sb="17" eb="18">
      <t>ミト</t>
    </rPh>
    <phoneticPr fontId="3"/>
  </si>
  <si>
    <t>対策区分：一定
目視：損傷の進行が認められない。</t>
    <rPh sb="0" eb="2">
      <t>タイサク</t>
    </rPh>
    <rPh sb="2" eb="4">
      <t>クブン</t>
    </rPh>
    <rPh sb="5" eb="7">
      <t>イッテイ</t>
    </rPh>
    <rPh sb="8" eb="10">
      <t>モクシ</t>
    </rPh>
    <rPh sb="11" eb="13">
      <t>ソンショウ</t>
    </rPh>
    <rPh sb="14" eb="16">
      <t>シンコウ</t>
    </rPh>
    <rPh sb="17" eb="18">
      <t>ミト</t>
    </rPh>
    <phoneticPr fontId="3"/>
  </si>
  <si>
    <t>-</t>
    <phoneticPr fontId="3"/>
  </si>
  <si>
    <t>前回補修年次</t>
    <rPh sb="0" eb="2">
      <t>ゼンカイ</t>
    </rPh>
    <rPh sb="2" eb="4">
      <t>ホシュウ</t>
    </rPh>
    <rPh sb="4" eb="6">
      <t>ネンジ</t>
    </rPh>
    <phoneticPr fontId="3"/>
  </si>
  <si>
    <t>損傷内容
(全体)</t>
    <rPh sb="0" eb="2">
      <t>ソンショウ</t>
    </rPh>
    <rPh sb="2" eb="4">
      <t>ナイヨウ</t>
    </rPh>
    <rPh sb="6" eb="8">
      <t>ゼンタイ</t>
    </rPh>
    <phoneticPr fontId="3"/>
  </si>
  <si>
    <t>損傷内容
(早期再劣化)</t>
    <rPh sb="0" eb="2">
      <t>ソンショウ</t>
    </rPh>
    <rPh sb="2" eb="4">
      <t>ナイヨウ</t>
    </rPh>
    <rPh sb="6" eb="8">
      <t>ソウキ</t>
    </rPh>
    <rPh sb="8" eb="9">
      <t>サイ</t>
    </rPh>
    <rPh sb="9" eb="11">
      <t>レッカ</t>
    </rPh>
    <phoneticPr fontId="3"/>
  </si>
  <si>
    <t>損傷内容(全体)</t>
    <rPh sb="0" eb="2">
      <t>ソンショウ</t>
    </rPh>
    <rPh sb="2" eb="4">
      <t>ナイヨウ</t>
    </rPh>
    <rPh sb="5" eb="7">
      <t>ゼンタイ</t>
    </rPh>
    <phoneticPr fontId="3"/>
  </si>
  <si>
    <t>損傷内容(早期再劣化)</t>
    <rPh sb="0" eb="2">
      <t>ソンショウ</t>
    </rPh>
    <rPh sb="2" eb="4">
      <t>ナイヨウ</t>
    </rPh>
    <rPh sb="5" eb="7">
      <t>ソウキ</t>
    </rPh>
    <rPh sb="7" eb="8">
      <t>サイ</t>
    </rPh>
    <rPh sb="8" eb="10">
      <t>レッカ</t>
    </rPh>
    <phoneticPr fontId="3"/>
  </si>
  <si>
    <t>千円/m3</t>
    <rPh sb="0" eb="2">
      <t>センエン</t>
    </rPh>
    <phoneticPr fontId="3"/>
  </si>
  <si>
    <t>床版補修
炭素繊維補強</t>
    <rPh sb="0" eb="1">
      <t>ショウ</t>
    </rPh>
    <rPh sb="1" eb="2">
      <t>バン</t>
    </rPh>
    <rPh sb="2" eb="4">
      <t>ホシュウ</t>
    </rPh>
    <rPh sb="5" eb="7">
      <t>タンソ</t>
    </rPh>
    <rPh sb="7" eb="9">
      <t>センイ</t>
    </rPh>
    <rPh sb="9" eb="11">
      <t>ホキョウ</t>
    </rPh>
    <phoneticPr fontId="3"/>
  </si>
  <si>
    <r>
      <t xml:space="preserve">桁再塗装
全面 Rc-Ⅲ
</t>
    </r>
    <r>
      <rPr>
        <sz val="10"/>
        <rFont val="ＭＳ Ｐゴシック"/>
        <family val="3"/>
        <charset val="128"/>
      </rPr>
      <t>（塗装面積当り）</t>
    </r>
    <rPh sb="0" eb="1">
      <t>ケタ</t>
    </rPh>
    <rPh sb="1" eb="2">
      <t>サイ</t>
    </rPh>
    <rPh sb="2" eb="4">
      <t>トソウ</t>
    </rPh>
    <rPh sb="5" eb="7">
      <t>ゼンメン</t>
    </rPh>
    <rPh sb="14" eb="16">
      <t>トソウ</t>
    </rPh>
    <rPh sb="16" eb="18">
      <t>メンセキ</t>
    </rPh>
    <rPh sb="18" eb="19">
      <t>ア</t>
    </rPh>
    <phoneticPr fontId="3"/>
  </si>
  <si>
    <r>
      <t>桁再塗装
端部 R</t>
    </r>
    <r>
      <rPr>
        <sz val="11"/>
        <rFont val="ＭＳ Ｐゴシック"/>
        <family val="3"/>
        <charset val="128"/>
      </rPr>
      <t>c</t>
    </r>
    <r>
      <rPr>
        <sz val="11"/>
        <rFont val="ＭＳ Ｐゴシック"/>
        <family val="3"/>
        <charset val="128"/>
      </rPr>
      <t xml:space="preserve">-Ⅲ
</t>
    </r>
    <r>
      <rPr>
        <sz val="10"/>
        <rFont val="ＭＳ Ｐゴシック"/>
        <family val="3"/>
        <charset val="128"/>
      </rPr>
      <t>（塗装面積当り）</t>
    </r>
    <rPh sb="0" eb="1">
      <t>ケタ</t>
    </rPh>
    <rPh sb="1" eb="2">
      <t>サイ</t>
    </rPh>
    <rPh sb="2" eb="4">
      <t>トソウ</t>
    </rPh>
    <rPh sb="5" eb="7">
      <t>タンブ</t>
    </rPh>
    <rPh sb="14" eb="16">
      <t>トソウ</t>
    </rPh>
    <rPh sb="16" eb="18">
      <t>メンセキ</t>
    </rPh>
    <rPh sb="18" eb="19">
      <t>ア</t>
    </rPh>
    <phoneticPr fontId="3"/>
  </si>
  <si>
    <t>床版防水</t>
    <rPh sb="0" eb="2">
      <t>ショウバン</t>
    </rPh>
    <rPh sb="2" eb="4">
      <t>ボウスイ</t>
    </rPh>
    <phoneticPr fontId="3"/>
  </si>
  <si>
    <t>対策区分：改善(補修済み等)</t>
    <rPh sb="0" eb="2">
      <t>タイサク</t>
    </rPh>
    <rPh sb="2" eb="4">
      <t>クブン</t>
    </rPh>
    <rPh sb="5" eb="7">
      <t>カイゼン</t>
    </rPh>
    <rPh sb="8" eb="10">
      <t>ホシュウ</t>
    </rPh>
    <rPh sb="10" eb="11">
      <t>ズ</t>
    </rPh>
    <rPh sb="12" eb="13">
      <t>トウ</t>
    </rPh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</si>
</sst>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76" formatCode="\(#.0\)"/>
    <numFmt numFmtId="177" formatCode="#,##0.0;[Red]\-#,##0.0"/>
    <numFmt numFmtId="178" formatCode="0.0_ "/>
    <numFmt numFmtId="179" formatCode="#,##0.00_ "/>
    <numFmt numFmtId="180" formatCode="General&quot;巡目&quot;"/>
    <numFmt numFmtId="181" formatCode="[$-F400]h:mm:ss\ AM/PM"/>
  </numFmts>
  <fonts count="27" x14ac:knownFonts="1">
    <font>
      <sz val="11"/>
      <name val="ＭＳ Ｐゴシック"/>
      <family val="3"/>
      <charset val="128"/>
    </font>
    <font>
      <sz val="11"/>
      <name val="ＭＳ Ｐゴシック"/>
      <family val="3"/>
      <charset val="128"/>
    </font>
    <font>
      <sz val="20"/>
      <name val="ＭＳ Ｐゴシック"/>
      <family val="3"/>
      <charset val="128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14"/>
      <name val="ＭＳ Ｐゴシック"/>
      <family val="3"/>
      <charset val="128"/>
    </font>
    <font>
      <sz val="16"/>
      <name val="ＭＳ Ｐゴシック"/>
      <family val="3"/>
      <charset val="128"/>
    </font>
    <font>
      <sz val="10"/>
      <name val="ＭＳ Ｐゴシック"/>
      <family val="3"/>
      <charset val="128"/>
    </font>
    <font>
      <sz val="16"/>
      <name val="ＭＳ Ｐゴシック"/>
      <family val="3"/>
      <charset val="128"/>
    </font>
    <font>
      <sz val="8"/>
      <name val="ＭＳ ゴシック"/>
      <family val="3"/>
      <charset val="128"/>
    </font>
    <font>
      <sz val="14"/>
      <name val="ＭＳ ゴシック"/>
      <family val="3"/>
      <charset val="128"/>
    </font>
    <font>
      <sz val="36"/>
      <name val="ＭＳ ゴシック"/>
      <family val="3"/>
      <charset val="128"/>
    </font>
    <font>
      <sz val="11"/>
      <name val="ＭＳ ゴシック"/>
      <family val="3"/>
      <charset val="128"/>
    </font>
    <font>
      <sz val="24"/>
      <name val="ＭＳ ゴシック"/>
      <family val="3"/>
      <charset val="128"/>
    </font>
    <font>
      <sz val="20"/>
      <name val="ＭＳ ゴシック"/>
      <family val="3"/>
      <charset val="128"/>
    </font>
    <font>
      <sz val="18"/>
      <name val="ＭＳ ゴシック"/>
      <family val="3"/>
      <charset val="128"/>
    </font>
    <font>
      <sz val="12"/>
      <name val="ＭＳ ゴシック"/>
      <family val="3"/>
      <charset val="128"/>
    </font>
    <font>
      <sz val="11"/>
      <color indexed="10"/>
      <name val="ＭＳ Ｐゴシック"/>
      <family val="3"/>
      <charset val="128"/>
    </font>
    <font>
      <sz val="9"/>
      <name val="ＭＳ Ｐゴシック"/>
      <family val="3"/>
      <charset val="128"/>
    </font>
    <font>
      <sz val="9"/>
      <color indexed="10"/>
      <name val="ＭＳ Ｐゴシック"/>
      <family val="3"/>
      <charset val="128"/>
    </font>
    <font>
      <sz val="10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color theme="1"/>
      <name val="ＭＳ Ｐゴシック"/>
      <family val="3"/>
      <charset val="128"/>
      <scheme val="minor"/>
    </font>
    <font>
      <sz val="24"/>
      <color theme="0"/>
      <name val="ＭＳ ゴシック"/>
      <family val="3"/>
      <charset val="128"/>
    </font>
    <font>
      <b/>
      <sz val="11"/>
      <color rgb="FF000000"/>
      <name val="ＭＳ 明朝"/>
      <family val="1"/>
      <charset val="128"/>
    </font>
    <font>
      <sz val="16"/>
      <name val="ＭＳ ゴシック"/>
      <family val="3"/>
      <charset val="128"/>
    </font>
  </fonts>
  <fills count="11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2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10"/>
      </left>
      <right style="medium">
        <color indexed="10"/>
      </right>
      <top style="medium">
        <color indexed="10"/>
      </top>
      <bottom/>
      <diagonal/>
    </border>
    <border>
      <left style="medium">
        <color indexed="10"/>
      </left>
      <right style="medium">
        <color indexed="10"/>
      </right>
      <top/>
      <bottom/>
      <diagonal/>
    </border>
    <border>
      <left style="medium">
        <color indexed="10"/>
      </left>
      <right style="medium">
        <color indexed="10"/>
      </right>
      <top/>
      <bottom style="medium">
        <color indexed="10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</borders>
  <cellStyleXfs count="9">
    <xf numFmtId="0" fontId="0" fillId="0" borderId="0">
      <alignment vertical="center"/>
    </xf>
    <xf numFmtId="38" fontId="1" fillId="0" borderId="0" applyFont="0" applyFill="0" applyBorder="0" applyAlignment="0" applyProtection="0">
      <alignment vertical="center"/>
    </xf>
    <xf numFmtId="38" fontId="1" fillId="0" borderId="0" applyFont="0" applyFill="0" applyBorder="0" applyAlignment="0" applyProtection="0"/>
    <xf numFmtId="38" fontId="18" fillId="0" borderId="0" applyFont="0" applyFill="0" applyBorder="0" applyAlignment="0" applyProtection="0">
      <alignment vertical="center"/>
    </xf>
    <xf numFmtId="0" fontId="1" fillId="0" borderId="0"/>
    <xf numFmtId="0" fontId="18" fillId="0" borderId="0">
      <alignment vertical="center"/>
    </xf>
    <xf numFmtId="0" fontId="23" fillId="0" borderId="0">
      <alignment vertical="center"/>
    </xf>
    <xf numFmtId="0" fontId="1" fillId="0" borderId="0">
      <alignment vertical="center"/>
    </xf>
    <xf numFmtId="0" fontId="8" fillId="0" borderId="0"/>
  </cellStyleXfs>
  <cellXfs count="251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5" fillId="0" borderId="0" xfId="0" applyFont="1" applyAlignment="1">
      <alignment horizontal="center" vertical="center"/>
    </xf>
    <xf numFmtId="38" fontId="0" fillId="0" borderId="0" xfId="1" applyFont="1" applyAlignment="1">
      <alignment horizontal="center" vertical="center"/>
    </xf>
    <xf numFmtId="0" fontId="0" fillId="0" borderId="0" xfId="0" applyFill="1" applyAlignment="1">
      <alignment horizontal="center" vertical="center"/>
    </xf>
    <xf numFmtId="38" fontId="0" fillId="0" borderId="0" xfId="1" applyFont="1" applyFill="1" applyAlignment="1">
      <alignment horizontal="center" vertical="center"/>
    </xf>
    <xf numFmtId="0" fontId="5" fillId="2" borderId="0" xfId="0" applyFont="1" applyFill="1" applyAlignment="1">
      <alignment horizontal="center" vertical="center"/>
    </xf>
    <xf numFmtId="0" fontId="9" fillId="0" borderId="1" xfId="4" applyFont="1" applyBorder="1"/>
    <xf numFmtId="0" fontId="10" fillId="0" borderId="2" xfId="4" applyFont="1" applyBorder="1" applyAlignment="1">
      <alignment vertical="center"/>
    </xf>
    <xf numFmtId="0" fontId="9" fillId="0" borderId="0" xfId="4" applyFont="1"/>
    <xf numFmtId="0" fontId="9" fillId="0" borderId="3" xfId="4" applyFont="1" applyBorder="1"/>
    <xf numFmtId="0" fontId="11" fillId="0" borderId="0" xfId="4" applyFont="1" applyBorder="1" applyAlignment="1">
      <alignment horizontal="center" vertical="center"/>
    </xf>
    <xf numFmtId="0" fontId="12" fillId="0" borderId="4" xfId="4" applyFont="1" applyBorder="1" applyAlignment="1">
      <alignment vertical="center"/>
    </xf>
    <xf numFmtId="0" fontId="13" fillId="0" borderId="0" xfId="4" applyFont="1" applyBorder="1" applyAlignment="1">
      <alignment vertical="center"/>
    </xf>
    <xf numFmtId="0" fontId="12" fillId="0" borderId="0" xfId="4" applyFont="1" applyBorder="1" applyAlignment="1">
      <alignment vertical="center"/>
    </xf>
    <xf numFmtId="0" fontId="9" fillId="0" borderId="4" xfId="4" applyFont="1" applyBorder="1"/>
    <xf numFmtId="0" fontId="12" fillId="0" borderId="0" xfId="4" applyFont="1" applyBorder="1" applyAlignment="1">
      <alignment horizontal="center" vertical="center"/>
    </xf>
    <xf numFmtId="0" fontId="14" fillId="0" borderId="5" xfId="4" applyFont="1" applyBorder="1" applyAlignment="1">
      <alignment horizontal="center" vertical="center" wrapText="1"/>
    </xf>
    <xf numFmtId="0" fontId="14" fillId="0" borderId="6" xfId="4" applyFont="1" applyFill="1" applyBorder="1" applyAlignment="1">
      <alignment horizontal="center" vertical="center" wrapText="1"/>
    </xf>
    <xf numFmtId="0" fontId="14" fillId="0" borderId="6" xfId="4" applyFont="1" applyBorder="1" applyAlignment="1">
      <alignment horizontal="center" vertical="center" wrapText="1"/>
    </xf>
    <xf numFmtId="0" fontId="16" fillId="0" borderId="0" xfId="4" applyFont="1" applyFill="1" applyBorder="1" applyAlignment="1">
      <alignment horizontal="center" vertical="center"/>
    </xf>
    <xf numFmtId="0" fontId="9" fillId="0" borderId="7" xfId="4" applyFont="1" applyBorder="1"/>
    <xf numFmtId="0" fontId="9" fillId="0" borderId="8" xfId="4" applyFont="1" applyBorder="1"/>
    <xf numFmtId="0" fontId="9" fillId="0" borderId="9" xfId="4" applyFont="1" applyBorder="1"/>
    <xf numFmtId="0" fontId="7" fillId="0" borderId="5" xfId="0" applyFont="1" applyFill="1" applyBorder="1" applyAlignment="1">
      <alignment horizontal="center" vertical="center"/>
    </xf>
    <xf numFmtId="0" fontId="7" fillId="0" borderId="6" xfId="1" applyNumberFormat="1" applyFont="1" applyFill="1" applyBorder="1" applyAlignment="1">
      <alignment horizontal="center" vertical="center"/>
    </xf>
    <xf numFmtId="0" fontId="7" fillId="0" borderId="6" xfId="0" applyFont="1" applyFill="1" applyBorder="1" applyAlignment="1">
      <alignment horizontal="center" vertical="center"/>
    </xf>
    <xf numFmtId="38" fontId="7" fillId="0" borderId="6" xfId="1" applyFont="1" applyFill="1" applyBorder="1" applyAlignment="1">
      <alignment horizontal="center" vertical="center"/>
    </xf>
    <xf numFmtId="0" fontId="7" fillId="0" borderId="6" xfId="0" applyFont="1" applyFill="1" applyBorder="1" applyAlignment="1">
      <alignment horizontal="center" vertical="center" wrapText="1"/>
    </xf>
    <xf numFmtId="178" fontId="7" fillId="0" borderId="6" xfId="0" applyNumberFormat="1" applyFont="1" applyFill="1" applyBorder="1" applyAlignment="1">
      <alignment horizontal="center" vertical="center"/>
    </xf>
    <xf numFmtId="0" fontId="14" fillId="0" borderId="6" xfId="4" applyFont="1" applyFill="1" applyBorder="1" applyAlignment="1">
      <alignment horizontal="center" vertical="center"/>
    </xf>
    <xf numFmtId="0" fontId="0" fillId="0" borderId="0" xfId="0" applyFill="1" applyAlignment="1">
      <alignment horizontal="left" vertical="center"/>
    </xf>
    <xf numFmtId="0" fontId="11" fillId="0" borderId="10" xfId="4" applyFont="1" applyBorder="1" applyAlignment="1">
      <alignment horizontal="center" vertical="center"/>
    </xf>
    <xf numFmtId="0" fontId="0" fillId="0" borderId="0" xfId="0" applyFill="1" applyAlignment="1">
      <alignment horizontal="right" vertical="center"/>
    </xf>
    <xf numFmtId="179" fontId="0" fillId="0" borderId="0" xfId="0" applyNumberFormat="1">
      <alignment vertical="center"/>
    </xf>
    <xf numFmtId="0" fontId="18" fillId="0" borderId="5" xfId="0" applyFont="1" applyBorder="1" applyAlignment="1">
      <alignment vertical="center"/>
    </xf>
    <xf numFmtId="0" fontId="18" fillId="0" borderId="0" xfId="7" applyFont="1">
      <alignment vertical="center"/>
    </xf>
    <xf numFmtId="0" fontId="18" fillId="0" borderId="6" xfId="0" applyFont="1" applyBorder="1" applyAlignment="1">
      <alignment vertical="center"/>
    </xf>
    <xf numFmtId="3" fontId="0" fillId="0" borderId="0" xfId="0" applyNumberFormat="1">
      <alignment vertical="center"/>
    </xf>
    <xf numFmtId="0" fontId="18" fillId="3" borderId="0" xfId="7" applyFont="1" applyFill="1">
      <alignment vertical="center"/>
    </xf>
    <xf numFmtId="0" fontId="0" fillId="2" borderId="0" xfId="0" applyFill="1">
      <alignment vertical="center"/>
    </xf>
    <xf numFmtId="0" fontId="19" fillId="0" borderId="6" xfId="0" applyFont="1" applyBorder="1" applyAlignment="1">
      <alignment vertical="center"/>
    </xf>
    <xf numFmtId="0" fontId="18" fillId="2" borderId="0" xfId="7" applyFont="1" applyFill="1">
      <alignment vertical="center"/>
    </xf>
    <xf numFmtId="0" fontId="18" fillId="0" borderId="11" xfId="0" applyFont="1" applyBorder="1" applyAlignment="1">
      <alignment vertical="center"/>
    </xf>
    <xf numFmtId="0" fontId="0" fillId="0" borderId="0" xfId="0" applyFill="1">
      <alignment vertical="center"/>
    </xf>
    <xf numFmtId="0" fontId="0" fillId="0" borderId="12" xfId="0" applyFill="1" applyBorder="1">
      <alignment vertical="center"/>
    </xf>
    <xf numFmtId="0" fontId="0" fillId="0" borderId="13" xfId="0" applyFill="1" applyBorder="1">
      <alignment vertical="center"/>
    </xf>
    <xf numFmtId="0" fontId="0" fillId="0" borderId="14" xfId="0" applyFill="1" applyBorder="1">
      <alignment vertical="center"/>
    </xf>
    <xf numFmtId="0" fontId="18" fillId="2" borderId="7" xfId="0" applyFont="1" applyFill="1" applyBorder="1" applyAlignment="1">
      <alignment vertical="center"/>
    </xf>
    <xf numFmtId="0" fontId="18" fillId="2" borderId="15" xfId="0" applyFont="1" applyFill="1" applyBorder="1" applyAlignment="1">
      <alignment vertical="center"/>
    </xf>
    <xf numFmtId="0" fontId="19" fillId="2" borderId="15" xfId="0" applyFont="1" applyFill="1" applyBorder="1" applyAlignment="1">
      <alignment vertical="center"/>
    </xf>
    <xf numFmtId="0" fontId="18" fillId="2" borderId="16" xfId="0" applyFont="1" applyFill="1" applyBorder="1" applyAlignment="1">
      <alignment vertical="center"/>
    </xf>
    <xf numFmtId="0" fontId="17" fillId="0" borderId="13" xfId="0" applyFont="1" applyFill="1" applyBorder="1">
      <alignment vertical="center"/>
    </xf>
    <xf numFmtId="0" fontId="0" fillId="4" borderId="6" xfId="0" applyFill="1" applyBorder="1" applyAlignment="1">
      <alignment horizontal="center" vertical="center"/>
    </xf>
    <xf numFmtId="0" fontId="0" fillId="4" borderId="6" xfId="0" applyFill="1" applyBorder="1" applyAlignment="1">
      <alignment horizontal="right" vertical="center"/>
    </xf>
    <xf numFmtId="0" fontId="0" fillId="4" borderId="6" xfId="0" applyFill="1" applyBorder="1">
      <alignment vertical="center"/>
    </xf>
    <xf numFmtId="0" fontId="0" fillId="0" borderId="12" xfId="0" applyNumberFormat="1" applyFill="1" applyBorder="1" applyAlignment="1">
      <alignment horizontal="right" vertical="center"/>
    </xf>
    <xf numFmtId="0" fontId="0" fillId="0" borderId="13" xfId="0" applyNumberFormat="1" applyFill="1" applyBorder="1" applyAlignment="1">
      <alignment horizontal="right" vertical="center"/>
    </xf>
    <xf numFmtId="0" fontId="0" fillId="0" borderId="14" xfId="0" applyNumberFormat="1" applyFill="1" applyBorder="1" applyAlignment="1">
      <alignment horizontal="right" vertical="center"/>
    </xf>
    <xf numFmtId="0" fontId="0" fillId="0" borderId="0" xfId="0" applyFont="1" applyFill="1" applyAlignment="1">
      <alignment horizontal="center" vertical="center"/>
    </xf>
    <xf numFmtId="0" fontId="0" fillId="5" borderId="0" xfId="0" applyFill="1" applyAlignment="1">
      <alignment horizontal="center" vertical="center"/>
    </xf>
    <xf numFmtId="0" fontId="4" fillId="5" borderId="0" xfId="0" applyFont="1" applyFill="1" applyAlignment="1">
      <alignment horizontal="center" vertical="center"/>
    </xf>
    <xf numFmtId="0" fontId="0" fillId="5" borderId="0" xfId="0" applyFont="1" applyFill="1" applyAlignment="1">
      <alignment horizontal="center" vertical="center"/>
    </xf>
    <xf numFmtId="38" fontId="0" fillId="5" borderId="0" xfId="1" applyFont="1" applyFill="1" applyAlignment="1">
      <alignment horizontal="center" vertical="center"/>
    </xf>
    <xf numFmtId="38" fontId="1" fillId="5" borderId="0" xfId="1" applyFont="1" applyFill="1" applyAlignment="1">
      <alignment horizontal="left" vertical="center"/>
    </xf>
    <xf numFmtId="0" fontId="0" fillId="5" borderId="0" xfId="0" applyFont="1" applyFill="1" applyAlignment="1">
      <alignment horizontal="left" vertical="center"/>
    </xf>
    <xf numFmtId="0" fontId="2" fillId="6" borderId="0" xfId="0" applyFont="1" applyFill="1" applyAlignment="1">
      <alignment horizontal="center" vertical="center"/>
    </xf>
    <xf numFmtId="0" fontId="4" fillId="6" borderId="0" xfId="0" applyFont="1" applyFill="1" applyAlignment="1">
      <alignment horizontal="center" vertical="center"/>
    </xf>
    <xf numFmtId="0" fontId="0" fillId="6" borderId="0" xfId="0" applyFill="1" applyAlignment="1">
      <alignment horizontal="center" vertical="center"/>
    </xf>
    <xf numFmtId="0" fontId="4" fillId="6" borderId="0" xfId="0" applyFont="1" applyFill="1" applyAlignment="1">
      <alignment horizontal="center" vertical="center" wrapText="1"/>
    </xf>
    <xf numFmtId="0" fontId="5" fillId="6" borderId="0" xfId="0" applyFont="1" applyFill="1" applyAlignment="1">
      <alignment horizontal="center" vertical="center"/>
    </xf>
    <xf numFmtId="0" fontId="0" fillId="6" borderId="0" xfId="0" applyFont="1" applyFill="1" applyAlignment="1">
      <alignment horizontal="center" vertical="center"/>
    </xf>
    <xf numFmtId="176" fontId="6" fillId="6" borderId="0" xfId="0" applyNumberFormat="1" applyFont="1" applyFill="1" applyAlignment="1">
      <alignment horizontal="center" vertical="center"/>
    </xf>
    <xf numFmtId="0" fontId="0" fillId="0" borderId="0" xfId="0" applyNumberFormat="1" applyFill="1" applyAlignment="1">
      <alignment horizontal="center" vertical="center"/>
    </xf>
    <xf numFmtId="0" fontId="0" fillId="0" borderId="0" xfId="0" applyNumberFormat="1" applyFont="1" applyFill="1" applyAlignment="1">
      <alignment horizontal="center" vertical="center"/>
    </xf>
    <xf numFmtId="0" fontId="4" fillId="0" borderId="6" xfId="0" applyNumberFormat="1" applyFont="1" applyFill="1" applyBorder="1" applyAlignment="1">
      <alignment horizontal="center" vertical="center"/>
    </xf>
    <xf numFmtId="0" fontId="14" fillId="7" borderId="6" xfId="4" applyFont="1" applyFill="1" applyBorder="1" applyAlignment="1">
      <alignment horizontal="center" vertical="center" shrinkToFit="1"/>
    </xf>
    <xf numFmtId="0" fontId="7" fillId="0" borderId="5" xfId="0" quotePrefix="1" applyFont="1" applyFill="1" applyBorder="1" applyAlignment="1">
      <alignment horizontal="center" vertical="center"/>
    </xf>
    <xf numFmtId="0" fontId="7" fillId="0" borderId="5" xfId="0" applyFont="1" applyFill="1" applyBorder="1" applyAlignment="1">
      <alignment horizontal="left" vertical="center" wrapText="1"/>
    </xf>
    <xf numFmtId="38" fontId="20" fillId="0" borderId="6" xfId="1" applyFont="1" applyFill="1" applyBorder="1" applyAlignment="1">
      <alignment horizontal="left" vertical="top" wrapText="1"/>
    </xf>
    <xf numFmtId="0" fontId="4" fillId="0" borderId="6" xfId="0" applyFont="1" applyFill="1" applyBorder="1" applyAlignment="1">
      <alignment horizontal="center" vertical="center"/>
    </xf>
    <xf numFmtId="0" fontId="24" fillId="0" borderId="0" xfId="4" applyFont="1" applyFill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8" borderId="0" xfId="0" applyFont="1" applyFill="1" applyBorder="1">
      <alignment vertical="center"/>
    </xf>
    <xf numFmtId="0" fontId="7" fillId="0" borderId="0" xfId="0" applyFont="1" applyFill="1" applyAlignment="1">
      <alignment horizontal="center" vertical="center"/>
    </xf>
    <xf numFmtId="0" fontId="0" fillId="9" borderId="0" xfId="0" applyFont="1" applyFill="1" applyAlignment="1">
      <alignment horizontal="center" vertical="center"/>
    </xf>
    <xf numFmtId="0" fontId="0" fillId="9" borderId="0" xfId="0" applyNumberFormat="1" applyFont="1" applyFill="1" applyAlignment="1">
      <alignment horizontal="center" vertical="center"/>
    </xf>
    <xf numFmtId="38" fontId="1" fillId="9" borderId="17" xfId="1" applyFont="1" applyFill="1" applyBorder="1" applyAlignment="1">
      <alignment horizontal="center" vertical="center"/>
    </xf>
    <xf numFmtId="0" fontId="7" fillId="9" borderId="18" xfId="0" applyFont="1" applyFill="1" applyBorder="1" applyAlignment="1">
      <alignment horizontal="center" vertical="center"/>
    </xf>
    <xf numFmtId="0" fontId="0" fillId="9" borderId="15" xfId="0" applyFill="1" applyBorder="1" applyAlignment="1">
      <alignment horizontal="center" vertical="center"/>
    </xf>
    <xf numFmtId="0" fontId="0" fillId="9" borderId="15" xfId="0" applyFont="1" applyFill="1" applyBorder="1" applyAlignment="1">
      <alignment horizontal="center" vertical="center"/>
    </xf>
    <xf numFmtId="38" fontId="1" fillId="9" borderId="15" xfId="1" applyFont="1" applyFill="1" applyBorder="1" applyAlignment="1">
      <alignment horizontal="center" vertical="center"/>
    </xf>
    <xf numFmtId="177" fontId="1" fillId="9" borderId="15" xfId="1" applyNumberFormat="1" applyFont="1" applyFill="1" applyBorder="1" applyAlignment="1">
      <alignment horizontal="center" vertical="center"/>
    </xf>
    <xf numFmtId="0" fontId="0" fillId="9" borderId="18" xfId="0" applyFont="1" applyFill="1" applyBorder="1" applyAlignment="1">
      <alignment horizontal="center" vertical="center"/>
    </xf>
    <xf numFmtId="38" fontId="1" fillId="9" borderId="18" xfId="1" applyFont="1" applyFill="1" applyBorder="1" applyAlignment="1">
      <alignment horizontal="center" vertical="center"/>
    </xf>
    <xf numFmtId="0" fontId="7" fillId="9" borderId="6" xfId="0" applyFont="1" applyFill="1" applyBorder="1" applyAlignment="1">
      <alignment horizontal="center" vertical="center"/>
    </xf>
    <xf numFmtId="38" fontId="1" fillId="9" borderId="6" xfId="1" applyFont="1" applyFill="1" applyBorder="1" applyAlignment="1">
      <alignment horizontal="center" vertical="center"/>
    </xf>
    <xf numFmtId="0" fontId="0" fillId="9" borderId="6" xfId="0" applyNumberFormat="1" applyFont="1" applyFill="1" applyBorder="1" applyAlignment="1">
      <alignment horizontal="center" vertical="center"/>
    </xf>
    <xf numFmtId="0" fontId="0" fillId="9" borderId="6" xfId="0" applyFont="1" applyFill="1" applyBorder="1" applyAlignment="1">
      <alignment horizontal="center" vertical="center"/>
    </xf>
    <xf numFmtId="0" fontId="0" fillId="9" borderId="6" xfId="0" applyFill="1" applyBorder="1" applyAlignment="1">
      <alignment horizontal="center" vertical="center"/>
    </xf>
    <xf numFmtId="0" fontId="0" fillId="9" borderId="15" xfId="0" applyFill="1" applyBorder="1" applyAlignment="1">
      <alignment vertical="center"/>
    </xf>
    <xf numFmtId="0" fontId="0" fillId="9" borderId="17" xfId="0" applyFill="1" applyBorder="1" applyAlignment="1">
      <alignment vertical="center"/>
    </xf>
    <xf numFmtId="0" fontId="0" fillId="9" borderId="17" xfId="0" applyFont="1" applyFill="1" applyBorder="1" applyAlignment="1">
      <alignment vertical="center"/>
    </xf>
    <xf numFmtId="0" fontId="0" fillId="0" borderId="0" xfId="0" applyFont="1" applyFill="1" applyBorder="1" applyAlignment="1">
      <alignment horizontal="center" vertical="center"/>
    </xf>
    <xf numFmtId="0" fontId="0" fillId="5" borderId="0" xfId="0" applyFont="1" applyFill="1" applyBorder="1" applyAlignment="1">
      <alignment horizontal="center" vertical="center"/>
    </xf>
    <xf numFmtId="0" fontId="0" fillId="5" borderId="0" xfId="0" applyFont="1" applyFill="1" applyBorder="1" applyAlignment="1">
      <alignment horizontal="left" vertical="center"/>
    </xf>
    <xf numFmtId="0" fontId="0" fillId="8" borderId="0" xfId="0" applyFill="1" applyBorder="1" applyAlignment="1">
      <alignment horizontal="left" vertical="center"/>
    </xf>
    <xf numFmtId="0" fontId="0" fillId="0" borderId="0" xfId="0" applyFill="1" applyBorder="1" applyAlignment="1">
      <alignment horizontal="center" vertical="center"/>
    </xf>
    <xf numFmtId="0" fontId="0" fillId="8" borderId="0" xfId="0" applyFill="1" applyBorder="1" applyAlignment="1">
      <alignment horizontal="center" vertical="center"/>
    </xf>
    <xf numFmtId="0" fontId="0" fillId="0" borderId="0" xfId="0" applyFont="1" applyAlignment="1">
      <alignment horizontal="center" vertical="center"/>
    </xf>
    <xf numFmtId="0" fontId="0" fillId="0" borderId="0" xfId="0" applyFont="1" applyFill="1" applyBorder="1" applyAlignment="1">
      <alignment horizontal="left" vertical="center"/>
    </xf>
    <xf numFmtId="0" fontId="0" fillId="0" borderId="0" xfId="0" applyFill="1" applyBorder="1" applyAlignment="1">
      <alignment horizontal="center" vertical="center" shrinkToFit="1"/>
    </xf>
    <xf numFmtId="0" fontId="0" fillId="0" borderId="0" xfId="0" applyFill="1" applyBorder="1" applyAlignment="1">
      <alignment horizontal="left" vertical="center"/>
    </xf>
    <xf numFmtId="0" fontId="0" fillId="0" borderId="0" xfId="0" applyFont="1" applyFill="1" applyBorder="1">
      <alignment vertical="center"/>
    </xf>
    <xf numFmtId="0" fontId="0" fillId="0" borderId="0" xfId="0" applyFont="1" applyFill="1" applyBorder="1" applyAlignment="1">
      <alignment horizontal="center" vertical="center" shrinkToFit="1"/>
    </xf>
    <xf numFmtId="0" fontId="14" fillId="10" borderId="0" xfId="4" applyFont="1" applyFill="1"/>
    <xf numFmtId="0" fontId="9" fillId="10" borderId="0" xfId="4" applyFont="1" applyFill="1"/>
    <xf numFmtId="0" fontId="0" fillId="10" borderId="0" xfId="0" applyFont="1" applyFill="1" applyAlignment="1">
      <alignment horizontal="center" vertical="center"/>
    </xf>
    <xf numFmtId="0" fontId="0" fillId="10" borderId="0" xfId="0" applyFont="1" applyFill="1" applyBorder="1" applyAlignment="1">
      <alignment horizontal="center" vertical="center"/>
    </xf>
    <xf numFmtId="0" fontId="0" fillId="10" borderId="0" xfId="0" applyFont="1" applyFill="1" applyBorder="1" applyAlignment="1">
      <alignment horizontal="left" vertical="center"/>
    </xf>
    <xf numFmtId="0" fontId="14" fillId="7" borderId="6" xfId="4" applyFont="1" applyFill="1" applyBorder="1" applyAlignment="1">
      <alignment horizontal="center" vertical="center"/>
    </xf>
    <xf numFmtId="0" fontId="14" fillId="0" borderId="5" xfId="4" applyFont="1" applyFill="1" applyBorder="1" applyAlignment="1">
      <alignment horizontal="center" vertical="center" wrapText="1"/>
    </xf>
    <xf numFmtId="0" fontId="15" fillId="0" borderId="6" xfId="4" applyFont="1" applyFill="1" applyBorder="1" applyAlignment="1">
      <alignment vertical="top" wrapText="1"/>
    </xf>
    <xf numFmtId="181" fontId="15" fillId="0" borderId="5" xfId="4" applyNumberFormat="1" applyFont="1" applyFill="1" applyBorder="1" applyAlignment="1">
      <alignment vertical="top" wrapText="1"/>
    </xf>
    <xf numFmtId="0" fontId="15" fillId="0" borderId="5" xfId="4" applyFont="1" applyFill="1" applyBorder="1" applyAlignment="1">
      <alignment horizontal="left" vertical="top" wrapText="1"/>
    </xf>
    <xf numFmtId="0" fontId="10" fillId="10" borderId="6" xfId="4" applyFont="1" applyFill="1" applyBorder="1" applyAlignment="1">
      <alignment horizontal="right"/>
    </xf>
    <xf numFmtId="0" fontId="10" fillId="10" borderId="6" xfId="4" applyFont="1" applyFill="1" applyBorder="1"/>
    <xf numFmtId="0" fontId="10" fillId="10" borderId="6" xfId="4" applyFont="1" applyFill="1" applyBorder="1" applyAlignment="1">
      <alignment horizontal="center" vertical="center" shrinkToFit="1"/>
    </xf>
    <xf numFmtId="38" fontId="1" fillId="9" borderId="15" xfId="1" applyFont="1" applyFill="1" applyBorder="1" applyAlignment="1">
      <alignment horizontal="center" vertical="center" wrapText="1"/>
    </xf>
    <xf numFmtId="38" fontId="1" fillId="9" borderId="18" xfId="1" applyFont="1" applyFill="1" applyBorder="1" applyAlignment="1">
      <alignment horizontal="center" vertical="center" wrapText="1"/>
    </xf>
    <xf numFmtId="0" fontId="0" fillId="9" borderId="15" xfId="0" applyFont="1" applyFill="1" applyBorder="1" applyAlignment="1">
      <alignment horizontal="center" vertical="center" wrapText="1"/>
    </xf>
    <xf numFmtId="0" fontId="0" fillId="9" borderId="18" xfId="0" applyFont="1" applyFill="1" applyBorder="1" applyAlignment="1">
      <alignment horizontal="center" vertical="center" wrapText="1"/>
    </xf>
    <xf numFmtId="0" fontId="0" fillId="9" borderId="6" xfId="0" applyFont="1" applyFill="1" applyBorder="1" applyAlignment="1">
      <alignment horizontal="center" vertical="center"/>
    </xf>
    <xf numFmtId="0" fontId="0" fillId="9" borderId="15" xfId="0" applyFill="1" applyBorder="1" applyAlignment="1">
      <alignment horizontal="center" vertical="center"/>
    </xf>
    <xf numFmtId="0" fontId="0" fillId="9" borderId="18" xfId="0" applyFill="1" applyBorder="1" applyAlignment="1">
      <alignment horizontal="center" vertical="center"/>
    </xf>
    <xf numFmtId="0" fontId="0" fillId="9" borderId="15" xfId="0" applyFont="1" applyFill="1" applyBorder="1" applyAlignment="1">
      <alignment horizontal="center" vertical="center"/>
    </xf>
    <xf numFmtId="0" fontId="0" fillId="9" borderId="18" xfId="0" applyFont="1" applyFill="1" applyBorder="1" applyAlignment="1">
      <alignment horizontal="center" vertical="center"/>
    </xf>
    <xf numFmtId="0" fontId="0" fillId="9" borderId="17" xfId="0" applyFill="1" applyBorder="1" applyAlignment="1">
      <alignment horizontal="center" vertical="center"/>
    </xf>
    <xf numFmtId="0" fontId="0" fillId="9" borderId="19" xfId="0" applyFont="1" applyFill="1" applyBorder="1" applyAlignment="1">
      <alignment horizontal="center" vertical="center" wrapText="1"/>
    </xf>
    <xf numFmtId="0" fontId="0" fillId="9" borderId="20" xfId="0" applyFont="1" applyFill="1" applyBorder="1" applyAlignment="1">
      <alignment horizontal="center" vertical="center" wrapText="1"/>
    </xf>
    <xf numFmtId="0" fontId="0" fillId="9" borderId="5" xfId="0" applyFont="1" applyFill="1" applyBorder="1" applyAlignment="1">
      <alignment horizontal="center" vertical="center" wrapText="1"/>
    </xf>
    <xf numFmtId="0" fontId="0" fillId="9" borderId="17" xfId="0" applyFont="1" applyFill="1" applyBorder="1" applyAlignment="1">
      <alignment horizontal="center" vertical="center"/>
    </xf>
    <xf numFmtId="38" fontId="1" fillId="9" borderId="19" xfId="1" applyFont="1" applyFill="1" applyBorder="1" applyAlignment="1">
      <alignment horizontal="center" vertical="center" textRotation="255"/>
    </xf>
    <xf numFmtId="38" fontId="1" fillId="9" borderId="20" xfId="1" applyFont="1" applyFill="1" applyBorder="1" applyAlignment="1">
      <alignment horizontal="center" vertical="center" textRotation="255"/>
    </xf>
    <xf numFmtId="38" fontId="1" fillId="9" borderId="5" xfId="1" applyFont="1" applyFill="1" applyBorder="1" applyAlignment="1">
      <alignment horizontal="center" vertical="center" textRotation="255"/>
    </xf>
    <xf numFmtId="38" fontId="1" fillId="9" borderId="19" xfId="1" applyFont="1" applyFill="1" applyBorder="1" applyAlignment="1">
      <alignment horizontal="center" vertical="center"/>
    </xf>
    <xf numFmtId="38" fontId="1" fillId="9" borderId="20" xfId="1" applyFont="1" applyFill="1" applyBorder="1" applyAlignment="1">
      <alignment horizontal="center" vertical="center"/>
    </xf>
    <xf numFmtId="38" fontId="1" fillId="9" borderId="5" xfId="1" applyFont="1" applyFill="1" applyBorder="1" applyAlignment="1">
      <alignment horizontal="center" vertical="center"/>
    </xf>
    <xf numFmtId="0" fontId="1" fillId="9" borderId="19" xfId="1" applyNumberFormat="1" applyFont="1" applyFill="1" applyBorder="1" applyAlignment="1">
      <alignment horizontal="center" vertical="center" wrapText="1"/>
    </xf>
    <xf numFmtId="0" fontId="1" fillId="9" borderId="20" xfId="1" applyNumberFormat="1" applyFont="1" applyFill="1" applyBorder="1" applyAlignment="1">
      <alignment horizontal="center" vertical="center" wrapText="1"/>
    </xf>
    <xf numFmtId="0" fontId="1" fillId="9" borderId="5" xfId="1" applyNumberFormat="1" applyFont="1" applyFill="1" applyBorder="1" applyAlignment="1">
      <alignment horizontal="center" vertical="center" wrapText="1"/>
    </xf>
    <xf numFmtId="0" fontId="1" fillId="9" borderId="15" xfId="1" applyNumberFormat="1" applyFont="1" applyFill="1" applyBorder="1" applyAlignment="1">
      <alignment horizontal="center" vertical="center" wrapText="1"/>
    </xf>
    <xf numFmtId="0" fontId="1" fillId="9" borderId="17" xfId="1" applyNumberFormat="1" applyFont="1" applyFill="1" applyBorder="1" applyAlignment="1">
      <alignment horizontal="center" vertical="center" wrapText="1"/>
    </xf>
    <xf numFmtId="0" fontId="1" fillId="9" borderId="6" xfId="1" applyNumberFormat="1" applyFont="1" applyFill="1" applyBorder="1" applyAlignment="1">
      <alignment horizontal="center" vertical="center" wrapText="1"/>
    </xf>
    <xf numFmtId="0" fontId="1" fillId="9" borderId="18" xfId="1" applyNumberFormat="1" applyFont="1" applyFill="1" applyBorder="1" applyAlignment="1">
      <alignment horizontal="center" vertical="center" wrapText="1"/>
    </xf>
    <xf numFmtId="38" fontId="1" fillId="9" borderId="15" xfId="1" applyFont="1" applyFill="1" applyBorder="1" applyAlignment="1">
      <alignment horizontal="center" vertical="center"/>
    </xf>
    <xf numFmtId="38" fontId="1" fillId="9" borderId="17" xfId="1" applyFont="1" applyFill="1" applyBorder="1" applyAlignment="1">
      <alignment horizontal="center" vertical="center"/>
    </xf>
    <xf numFmtId="38" fontId="1" fillId="9" borderId="18" xfId="1" applyFont="1" applyFill="1" applyBorder="1" applyAlignment="1">
      <alignment horizontal="center" vertical="center"/>
    </xf>
    <xf numFmtId="0" fontId="1" fillId="9" borderId="1" xfId="1" applyNumberFormat="1" applyFont="1" applyFill="1" applyBorder="1" applyAlignment="1">
      <alignment horizontal="center" vertical="center" wrapText="1"/>
    </xf>
    <xf numFmtId="0" fontId="1" fillId="9" borderId="2" xfId="1" applyNumberFormat="1" applyFont="1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 vertical="center"/>
    </xf>
    <xf numFmtId="0" fontId="0" fillId="0" borderId="0" xfId="0" applyFont="1" applyFill="1" applyBorder="1" applyAlignment="1">
      <alignment horizontal="center" vertical="center"/>
    </xf>
    <xf numFmtId="0" fontId="0" fillId="9" borderId="19" xfId="0" applyFont="1" applyFill="1" applyBorder="1" applyAlignment="1">
      <alignment horizontal="center" vertical="center"/>
    </xf>
    <xf numFmtId="0" fontId="0" fillId="9" borderId="20" xfId="0" applyFont="1" applyFill="1" applyBorder="1" applyAlignment="1">
      <alignment horizontal="center" vertical="center"/>
    </xf>
    <xf numFmtId="0" fontId="0" fillId="9" borderId="5" xfId="0" applyFont="1" applyFill="1" applyBorder="1" applyAlignment="1">
      <alignment horizontal="center" vertical="center"/>
    </xf>
    <xf numFmtId="0" fontId="0" fillId="9" borderId="6" xfId="0" applyFill="1" applyBorder="1" applyAlignment="1">
      <alignment horizontal="center" vertical="center"/>
    </xf>
    <xf numFmtId="0" fontId="4" fillId="9" borderId="19" xfId="0" applyFont="1" applyFill="1" applyBorder="1" applyAlignment="1">
      <alignment horizontal="center" vertical="center" wrapText="1"/>
    </xf>
    <xf numFmtId="0" fontId="4" fillId="9" borderId="20" xfId="0" applyFont="1" applyFill="1" applyBorder="1" applyAlignment="1">
      <alignment horizontal="center" vertical="center" wrapText="1"/>
    </xf>
    <xf numFmtId="0" fontId="4" fillId="9" borderId="5" xfId="0" applyFont="1" applyFill="1" applyBorder="1" applyAlignment="1">
      <alignment horizontal="center" vertical="center" wrapText="1"/>
    </xf>
    <xf numFmtId="0" fontId="4" fillId="9" borderId="19" xfId="0" applyFont="1" applyFill="1" applyBorder="1" applyAlignment="1">
      <alignment horizontal="center" vertical="center"/>
    </xf>
    <xf numFmtId="0" fontId="4" fillId="9" borderId="20" xfId="0" applyFont="1" applyFill="1" applyBorder="1" applyAlignment="1">
      <alignment horizontal="center" vertical="center"/>
    </xf>
    <xf numFmtId="0" fontId="4" fillId="9" borderId="5" xfId="0" applyFont="1" applyFill="1" applyBorder="1" applyAlignment="1">
      <alignment horizontal="center" vertical="center"/>
    </xf>
    <xf numFmtId="0" fontId="0" fillId="9" borderId="19" xfId="0" applyFill="1" applyBorder="1" applyAlignment="1">
      <alignment horizontal="center" vertical="center"/>
    </xf>
    <xf numFmtId="0" fontId="0" fillId="9" borderId="20" xfId="0" applyFill="1" applyBorder="1" applyAlignment="1">
      <alignment horizontal="center" vertical="center"/>
    </xf>
    <xf numFmtId="0" fontId="0" fillId="9" borderId="5" xfId="0" applyFill="1" applyBorder="1" applyAlignment="1">
      <alignment horizontal="center" vertical="center"/>
    </xf>
    <xf numFmtId="0" fontId="7" fillId="9" borderId="19" xfId="0" applyFont="1" applyFill="1" applyBorder="1" applyAlignment="1">
      <alignment horizontal="center" vertical="center" wrapText="1"/>
    </xf>
    <xf numFmtId="0" fontId="7" fillId="9" borderId="20" xfId="0" applyFont="1" applyFill="1" applyBorder="1" applyAlignment="1">
      <alignment horizontal="center" vertical="center" wrapText="1"/>
    </xf>
    <xf numFmtId="0" fontId="7" fillId="9" borderId="5" xfId="0" applyFont="1" applyFill="1" applyBorder="1" applyAlignment="1">
      <alignment horizontal="center" vertical="center" wrapText="1"/>
    </xf>
    <xf numFmtId="0" fontId="0" fillId="9" borderId="19" xfId="0" applyFont="1" applyFill="1" applyBorder="1" applyAlignment="1">
      <alignment horizontal="center" vertical="center" textRotation="255" wrapText="1"/>
    </xf>
    <xf numFmtId="0" fontId="0" fillId="9" borderId="20" xfId="0" applyFont="1" applyFill="1" applyBorder="1" applyAlignment="1">
      <alignment horizontal="center" vertical="center" textRotation="255" wrapText="1"/>
    </xf>
    <xf numFmtId="0" fontId="0" fillId="9" borderId="5" xfId="0" applyFont="1" applyFill="1" applyBorder="1" applyAlignment="1">
      <alignment horizontal="center" vertical="center" textRotation="255" wrapText="1"/>
    </xf>
    <xf numFmtId="0" fontId="14" fillId="10" borderId="0" xfId="4" applyFont="1" applyFill="1" applyAlignment="1">
      <alignment horizontal="left"/>
    </xf>
    <xf numFmtId="0" fontId="10" fillId="10" borderId="6" xfId="4" applyFont="1" applyFill="1" applyBorder="1" applyAlignment="1">
      <alignment horizontal="left" wrapText="1"/>
    </xf>
    <xf numFmtId="0" fontId="10" fillId="10" borderId="19" xfId="4" applyFont="1" applyFill="1" applyBorder="1" applyAlignment="1">
      <alignment horizontal="right"/>
    </xf>
    <xf numFmtId="0" fontId="10" fillId="10" borderId="5" xfId="4" applyFont="1" applyFill="1" applyBorder="1" applyAlignment="1">
      <alignment horizontal="right"/>
    </xf>
    <xf numFmtId="0" fontId="10" fillId="10" borderId="1" xfId="4" applyFont="1" applyFill="1" applyBorder="1" applyAlignment="1">
      <alignment horizontal="left"/>
    </xf>
    <xf numFmtId="0" fontId="10" fillId="10" borderId="10" xfId="4" applyFont="1" applyFill="1" applyBorder="1" applyAlignment="1">
      <alignment horizontal="left"/>
    </xf>
    <xf numFmtId="0" fontId="10" fillId="10" borderId="2" xfId="4" applyFont="1" applyFill="1" applyBorder="1" applyAlignment="1">
      <alignment horizontal="left"/>
    </xf>
    <xf numFmtId="0" fontId="10" fillId="10" borderId="7" xfId="4" applyFont="1" applyFill="1" applyBorder="1" applyAlignment="1">
      <alignment horizontal="left"/>
    </xf>
    <xf numFmtId="0" fontId="10" fillId="10" borderId="8" xfId="4" applyFont="1" applyFill="1" applyBorder="1" applyAlignment="1">
      <alignment horizontal="left"/>
    </xf>
    <xf numFmtId="0" fontId="10" fillId="10" borderId="9" xfId="4" applyFont="1" applyFill="1" applyBorder="1" applyAlignment="1">
      <alignment horizontal="left"/>
    </xf>
    <xf numFmtId="0" fontId="26" fillId="10" borderId="0" xfId="4" applyFont="1" applyFill="1" applyAlignment="1">
      <alignment horizontal="left" shrinkToFit="1"/>
    </xf>
    <xf numFmtId="0" fontId="26" fillId="10" borderId="0" xfId="4" applyFont="1" applyFill="1" applyAlignment="1">
      <alignment horizontal="left" wrapText="1"/>
    </xf>
    <xf numFmtId="0" fontId="10" fillId="10" borderId="6" xfId="4" applyFont="1" applyFill="1" applyBorder="1" applyAlignment="1">
      <alignment horizontal="center" vertical="center" shrinkToFit="1"/>
    </xf>
    <xf numFmtId="0" fontId="10" fillId="10" borderId="6" xfId="4" applyFont="1" applyFill="1" applyBorder="1" applyAlignment="1">
      <alignment horizontal="left" vertical="top"/>
    </xf>
    <xf numFmtId="0" fontId="14" fillId="10" borderId="0" xfId="4" applyFont="1" applyFill="1" applyAlignment="1">
      <alignment horizontal="left" shrinkToFit="1"/>
    </xf>
    <xf numFmtId="0" fontId="14" fillId="10" borderId="0" xfId="4" applyFont="1" applyFill="1" applyAlignment="1">
      <alignment horizontal="left" wrapText="1"/>
    </xf>
    <xf numFmtId="0" fontId="11" fillId="0" borderId="10" xfId="4" applyFont="1" applyBorder="1" applyAlignment="1">
      <alignment horizontal="center" vertical="center"/>
    </xf>
    <xf numFmtId="0" fontId="11" fillId="0" borderId="2" xfId="4" applyFont="1" applyBorder="1" applyAlignment="1">
      <alignment horizontal="center" vertical="center"/>
    </xf>
    <xf numFmtId="0" fontId="11" fillId="0" borderId="0" xfId="4" applyFont="1" applyBorder="1" applyAlignment="1">
      <alignment horizontal="center" vertical="center"/>
    </xf>
    <xf numFmtId="0" fontId="11" fillId="0" borderId="4" xfId="4" applyFont="1" applyBorder="1" applyAlignment="1">
      <alignment horizontal="center" vertical="center"/>
    </xf>
    <xf numFmtId="180" fontId="14" fillId="0" borderId="15" xfId="4" applyNumberFormat="1" applyFont="1" applyBorder="1" applyAlignment="1">
      <alignment horizontal="center" vertical="center"/>
    </xf>
    <xf numFmtId="180" fontId="14" fillId="0" borderId="17" xfId="4" applyNumberFormat="1" applyFont="1" applyBorder="1" applyAlignment="1">
      <alignment horizontal="center" vertical="center"/>
    </xf>
    <xf numFmtId="180" fontId="14" fillId="0" borderId="18" xfId="4" applyNumberFormat="1" applyFont="1" applyBorder="1" applyAlignment="1">
      <alignment horizontal="center" vertical="center"/>
    </xf>
    <xf numFmtId="0" fontId="14" fillId="0" borderId="15" xfId="4" applyFont="1" applyBorder="1" applyAlignment="1">
      <alignment horizontal="center" vertical="center"/>
    </xf>
    <xf numFmtId="0" fontId="14" fillId="0" borderId="17" xfId="4" applyFont="1" applyBorder="1" applyAlignment="1">
      <alignment horizontal="center" vertical="center"/>
    </xf>
    <xf numFmtId="0" fontId="14" fillId="0" borderId="18" xfId="4" applyFont="1" applyBorder="1" applyAlignment="1">
      <alignment horizontal="center" vertical="center"/>
    </xf>
    <xf numFmtId="0" fontId="14" fillId="7" borderId="6" xfId="4" applyFont="1" applyFill="1" applyBorder="1" applyAlignment="1">
      <alignment horizontal="center" vertical="center"/>
    </xf>
    <xf numFmtId="0" fontId="14" fillId="0" borderId="6" xfId="4" applyFont="1" applyBorder="1" applyAlignment="1">
      <alignment horizontal="center" vertical="center"/>
    </xf>
    <xf numFmtId="178" fontId="14" fillId="0" borderId="15" xfId="4" applyNumberFormat="1" applyFont="1" applyBorder="1" applyAlignment="1">
      <alignment horizontal="center" vertical="center"/>
    </xf>
    <xf numFmtId="178" fontId="14" fillId="0" borderId="17" xfId="4" applyNumberFormat="1" applyFont="1" applyBorder="1" applyAlignment="1">
      <alignment horizontal="center" vertical="center"/>
    </xf>
    <xf numFmtId="178" fontId="14" fillId="0" borderId="6" xfId="4" applyNumberFormat="1" applyFont="1" applyBorder="1" applyAlignment="1">
      <alignment horizontal="center" vertical="center"/>
    </xf>
    <xf numFmtId="0" fontId="14" fillId="7" borderId="6" xfId="4" applyFont="1" applyFill="1" applyBorder="1" applyAlignment="1">
      <alignment horizontal="center" vertical="center" wrapText="1"/>
    </xf>
    <xf numFmtId="0" fontId="14" fillId="7" borderId="22" xfId="4" applyFont="1" applyFill="1" applyBorder="1" applyAlignment="1">
      <alignment horizontal="center" vertical="center" wrapText="1"/>
    </xf>
    <xf numFmtId="0" fontId="14" fillId="7" borderId="19" xfId="4" applyFont="1" applyFill="1" applyBorder="1" applyAlignment="1">
      <alignment horizontal="center" vertical="center" wrapText="1"/>
    </xf>
    <xf numFmtId="0" fontId="14" fillId="7" borderId="20" xfId="4" applyFont="1" applyFill="1" applyBorder="1" applyAlignment="1">
      <alignment horizontal="center" vertical="center" wrapText="1"/>
    </xf>
    <xf numFmtId="0" fontId="14" fillId="7" borderId="21" xfId="4" applyFont="1" applyFill="1" applyBorder="1" applyAlignment="1">
      <alignment horizontal="center" vertical="center" wrapText="1"/>
    </xf>
    <xf numFmtId="0" fontId="14" fillId="7" borderId="1" xfId="4" applyFont="1" applyFill="1" applyBorder="1" applyAlignment="1">
      <alignment horizontal="center" vertical="center" wrapText="1"/>
    </xf>
    <xf numFmtId="0" fontId="14" fillId="7" borderId="10" xfId="4" applyFont="1" applyFill="1" applyBorder="1" applyAlignment="1">
      <alignment horizontal="center" vertical="center" wrapText="1"/>
    </xf>
    <xf numFmtId="0" fontId="14" fillId="7" borderId="2" xfId="4" applyFont="1" applyFill="1" applyBorder="1" applyAlignment="1">
      <alignment horizontal="center" vertical="center" wrapText="1"/>
    </xf>
    <xf numFmtId="0" fontId="14" fillId="7" borderId="3" xfId="4" applyFont="1" applyFill="1" applyBorder="1" applyAlignment="1">
      <alignment horizontal="center" vertical="center" wrapText="1"/>
    </xf>
    <xf numFmtId="0" fontId="14" fillId="7" borderId="0" xfId="4" applyFont="1" applyFill="1" applyBorder="1" applyAlignment="1">
      <alignment horizontal="center" vertical="center" wrapText="1"/>
    </xf>
    <xf numFmtId="0" fontId="14" fillId="7" borderId="4" xfId="4" applyFont="1" applyFill="1" applyBorder="1" applyAlignment="1">
      <alignment horizontal="center" vertical="center" wrapText="1"/>
    </xf>
    <xf numFmtId="0" fontId="14" fillId="7" borderId="23" xfId="4" applyFont="1" applyFill="1" applyBorder="1" applyAlignment="1">
      <alignment horizontal="center" vertical="center" wrapText="1"/>
    </xf>
    <xf numFmtId="0" fontId="14" fillId="7" borderId="24" xfId="4" applyFont="1" applyFill="1" applyBorder="1" applyAlignment="1">
      <alignment horizontal="center" vertical="center" wrapText="1"/>
    </xf>
    <xf numFmtId="0" fontId="14" fillId="7" borderId="25" xfId="4" applyFont="1" applyFill="1" applyBorder="1" applyAlignment="1">
      <alignment horizontal="center" vertical="center" wrapText="1"/>
    </xf>
    <xf numFmtId="0" fontId="14" fillId="7" borderId="22" xfId="4" applyFont="1" applyFill="1" applyBorder="1" applyAlignment="1">
      <alignment horizontal="center" vertical="center"/>
    </xf>
    <xf numFmtId="0" fontId="14" fillId="0" borderId="6" xfId="4" applyFont="1" applyFill="1" applyBorder="1" applyAlignment="1">
      <alignment horizontal="center" vertical="center"/>
    </xf>
    <xf numFmtId="0" fontId="15" fillId="0" borderId="6" xfId="4" applyFont="1" applyFill="1" applyBorder="1" applyAlignment="1">
      <alignment horizontal="left" vertical="center" wrapText="1"/>
    </xf>
    <xf numFmtId="0" fontId="14" fillId="7" borderId="20" xfId="4" applyFont="1" applyFill="1" applyBorder="1" applyAlignment="1">
      <alignment horizontal="center" vertical="center"/>
    </xf>
    <xf numFmtId="0" fontId="14" fillId="7" borderId="21" xfId="4" applyFont="1" applyFill="1" applyBorder="1" applyAlignment="1">
      <alignment horizontal="center" vertical="center"/>
    </xf>
    <xf numFmtId="181" fontId="14" fillId="0" borderId="26" xfId="4" applyNumberFormat="1" applyFont="1" applyFill="1" applyBorder="1" applyAlignment="1">
      <alignment horizontal="left" vertical="center" wrapText="1"/>
    </xf>
    <xf numFmtId="181" fontId="14" fillId="0" borderId="27" xfId="4" applyNumberFormat="1" applyFont="1" applyFill="1" applyBorder="1" applyAlignment="1">
      <alignment horizontal="left" vertical="center" wrapText="1"/>
    </xf>
    <xf numFmtId="181" fontId="14" fillId="0" borderId="28" xfId="4" applyNumberFormat="1" applyFont="1" applyFill="1" applyBorder="1" applyAlignment="1">
      <alignment horizontal="left" vertical="center" wrapText="1"/>
    </xf>
    <xf numFmtId="38" fontId="14" fillId="0" borderId="6" xfId="2" applyFont="1" applyFill="1" applyBorder="1" applyAlignment="1">
      <alignment horizontal="right" vertical="center"/>
    </xf>
    <xf numFmtId="0" fontId="14" fillId="0" borderId="15" xfId="4" applyFont="1" applyFill="1" applyBorder="1" applyAlignment="1">
      <alignment horizontal="left" vertical="center" wrapText="1"/>
    </xf>
    <xf numFmtId="0" fontId="14" fillId="0" borderId="17" xfId="4" applyFont="1" applyFill="1" applyBorder="1" applyAlignment="1">
      <alignment horizontal="left" vertical="center" wrapText="1"/>
    </xf>
    <xf numFmtId="0" fontId="14" fillId="0" borderId="18" xfId="4" applyFont="1" applyFill="1" applyBorder="1" applyAlignment="1">
      <alignment horizontal="left" vertical="center" wrapText="1"/>
    </xf>
    <xf numFmtId="38" fontId="14" fillId="0" borderId="15" xfId="2" applyFont="1" applyFill="1" applyBorder="1" applyAlignment="1">
      <alignment horizontal="center" vertical="center"/>
    </xf>
    <xf numFmtId="38" fontId="14" fillId="0" borderId="18" xfId="2" applyFont="1" applyFill="1" applyBorder="1" applyAlignment="1">
      <alignment horizontal="center" vertical="center"/>
    </xf>
    <xf numFmtId="0" fontId="14" fillId="0" borderId="6" xfId="4" applyFont="1" applyFill="1" applyBorder="1" applyAlignment="1">
      <alignment horizontal="center" vertical="center" wrapText="1"/>
    </xf>
    <xf numFmtId="38" fontId="14" fillId="0" borderId="15" xfId="4" applyNumberFormat="1" applyFont="1" applyFill="1" applyBorder="1" applyAlignment="1">
      <alignment horizontal="left" vertical="top" wrapText="1"/>
    </xf>
    <xf numFmtId="0" fontId="14" fillId="0" borderId="17" xfId="4" applyFont="1" applyFill="1" applyBorder="1" applyAlignment="1">
      <alignment horizontal="left" vertical="top" wrapText="1"/>
    </xf>
    <xf numFmtId="0" fontId="14" fillId="0" borderId="18" xfId="4" applyFont="1" applyFill="1" applyBorder="1" applyAlignment="1">
      <alignment horizontal="left" vertical="top" wrapText="1"/>
    </xf>
    <xf numFmtId="0" fontId="14" fillId="0" borderId="1" xfId="4" applyFont="1" applyFill="1" applyBorder="1" applyAlignment="1">
      <alignment horizontal="center" vertical="center" wrapText="1" justifyLastLine="1"/>
    </xf>
    <xf numFmtId="0" fontId="14" fillId="0" borderId="10" xfId="4" applyFont="1" applyFill="1" applyBorder="1" applyAlignment="1">
      <alignment horizontal="center" vertical="center" wrapText="1" justifyLastLine="1"/>
    </xf>
    <xf numFmtId="0" fontId="14" fillId="0" borderId="7" xfId="4" applyFont="1" applyFill="1" applyBorder="1" applyAlignment="1">
      <alignment horizontal="center" vertical="center" wrapText="1" justifyLastLine="1"/>
    </xf>
    <xf numFmtId="0" fontId="14" fillId="0" borderId="8" xfId="4" applyFont="1" applyFill="1" applyBorder="1" applyAlignment="1">
      <alignment horizontal="center" vertical="center" wrapText="1" justifyLastLine="1"/>
    </xf>
    <xf numFmtId="0" fontId="14" fillId="0" borderId="6" xfId="4" applyFont="1" applyFill="1" applyBorder="1" applyAlignment="1">
      <alignment horizontal="center" vertical="center" wrapText="1" justifyLastLine="1"/>
    </xf>
    <xf numFmtId="0" fontId="0" fillId="0" borderId="0" xfId="0" applyFill="1" applyAlignment="1">
      <alignment horizontal="center" vertical="center"/>
    </xf>
  </cellXfs>
  <cellStyles count="9">
    <cellStyle name="桁区切り" xfId="1" builtinId="6"/>
    <cellStyle name="桁区切り 2" xfId="2"/>
    <cellStyle name="桁区切り 3" xfId="3"/>
    <cellStyle name="標準" xfId="0" builtinId="0"/>
    <cellStyle name="標準 2" xfId="4"/>
    <cellStyle name="標準 3" xfId="5"/>
    <cellStyle name="標準 4" xfId="6"/>
    <cellStyle name="標準_H210401橋梁台帳" xfId="7"/>
    <cellStyle name="未定義" xfId="8"/>
  </cellStyles>
  <dxfs count="0"/>
  <tableStyles count="0" defaultTableStyle="TableStyleMedium9" defaultPivotStyle="PivotStyleLight16"/>
  <colors>
    <mruColors>
      <color rgb="FFFFFFCC"/>
      <color rgb="FFCCFFFF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5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4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3.xml"/><Relationship Id="rId11" Type="http://schemas.openxmlformats.org/officeDocument/2006/relationships/sharedStrings" Target="sharedStrings.xml"/><Relationship Id="rId5" Type="http://schemas.openxmlformats.org/officeDocument/2006/relationships/externalLink" Target="externalLinks/externalLink2.xml"/><Relationship Id="rId10" Type="http://schemas.openxmlformats.org/officeDocument/2006/relationships/styles" Target="styles.xml"/><Relationship Id="rId4" Type="http://schemas.openxmlformats.org/officeDocument/2006/relationships/externalLink" Target="externalLinks/externalLink1.xml"/><Relationship Id="rId9" Type="http://schemas.openxmlformats.org/officeDocument/2006/relationships/theme" Target="theme/theme1.xml"/></Relationships>
</file>

<file path=xl/ctrlProps/ctrlProp1.xml><?xml version="1.0" encoding="utf-8"?>
<formControlPr xmlns="http://schemas.microsoft.com/office/spreadsheetml/2009/9/main" objectType="Button" lockText="1"/>
</file>

<file path=xl/ctrlProps/ctrlProp2.xml><?xml version="1.0" encoding="utf-8"?>
<formControlPr xmlns="http://schemas.microsoft.com/office/spreadsheetml/2009/9/main" objectType="Button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517072</xdr:colOff>
      <xdr:row>10</xdr:row>
      <xdr:rowOff>149679</xdr:rowOff>
    </xdr:from>
    <xdr:to>
      <xdr:col>4</xdr:col>
      <xdr:colOff>1088571</xdr:colOff>
      <xdr:row>13</xdr:row>
      <xdr:rowOff>176894</xdr:rowOff>
    </xdr:to>
    <xdr:sp macro="" textlink="">
      <xdr:nvSpPr>
        <xdr:cNvPr id="2" name="テキスト ボックス 1"/>
        <xdr:cNvSpPr txBox="1"/>
      </xdr:nvSpPr>
      <xdr:spPr>
        <a:xfrm>
          <a:off x="1197429" y="3442608"/>
          <a:ext cx="5021035" cy="80282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600" b="1">
              <a:solidFill>
                <a:srgbClr val="FF0000"/>
              </a:solidFill>
            </a:rPr>
            <a:t>補修単価は、山形県橋梁長寿命化総合マニュアル（</a:t>
          </a:r>
          <a:r>
            <a:rPr kumimoji="1" lang="en-US" altLang="ja-JP" sz="1600" b="1">
              <a:solidFill>
                <a:srgbClr val="FF0000"/>
              </a:solidFill>
            </a:rPr>
            <a:t>R4.3</a:t>
          </a:r>
          <a:r>
            <a:rPr kumimoji="1" lang="ja-JP" altLang="en-US" sz="1600" b="1">
              <a:solidFill>
                <a:srgbClr val="FF0000"/>
              </a:solidFill>
            </a:rPr>
            <a:t>）を参考にすること。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17</xdr:col>
      <xdr:colOff>66675</xdr:colOff>
      <xdr:row>17</xdr:row>
      <xdr:rowOff>47625</xdr:rowOff>
    </xdr:from>
    <xdr:to>
      <xdr:col>25</xdr:col>
      <xdr:colOff>238125</xdr:colOff>
      <xdr:row>23</xdr:row>
      <xdr:rowOff>571500</xdr:rowOff>
    </xdr:to>
    <xdr:pic>
      <xdr:nvPicPr>
        <xdr:cNvPr id="144388" name="図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93275" y="8886825"/>
          <a:ext cx="5657850" cy="8601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609600</xdr:colOff>
          <xdr:row>0</xdr:row>
          <xdr:rowOff>9525</xdr:rowOff>
        </xdr:from>
        <xdr:to>
          <xdr:col>2</xdr:col>
          <xdr:colOff>85725</xdr:colOff>
          <xdr:row>1</xdr:row>
          <xdr:rowOff>19050</xdr:rowOff>
        </xdr:to>
        <xdr:sp macro="" textlink="">
          <xdr:nvSpPr>
            <xdr:cNvPr id="51201" name="Button 1" hidden="1">
              <a:extLst>
                <a:ext uri="{63B3BB69-23CF-44E3-9099-C40C66FF867C}">
                  <a14:compatExt spid="_x0000_s512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36576" tIns="18288" rIns="36576" bIns="18288" anchor="ctr" upright="1"/>
            <a:lstStyle/>
            <a:p>
              <a:pPr algn="ctr" rtl="0">
                <a:defRPr sz="1000"/>
              </a:pPr>
              <a:r>
                <a:rPr lang="ja-JP" altLang="en-US" sz="1100" b="1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すべて表示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695325</xdr:colOff>
          <xdr:row>0</xdr:row>
          <xdr:rowOff>9525</xdr:rowOff>
        </xdr:from>
        <xdr:to>
          <xdr:col>5</xdr:col>
          <xdr:colOff>85725</xdr:colOff>
          <xdr:row>1</xdr:row>
          <xdr:rowOff>28575</xdr:rowOff>
        </xdr:to>
        <xdr:sp macro="" textlink="">
          <xdr:nvSpPr>
            <xdr:cNvPr id="51202" name="Button 2" hidden="1">
              <a:extLst>
                <a:ext uri="{63B3BB69-23CF-44E3-9099-C40C66FF867C}">
                  <a14:compatExt spid="_x0000_s512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36576" tIns="18288" rIns="36576" bIns="18288" anchor="ctr" upright="1"/>
            <a:lstStyle/>
            <a:p>
              <a:pPr algn="ctr" rtl="0">
                <a:defRPr sz="1000"/>
              </a:pPr>
              <a:r>
                <a:rPr lang="ja-JP" altLang="en-US" sz="1100" b="1" i="0" u="none" strike="noStrike" baseline="0">
                  <a:solidFill>
                    <a:srgbClr val="000000"/>
                  </a:solidFill>
                  <a:latin typeface="ＭＳ 明朝"/>
                  <a:ea typeface="ＭＳ 明朝"/>
                </a:rPr>
                <a:t>Excelの終了</a:t>
              </a:r>
            </a:p>
          </xdr:txBody>
        </xdr:sp>
        <xdr:clientData fPrintsWithSheet="0"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Book10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Book8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microsoft.com/office/2006/relationships/xlExternalLinkPath/xlPathMissing" Target="Book38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microsoft.com/office/2006/relationships/xlExternalLinkPath/xlPathMissing" Target="Book18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microsoft.com/office/2006/relationships/xlExternalLinkPath/xlPathMissing" Target="Book13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０９"/>
      <sheetName val="ひな形"/>
      <sheetName val="記入例"/>
    </sheetNames>
    <sheetDataSet>
      <sheetData sheetId="0" refreshError="1">
        <row r="36">
          <cell r="B36" t="str">
            <v>通常</v>
          </cell>
          <cell r="C36" t="str">
            <v>栃木県</v>
          </cell>
          <cell r="D36" t="str">
            <v>市町村道</v>
          </cell>
          <cell r="E36" t="str">
            <v>自歩道</v>
          </cell>
          <cell r="F36" t="str">
            <v>三重小俣通り</v>
          </cell>
          <cell r="G36" t="str">
            <v>足利市大前町葉鹿町</v>
          </cell>
          <cell r="H36">
            <v>38</v>
          </cell>
          <cell r="I36">
            <v>75000</v>
          </cell>
          <cell r="J36">
            <v>0</v>
          </cell>
          <cell r="K36">
            <v>0</v>
          </cell>
          <cell r="L36">
            <v>38</v>
          </cell>
          <cell r="M36">
            <v>75</v>
          </cell>
          <cell r="N36">
            <v>11526</v>
          </cell>
          <cell r="O36">
            <v>620</v>
          </cell>
          <cell r="P36">
            <v>96</v>
          </cell>
          <cell r="Q36" t="str">
            <v>新規</v>
          </cell>
          <cell r="R36" t="str">
            <v>通学路</v>
          </cell>
          <cell r="S36">
            <v>9</v>
          </cell>
          <cell r="T36">
            <v>9</v>
          </cell>
          <cell r="U36">
            <v>1</v>
          </cell>
          <cell r="V36">
            <v>38</v>
          </cell>
          <cell r="W36">
            <v>38</v>
          </cell>
          <cell r="X36">
            <v>6</v>
          </cell>
          <cell r="Z36">
            <v>4.3</v>
          </cell>
          <cell r="AA36">
            <v>3.5</v>
          </cell>
          <cell r="AB36">
            <v>16</v>
          </cell>
          <cell r="AC36">
            <v>199</v>
          </cell>
          <cell r="AE36">
            <v>0</v>
          </cell>
          <cell r="AF36">
            <v>1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M36" t="str">
            <v>○</v>
          </cell>
          <cell r="AO36" t="str">
            <v>○</v>
          </cell>
          <cell r="AP36" t="str">
            <v>○</v>
          </cell>
          <cell r="AR36" t="str">
            <v>○</v>
          </cell>
          <cell r="AS36" t="str">
            <v>○</v>
          </cell>
          <cell r="AT36" t="str">
            <v>○</v>
          </cell>
          <cell r="AV36" t="str">
            <v>○</v>
          </cell>
          <cell r="AZ36" t="str">
            <v>○</v>
          </cell>
          <cell r="BF36">
            <v>8</v>
          </cell>
          <cell r="BG36">
            <v>16</v>
          </cell>
          <cell r="BJ36">
            <v>4</v>
          </cell>
          <cell r="BK36">
            <v>0</v>
          </cell>
        </row>
        <row r="37">
          <cell r="B37" t="str">
            <v>通常</v>
          </cell>
          <cell r="C37" t="str">
            <v>栃木県</v>
          </cell>
          <cell r="D37" t="str">
            <v>市町村道</v>
          </cell>
          <cell r="E37" t="str">
            <v>自歩道</v>
          </cell>
          <cell r="F37" t="str">
            <v>２－１０号線</v>
          </cell>
          <cell r="G37" t="str">
            <v>大田原市上奥沢</v>
          </cell>
          <cell r="H37">
            <v>140</v>
          </cell>
          <cell r="I37">
            <v>30000</v>
          </cell>
          <cell r="J37">
            <v>9000</v>
          </cell>
          <cell r="K37">
            <v>4700</v>
          </cell>
          <cell r="L37">
            <v>420</v>
          </cell>
          <cell r="M37">
            <v>90</v>
          </cell>
          <cell r="N37">
            <v>3031</v>
          </cell>
          <cell r="O37">
            <v>131</v>
          </cell>
          <cell r="P37">
            <v>186</v>
          </cell>
          <cell r="Q37" t="str">
            <v>新規</v>
          </cell>
          <cell r="R37" t="str">
            <v>通学路</v>
          </cell>
          <cell r="S37">
            <v>9</v>
          </cell>
          <cell r="T37">
            <v>11</v>
          </cell>
          <cell r="U37">
            <v>3</v>
          </cell>
          <cell r="V37">
            <v>420</v>
          </cell>
          <cell r="W37">
            <v>420</v>
          </cell>
          <cell r="X37">
            <v>7</v>
          </cell>
          <cell r="Z37">
            <v>3.5</v>
          </cell>
          <cell r="AA37">
            <v>3</v>
          </cell>
          <cell r="AB37">
            <v>10.5</v>
          </cell>
          <cell r="AC37">
            <v>273</v>
          </cell>
          <cell r="AE37">
            <v>2</v>
          </cell>
          <cell r="AF37">
            <v>0</v>
          </cell>
          <cell r="AG37">
            <v>2</v>
          </cell>
          <cell r="AH37">
            <v>0</v>
          </cell>
          <cell r="AI37">
            <v>0</v>
          </cell>
          <cell r="AJ37">
            <v>0</v>
          </cell>
          <cell r="AM37" t="str">
            <v>○</v>
          </cell>
          <cell r="AP37" t="str">
            <v>○</v>
          </cell>
          <cell r="AS37" t="str">
            <v>○</v>
          </cell>
          <cell r="AT37" t="str">
            <v>○</v>
          </cell>
          <cell r="AW37" t="str">
            <v>○</v>
          </cell>
          <cell r="AZ37" t="str">
            <v>○</v>
          </cell>
          <cell r="BF37">
            <v>24</v>
          </cell>
          <cell r="BJ37">
            <v>4</v>
          </cell>
          <cell r="BK37">
            <v>0</v>
          </cell>
        </row>
        <row r="38">
          <cell r="B38" t="str">
            <v>通常</v>
          </cell>
          <cell r="C38" t="str">
            <v>栃木県</v>
          </cell>
          <cell r="D38" t="str">
            <v>市町村道</v>
          </cell>
          <cell r="E38" t="str">
            <v>自歩道</v>
          </cell>
          <cell r="F38" t="str">
            <v>２８７号線</v>
          </cell>
          <cell r="G38" t="str">
            <v>西那須野町二区</v>
          </cell>
          <cell r="H38">
            <v>205</v>
          </cell>
          <cell r="I38">
            <v>51000</v>
          </cell>
          <cell r="J38">
            <v>3500</v>
          </cell>
          <cell r="K38">
            <v>28000</v>
          </cell>
          <cell r="L38">
            <v>265</v>
          </cell>
          <cell r="M38">
            <v>52</v>
          </cell>
          <cell r="N38">
            <v>3136</v>
          </cell>
          <cell r="O38">
            <v>152</v>
          </cell>
          <cell r="P38">
            <v>158</v>
          </cell>
          <cell r="Q38" t="str">
            <v>接続</v>
          </cell>
          <cell r="R38" t="str">
            <v>通学路</v>
          </cell>
          <cell r="S38">
            <v>8</v>
          </cell>
          <cell r="T38">
            <v>9</v>
          </cell>
          <cell r="U38">
            <v>2</v>
          </cell>
          <cell r="V38">
            <v>265</v>
          </cell>
          <cell r="W38">
            <v>265</v>
          </cell>
          <cell r="X38">
            <v>6</v>
          </cell>
          <cell r="Z38">
            <v>3.5</v>
          </cell>
          <cell r="AA38">
            <v>3</v>
          </cell>
          <cell r="AB38">
            <v>11</v>
          </cell>
          <cell r="AC38">
            <v>419</v>
          </cell>
          <cell r="AE38">
            <v>0</v>
          </cell>
          <cell r="AF38">
            <v>1</v>
          </cell>
          <cell r="AG38">
            <v>3</v>
          </cell>
          <cell r="AH38">
            <v>0</v>
          </cell>
          <cell r="AI38">
            <v>0</v>
          </cell>
          <cell r="AJ38">
            <v>0</v>
          </cell>
          <cell r="AM38" t="str">
            <v>○</v>
          </cell>
          <cell r="AP38" t="str">
            <v>○</v>
          </cell>
          <cell r="AQ38" t="str">
            <v>○</v>
          </cell>
          <cell r="AT38" t="str">
            <v>○</v>
          </cell>
          <cell r="AW38" t="str">
            <v>○</v>
          </cell>
          <cell r="AZ38" t="str">
            <v>○</v>
          </cell>
          <cell r="BF38">
            <v>0</v>
          </cell>
          <cell r="BJ38">
            <v>4</v>
          </cell>
          <cell r="BK38">
            <v>0</v>
          </cell>
        </row>
        <row r="39">
          <cell r="B39" t="str">
            <v>通常</v>
          </cell>
          <cell r="C39" t="str">
            <v>栃木県</v>
          </cell>
          <cell r="D39" t="str">
            <v>市町村道</v>
          </cell>
          <cell r="E39" t="str">
            <v>自歩道</v>
          </cell>
          <cell r="F39" t="str">
            <v>２－１５０号線</v>
          </cell>
          <cell r="G39" t="str">
            <v>佐野市田之入町</v>
          </cell>
          <cell r="H39">
            <v>200</v>
          </cell>
          <cell r="I39">
            <v>50000</v>
          </cell>
          <cell r="J39">
            <v>35000</v>
          </cell>
          <cell r="K39">
            <v>1000</v>
          </cell>
          <cell r="L39">
            <v>1100</v>
          </cell>
          <cell r="M39">
            <v>230</v>
          </cell>
          <cell r="N39">
            <v>8394</v>
          </cell>
          <cell r="O39">
            <v>340</v>
          </cell>
          <cell r="P39">
            <v>103</v>
          </cell>
          <cell r="Q39" t="str">
            <v>接続</v>
          </cell>
          <cell r="R39" t="str">
            <v>通学路</v>
          </cell>
          <cell r="S39">
            <v>8</v>
          </cell>
          <cell r="T39">
            <v>12</v>
          </cell>
          <cell r="U39">
            <v>5</v>
          </cell>
          <cell r="V39">
            <v>1100</v>
          </cell>
          <cell r="W39">
            <v>1100</v>
          </cell>
          <cell r="X39">
            <v>6</v>
          </cell>
          <cell r="Z39">
            <v>3.5</v>
          </cell>
          <cell r="AA39">
            <v>3</v>
          </cell>
          <cell r="AB39">
            <v>10.5</v>
          </cell>
          <cell r="AC39">
            <v>38</v>
          </cell>
          <cell r="AE39">
            <v>1</v>
          </cell>
          <cell r="AF39">
            <v>1</v>
          </cell>
          <cell r="AG39">
            <v>2</v>
          </cell>
          <cell r="AH39">
            <v>0</v>
          </cell>
          <cell r="AI39">
            <v>0</v>
          </cell>
          <cell r="AJ39">
            <v>0</v>
          </cell>
          <cell r="AM39" t="str">
            <v>○</v>
          </cell>
          <cell r="AQ39" t="str">
            <v>○</v>
          </cell>
          <cell r="AT39" t="str">
            <v>○</v>
          </cell>
          <cell r="AV39" t="str">
            <v>○</v>
          </cell>
          <cell r="AZ39" t="str">
            <v>○</v>
          </cell>
          <cell r="BF39">
            <v>0</v>
          </cell>
          <cell r="BJ39">
            <v>4</v>
          </cell>
          <cell r="BK39" t="str">
            <v>短ー１</v>
          </cell>
        </row>
        <row r="40">
          <cell r="B40" t="str">
            <v>通常</v>
          </cell>
          <cell r="C40" t="str">
            <v>栃木県</v>
          </cell>
          <cell r="D40" t="str">
            <v>市町村道</v>
          </cell>
          <cell r="E40" t="str">
            <v>歩車共存道路</v>
          </cell>
          <cell r="F40" t="str">
            <v>３－１７２号線</v>
          </cell>
          <cell r="G40" t="str">
            <v>壬生町本丸</v>
          </cell>
          <cell r="H40">
            <v>148</v>
          </cell>
          <cell r="I40">
            <v>50000</v>
          </cell>
          <cell r="J40">
            <v>0</v>
          </cell>
          <cell r="K40">
            <v>0</v>
          </cell>
          <cell r="L40">
            <v>429</v>
          </cell>
          <cell r="M40">
            <v>118</v>
          </cell>
          <cell r="N40">
            <v>752</v>
          </cell>
          <cell r="O40">
            <v>320</v>
          </cell>
          <cell r="P40">
            <v>154</v>
          </cell>
          <cell r="Q40" t="str">
            <v>接続</v>
          </cell>
          <cell r="R40" t="str">
            <v>通学路</v>
          </cell>
          <cell r="S40">
            <v>8</v>
          </cell>
          <cell r="T40">
            <v>10</v>
          </cell>
          <cell r="U40">
            <v>3</v>
          </cell>
          <cell r="V40">
            <v>429</v>
          </cell>
          <cell r="W40">
            <v>429</v>
          </cell>
          <cell r="X40">
            <v>6</v>
          </cell>
          <cell r="Z40">
            <v>6</v>
          </cell>
          <cell r="AA40">
            <v>6</v>
          </cell>
          <cell r="AB40">
            <v>6</v>
          </cell>
          <cell r="AC40">
            <v>270</v>
          </cell>
          <cell r="AE40">
            <v>1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M40" t="str">
            <v>○</v>
          </cell>
          <cell r="AN40" t="str">
            <v>○</v>
          </cell>
          <cell r="AP40" t="str">
            <v>○</v>
          </cell>
          <cell r="AR40" t="str">
            <v>○</v>
          </cell>
          <cell r="AS40" t="str">
            <v>○</v>
          </cell>
          <cell r="AT40" t="str">
            <v>○</v>
          </cell>
          <cell r="AU40" t="str">
            <v>○</v>
          </cell>
          <cell r="AY40" t="str">
            <v>○</v>
          </cell>
          <cell r="BB40" t="str">
            <v>一種住居</v>
          </cell>
          <cell r="BF40">
            <v>0</v>
          </cell>
          <cell r="BJ40">
            <v>5</v>
          </cell>
          <cell r="BK40">
            <v>0</v>
          </cell>
        </row>
      </sheetData>
      <sheetData sheetId="1" refreshError="1"/>
      <sheetData sheetId="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０７"/>
      <sheetName val="金清水橋"/>
      <sheetName val="東港大橋"/>
      <sheetName val="杉谷内橋"/>
      <sheetName val="旧加治川橋"/>
      <sheetName val="旧加治川橋5"/>
      <sheetName val="次第浜橋"/>
      <sheetName val="藤村橋"/>
      <sheetName val="藤村橋歩道橋"/>
      <sheetName val="ひな形"/>
      <sheetName val="記入例"/>
      <sheetName val="Graph3"/>
      <sheetName val="Sheet1"/>
      <sheetName val="Sheet2"/>
      <sheetName val="Sheet3"/>
    </sheetNames>
    <sheetDataSet>
      <sheetData sheetId="0" refreshError="1">
        <row r="7">
          <cell r="BN7">
            <v>118</v>
          </cell>
        </row>
        <row r="8">
          <cell r="BN8">
            <v>118</v>
          </cell>
        </row>
        <row r="9">
          <cell r="BN9">
            <v>118</v>
          </cell>
        </row>
        <row r="10">
          <cell r="BN10">
            <v>121</v>
          </cell>
        </row>
        <row r="11">
          <cell r="BN11">
            <v>252</v>
          </cell>
        </row>
        <row r="13">
          <cell r="BN13">
            <v>289</v>
          </cell>
        </row>
        <row r="14">
          <cell r="BN14">
            <v>289</v>
          </cell>
        </row>
        <row r="15">
          <cell r="BN15">
            <v>289</v>
          </cell>
        </row>
        <row r="16">
          <cell r="BN16">
            <v>294</v>
          </cell>
        </row>
        <row r="17">
          <cell r="BN17">
            <v>399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３７"/>
      <sheetName val="Graph22"/>
      <sheetName val="年代別集計表"/>
      <sheetName val="橋梁調書（政令市除く）"/>
      <sheetName val="橋梁調書（路線別）"/>
      <sheetName val="(参考)コード表"/>
      <sheetName val="ｺｰﾄﾞ表(2)"/>
    </sheetNames>
    <sheetDataSet>
      <sheetData sheetId="0" refreshError="1">
        <row r="9">
          <cell r="BQ9" t="str">
            <v>/pprg7..bk18~agq</v>
          </cell>
        </row>
        <row r="10">
          <cell r="BQ10" t="str">
            <v>/pprg23..bk45~agq</v>
          </cell>
        </row>
        <row r="11">
          <cell r="BQ11" t="str">
            <v>/pprg50..bk59~agq</v>
          </cell>
        </row>
        <row r="13">
          <cell r="BQ13" t="str">
            <v>/pprg7..bk63~agq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１７"/>
      <sheetName val="Graph14"/>
      <sheetName val="年代別集計表"/>
      <sheetName val="橋梁調書（政令市除く）"/>
      <sheetName val="橋梁調書（路線別）"/>
      <sheetName val="(参考)コード表"/>
      <sheetName val="ｺｰﾄﾞ表(2)"/>
    </sheetNames>
    <sheetDataSet>
      <sheetData sheetId="0" refreshError="1">
        <row r="1">
          <cell r="B1" t="str">
            <v>平成９年度特定交通安全施設等整備事業概算要求箇所別調書</v>
          </cell>
        </row>
        <row r="2">
          <cell r="B2" t="str">
            <v>１）歩道等（歩車共存道路含む）</v>
          </cell>
        </row>
        <row r="3">
          <cell r="I3" t="str">
            <v>９年度事業費</v>
          </cell>
        </row>
        <row r="4">
          <cell r="B4" t="str">
            <v>通常・旧</v>
          </cell>
          <cell r="C4" t="str">
            <v>都道府県</v>
          </cell>
          <cell r="D4" t="str">
            <v>道路種別</v>
          </cell>
          <cell r="E4" t="str">
            <v>工種</v>
          </cell>
          <cell r="F4" t="str">
            <v>路線名</v>
          </cell>
          <cell r="G4" t="str">
            <v>箇所名</v>
          </cell>
          <cell r="H4" t="str">
            <v>の　べ</v>
          </cell>
          <cell r="I4" t="str">
            <v>事業費</v>
          </cell>
        </row>
        <row r="5">
          <cell r="B5" t="str">
            <v>ＮＴＴ</v>
          </cell>
          <cell r="C5" t="str">
            <v>・政令市</v>
          </cell>
          <cell r="H5" t="str">
            <v>延　長</v>
          </cell>
          <cell r="I5" t="str">
            <v>(千円)</v>
          </cell>
        </row>
        <row r="6">
          <cell r="B6" t="str">
            <v>の別</v>
          </cell>
          <cell r="C6" t="str">
            <v>名</v>
          </cell>
          <cell r="H6" t="str">
            <v>（ｍ）</v>
          </cell>
        </row>
        <row r="7">
          <cell r="A7">
            <v>1</v>
          </cell>
          <cell r="B7" t="str">
            <v>旧ＮＴＴ</v>
          </cell>
          <cell r="C7" t="str">
            <v>新潟県</v>
          </cell>
          <cell r="D7" t="str">
            <v>一般国道</v>
          </cell>
          <cell r="E7" t="str">
            <v>歩道</v>
          </cell>
          <cell r="F7" t="str">
            <v>１１７号</v>
          </cell>
          <cell r="G7" t="str">
            <v>小千谷市千谷</v>
          </cell>
          <cell r="H7">
            <v>65</v>
          </cell>
          <cell r="I7">
            <v>34000</v>
          </cell>
        </row>
        <row r="8">
          <cell r="A8">
            <v>2</v>
          </cell>
          <cell r="B8" t="str">
            <v>旧ＮＴＴ</v>
          </cell>
          <cell r="C8" t="str">
            <v>新潟県</v>
          </cell>
          <cell r="D8" t="str">
            <v>一般国道</v>
          </cell>
          <cell r="E8" t="str">
            <v>歩道</v>
          </cell>
          <cell r="F8" t="str">
            <v>１１７号</v>
          </cell>
          <cell r="G8" t="str">
            <v>小千谷市本町</v>
          </cell>
          <cell r="H8">
            <v>0</v>
          </cell>
          <cell r="I8">
            <v>100000</v>
          </cell>
        </row>
        <row r="9">
          <cell r="A9">
            <v>3</v>
          </cell>
          <cell r="B9" t="str">
            <v>旧ＮＴＴ</v>
          </cell>
          <cell r="C9" t="str">
            <v>新潟県</v>
          </cell>
          <cell r="D9" t="str">
            <v>一般国道</v>
          </cell>
          <cell r="E9" t="str">
            <v>歩道</v>
          </cell>
          <cell r="F9" t="str">
            <v>２５２号</v>
          </cell>
          <cell r="G9" t="str">
            <v>堀之内町吉水</v>
          </cell>
          <cell r="H9">
            <v>0</v>
          </cell>
          <cell r="I9">
            <v>40000</v>
          </cell>
        </row>
        <row r="10">
          <cell r="A10">
            <v>4</v>
          </cell>
          <cell r="B10" t="str">
            <v>旧ＮＴＴ</v>
          </cell>
          <cell r="C10" t="str">
            <v>新潟県</v>
          </cell>
          <cell r="D10" t="str">
            <v>一般国道</v>
          </cell>
          <cell r="E10" t="str">
            <v>歩道</v>
          </cell>
          <cell r="F10" t="str">
            <v>２５３号</v>
          </cell>
          <cell r="G10" t="str">
            <v>十日町市池の平</v>
          </cell>
          <cell r="H10">
            <v>190</v>
          </cell>
          <cell r="I10">
            <v>50000</v>
          </cell>
        </row>
        <row r="11">
          <cell r="A11">
            <v>5</v>
          </cell>
          <cell r="B11" t="str">
            <v>通常</v>
          </cell>
          <cell r="C11" t="str">
            <v>新潟県</v>
          </cell>
          <cell r="D11" t="str">
            <v>一般国道</v>
          </cell>
          <cell r="E11" t="str">
            <v>歩道</v>
          </cell>
          <cell r="F11" t="str">
            <v>２９０号</v>
          </cell>
          <cell r="G11" t="str">
            <v>村松町春日新田</v>
          </cell>
          <cell r="H11">
            <v>190</v>
          </cell>
          <cell r="I11">
            <v>40000</v>
          </cell>
        </row>
        <row r="12">
          <cell r="A12">
            <v>6</v>
          </cell>
          <cell r="B12" t="str">
            <v>通常</v>
          </cell>
          <cell r="C12" t="str">
            <v>新潟県</v>
          </cell>
          <cell r="D12" t="str">
            <v>一般国道</v>
          </cell>
          <cell r="E12" t="str">
            <v>歩道</v>
          </cell>
          <cell r="F12" t="str">
            <v>２９２号</v>
          </cell>
          <cell r="G12" t="str">
            <v>新井市上堀之内</v>
          </cell>
          <cell r="H12">
            <v>0</v>
          </cell>
          <cell r="I12">
            <v>40000</v>
          </cell>
        </row>
        <row r="13">
          <cell r="A13">
            <v>7</v>
          </cell>
          <cell r="B13" t="str">
            <v>通常</v>
          </cell>
          <cell r="C13" t="str">
            <v>新潟県</v>
          </cell>
          <cell r="D13" t="str">
            <v>一般国道</v>
          </cell>
          <cell r="E13" t="str">
            <v>歩道</v>
          </cell>
          <cell r="F13" t="str">
            <v>３５０号</v>
          </cell>
          <cell r="G13" t="str">
            <v>両津市長江</v>
          </cell>
          <cell r="H13">
            <v>100</v>
          </cell>
          <cell r="I13">
            <v>40000</v>
          </cell>
        </row>
        <row r="14">
          <cell r="A14">
            <v>8</v>
          </cell>
          <cell r="B14" t="str">
            <v>通常</v>
          </cell>
          <cell r="C14" t="str">
            <v>新潟県</v>
          </cell>
          <cell r="D14" t="str">
            <v>一般国道</v>
          </cell>
          <cell r="E14" t="str">
            <v>歩道</v>
          </cell>
          <cell r="F14" t="str">
            <v>３５０号</v>
          </cell>
          <cell r="G14" t="str">
            <v>金井町新保～中興</v>
          </cell>
          <cell r="H14">
            <v>40</v>
          </cell>
          <cell r="I14">
            <v>60000</v>
          </cell>
        </row>
        <row r="15">
          <cell r="A15">
            <v>9</v>
          </cell>
          <cell r="B15" t="str">
            <v>通常</v>
          </cell>
          <cell r="C15" t="str">
            <v>新潟県</v>
          </cell>
          <cell r="D15" t="str">
            <v>一般国道</v>
          </cell>
          <cell r="E15" t="str">
            <v>歩道</v>
          </cell>
          <cell r="F15" t="str">
            <v>４０３号</v>
          </cell>
          <cell r="G15" t="str">
            <v>加茂市学校町</v>
          </cell>
          <cell r="H15">
            <v>0</v>
          </cell>
          <cell r="I15">
            <v>75000</v>
          </cell>
        </row>
        <row r="16">
          <cell r="A16">
            <v>10</v>
          </cell>
          <cell r="B16" t="str">
            <v>通常</v>
          </cell>
          <cell r="C16" t="str">
            <v>新潟県</v>
          </cell>
          <cell r="D16" t="str">
            <v>一般国道</v>
          </cell>
          <cell r="E16" t="str">
            <v>歩道</v>
          </cell>
          <cell r="F16" t="str">
            <v>４０３号</v>
          </cell>
          <cell r="G16" t="str">
            <v>三条市塚野目</v>
          </cell>
          <cell r="H16">
            <v>0</v>
          </cell>
          <cell r="I16">
            <v>41000</v>
          </cell>
        </row>
        <row r="17">
          <cell r="A17">
            <v>11</v>
          </cell>
          <cell r="B17" t="str">
            <v>通常</v>
          </cell>
          <cell r="C17" t="str">
            <v>新潟県</v>
          </cell>
          <cell r="D17" t="str">
            <v>一般国道</v>
          </cell>
          <cell r="E17" t="str">
            <v>歩道</v>
          </cell>
          <cell r="F17" t="str">
            <v>４６０号</v>
          </cell>
          <cell r="G17" t="str">
            <v>潟東村大原</v>
          </cell>
          <cell r="H17">
            <v>130</v>
          </cell>
          <cell r="I17">
            <v>45000</v>
          </cell>
        </row>
        <row r="18">
          <cell r="A18">
            <v>12</v>
          </cell>
          <cell r="B18" t="str">
            <v>旧ＮＴＴ</v>
          </cell>
          <cell r="C18" t="str">
            <v>新潟県</v>
          </cell>
          <cell r="D18" t="str">
            <v>一般国道</v>
          </cell>
          <cell r="E18" t="str">
            <v>自歩道</v>
          </cell>
          <cell r="F18" t="str">
            <v>１１７号</v>
          </cell>
          <cell r="G18" t="str">
            <v>十日町  下条</v>
          </cell>
          <cell r="H18">
            <v>0</v>
          </cell>
          <cell r="I18">
            <v>110000</v>
          </cell>
        </row>
        <row r="19">
          <cell r="A19">
            <v>13</v>
          </cell>
          <cell r="B19" t="str">
            <v>旧ＮＴＴ</v>
          </cell>
          <cell r="C19" t="str">
            <v>新潟県</v>
          </cell>
          <cell r="D19" t="str">
            <v>一般国道</v>
          </cell>
          <cell r="E19" t="str">
            <v>自歩道</v>
          </cell>
          <cell r="F19" t="str">
            <v>１１７号</v>
          </cell>
          <cell r="G19" t="str">
            <v>津南町正面</v>
          </cell>
          <cell r="H19">
            <v>65</v>
          </cell>
          <cell r="I19">
            <v>90000</v>
          </cell>
        </row>
        <row r="20">
          <cell r="A20">
            <v>14</v>
          </cell>
          <cell r="B20" t="str">
            <v>通常</v>
          </cell>
          <cell r="C20" t="str">
            <v>新潟県</v>
          </cell>
          <cell r="D20" t="str">
            <v>一般国道</v>
          </cell>
          <cell r="E20" t="str">
            <v>自歩道</v>
          </cell>
          <cell r="F20" t="str">
            <v>１４８号</v>
          </cell>
          <cell r="G20" t="str">
            <v>糸魚川市大野</v>
          </cell>
          <cell r="H20">
            <v>250</v>
          </cell>
          <cell r="I20">
            <v>40000</v>
          </cell>
        </row>
        <row r="21">
          <cell r="A21">
            <v>15</v>
          </cell>
          <cell r="B21" t="str">
            <v>通常</v>
          </cell>
          <cell r="C21" t="str">
            <v>新潟県</v>
          </cell>
          <cell r="D21" t="str">
            <v>一般国道</v>
          </cell>
          <cell r="E21" t="str">
            <v>自歩道</v>
          </cell>
          <cell r="F21" t="str">
            <v>２５２号</v>
          </cell>
          <cell r="G21" t="str">
            <v>高柳町塩沢</v>
          </cell>
          <cell r="H21">
            <v>0</v>
          </cell>
          <cell r="I21">
            <v>30000</v>
          </cell>
        </row>
        <row r="22">
          <cell r="A22">
            <v>16</v>
          </cell>
          <cell r="B22" t="str">
            <v>通常</v>
          </cell>
          <cell r="C22" t="str">
            <v>新潟県</v>
          </cell>
          <cell r="D22" t="str">
            <v>一般国道</v>
          </cell>
          <cell r="E22" t="str">
            <v>自歩道</v>
          </cell>
          <cell r="F22" t="str">
            <v>２５２号</v>
          </cell>
          <cell r="G22" t="str">
            <v>柏崎市行兼</v>
          </cell>
          <cell r="H22">
            <v>30</v>
          </cell>
          <cell r="I22">
            <v>30000</v>
          </cell>
        </row>
        <row r="23">
          <cell r="A23">
            <v>17</v>
          </cell>
          <cell r="B23" t="str">
            <v>通常</v>
          </cell>
          <cell r="C23" t="str">
            <v>新潟県</v>
          </cell>
          <cell r="D23" t="str">
            <v>一般国道</v>
          </cell>
          <cell r="E23" t="str">
            <v>自歩道</v>
          </cell>
          <cell r="F23" t="str">
            <v>２５３号</v>
          </cell>
          <cell r="G23" t="str">
            <v>松代町蒲生</v>
          </cell>
          <cell r="H23">
            <v>0</v>
          </cell>
          <cell r="I23">
            <v>30000</v>
          </cell>
        </row>
        <row r="24">
          <cell r="A24">
            <v>18</v>
          </cell>
          <cell r="B24" t="str">
            <v>通常</v>
          </cell>
          <cell r="C24" t="str">
            <v>新潟県</v>
          </cell>
          <cell r="D24" t="str">
            <v>一般国道</v>
          </cell>
          <cell r="E24" t="str">
            <v>自歩道</v>
          </cell>
          <cell r="F24" t="str">
            <v>２５３号</v>
          </cell>
          <cell r="G24" t="str">
            <v>浦川原村中猪子田</v>
          </cell>
          <cell r="H24">
            <v>0</v>
          </cell>
          <cell r="I24">
            <v>40000</v>
          </cell>
        </row>
        <row r="25">
          <cell r="A25">
            <v>19</v>
          </cell>
          <cell r="B25" t="str">
            <v>通常</v>
          </cell>
          <cell r="C25" t="str">
            <v>新潟県</v>
          </cell>
          <cell r="D25" t="str">
            <v>一般国道</v>
          </cell>
          <cell r="E25" t="str">
            <v>自歩道</v>
          </cell>
          <cell r="F25" t="str">
            <v>２８９号</v>
          </cell>
          <cell r="G25" t="str">
            <v>下田村笹岡</v>
          </cell>
          <cell r="H25">
            <v>110</v>
          </cell>
          <cell r="I25">
            <v>30000</v>
          </cell>
        </row>
        <row r="26">
          <cell r="A26">
            <v>20</v>
          </cell>
          <cell r="B26" t="str">
            <v>通常</v>
          </cell>
          <cell r="C26" t="str">
            <v>新潟県</v>
          </cell>
          <cell r="D26" t="str">
            <v>一般国道</v>
          </cell>
          <cell r="E26" t="str">
            <v>自歩道</v>
          </cell>
          <cell r="F26" t="str">
            <v>２９０号</v>
          </cell>
          <cell r="G26" t="str">
            <v>黒川村坂井</v>
          </cell>
          <cell r="H26">
            <v>0</v>
          </cell>
          <cell r="I26">
            <v>42000</v>
          </cell>
        </row>
        <row r="27">
          <cell r="A27">
            <v>21</v>
          </cell>
          <cell r="B27" t="str">
            <v>通常</v>
          </cell>
          <cell r="C27" t="str">
            <v>新潟県</v>
          </cell>
          <cell r="D27" t="str">
            <v>一般国道</v>
          </cell>
          <cell r="E27" t="str">
            <v>自歩道</v>
          </cell>
          <cell r="F27" t="str">
            <v>３５０号</v>
          </cell>
          <cell r="G27" t="str">
            <v>金井町大和</v>
          </cell>
          <cell r="H27">
            <v>80</v>
          </cell>
          <cell r="I27">
            <v>40000</v>
          </cell>
        </row>
        <row r="28">
          <cell r="A28">
            <v>22</v>
          </cell>
          <cell r="B28" t="str">
            <v>通常</v>
          </cell>
          <cell r="C28" t="str">
            <v>新潟県</v>
          </cell>
          <cell r="D28" t="str">
            <v>一般国道</v>
          </cell>
          <cell r="E28" t="str">
            <v>自歩道</v>
          </cell>
          <cell r="F28" t="str">
            <v>３５２号</v>
          </cell>
          <cell r="G28" t="str">
            <v>長岡市槙山</v>
          </cell>
          <cell r="H28">
            <v>260</v>
          </cell>
          <cell r="I28">
            <v>40000</v>
          </cell>
        </row>
        <row r="29">
          <cell r="A29">
            <v>23</v>
          </cell>
          <cell r="B29" t="str">
            <v>旧ＮＴＴ</v>
          </cell>
          <cell r="C29" t="str">
            <v>新潟県</v>
          </cell>
          <cell r="D29" t="str">
            <v>一般国道</v>
          </cell>
          <cell r="E29" t="str">
            <v>自歩道</v>
          </cell>
          <cell r="F29" t="str">
            <v>３５３号</v>
          </cell>
          <cell r="G29" t="str">
            <v>中里村通り山</v>
          </cell>
          <cell r="H29">
            <v>125</v>
          </cell>
          <cell r="I29">
            <v>40000</v>
          </cell>
        </row>
        <row r="30">
          <cell r="A30">
            <v>24</v>
          </cell>
          <cell r="B30" t="str">
            <v>通常</v>
          </cell>
          <cell r="C30" t="str">
            <v>新潟県</v>
          </cell>
          <cell r="D30" t="str">
            <v>一般国道</v>
          </cell>
          <cell r="E30" t="str">
            <v>自歩道</v>
          </cell>
          <cell r="F30" t="str">
            <v>４０３号</v>
          </cell>
          <cell r="G30" t="str">
            <v>小国町新町</v>
          </cell>
          <cell r="H30">
            <v>200</v>
          </cell>
          <cell r="I30">
            <v>30000</v>
          </cell>
        </row>
        <row r="31">
          <cell r="A31">
            <v>25</v>
          </cell>
          <cell r="B31" t="str">
            <v>通常</v>
          </cell>
          <cell r="C31" t="str">
            <v>新潟県</v>
          </cell>
          <cell r="D31" t="str">
            <v>一般国道</v>
          </cell>
          <cell r="E31" t="str">
            <v>自歩道</v>
          </cell>
          <cell r="F31" t="str">
            <v>４６０号</v>
          </cell>
          <cell r="G31" t="str">
            <v>白根市古川</v>
          </cell>
          <cell r="H31">
            <v>280</v>
          </cell>
          <cell r="I31">
            <v>70000</v>
          </cell>
        </row>
        <row r="32">
          <cell r="A32">
            <v>26</v>
          </cell>
          <cell r="B32" t="str">
            <v>通常</v>
          </cell>
          <cell r="C32" t="str">
            <v>新潟県</v>
          </cell>
          <cell r="D32" t="str">
            <v>一般国道</v>
          </cell>
          <cell r="E32" t="str">
            <v>自歩道</v>
          </cell>
          <cell r="F32" t="str">
            <v>４６０号</v>
          </cell>
          <cell r="G32" t="str">
            <v>豊浦町中之通</v>
          </cell>
          <cell r="H32">
            <v>200</v>
          </cell>
          <cell r="I32">
            <v>44000</v>
          </cell>
        </row>
        <row r="33">
          <cell r="A33">
            <v>27</v>
          </cell>
          <cell r="B33" t="str">
            <v>旧ＮＴＴ</v>
          </cell>
          <cell r="C33" t="str">
            <v>新潟県</v>
          </cell>
          <cell r="D33" t="str">
            <v>主要地方道</v>
          </cell>
          <cell r="E33" t="str">
            <v>歩道</v>
          </cell>
          <cell r="F33" t="str">
            <v>塩沢大和線</v>
          </cell>
          <cell r="G33" t="str">
            <v>塩沢町万条新田</v>
          </cell>
          <cell r="H33">
            <v>0</v>
          </cell>
          <cell r="I33">
            <v>95000</v>
          </cell>
        </row>
        <row r="34">
          <cell r="A34">
            <v>28</v>
          </cell>
          <cell r="B34" t="str">
            <v>通常</v>
          </cell>
          <cell r="C34" t="str">
            <v>新潟県</v>
          </cell>
          <cell r="D34" t="str">
            <v>主要地方道</v>
          </cell>
          <cell r="E34" t="str">
            <v>歩道</v>
          </cell>
          <cell r="F34" t="str">
            <v>柏崎小国線</v>
          </cell>
          <cell r="G34" t="str">
            <v>柏崎市畔屋</v>
          </cell>
          <cell r="H34">
            <v>220</v>
          </cell>
          <cell r="I34">
            <v>30000</v>
          </cell>
        </row>
        <row r="35">
          <cell r="A35">
            <v>29</v>
          </cell>
          <cell r="B35" t="str">
            <v>旧ＮＴＴ</v>
          </cell>
          <cell r="C35" t="str">
            <v>新潟県</v>
          </cell>
          <cell r="D35" t="str">
            <v>主要地方道</v>
          </cell>
          <cell r="E35" t="str">
            <v>歩道</v>
          </cell>
          <cell r="F35" t="str">
            <v>村松田上線</v>
          </cell>
          <cell r="G35" t="str">
            <v>田上町保明新田</v>
          </cell>
          <cell r="H35">
            <v>200</v>
          </cell>
          <cell r="I35">
            <v>49000</v>
          </cell>
        </row>
        <row r="36">
          <cell r="A36">
            <v>30</v>
          </cell>
          <cell r="B36" t="str">
            <v>通常</v>
          </cell>
          <cell r="C36" t="str">
            <v>新潟県</v>
          </cell>
          <cell r="D36" t="str">
            <v>主要地方道</v>
          </cell>
          <cell r="E36" t="str">
            <v>歩道</v>
          </cell>
          <cell r="F36" t="str">
            <v>小千谷十日町津南線</v>
          </cell>
          <cell r="G36" t="str">
            <v>小千谷市真人</v>
          </cell>
          <cell r="H36">
            <v>0</v>
          </cell>
          <cell r="I36">
            <v>25000</v>
          </cell>
        </row>
        <row r="37">
          <cell r="A37">
            <v>31</v>
          </cell>
          <cell r="B37" t="str">
            <v>通常</v>
          </cell>
          <cell r="C37" t="str">
            <v>新潟県</v>
          </cell>
          <cell r="D37" t="str">
            <v>主要地方道</v>
          </cell>
          <cell r="E37" t="str">
            <v>歩道</v>
          </cell>
          <cell r="F37" t="str">
            <v>新潟寺泊線</v>
          </cell>
          <cell r="G37" t="str">
            <v>弥彦村走出</v>
          </cell>
          <cell r="H37">
            <v>10</v>
          </cell>
          <cell r="I37">
            <v>40000</v>
          </cell>
        </row>
        <row r="38">
          <cell r="A38">
            <v>32</v>
          </cell>
          <cell r="B38" t="str">
            <v>通常</v>
          </cell>
          <cell r="C38" t="str">
            <v>新潟県</v>
          </cell>
          <cell r="D38" t="str">
            <v>主要地方道</v>
          </cell>
          <cell r="E38" t="str">
            <v>歩道</v>
          </cell>
          <cell r="F38" t="str">
            <v>新発田紫雲寺線</v>
          </cell>
          <cell r="G38" t="str">
            <v>新発田市長畑</v>
          </cell>
          <cell r="H38">
            <v>240</v>
          </cell>
          <cell r="I38">
            <v>156000</v>
          </cell>
        </row>
        <row r="39">
          <cell r="A39">
            <v>33</v>
          </cell>
          <cell r="B39" t="str">
            <v>通常</v>
          </cell>
          <cell r="C39" t="str">
            <v>新潟県</v>
          </cell>
          <cell r="D39" t="str">
            <v>主要地方道</v>
          </cell>
          <cell r="E39" t="str">
            <v>歩道</v>
          </cell>
          <cell r="F39" t="str">
            <v>新潟長浦水原線</v>
          </cell>
          <cell r="G39" t="str">
            <v>豊栄市上土地亀</v>
          </cell>
          <cell r="H39">
            <v>110</v>
          </cell>
          <cell r="I39">
            <v>50000</v>
          </cell>
        </row>
        <row r="40">
          <cell r="A40">
            <v>34</v>
          </cell>
          <cell r="B40" t="str">
            <v>通常</v>
          </cell>
          <cell r="C40" t="str">
            <v>新潟県</v>
          </cell>
          <cell r="D40" t="str">
            <v>主要地方道</v>
          </cell>
          <cell r="E40" t="str">
            <v>歩道</v>
          </cell>
          <cell r="F40" t="str">
            <v>上越安塚浦川原線</v>
          </cell>
          <cell r="G40" t="str">
            <v>上越市上真砂</v>
          </cell>
          <cell r="H40">
            <v>247</v>
          </cell>
          <cell r="I40">
            <v>35000</v>
          </cell>
        </row>
        <row r="41">
          <cell r="A41">
            <v>35</v>
          </cell>
          <cell r="B41" t="str">
            <v>通常</v>
          </cell>
          <cell r="C41" t="str">
            <v>新潟県</v>
          </cell>
          <cell r="D41" t="str">
            <v>主要地方道</v>
          </cell>
          <cell r="E41" t="str">
            <v>歩道</v>
          </cell>
          <cell r="F41" t="str">
            <v>長岡栃尾巻線</v>
          </cell>
          <cell r="G41" t="str">
            <v>中之口村打越</v>
          </cell>
          <cell r="H41">
            <v>80</v>
          </cell>
          <cell r="I41">
            <v>40000</v>
          </cell>
        </row>
        <row r="42">
          <cell r="A42">
            <v>36</v>
          </cell>
          <cell r="B42" t="str">
            <v>通常</v>
          </cell>
          <cell r="C42" t="str">
            <v>新潟県</v>
          </cell>
          <cell r="D42" t="str">
            <v>主要地方道</v>
          </cell>
          <cell r="E42" t="str">
            <v>歩道</v>
          </cell>
          <cell r="F42" t="str">
            <v>白根西川巻線</v>
          </cell>
          <cell r="G42" t="str">
            <v>巻町松野尾</v>
          </cell>
          <cell r="H42">
            <v>400</v>
          </cell>
          <cell r="I42">
            <v>50000</v>
          </cell>
        </row>
        <row r="43">
          <cell r="A43">
            <v>37</v>
          </cell>
          <cell r="B43" t="str">
            <v>通常</v>
          </cell>
          <cell r="C43" t="str">
            <v>新潟県</v>
          </cell>
          <cell r="D43" t="str">
            <v>主要地方道</v>
          </cell>
          <cell r="E43" t="str">
            <v>自歩道</v>
          </cell>
          <cell r="F43" t="str">
            <v>新発田津川線</v>
          </cell>
          <cell r="G43" t="str">
            <v>三川村五十沢</v>
          </cell>
          <cell r="H43">
            <v>0</v>
          </cell>
          <cell r="I43">
            <v>30000</v>
          </cell>
        </row>
        <row r="44">
          <cell r="A44">
            <v>38</v>
          </cell>
          <cell r="B44" t="str">
            <v>通常</v>
          </cell>
          <cell r="C44" t="str">
            <v>新潟県</v>
          </cell>
          <cell r="D44" t="str">
            <v>主要地方道</v>
          </cell>
          <cell r="E44" t="str">
            <v>自歩道</v>
          </cell>
          <cell r="F44" t="str">
            <v>新津村松線</v>
          </cell>
          <cell r="G44" t="str">
            <v>新津市滝谷</v>
          </cell>
          <cell r="H44">
            <v>160</v>
          </cell>
          <cell r="I44">
            <v>40000</v>
          </cell>
        </row>
        <row r="45">
          <cell r="A45">
            <v>39</v>
          </cell>
          <cell r="B45" t="str">
            <v>通常</v>
          </cell>
          <cell r="C45" t="str">
            <v>新潟県</v>
          </cell>
          <cell r="D45" t="str">
            <v>主要地方道</v>
          </cell>
          <cell r="E45" t="str">
            <v>自歩道</v>
          </cell>
          <cell r="F45" t="str">
            <v>長岡見附三条線</v>
          </cell>
          <cell r="G45" t="str">
            <v>長岡市浦瀬</v>
          </cell>
          <cell r="H45">
            <v>160</v>
          </cell>
          <cell r="I45">
            <v>60000</v>
          </cell>
        </row>
        <row r="46">
          <cell r="A46">
            <v>40</v>
          </cell>
          <cell r="B46" t="str">
            <v>通常</v>
          </cell>
          <cell r="C46" t="str">
            <v>新潟県</v>
          </cell>
          <cell r="D46" t="str">
            <v>主要地方道</v>
          </cell>
          <cell r="E46" t="str">
            <v>自歩道</v>
          </cell>
          <cell r="F46" t="str">
            <v>新潟安田線</v>
          </cell>
          <cell r="G46" t="str">
            <v>豊栄市高森新田</v>
          </cell>
          <cell r="H46">
            <v>140</v>
          </cell>
          <cell r="I46">
            <v>60000</v>
          </cell>
        </row>
        <row r="47">
          <cell r="A47">
            <v>41</v>
          </cell>
          <cell r="B47" t="str">
            <v>通常</v>
          </cell>
          <cell r="C47" t="str">
            <v>新潟県</v>
          </cell>
          <cell r="D47" t="str">
            <v>主要地方道</v>
          </cell>
          <cell r="E47" t="str">
            <v>自歩道</v>
          </cell>
          <cell r="F47" t="str">
            <v>新潟燕線</v>
          </cell>
          <cell r="G47" t="str">
            <v>燕市松橋</v>
          </cell>
          <cell r="H47">
            <v>180</v>
          </cell>
          <cell r="I47">
            <v>30000</v>
          </cell>
        </row>
        <row r="48">
          <cell r="A48">
            <v>42</v>
          </cell>
          <cell r="B48" t="str">
            <v>通常</v>
          </cell>
          <cell r="C48" t="str">
            <v>新潟県</v>
          </cell>
          <cell r="D48" t="str">
            <v>一般県道</v>
          </cell>
          <cell r="E48" t="str">
            <v>歩道</v>
          </cell>
          <cell r="F48" t="str">
            <v>馬下論瀬</v>
          </cell>
          <cell r="G48" t="str">
            <v>五泉市論瀬</v>
          </cell>
          <cell r="H48">
            <v>300</v>
          </cell>
          <cell r="I48">
            <v>30000</v>
          </cell>
        </row>
        <row r="49">
          <cell r="A49">
            <v>43</v>
          </cell>
          <cell r="B49" t="str">
            <v>通常</v>
          </cell>
          <cell r="C49" t="str">
            <v>新潟県</v>
          </cell>
          <cell r="D49" t="str">
            <v>一般県道</v>
          </cell>
          <cell r="E49" t="str">
            <v>歩道</v>
          </cell>
          <cell r="F49" t="str">
            <v>野田西本線</v>
          </cell>
          <cell r="G49" t="str">
            <v>柏崎市藤橋</v>
          </cell>
          <cell r="H49">
            <v>120</v>
          </cell>
          <cell r="I49">
            <v>30000</v>
          </cell>
        </row>
        <row r="50">
          <cell r="A50">
            <v>44</v>
          </cell>
          <cell r="B50" t="str">
            <v>通常</v>
          </cell>
          <cell r="C50" t="str">
            <v>新潟県</v>
          </cell>
          <cell r="D50" t="str">
            <v>一般県道</v>
          </cell>
          <cell r="E50" t="str">
            <v>歩道</v>
          </cell>
          <cell r="F50" t="str">
            <v>新関橋田村松線</v>
          </cell>
          <cell r="G50" t="str">
            <v>五泉市橋田</v>
          </cell>
          <cell r="H50">
            <v>620</v>
          </cell>
          <cell r="I50">
            <v>70000</v>
          </cell>
        </row>
        <row r="51">
          <cell r="A51">
            <v>45</v>
          </cell>
          <cell r="B51" t="str">
            <v>通常</v>
          </cell>
          <cell r="C51" t="str">
            <v>新潟県</v>
          </cell>
          <cell r="D51" t="str">
            <v>一般県道</v>
          </cell>
          <cell r="E51" t="str">
            <v>歩道</v>
          </cell>
          <cell r="F51" t="str">
            <v>米倉板山新発田線</v>
          </cell>
          <cell r="G51" t="str">
            <v>新発田市東新町</v>
          </cell>
          <cell r="H51">
            <v>420</v>
          </cell>
          <cell r="I51">
            <v>50000</v>
          </cell>
        </row>
        <row r="52">
          <cell r="A52">
            <v>46</v>
          </cell>
          <cell r="B52" t="str">
            <v>通常</v>
          </cell>
          <cell r="C52" t="str">
            <v>新潟県</v>
          </cell>
          <cell r="D52" t="str">
            <v>一般県道</v>
          </cell>
          <cell r="E52" t="str">
            <v>歩道</v>
          </cell>
          <cell r="F52" t="str">
            <v>五千石巻新潟線</v>
          </cell>
          <cell r="G52" t="str">
            <v>分水町砂子塚</v>
          </cell>
          <cell r="H52">
            <v>40</v>
          </cell>
          <cell r="I52">
            <v>30000</v>
          </cell>
        </row>
        <row r="53">
          <cell r="A53">
            <v>47</v>
          </cell>
          <cell r="B53" t="str">
            <v>通常</v>
          </cell>
          <cell r="C53" t="str">
            <v>新潟県</v>
          </cell>
          <cell r="D53" t="str">
            <v>一般県道</v>
          </cell>
          <cell r="E53" t="str">
            <v>自歩道</v>
          </cell>
          <cell r="F53" t="str">
            <v>長岡見附線</v>
          </cell>
          <cell r="G53" t="str">
            <v>長岡市福井町</v>
          </cell>
          <cell r="H53">
            <v>0</v>
          </cell>
          <cell r="I53">
            <v>60000</v>
          </cell>
        </row>
        <row r="54">
          <cell r="A54">
            <v>48</v>
          </cell>
          <cell r="B54" t="str">
            <v>通常</v>
          </cell>
          <cell r="C54" t="str">
            <v>新潟県</v>
          </cell>
          <cell r="D54" t="str">
            <v>一般県道</v>
          </cell>
          <cell r="E54" t="str">
            <v>自歩道</v>
          </cell>
          <cell r="F54" t="str">
            <v>西飛山能生線</v>
          </cell>
          <cell r="G54" t="str">
            <v>能生町 鶉石～大沢</v>
          </cell>
          <cell r="H54">
            <v>60</v>
          </cell>
          <cell r="I54">
            <v>30000</v>
          </cell>
        </row>
        <row r="55">
          <cell r="A55">
            <v>49</v>
          </cell>
          <cell r="B55" t="str">
            <v>通常</v>
          </cell>
          <cell r="C55" t="str">
            <v>新潟県</v>
          </cell>
          <cell r="D55" t="str">
            <v>一般県道</v>
          </cell>
          <cell r="E55" t="str">
            <v>自歩道</v>
          </cell>
          <cell r="F55" t="str">
            <v>後谷黒田脇野田（Ｔ）線</v>
          </cell>
          <cell r="G55" t="str">
            <v>上越市青木</v>
          </cell>
          <cell r="H55">
            <v>0</v>
          </cell>
          <cell r="I55">
            <v>40000</v>
          </cell>
        </row>
        <row r="56">
          <cell r="A56">
            <v>50</v>
          </cell>
          <cell r="B56" t="str">
            <v>旧ＮＴＴ</v>
          </cell>
          <cell r="C56" t="str">
            <v>新潟県</v>
          </cell>
          <cell r="D56" t="str">
            <v>一般県道</v>
          </cell>
          <cell r="E56" t="str">
            <v>自歩道</v>
          </cell>
          <cell r="F56" t="str">
            <v>城内焼野線</v>
          </cell>
          <cell r="G56" t="str">
            <v>六日町四十日</v>
          </cell>
          <cell r="H56">
            <v>0</v>
          </cell>
          <cell r="I56">
            <v>70000</v>
          </cell>
        </row>
        <row r="57">
          <cell r="A57">
            <v>51</v>
          </cell>
          <cell r="B57" t="str">
            <v>通常</v>
          </cell>
          <cell r="C57" t="str">
            <v>新潟県</v>
          </cell>
          <cell r="D57" t="str">
            <v>一般県道</v>
          </cell>
          <cell r="E57" t="str">
            <v>自歩道</v>
          </cell>
          <cell r="F57" t="str">
            <v>室谷津川線</v>
          </cell>
          <cell r="G57" t="str">
            <v>上川村両郷～九島</v>
          </cell>
          <cell r="H57">
            <v>54</v>
          </cell>
          <cell r="I57">
            <v>45000</v>
          </cell>
        </row>
        <row r="58">
          <cell r="A58">
            <v>52</v>
          </cell>
          <cell r="B58" t="str">
            <v>通常</v>
          </cell>
          <cell r="C58" t="str">
            <v>新潟県</v>
          </cell>
          <cell r="D58" t="str">
            <v>一般県道</v>
          </cell>
          <cell r="E58" t="str">
            <v>自歩道</v>
          </cell>
          <cell r="F58" t="str">
            <v>大栗田村上線</v>
          </cell>
          <cell r="G58" t="str">
            <v>村上市鋳物師～上相川</v>
          </cell>
          <cell r="H58">
            <v>150</v>
          </cell>
          <cell r="I58">
            <v>40000</v>
          </cell>
        </row>
        <row r="59">
          <cell r="A59">
            <v>53</v>
          </cell>
          <cell r="B59" t="str">
            <v>通常</v>
          </cell>
          <cell r="C59" t="str">
            <v>新潟県</v>
          </cell>
          <cell r="D59" t="str">
            <v>市町村道</v>
          </cell>
          <cell r="E59" t="str">
            <v>歩道</v>
          </cell>
          <cell r="F59" t="str">
            <v>結市之瀬</v>
          </cell>
          <cell r="G59" t="str">
            <v>新津市中野～結</v>
          </cell>
          <cell r="H59">
            <v>130</v>
          </cell>
          <cell r="I59">
            <v>40000</v>
          </cell>
        </row>
        <row r="60">
          <cell r="A60">
            <v>54</v>
          </cell>
          <cell r="B60" t="str">
            <v>通常</v>
          </cell>
          <cell r="C60" t="str">
            <v>新潟県</v>
          </cell>
          <cell r="D60" t="str">
            <v>市町村道</v>
          </cell>
          <cell r="E60" t="str">
            <v>自歩道</v>
          </cell>
          <cell r="F60" t="str">
            <v>新町第７号七日町</v>
          </cell>
          <cell r="G60" t="str">
            <v>新津市七日町～満源寺</v>
          </cell>
          <cell r="H60">
            <v>0</v>
          </cell>
          <cell r="I60">
            <v>25000</v>
          </cell>
        </row>
        <row r="61">
          <cell r="A61">
            <v>55</v>
          </cell>
          <cell r="B61" t="str">
            <v>通常</v>
          </cell>
          <cell r="C61" t="str">
            <v>新潟県</v>
          </cell>
          <cell r="D61" t="str">
            <v>市町村道</v>
          </cell>
          <cell r="E61" t="str">
            <v>自歩道</v>
          </cell>
          <cell r="F61" t="str">
            <v>平島大野</v>
          </cell>
          <cell r="G61" t="str">
            <v>新潟市坂井</v>
          </cell>
          <cell r="H61">
            <v>0</v>
          </cell>
          <cell r="I61">
            <v>24000</v>
          </cell>
        </row>
        <row r="62">
          <cell r="A62">
            <v>56</v>
          </cell>
          <cell r="B62" t="str">
            <v>通常</v>
          </cell>
          <cell r="C62" t="str">
            <v>新潟県</v>
          </cell>
          <cell r="D62" t="str">
            <v>市町村道</v>
          </cell>
          <cell r="E62" t="str">
            <v>自歩道</v>
          </cell>
          <cell r="F62" t="str">
            <v>東３－３０３号</v>
          </cell>
          <cell r="G62" t="str">
            <v>新潟市一日市</v>
          </cell>
          <cell r="H62">
            <v>170</v>
          </cell>
          <cell r="I62">
            <v>40000</v>
          </cell>
        </row>
        <row r="63">
          <cell r="A63">
            <v>57</v>
          </cell>
          <cell r="B63" t="str">
            <v>通常</v>
          </cell>
          <cell r="C63" t="str">
            <v>新潟県</v>
          </cell>
          <cell r="D63" t="str">
            <v>市町村道</v>
          </cell>
          <cell r="E63" t="str">
            <v>自歩道</v>
          </cell>
          <cell r="F63" t="str">
            <v>須上</v>
          </cell>
          <cell r="G63" t="str">
            <v>黒崎町金巻</v>
          </cell>
          <cell r="H63">
            <v>0</v>
          </cell>
          <cell r="I63">
            <v>50000</v>
          </cell>
        </row>
        <row r="64">
          <cell r="A64">
            <v>58</v>
          </cell>
          <cell r="B64" t="str">
            <v>通常</v>
          </cell>
          <cell r="C64" t="str">
            <v>新潟県</v>
          </cell>
          <cell r="D64" t="str">
            <v>市町村道</v>
          </cell>
          <cell r="E64" t="str">
            <v>自歩道</v>
          </cell>
          <cell r="F64" t="str">
            <v>東幹線３２号</v>
          </cell>
          <cell r="G64" t="str">
            <v>長岡市高畑町</v>
          </cell>
          <cell r="H64">
            <v>245</v>
          </cell>
          <cell r="I64">
            <v>25000</v>
          </cell>
        </row>
        <row r="65">
          <cell r="A65">
            <v>59</v>
          </cell>
          <cell r="B65" t="str">
            <v>旧ＮＴＴ</v>
          </cell>
          <cell r="C65" t="str">
            <v>新潟県</v>
          </cell>
          <cell r="D65" t="str">
            <v>市町村道</v>
          </cell>
          <cell r="E65" t="str">
            <v>自歩道</v>
          </cell>
          <cell r="F65" t="str">
            <v>滝の下上の原天下島</v>
          </cell>
          <cell r="G65" t="str">
            <v>栃尾市滝の下</v>
          </cell>
          <cell r="H65">
            <v>58</v>
          </cell>
          <cell r="I65">
            <v>30000</v>
          </cell>
        </row>
        <row r="66">
          <cell r="A66">
            <v>60</v>
          </cell>
          <cell r="B66" t="str">
            <v>旧ＮＴＴ</v>
          </cell>
          <cell r="C66" t="str">
            <v>新潟県</v>
          </cell>
          <cell r="D66" t="str">
            <v>市町村道</v>
          </cell>
          <cell r="E66" t="str">
            <v>自歩道</v>
          </cell>
          <cell r="F66" t="str">
            <v>幸町小黒沢</v>
          </cell>
          <cell r="G66" t="str">
            <v>十日町市新宮乙～小黒沢</v>
          </cell>
          <cell r="H66">
            <v>107</v>
          </cell>
          <cell r="I66">
            <v>30000</v>
          </cell>
        </row>
        <row r="67">
          <cell r="A67">
            <v>61</v>
          </cell>
          <cell r="B67" t="str">
            <v>旧ＮＴＴ</v>
          </cell>
          <cell r="C67" t="str">
            <v>新潟県</v>
          </cell>
          <cell r="D67" t="str">
            <v>市町村道</v>
          </cell>
          <cell r="E67" t="str">
            <v>歩道</v>
          </cell>
          <cell r="F67" t="str">
            <v>浦佐黒土新田</v>
          </cell>
          <cell r="G67" t="str">
            <v>大和町黒土新田</v>
          </cell>
          <cell r="H67">
            <v>186</v>
          </cell>
          <cell r="I67">
            <v>36000</v>
          </cell>
        </row>
        <row r="68">
          <cell r="A68">
            <v>62</v>
          </cell>
          <cell r="B68" t="str">
            <v>旧ＮＴＴ</v>
          </cell>
          <cell r="C68" t="str">
            <v>新潟県</v>
          </cell>
          <cell r="D68" t="str">
            <v>市町村道</v>
          </cell>
          <cell r="E68" t="str">
            <v>自歩道</v>
          </cell>
          <cell r="F68" t="str">
            <v>松崎安塚上方</v>
          </cell>
          <cell r="G68" t="str">
            <v>安塚町安塚～上方</v>
          </cell>
          <cell r="H68">
            <v>20</v>
          </cell>
          <cell r="I68">
            <v>30000</v>
          </cell>
        </row>
        <row r="69">
          <cell r="A69">
            <v>63</v>
          </cell>
          <cell r="B69" t="str">
            <v>通常</v>
          </cell>
          <cell r="C69" t="str">
            <v>新潟県</v>
          </cell>
          <cell r="D69" t="str">
            <v>市町村道</v>
          </cell>
          <cell r="E69" t="str">
            <v>自歩道</v>
          </cell>
          <cell r="F69" t="str">
            <v>下曽根上新町</v>
          </cell>
          <cell r="G69" t="str">
            <v>上越市下富川～上新町</v>
          </cell>
          <cell r="H69">
            <v>90</v>
          </cell>
          <cell r="I69">
            <v>30000</v>
          </cell>
        </row>
        <row r="70">
          <cell r="A70">
            <v>64</v>
          </cell>
          <cell r="B70" t="str">
            <v>通常</v>
          </cell>
          <cell r="C70" t="str">
            <v>新潟県</v>
          </cell>
          <cell r="D70" t="str">
            <v>市町村道</v>
          </cell>
          <cell r="E70" t="str">
            <v>自歩道</v>
          </cell>
          <cell r="F70" t="str">
            <v>藤巻岩木</v>
          </cell>
          <cell r="G70" t="str">
            <v>上越市山屋敷町</v>
          </cell>
          <cell r="H70">
            <v>0</v>
          </cell>
          <cell r="I70">
            <v>20000</v>
          </cell>
        </row>
        <row r="71">
          <cell r="A71">
            <v>65</v>
          </cell>
          <cell r="B71" t="str">
            <v>通常</v>
          </cell>
          <cell r="C71" t="str">
            <v>新潟県</v>
          </cell>
          <cell r="D71" t="str">
            <v>市町村道</v>
          </cell>
          <cell r="E71" t="str">
            <v>自歩道</v>
          </cell>
          <cell r="F71" t="str">
            <v>町田梶</v>
          </cell>
          <cell r="G71" t="str">
            <v>中頸城郡吉川町</v>
          </cell>
          <cell r="H71">
            <v>120</v>
          </cell>
          <cell r="I71">
            <v>20000</v>
          </cell>
        </row>
        <row r="72">
          <cell r="A72">
            <v>66</v>
          </cell>
          <cell r="B72" t="str">
            <v>通常</v>
          </cell>
          <cell r="C72" t="str">
            <v>新潟県</v>
          </cell>
          <cell r="D72" t="str">
            <v>市町村道</v>
          </cell>
          <cell r="E72" t="str">
            <v>自歩道</v>
          </cell>
          <cell r="F72" t="str">
            <v>上田島南田中線</v>
          </cell>
          <cell r="G72" t="str">
            <v>清里村上田島</v>
          </cell>
          <cell r="H72">
            <v>200</v>
          </cell>
          <cell r="I72">
            <v>20000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１２"/>
      <sheetName val="Graph12"/>
      <sheetName val="年代別集計表"/>
      <sheetName val="橋梁調書（政令市除く）"/>
      <sheetName val="橋梁調書（路線別）"/>
      <sheetName val="(参考)コード表"/>
      <sheetName val="ｺｰﾄﾞ表(2)"/>
      <sheetName val="ひな形"/>
      <sheetName val="記入例"/>
      <sheetName val="帳票項目定義"/>
      <sheetName val="作業用シート"/>
      <sheetName val="ファイル編集仕様（振込リスト）"/>
      <sheetName val="ファイル編集仕様（支払高データ）"/>
      <sheetName val="ファイル説明書"/>
      <sheetName val="データ要件定義"/>
      <sheetName val="データ要件定義 (2)"/>
      <sheetName val="データ要件定義 (3)"/>
      <sheetName val="データ要件定義 (4)"/>
      <sheetName val="ファイル編集仕様（入力チェックリスト)"/>
      <sheetName val="ファイル編集仕様（証憑台紙)"/>
      <sheetName val="データ要件定義(ヘッダ)"/>
      <sheetName val="データ要件定義(借方)"/>
      <sheetName val="データ要件定義(貸方)"/>
      <sheetName val="プロセスフロー"/>
      <sheetName val="プロセスフロー（ﾊﾞｯﾁ）"/>
      <sheetName val="Sheet1"/>
      <sheetName val="Sheet2"/>
      <sheetName val="Sheet3"/>
      <sheetName val="部門情報入力"/>
    </sheetNames>
    <sheetDataSet>
      <sheetData sheetId="0" refreshError="1">
        <row r="7">
          <cell r="B7" t="str">
            <v>旧ＮＴＴ</v>
          </cell>
          <cell r="C7" t="str">
            <v>千葉県</v>
          </cell>
          <cell r="D7" t="str">
            <v>一般国道</v>
          </cell>
          <cell r="E7" t="str">
            <v>自歩道</v>
          </cell>
          <cell r="F7" t="str">
            <v>１２６号</v>
          </cell>
          <cell r="G7" t="str">
            <v>山武郡松尾町田越</v>
          </cell>
          <cell r="H7">
            <v>234</v>
          </cell>
          <cell r="I7">
            <v>90000</v>
          </cell>
          <cell r="J7">
            <v>30000</v>
          </cell>
          <cell r="K7">
            <v>30000</v>
          </cell>
          <cell r="L7">
            <v>1800</v>
          </cell>
          <cell r="M7">
            <v>692</v>
          </cell>
          <cell r="N7">
            <v>14743</v>
          </cell>
          <cell r="O7">
            <v>121</v>
          </cell>
          <cell r="P7">
            <v>105</v>
          </cell>
          <cell r="Q7" t="str">
            <v>接続</v>
          </cell>
          <cell r="R7" t="str">
            <v>一般</v>
          </cell>
          <cell r="S7">
            <v>8</v>
          </cell>
          <cell r="T7">
            <v>12</v>
          </cell>
          <cell r="U7">
            <v>5</v>
          </cell>
          <cell r="V7">
            <v>234</v>
          </cell>
          <cell r="W7">
            <v>234</v>
          </cell>
          <cell r="X7">
            <v>6</v>
          </cell>
          <cell r="Y7">
            <v>0</v>
          </cell>
          <cell r="Z7">
            <v>3.2</v>
          </cell>
          <cell r="AA7">
            <v>2.7</v>
          </cell>
          <cell r="AB7">
            <v>14.4</v>
          </cell>
          <cell r="AC7">
            <v>272</v>
          </cell>
          <cell r="AD7">
            <v>1738</v>
          </cell>
          <cell r="AE7">
            <v>58</v>
          </cell>
          <cell r="AF7">
            <v>75</v>
          </cell>
          <cell r="AG7">
            <v>88</v>
          </cell>
          <cell r="AH7">
            <v>2</v>
          </cell>
          <cell r="AI7">
            <v>4</v>
          </cell>
          <cell r="AJ7">
            <v>4</v>
          </cell>
          <cell r="AM7" t="str">
            <v>○</v>
          </cell>
          <cell r="AO7" t="str">
            <v>○</v>
          </cell>
          <cell r="AV7" t="str">
            <v>○</v>
          </cell>
          <cell r="BA7" t="str">
            <v>○</v>
          </cell>
          <cell r="BB7" t="str">
            <v>無指定</v>
          </cell>
          <cell r="BF7">
            <v>9</v>
          </cell>
          <cell r="BJ7">
            <v>4</v>
          </cell>
        </row>
        <row r="8">
          <cell r="B8" t="str">
            <v>旧ＮＴＴ</v>
          </cell>
          <cell r="C8" t="str">
            <v>千葉県</v>
          </cell>
          <cell r="D8" t="str">
            <v>市町村道</v>
          </cell>
          <cell r="E8" t="str">
            <v>歩道</v>
          </cell>
          <cell r="F8" t="str">
            <v>２２－１号</v>
          </cell>
          <cell r="G8" t="str">
            <v>柏市高田</v>
          </cell>
          <cell r="H8">
            <v>153</v>
          </cell>
          <cell r="I8">
            <v>99000</v>
          </cell>
          <cell r="J8">
            <v>0</v>
          </cell>
          <cell r="K8">
            <v>99000</v>
          </cell>
          <cell r="L8">
            <v>535</v>
          </cell>
          <cell r="M8">
            <v>694.4</v>
          </cell>
          <cell r="N8">
            <v>9000</v>
          </cell>
          <cell r="O8">
            <v>1500</v>
          </cell>
          <cell r="P8">
            <v>5000</v>
          </cell>
          <cell r="Q8" t="str">
            <v>新規</v>
          </cell>
          <cell r="R8" t="str">
            <v>通学路</v>
          </cell>
          <cell r="S8">
            <v>9</v>
          </cell>
          <cell r="T8">
            <v>12</v>
          </cell>
          <cell r="U8">
            <v>4</v>
          </cell>
          <cell r="V8">
            <v>535</v>
          </cell>
          <cell r="W8">
            <v>1070</v>
          </cell>
          <cell r="X8">
            <v>9</v>
          </cell>
          <cell r="Y8">
            <v>0</v>
          </cell>
          <cell r="Z8">
            <v>6</v>
          </cell>
          <cell r="AA8">
            <v>5.6</v>
          </cell>
          <cell r="AB8">
            <v>14</v>
          </cell>
          <cell r="AC8">
            <v>89</v>
          </cell>
          <cell r="AE8">
            <v>7</v>
          </cell>
          <cell r="AF8">
            <v>8</v>
          </cell>
          <cell r="AG8">
            <v>7</v>
          </cell>
          <cell r="AH8">
            <v>0</v>
          </cell>
          <cell r="AI8">
            <v>0</v>
          </cell>
          <cell r="AJ8">
            <v>0</v>
          </cell>
          <cell r="AM8" t="str">
            <v>○</v>
          </cell>
          <cell r="AU8" t="str">
            <v>○</v>
          </cell>
          <cell r="AY8" t="str">
            <v>○</v>
          </cell>
          <cell r="BB8" t="str">
            <v>住居</v>
          </cell>
          <cell r="BD8">
            <v>1</v>
          </cell>
          <cell r="BF8">
            <v>340</v>
          </cell>
          <cell r="BJ8">
            <v>3</v>
          </cell>
        </row>
        <row r="9">
          <cell r="B9" t="str">
            <v>旧ＮＴＴ</v>
          </cell>
          <cell r="C9" t="str">
            <v>千葉県</v>
          </cell>
          <cell r="D9" t="str">
            <v>市町村道</v>
          </cell>
          <cell r="E9" t="str">
            <v>歩道</v>
          </cell>
          <cell r="F9" t="str">
            <v>４４１０号</v>
          </cell>
          <cell r="G9" t="str">
            <v>船橋市八木が谷</v>
          </cell>
          <cell r="H9">
            <v>406</v>
          </cell>
          <cell r="I9">
            <v>87000</v>
          </cell>
          <cell r="J9">
            <v>0</v>
          </cell>
          <cell r="K9">
            <v>56000</v>
          </cell>
          <cell r="L9">
            <v>530</v>
          </cell>
          <cell r="M9">
            <v>227</v>
          </cell>
          <cell r="N9">
            <v>3441</v>
          </cell>
          <cell r="P9">
            <v>320</v>
          </cell>
          <cell r="Q9" t="str">
            <v>継続</v>
          </cell>
          <cell r="R9" t="str">
            <v>通学路</v>
          </cell>
          <cell r="S9">
            <v>4</v>
          </cell>
          <cell r="T9">
            <v>10</v>
          </cell>
          <cell r="U9">
            <v>7</v>
          </cell>
          <cell r="V9">
            <v>530</v>
          </cell>
          <cell r="W9">
            <v>1060</v>
          </cell>
          <cell r="X9">
            <v>6.5</v>
          </cell>
          <cell r="Y9">
            <v>0</v>
          </cell>
          <cell r="Z9">
            <v>5</v>
          </cell>
          <cell r="AA9">
            <v>4.5999999999999996</v>
          </cell>
          <cell r="AB9">
            <v>12</v>
          </cell>
          <cell r="AC9">
            <v>49</v>
          </cell>
          <cell r="AE9">
            <v>2</v>
          </cell>
          <cell r="AF9">
            <v>0</v>
          </cell>
          <cell r="AG9">
            <v>2</v>
          </cell>
          <cell r="AH9">
            <v>0</v>
          </cell>
          <cell r="AI9">
            <v>0</v>
          </cell>
          <cell r="AJ9">
            <v>0</v>
          </cell>
          <cell r="AM9" t="str">
            <v>○</v>
          </cell>
          <cell r="AO9" t="str">
            <v>○</v>
          </cell>
          <cell r="AQ9" t="str">
            <v>○</v>
          </cell>
          <cell r="AU9" t="str">
            <v>○</v>
          </cell>
          <cell r="AY9" t="str">
            <v>○</v>
          </cell>
          <cell r="BB9" t="str">
            <v>一低住</v>
          </cell>
          <cell r="BJ9">
            <v>4</v>
          </cell>
        </row>
        <row r="10">
          <cell r="B10" t="str">
            <v>旧ＮＴＴ</v>
          </cell>
          <cell r="C10" t="str">
            <v>千葉県</v>
          </cell>
          <cell r="D10" t="str">
            <v>市町村道</v>
          </cell>
          <cell r="E10" t="str">
            <v>自歩道</v>
          </cell>
          <cell r="F10" t="str">
            <v>１１２－２号</v>
          </cell>
          <cell r="G10" t="str">
            <v>木更津市井尻</v>
          </cell>
          <cell r="H10">
            <v>217</v>
          </cell>
          <cell r="I10">
            <v>96000</v>
          </cell>
          <cell r="J10">
            <v>2000</v>
          </cell>
          <cell r="K10">
            <v>90000</v>
          </cell>
          <cell r="L10">
            <v>742</v>
          </cell>
          <cell r="M10">
            <v>328</v>
          </cell>
          <cell r="N10">
            <v>3215</v>
          </cell>
          <cell r="P10">
            <v>250</v>
          </cell>
          <cell r="Q10" t="str">
            <v>継続</v>
          </cell>
          <cell r="R10" t="str">
            <v>通学路</v>
          </cell>
          <cell r="S10">
            <v>7</v>
          </cell>
          <cell r="T10">
            <v>11</v>
          </cell>
          <cell r="U10">
            <v>5</v>
          </cell>
          <cell r="V10">
            <v>742</v>
          </cell>
          <cell r="W10">
            <v>742</v>
          </cell>
          <cell r="X10">
            <v>5.5</v>
          </cell>
          <cell r="Y10">
            <v>0</v>
          </cell>
          <cell r="Z10">
            <v>3.2</v>
          </cell>
          <cell r="AA10">
            <v>3</v>
          </cell>
          <cell r="AB10">
            <v>9.6999999999999993</v>
          </cell>
          <cell r="AC10">
            <v>78</v>
          </cell>
          <cell r="AE10">
            <v>2</v>
          </cell>
          <cell r="AF10">
            <v>0</v>
          </cell>
          <cell r="AG10">
            <v>1</v>
          </cell>
          <cell r="AH10">
            <v>0</v>
          </cell>
          <cell r="AI10">
            <v>0</v>
          </cell>
          <cell r="AJ10">
            <v>0</v>
          </cell>
          <cell r="AM10" t="str">
            <v>○</v>
          </cell>
          <cell r="AP10" t="str">
            <v>○</v>
          </cell>
          <cell r="AQ10" t="str">
            <v>○</v>
          </cell>
          <cell r="AS10" t="str">
            <v>○</v>
          </cell>
          <cell r="AW10" t="str">
            <v>○</v>
          </cell>
          <cell r="AZ10" t="str">
            <v>○</v>
          </cell>
          <cell r="BF10">
            <v>24</v>
          </cell>
          <cell r="BJ10">
            <v>3</v>
          </cell>
        </row>
        <row r="12">
          <cell r="B12" t="str">
            <v>小計</v>
          </cell>
          <cell r="D12" t="str">
            <v>一般国道</v>
          </cell>
          <cell r="H12">
            <v>234</v>
          </cell>
          <cell r="I12">
            <v>90000</v>
          </cell>
          <cell r="J12">
            <v>30000</v>
          </cell>
          <cell r="K12">
            <v>30000</v>
          </cell>
        </row>
        <row r="13">
          <cell r="D13" t="str">
            <v>主要地方道</v>
          </cell>
          <cell r="H13">
            <v>300</v>
          </cell>
          <cell r="I13">
            <v>50000</v>
          </cell>
          <cell r="J13">
            <v>5000</v>
          </cell>
          <cell r="K13">
            <v>30000</v>
          </cell>
        </row>
        <row r="14">
          <cell r="D14" t="str">
            <v>市町村道</v>
          </cell>
          <cell r="H14">
            <v>776</v>
          </cell>
          <cell r="I14">
            <v>282000</v>
          </cell>
          <cell r="J14">
            <v>2000</v>
          </cell>
          <cell r="K14">
            <v>245000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5" Type="http://schemas.openxmlformats.org/officeDocument/2006/relationships/ctrlProp" Target="../ctrlProps/ctrlProp2.xml"/><Relationship Id="rId4" Type="http://schemas.openxmlformats.org/officeDocument/2006/relationships/ctrlProp" Target="../ctrlProps/ctrlProp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tabColor rgb="FFFFC000"/>
  </sheetPr>
  <dimension ref="A1:EY52"/>
  <sheetViews>
    <sheetView view="pageBreakPreview" topLeftCell="A3" zoomScale="70" zoomScaleSheetLayoutView="70" workbookViewId="0">
      <pane xSplit="7" ySplit="5" topLeftCell="K8" activePane="bottomRight" state="frozen"/>
      <selection pane="topRight"/>
      <selection pane="bottomLeft"/>
      <selection pane="bottomRight" activeCell="B8" sqref="B8"/>
    </sheetView>
  </sheetViews>
  <sheetFormatPr defaultRowHeight="13.5" x14ac:dyDescent="0.15"/>
  <cols>
    <col min="1" max="1" width="9" style="60"/>
    <col min="2" max="2" width="17.875" style="69" customWidth="1"/>
    <col min="3" max="3" width="28.25" style="69" customWidth="1"/>
    <col min="4" max="4" width="12.25" style="61" customWidth="1"/>
    <col min="5" max="5" width="16.75" style="69" customWidth="1"/>
    <col min="6" max="6" width="16.25" style="61" customWidth="1"/>
    <col min="7" max="7" width="27.75" style="72" customWidth="1"/>
    <col min="8" max="8" width="9" style="72"/>
    <col min="9" max="9" width="12.75" style="72" customWidth="1"/>
    <col min="10" max="10" width="9" style="72"/>
    <col min="11" max="11" width="5.625" style="72" customWidth="1"/>
    <col min="12" max="12" width="6.375" style="63" customWidth="1"/>
    <col min="13" max="13" width="7.125" style="63" customWidth="1"/>
    <col min="14" max="14" width="7.125" style="60" customWidth="1"/>
    <col min="15" max="16" width="7.125" style="63" customWidth="1"/>
    <col min="17" max="17" width="7.125" style="60" customWidth="1"/>
    <col min="18" max="62" width="7.125" style="63" customWidth="1"/>
    <col min="63" max="80" width="7.125" style="66" customWidth="1"/>
    <col min="81" max="83" width="9.25" style="63" customWidth="1"/>
    <col min="84" max="84" width="9.625" style="63" customWidth="1"/>
    <col min="85" max="85" width="10.625" style="63" customWidth="1"/>
    <col min="86" max="87" width="11.375" style="63" customWidth="1"/>
    <col min="88" max="88" width="10.625" style="63" customWidth="1"/>
    <col min="89" max="89" width="10.125" style="63" customWidth="1"/>
    <col min="90" max="91" width="8.5" style="63" customWidth="1"/>
    <col min="92" max="92" width="8.25" style="63" customWidth="1"/>
    <col min="93" max="95" width="7.625" style="63" customWidth="1"/>
    <col min="96" max="97" width="7.125" style="63" customWidth="1"/>
    <col min="98" max="99" width="8.5" style="63" customWidth="1"/>
    <col min="100" max="100" width="9.625" style="63" customWidth="1"/>
    <col min="101" max="101" width="8.5" style="63" customWidth="1"/>
    <col min="102" max="102" width="8.5" style="60" customWidth="1"/>
    <col min="103" max="110" width="15.625" style="60" customWidth="1"/>
    <col min="111" max="116" width="9" style="5" customWidth="1"/>
    <col min="117" max="117" width="9.375" style="60" customWidth="1"/>
    <col min="118" max="145" width="9" style="60" customWidth="1"/>
    <col min="146" max="146" width="9.375" style="60" customWidth="1"/>
    <col min="147" max="150" width="9" style="60" customWidth="1"/>
    <col min="151" max="152" width="50.625" style="63" customWidth="1"/>
    <col min="153" max="153" width="16.25" style="75" customWidth="1"/>
    <col min="154" max="154" width="19" style="63" bestFit="1" customWidth="1"/>
    <col min="155" max="155" width="12.5" style="60" bestFit="1" customWidth="1"/>
    <col min="156" max="16384" width="9" style="60"/>
  </cols>
  <sheetData>
    <row r="1" spans="1:155" s="1" customFormat="1" ht="24" hidden="1" customHeight="1" x14ac:dyDescent="0.15">
      <c r="B1" s="67"/>
      <c r="C1" s="68"/>
      <c r="D1" s="61"/>
      <c r="E1" s="70"/>
      <c r="F1" s="62"/>
      <c r="G1" s="71"/>
      <c r="H1" s="69"/>
      <c r="I1" s="69"/>
      <c r="J1" s="73"/>
      <c r="K1" s="69"/>
      <c r="L1" s="61"/>
      <c r="M1" s="64"/>
      <c r="N1" s="4"/>
      <c r="O1" s="64"/>
      <c r="P1" s="64"/>
      <c r="Q1" s="4"/>
      <c r="R1" s="64"/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/>
      <c r="AH1" s="64"/>
      <c r="AI1" s="64"/>
      <c r="AJ1" s="64"/>
      <c r="AK1" s="64"/>
      <c r="AL1" s="64"/>
      <c r="AM1" s="64"/>
      <c r="AN1" s="64"/>
      <c r="AO1" s="64"/>
      <c r="AP1" s="64"/>
      <c r="AQ1" s="64"/>
      <c r="AR1" s="64"/>
      <c r="AS1" s="64"/>
      <c r="AT1" s="64"/>
      <c r="AU1" s="64"/>
      <c r="AV1" s="64"/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5"/>
      <c r="BL1" s="65"/>
      <c r="BM1" s="65"/>
      <c r="BN1" s="65"/>
      <c r="BO1" s="65"/>
      <c r="BP1" s="65"/>
      <c r="BQ1" s="65"/>
      <c r="BR1" s="65"/>
      <c r="BS1" s="65"/>
      <c r="BT1" s="65"/>
      <c r="BU1" s="65"/>
      <c r="BV1" s="65"/>
      <c r="BW1" s="65"/>
      <c r="BX1" s="65"/>
      <c r="BY1" s="65"/>
      <c r="BZ1" s="65"/>
      <c r="CA1" s="65"/>
      <c r="CB1" s="65"/>
      <c r="CC1" s="64" t="s">
        <v>759</v>
      </c>
      <c r="CD1" s="64" t="s">
        <v>759</v>
      </c>
      <c r="CE1" s="64" t="s">
        <v>759</v>
      </c>
      <c r="CF1" s="64" t="s">
        <v>760</v>
      </c>
      <c r="CG1" s="64" t="s">
        <v>761</v>
      </c>
      <c r="CH1" s="64" t="s">
        <v>762</v>
      </c>
      <c r="CI1" s="64"/>
      <c r="CJ1" s="64" t="s">
        <v>763</v>
      </c>
      <c r="CK1" s="64" t="s">
        <v>764</v>
      </c>
      <c r="CL1" s="64" t="s">
        <v>764</v>
      </c>
      <c r="CM1" s="64" t="s">
        <v>760</v>
      </c>
      <c r="CN1" s="64" t="s">
        <v>760</v>
      </c>
      <c r="CO1" s="64" t="s">
        <v>765</v>
      </c>
      <c r="CP1" s="64" t="s">
        <v>765</v>
      </c>
      <c r="CQ1" s="64" t="s">
        <v>766</v>
      </c>
      <c r="CR1" s="64" t="s">
        <v>766</v>
      </c>
      <c r="CS1" s="64" t="s">
        <v>767</v>
      </c>
      <c r="CT1" s="64" t="s">
        <v>761</v>
      </c>
      <c r="CU1" s="64" t="s">
        <v>5311</v>
      </c>
      <c r="CV1" s="64" t="s">
        <v>5311</v>
      </c>
      <c r="CW1" s="64" t="s">
        <v>5311</v>
      </c>
      <c r="CX1" s="4"/>
      <c r="CY1" s="4"/>
      <c r="CZ1" s="4"/>
      <c r="DA1" s="4"/>
      <c r="DB1" s="4"/>
      <c r="DC1" s="4"/>
      <c r="DD1" s="4"/>
      <c r="DE1" s="4"/>
      <c r="DF1" s="4"/>
      <c r="DG1" s="5"/>
      <c r="DH1" s="5"/>
      <c r="DI1" s="5"/>
      <c r="DJ1" s="5"/>
      <c r="DK1" s="5"/>
      <c r="DL1" s="5"/>
      <c r="DM1" s="5"/>
      <c r="DN1" s="5"/>
      <c r="DO1" s="5"/>
      <c r="DP1" s="5"/>
      <c r="DQ1" s="5"/>
      <c r="DR1" s="5"/>
      <c r="DS1" s="6"/>
      <c r="DT1" s="5"/>
      <c r="DU1" s="5"/>
      <c r="DV1" s="5"/>
      <c r="DW1" s="5"/>
      <c r="DX1" s="5"/>
      <c r="DY1" s="5"/>
      <c r="DZ1" s="5"/>
      <c r="EA1" s="5"/>
      <c r="EB1" s="5"/>
      <c r="EC1" s="5"/>
      <c r="ED1" s="5"/>
      <c r="EE1" s="6"/>
      <c r="EF1" s="6"/>
      <c r="EG1" s="6"/>
      <c r="EH1" s="6"/>
      <c r="EI1" s="6"/>
      <c r="EJ1" s="6"/>
      <c r="EK1" s="6"/>
      <c r="EL1" s="6"/>
      <c r="EM1" s="5"/>
      <c r="EN1" s="5"/>
      <c r="EU1" s="61"/>
      <c r="EV1" s="61"/>
      <c r="EW1" s="74"/>
      <c r="EX1" s="61"/>
    </row>
    <row r="2" spans="1:155" s="1" customFormat="1" ht="21.75" hidden="1" customHeight="1" x14ac:dyDescent="0.15">
      <c r="B2" s="69"/>
      <c r="C2" s="68"/>
      <c r="D2" s="61"/>
      <c r="E2" s="70"/>
      <c r="F2" s="62"/>
      <c r="G2" s="68"/>
      <c r="H2" s="69"/>
      <c r="I2" s="69"/>
      <c r="J2" s="69"/>
      <c r="K2" s="69"/>
      <c r="L2" s="61"/>
      <c r="M2" s="64"/>
      <c r="N2" s="4"/>
      <c r="O2" s="64"/>
      <c r="P2" s="64"/>
      <c r="Q2" s="4"/>
      <c r="R2" s="64"/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/>
      <c r="AH2" s="64"/>
      <c r="AI2" s="64"/>
      <c r="AJ2" s="64"/>
      <c r="AK2" s="64"/>
      <c r="AL2" s="64"/>
      <c r="AM2" s="64"/>
      <c r="AN2" s="64"/>
      <c r="AO2" s="64"/>
      <c r="AP2" s="64"/>
      <c r="AQ2" s="64"/>
      <c r="AR2" s="64"/>
      <c r="AS2" s="64"/>
      <c r="AT2" s="64"/>
      <c r="AU2" s="64"/>
      <c r="AV2" s="64"/>
      <c r="AW2" s="64"/>
      <c r="AX2" s="64"/>
      <c r="AY2" s="64"/>
      <c r="AZ2" s="64"/>
      <c r="BA2" s="64"/>
      <c r="BB2" s="64"/>
      <c r="BC2" s="64"/>
      <c r="BD2" s="64"/>
      <c r="BE2" s="64"/>
      <c r="BF2" s="64"/>
      <c r="BG2" s="64"/>
      <c r="BH2" s="64"/>
      <c r="BI2" s="64"/>
      <c r="BJ2" s="64"/>
      <c r="BK2" s="65"/>
      <c r="BL2" s="65"/>
      <c r="BM2" s="65"/>
      <c r="BN2" s="65"/>
      <c r="BO2" s="65"/>
      <c r="BP2" s="65"/>
      <c r="BQ2" s="65"/>
      <c r="BR2" s="65"/>
      <c r="BS2" s="65"/>
      <c r="BT2" s="65"/>
      <c r="BU2" s="65"/>
      <c r="BV2" s="65"/>
      <c r="BW2" s="65"/>
      <c r="BX2" s="65"/>
      <c r="BY2" s="65"/>
      <c r="BZ2" s="65"/>
      <c r="CA2" s="65"/>
      <c r="CB2" s="65"/>
      <c r="CC2" s="64"/>
      <c r="CD2" s="64"/>
      <c r="CE2" s="64"/>
      <c r="CF2" s="64"/>
      <c r="CG2" s="64"/>
      <c r="CH2" s="64"/>
      <c r="CI2" s="64"/>
      <c r="CJ2" s="64"/>
      <c r="CK2" s="64"/>
      <c r="CL2" s="64"/>
      <c r="CM2" s="64"/>
      <c r="CN2" s="64"/>
      <c r="CO2" s="64"/>
      <c r="CP2" s="64"/>
      <c r="CQ2" s="64"/>
      <c r="CR2" s="64"/>
      <c r="CS2" s="64"/>
      <c r="CT2" s="64"/>
      <c r="CU2" s="64"/>
      <c r="CV2" s="64"/>
      <c r="CW2" s="64"/>
      <c r="CX2" s="4"/>
      <c r="CY2" s="4"/>
      <c r="CZ2" s="4"/>
      <c r="DA2" s="4"/>
      <c r="DB2" s="4"/>
      <c r="DC2" s="4"/>
      <c r="DD2" s="4"/>
      <c r="DE2" s="4"/>
      <c r="DF2" s="4"/>
      <c r="DG2" s="5"/>
      <c r="DH2" s="5"/>
      <c r="DI2" s="5"/>
      <c r="DJ2" s="5"/>
      <c r="DK2" s="5"/>
      <c r="DL2" s="5"/>
      <c r="DM2" s="5"/>
      <c r="DN2" s="5"/>
      <c r="DO2" s="5"/>
      <c r="DP2" s="5"/>
      <c r="DQ2" s="5"/>
      <c r="DR2" s="5"/>
      <c r="DS2" s="6"/>
      <c r="DT2" s="5"/>
      <c r="DU2" s="5"/>
      <c r="DV2" s="5"/>
      <c r="DW2" s="5"/>
      <c r="DX2" s="5"/>
      <c r="DY2" s="5"/>
      <c r="DZ2" s="5"/>
      <c r="EA2" s="5"/>
      <c r="EB2" s="5"/>
      <c r="EC2" s="5"/>
      <c r="ED2" s="5"/>
      <c r="EE2" s="6"/>
      <c r="EF2" s="6"/>
      <c r="EG2" s="6"/>
      <c r="EH2" s="6"/>
      <c r="EI2" s="6"/>
      <c r="EJ2" s="6"/>
      <c r="EK2" s="6"/>
      <c r="EL2" s="6"/>
      <c r="EM2" s="5"/>
      <c r="EN2" s="5"/>
      <c r="ES2" s="3" t="s">
        <v>1821</v>
      </c>
      <c r="ET2" s="7">
        <v>1.8</v>
      </c>
      <c r="EU2" s="61"/>
      <c r="EV2" s="61"/>
      <c r="EW2" s="74"/>
      <c r="EX2" s="61"/>
    </row>
    <row r="3" spans="1:155" s="86" customFormat="1" ht="21.75" customHeight="1" x14ac:dyDescent="0.15">
      <c r="B3" s="166" t="s">
        <v>4883</v>
      </c>
      <c r="C3" s="166"/>
      <c r="D3" s="166"/>
      <c r="E3" s="166"/>
      <c r="F3" s="166"/>
      <c r="G3" s="133"/>
      <c r="H3" s="133"/>
      <c r="I3" s="133"/>
      <c r="J3" s="133"/>
      <c r="K3" s="133"/>
      <c r="L3" s="133"/>
      <c r="M3" s="133"/>
      <c r="N3" s="133"/>
      <c r="O3" s="133"/>
      <c r="P3" s="133"/>
      <c r="Q3" s="133"/>
      <c r="R3" s="156" t="s">
        <v>3271</v>
      </c>
      <c r="S3" s="157"/>
      <c r="T3" s="157"/>
      <c r="U3" s="157"/>
      <c r="V3" s="157"/>
      <c r="W3" s="157"/>
      <c r="X3" s="157"/>
      <c r="Y3" s="157"/>
      <c r="Z3" s="158"/>
      <c r="AA3" s="156" t="s">
        <v>5612</v>
      </c>
      <c r="AB3" s="157"/>
      <c r="AC3" s="157"/>
      <c r="AD3" s="157"/>
      <c r="AE3" s="157"/>
      <c r="AF3" s="157"/>
      <c r="AG3" s="157"/>
      <c r="AH3" s="157"/>
      <c r="AI3" s="158"/>
      <c r="AJ3" s="156" t="s">
        <v>5613</v>
      </c>
      <c r="AK3" s="157"/>
      <c r="AL3" s="157"/>
      <c r="AM3" s="157"/>
      <c r="AN3" s="157"/>
      <c r="AO3" s="157"/>
      <c r="AP3" s="157"/>
      <c r="AQ3" s="157"/>
      <c r="AR3" s="158"/>
      <c r="AS3" s="156" t="s">
        <v>5625</v>
      </c>
      <c r="AT3" s="157"/>
      <c r="AU3" s="157"/>
      <c r="AV3" s="157"/>
      <c r="AW3" s="157"/>
      <c r="AX3" s="157"/>
      <c r="AY3" s="157"/>
      <c r="AZ3" s="157"/>
      <c r="BA3" s="158"/>
      <c r="BB3" s="156" t="s">
        <v>3272</v>
      </c>
      <c r="BC3" s="157"/>
      <c r="BD3" s="157"/>
      <c r="BE3" s="157"/>
      <c r="BF3" s="157"/>
      <c r="BG3" s="157"/>
      <c r="BH3" s="157"/>
      <c r="BI3" s="157"/>
      <c r="BJ3" s="158"/>
      <c r="BK3" s="156" t="s">
        <v>5628</v>
      </c>
      <c r="BL3" s="157"/>
      <c r="BM3" s="157"/>
      <c r="BN3" s="157"/>
      <c r="BO3" s="157"/>
      <c r="BP3" s="157"/>
      <c r="BQ3" s="157"/>
      <c r="BR3" s="157"/>
      <c r="BS3" s="158"/>
      <c r="BT3" s="156" t="s">
        <v>5629</v>
      </c>
      <c r="BU3" s="157"/>
      <c r="BV3" s="157"/>
      <c r="BW3" s="157"/>
      <c r="BX3" s="157"/>
      <c r="BY3" s="157"/>
      <c r="BZ3" s="157"/>
      <c r="CA3" s="157"/>
      <c r="CB3" s="158"/>
      <c r="CC3" s="156" t="s">
        <v>2254</v>
      </c>
      <c r="CD3" s="157"/>
      <c r="CE3" s="157"/>
      <c r="CF3" s="157"/>
      <c r="CG3" s="157"/>
      <c r="CH3" s="157"/>
      <c r="CI3" s="157"/>
      <c r="CJ3" s="157"/>
      <c r="CK3" s="157"/>
      <c r="CL3" s="157"/>
      <c r="CM3" s="157"/>
      <c r="CN3" s="157"/>
      <c r="CO3" s="157"/>
      <c r="CP3" s="157"/>
      <c r="CQ3" s="157"/>
      <c r="CR3" s="157"/>
      <c r="CS3" s="157"/>
      <c r="CT3" s="157"/>
      <c r="CU3" s="157"/>
      <c r="CV3" s="157"/>
      <c r="CW3" s="157"/>
      <c r="CX3" s="157"/>
      <c r="CY3" s="157"/>
      <c r="CZ3" s="157"/>
      <c r="DA3" s="157"/>
      <c r="DB3" s="157"/>
      <c r="DC3" s="157"/>
      <c r="DD3" s="157"/>
      <c r="DE3" s="157"/>
      <c r="DF3" s="157"/>
      <c r="DG3" s="101" t="s">
        <v>4884</v>
      </c>
      <c r="DH3" s="102"/>
      <c r="DI3" s="102"/>
      <c r="DJ3" s="102"/>
      <c r="DK3" s="102"/>
      <c r="DL3" s="102"/>
      <c r="DM3" s="103"/>
      <c r="DN3" s="103"/>
      <c r="DO3" s="103"/>
      <c r="DP3" s="103"/>
      <c r="DQ3" s="103"/>
      <c r="DR3" s="103"/>
      <c r="DS3" s="103"/>
      <c r="DT3" s="103"/>
      <c r="DU3" s="103"/>
      <c r="DV3" s="103"/>
      <c r="DW3" s="103"/>
      <c r="DX3" s="103"/>
      <c r="DY3" s="103"/>
      <c r="DZ3" s="103"/>
      <c r="EA3" s="103"/>
      <c r="EB3" s="103"/>
      <c r="EC3" s="103"/>
      <c r="ED3" s="103"/>
      <c r="EE3" s="103"/>
      <c r="EF3" s="103"/>
      <c r="EG3" s="103"/>
      <c r="EH3" s="103"/>
      <c r="EI3" s="103"/>
      <c r="EJ3" s="103"/>
      <c r="EK3" s="103"/>
      <c r="EL3" s="103"/>
      <c r="EM3" s="103"/>
      <c r="EN3" s="103"/>
      <c r="EO3" s="103"/>
      <c r="EP3" s="103"/>
      <c r="EQ3" s="103"/>
      <c r="ER3" s="103"/>
      <c r="ES3" s="103"/>
      <c r="ET3" s="103"/>
      <c r="EU3" s="133" t="s">
        <v>3273</v>
      </c>
      <c r="EV3" s="139" t="s">
        <v>3274</v>
      </c>
      <c r="EW3" s="87"/>
    </row>
    <row r="4" spans="1:155" s="86" customFormat="1" ht="27" customHeight="1" x14ac:dyDescent="0.15">
      <c r="B4" s="173" t="s">
        <v>1822</v>
      </c>
      <c r="C4" s="170" t="s">
        <v>1823</v>
      </c>
      <c r="D4" s="167" t="s">
        <v>1824</v>
      </c>
      <c r="E4" s="167" t="s">
        <v>1825</v>
      </c>
      <c r="F4" s="170" t="s">
        <v>1826</v>
      </c>
      <c r="G4" s="170" t="s">
        <v>1827</v>
      </c>
      <c r="H4" s="176" t="s">
        <v>1828</v>
      </c>
      <c r="I4" s="170" t="s">
        <v>3696</v>
      </c>
      <c r="J4" s="163" t="s">
        <v>1829</v>
      </c>
      <c r="K4" s="163" t="s">
        <v>1830</v>
      </c>
      <c r="L4" s="179" t="s">
        <v>1831</v>
      </c>
      <c r="M4" s="143" t="s">
        <v>3261</v>
      </c>
      <c r="N4" s="143" t="s">
        <v>1852</v>
      </c>
      <c r="O4" s="143" t="s">
        <v>3695</v>
      </c>
      <c r="P4" s="143" t="s">
        <v>3260</v>
      </c>
      <c r="Q4" s="143" t="s">
        <v>3127</v>
      </c>
      <c r="R4" s="143" t="s">
        <v>1131</v>
      </c>
      <c r="S4" s="143" t="s">
        <v>5604</v>
      </c>
      <c r="T4" s="143" t="s">
        <v>1132</v>
      </c>
      <c r="U4" s="143" t="s">
        <v>1133</v>
      </c>
      <c r="V4" s="143" t="s">
        <v>1125</v>
      </c>
      <c r="W4" s="143" t="s">
        <v>5425</v>
      </c>
      <c r="X4" s="143" t="s">
        <v>1134</v>
      </c>
      <c r="Y4" s="143" t="s">
        <v>1135</v>
      </c>
      <c r="Z4" s="143" t="s">
        <v>1136</v>
      </c>
      <c r="AA4" s="143" t="s">
        <v>1131</v>
      </c>
      <c r="AB4" s="143" t="s">
        <v>5604</v>
      </c>
      <c r="AC4" s="143" t="s">
        <v>1132</v>
      </c>
      <c r="AD4" s="143" t="s">
        <v>1133</v>
      </c>
      <c r="AE4" s="143" t="s">
        <v>1125</v>
      </c>
      <c r="AF4" s="143" t="s">
        <v>5425</v>
      </c>
      <c r="AG4" s="143" t="s">
        <v>1134</v>
      </c>
      <c r="AH4" s="143" t="s">
        <v>1135</v>
      </c>
      <c r="AI4" s="143" t="s">
        <v>1136</v>
      </c>
      <c r="AJ4" s="143" t="s">
        <v>1131</v>
      </c>
      <c r="AK4" s="143" t="s">
        <v>5604</v>
      </c>
      <c r="AL4" s="143" t="s">
        <v>1132</v>
      </c>
      <c r="AM4" s="143" t="s">
        <v>1133</v>
      </c>
      <c r="AN4" s="143" t="s">
        <v>1125</v>
      </c>
      <c r="AO4" s="143" t="s">
        <v>5425</v>
      </c>
      <c r="AP4" s="143" t="s">
        <v>1134</v>
      </c>
      <c r="AQ4" s="143" t="s">
        <v>1135</v>
      </c>
      <c r="AR4" s="143" t="s">
        <v>1136</v>
      </c>
      <c r="AS4" s="143" t="s">
        <v>1131</v>
      </c>
      <c r="AT4" s="143" t="s">
        <v>5604</v>
      </c>
      <c r="AU4" s="143" t="s">
        <v>1132</v>
      </c>
      <c r="AV4" s="143" t="s">
        <v>1133</v>
      </c>
      <c r="AW4" s="143" t="s">
        <v>1125</v>
      </c>
      <c r="AX4" s="143" t="s">
        <v>5425</v>
      </c>
      <c r="AY4" s="143" t="s">
        <v>1134</v>
      </c>
      <c r="AZ4" s="143" t="s">
        <v>1135</v>
      </c>
      <c r="BA4" s="143" t="s">
        <v>1136</v>
      </c>
      <c r="BB4" s="143" t="s">
        <v>1131</v>
      </c>
      <c r="BC4" s="143" t="s">
        <v>5605</v>
      </c>
      <c r="BD4" s="143" t="s">
        <v>1132</v>
      </c>
      <c r="BE4" s="143" t="s">
        <v>1133</v>
      </c>
      <c r="BF4" s="143" t="s">
        <v>1125</v>
      </c>
      <c r="BG4" s="143" t="s">
        <v>5425</v>
      </c>
      <c r="BH4" s="143" t="s">
        <v>1134</v>
      </c>
      <c r="BI4" s="143" t="s">
        <v>1135</v>
      </c>
      <c r="BJ4" s="143" t="s">
        <v>1136</v>
      </c>
      <c r="BK4" s="143" t="s">
        <v>1131</v>
      </c>
      <c r="BL4" s="143" t="s">
        <v>5605</v>
      </c>
      <c r="BM4" s="143" t="s">
        <v>1132</v>
      </c>
      <c r="BN4" s="143" t="s">
        <v>4835</v>
      </c>
      <c r="BO4" s="143" t="s">
        <v>1125</v>
      </c>
      <c r="BP4" s="143" t="s">
        <v>5425</v>
      </c>
      <c r="BQ4" s="143" t="s">
        <v>4159</v>
      </c>
      <c r="BR4" s="143" t="s">
        <v>1135</v>
      </c>
      <c r="BS4" s="143" t="s">
        <v>1136</v>
      </c>
      <c r="BT4" s="143" t="s">
        <v>1131</v>
      </c>
      <c r="BU4" s="143" t="s">
        <v>5604</v>
      </c>
      <c r="BV4" s="143" t="s">
        <v>1132</v>
      </c>
      <c r="BW4" s="143" t="s">
        <v>4835</v>
      </c>
      <c r="BX4" s="143" t="s">
        <v>1125</v>
      </c>
      <c r="BY4" s="143" t="s">
        <v>5425</v>
      </c>
      <c r="BZ4" s="143" t="s">
        <v>4159</v>
      </c>
      <c r="CA4" s="143" t="s">
        <v>1135</v>
      </c>
      <c r="CB4" s="143" t="s">
        <v>1136</v>
      </c>
      <c r="CC4" s="156" t="s">
        <v>1833</v>
      </c>
      <c r="CD4" s="157"/>
      <c r="CE4" s="157"/>
      <c r="CF4" s="157"/>
      <c r="CG4" s="157"/>
      <c r="CH4" s="157"/>
      <c r="CI4" s="157"/>
      <c r="CJ4" s="158"/>
      <c r="CK4" s="156" t="s">
        <v>1834</v>
      </c>
      <c r="CL4" s="157"/>
      <c r="CM4" s="157"/>
      <c r="CN4" s="157"/>
      <c r="CO4" s="157"/>
      <c r="CP4" s="157"/>
      <c r="CQ4" s="157"/>
      <c r="CR4" s="157"/>
      <c r="CS4" s="157"/>
      <c r="CT4" s="158"/>
      <c r="CU4" s="156" t="s">
        <v>1835</v>
      </c>
      <c r="CV4" s="157"/>
      <c r="CW4" s="158"/>
      <c r="CX4" s="146" t="s">
        <v>4734</v>
      </c>
      <c r="CY4" s="143" t="s">
        <v>1131</v>
      </c>
      <c r="CZ4" s="143" t="s">
        <v>5605</v>
      </c>
      <c r="DA4" s="143" t="s">
        <v>1132</v>
      </c>
      <c r="DB4" s="143" t="s">
        <v>1133</v>
      </c>
      <c r="DC4" s="143" t="s">
        <v>1125</v>
      </c>
      <c r="DD4" s="143" t="s">
        <v>5425</v>
      </c>
      <c r="DE4" s="143" t="s">
        <v>1134</v>
      </c>
      <c r="DF4" s="143" t="s">
        <v>1835</v>
      </c>
      <c r="DG4" s="138" t="s">
        <v>1832</v>
      </c>
      <c r="DH4" s="138"/>
      <c r="DI4" s="138"/>
      <c r="DJ4" s="138"/>
      <c r="DK4" s="138"/>
      <c r="DL4" s="135"/>
      <c r="DM4" s="133" t="s">
        <v>1833</v>
      </c>
      <c r="DN4" s="133"/>
      <c r="DO4" s="133"/>
      <c r="DP4" s="133"/>
      <c r="DQ4" s="133"/>
      <c r="DR4" s="133"/>
      <c r="DS4" s="133"/>
      <c r="DT4" s="133"/>
      <c r="DU4" s="133"/>
      <c r="DV4" s="133"/>
      <c r="DW4" s="136" t="s">
        <v>1834</v>
      </c>
      <c r="DX4" s="142"/>
      <c r="DY4" s="142"/>
      <c r="DZ4" s="142"/>
      <c r="EA4" s="142"/>
      <c r="EB4" s="142"/>
      <c r="EC4" s="142"/>
      <c r="ED4" s="142"/>
      <c r="EE4" s="142"/>
      <c r="EF4" s="142"/>
      <c r="EG4" s="142"/>
      <c r="EH4" s="142"/>
      <c r="EI4" s="142"/>
      <c r="EJ4" s="142"/>
      <c r="EK4" s="142"/>
      <c r="EL4" s="142"/>
      <c r="EM4" s="142"/>
      <c r="EN4" s="137"/>
      <c r="EO4" s="136" t="s">
        <v>1835</v>
      </c>
      <c r="EP4" s="142"/>
      <c r="EQ4" s="142"/>
      <c r="ER4" s="137"/>
      <c r="ES4" s="139" t="s">
        <v>1836</v>
      </c>
      <c r="ET4" s="139" t="s">
        <v>1837</v>
      </c>
      <c r="EU4" s="133"/>
      <c r="EV4" s="140"/>
      <c r="EW4" s="87"/>
    </row>
    <row r="5" spans="1:155" s="86" customFormat="1" ht="46.5" customHeight="1" x14ac:dyDescent="0.15">
      <c r="B5" s="174"/>
      <c r="C5" s="171"/>
      <c r="D5" s="168"/>
      <c r="E5" s="168"/>
      <c r="F5" s="171"/>
      <c r="G5" s="171"/>
      <c r="H5" s="177"/>
      <c r="I5" s="171"/>
      <c r="J5" s="164"/>
      <c r="K5" s="164"/>
      <c r="L5" s="180"/>
      <c r="M5" s="144"/>
      <c r="N5" s="144"/>
      <c r="O5" s="144"/>
      <c r="P5" s="144"/>
      <c r="Q5" s="144"/>
      <c r="R5" s="144"/>
      <c r="S5" s="144"/>
      <c r="T5" s="144"/>
      <c r="U5" s="144"/>
      <c r="V5" s="144"/>
      <c r="W5" s="144"/>
      <c r="X5" s="144"/>
      <c r="Y5" s="144"/>
      <c r="Z5" s="144"/>
      <c r="AA5" s="144"/>
      <c r="AB5" s="144"/>
      <c r="AC5" s="144"/>
      <c r="AD5" s="144"/>
      <c r="AE5" s="144"/>
      <c r="AF5" s="144"/>
      <c r="AG5" s="144"/>
      <c r="AH5" s="144"/>
      <c r="AI5" s="144"/>
      <c r="AJ5" s="144"/>
      <c r="AK5" s="144"/>
      <c r="AL5" s="144"/>
      <c r="AM5" s="144"/>
      <c r="AN5" s="144"/>
      <c r="AO5" s="144"/>
      <c r="AP5" s="144"/>
      <c r="AQ5" s="144"/>
      <c r="AR5" s="144"/>
      <c r="AS5" s="144"/>
      <c r="AT5" s="144"/>
      <c r="AU5" s="144"/>
      <c r="AV5" s="144"/>
      <c r="AW5" s="144"/>
      <c r="AX5" s="144"/>
      <c r="AY5" s="144"/>
      <c r="AZ5" s="144"/>
      <c r="BA5" s="144"/>
      <c r="BB5" s="144"/>
      <c r="BC5" s="144"/>
      <c r="BD5" s="144"/>
      <c r="BE5" s="144"/>
      <c r="BF5" s="144"/>
      <c r="BG5" s="144"/>
      <c r="BH5" s="144"/>
      <c r="BI5" s="144"/>
      <c r="BJ5" s="144"/>
      <c r="BK5" s="144"/>
      <c r="BL5" s="144"/>
      <c r="BM5" s="144"/>
      <c r="BN5" s="144"/>
      <c r="BO5" s="144"/>
      <c r="BP5" s="144"/>
      <c r="BQ5" s="144"/>
      <c r="BR5" s="144"/>
      <c r="BS5" s="144"/>
      <c r="BT5" s="144"/>
      <c r="BU5" s="144"/>
      <c r="BV5" s="144"/>
      <c r="BW5" s="144"/>
      <c r="BX5" s="144"/>
      <c r="BY5" s="144"/>
      <c r="BZ5" s="144"/>
      <c r="CA5" s="144"/>
      <c r="CB5" s="144"/>
      <c r="CC5" s="154" t="s">
        <v>5448</v>
      </c>
      <c r="CD5" s="154"/>
      <c r="CE5" s="154"/>
      <c r="CF5" s="149" t="s">
        <v>5449</v>
      </c>
      <c r="CG5" s="149" t="s">
        <v>5450</v>
      </c>
      <c r="CH5" s="149" t="s">
        <v>4879</v>
      </c>
      <c r="CI5" s="149" t="s">
        <v>5606</v>
      </c>
      <c r="CJ5" s="149" t="s">
        <v>4880</v>
      </c>
      <c r="CK5" s="152" t="s">
        <v>5425</v>
      </c>
      <c r="CL5" s="155"/>
      <c r="CM5" s="159" t="s">
        <v>5426</v>
      </c>
      <c r="CN5" s="160"/>
      <c r="CO5" s="152" t="s">
        <v>5428</v>
      </c>
      <c r="CP5" s="153"/>
      <c r="CQ5" s="152" t="s">
        <v>1743</v>
      </c>
      <c r="CR5" s="153"/>
      <c r="CS5" s="149" t="s">
        <v>4882</v>
      </c>
      <c r="CT5" s="149" t="s">
        <v>4881</v>
      </c>
      <c r="CU5" s="146" t="s">
        <v>1767</v>
      </c>
      <c r="CV5" s="149" t="s">
        <v>5421</v>
      </c>
      <c r="CW5" s="146" t="s">
        <v>1835</v>
      </c>
      <c r="CX5" s="147"/>
      <c r="CY5" s="144"/>
      <c r="CZ5" s="144"/>
      <c r="DA5" s="144"/>
      <c r="DB5" s="144"/>
      <c r="DC5" s="144"/>
      <c r="DD5" s="144"/>
      <c r="DE5" s="144"/>
      <c r="DF5" s="144"/>
      <c r="DG5" s="138" t="s">
        <v>1838</v>
      </c>
      <c r="DH5" s="135"/>
      <c r="DI5" s="134" t="s">
        <v>1839</v>
      </c>
      <c r="DJ5" s="135"/>
      <c r="DK5" s="134" t="s">
        <v>1840</v>
      </c>
      <c r="DL5" s="135"/>
      <c r="DM5" s="136" t="s">
        <v>1841</v>
      </c>
      <c r="DN5" s="137"/>
      <c r="DO5" s="136" t="s">
        <v>1842</v>
      </c>
      <c r="DP5" s="137"/>
      <c r="DQ5" s="131" t="s">
        <v>1843</v>
      </c>
      <c r="DR5" s="132"/>
      <c r="DS5" s="131" t="s">
        <v>1844</v>
      </c>
      <c r="DT5" s="132"/>
      <c r="DU5" s="131" t="s">
        <v>768</v>
      </c>
      <c r="DV5" s="132"/>
      <c r="DW5" s="131" t="s">
        <v>769</v>
      </c>
      <c r="DX5" s="132"/>
      <c r="DY5" s="131" t="s">
        <v>770</v>
      </c>
      <c r="DZ5" s="132"/>
      <c r="EA5" s="131" t="s">
        <v>771</v>
      </c>
      <c r="EB5" s="132"/>
      <c r="EC5" s="131" t="s">
        <v>5631</v>
      </c>
      <c r="ED5" s="132"/>
      <c r="EE5" s="129" t="s">
        <v>2769</v>
      </c>
      <c r="EF5" s="130"/>
      <c r="EG5" s="129" t="s">
        <v>4733</v>
      </c>
      <c r="EH5" s="130"/>
      <c r="EI5" s="129" t="s">
        <v>5632</v>
      </c>
      <c r="EJ5" s="130"/>
      <c r="EK5" s="129" t="s">
        <v>5633</v>
      </c>
      <c r="EL5" s="130"/>
      <c r="EM5" s="131" t="s">
        <v>5634</v>
      </c>
      <c r="EN5" s="132"/>
      <c r="EO5" s="131" t="s">
        <v>4735</v>
      </c>
      <c r="EP5" s="132"/>
      <c r="EQ5" s="131" t="s">
        <v>4736</v>
      </c>
      <c r="ER5" s="132"/>
      <c r="ES5" s="140"/>
      <c r="ET5" s="140"/>
      <c r="EU5" s="133"/>
      <c r="EV5" s="140"/>
      <c r="EW5" s="87"/>
    </row>
    <row r="6" spans="1:155" s="86" customFormat="1" ht="15.75" customHeight="1" x14ac:dyDescent="0.15">
      <c r="B6" s="174"/>
      <c r="C6" s="171"/>
      <c r="D6" s="168"/>
      <c r="E6" s="168"/>
      <c r="F6" s="171"/>
      <c r="G6" s="171"/>
      <c r="H6" s="177"/>
      <c r="I6" s="171"/>
      <c r="J6" s="164"/>
      <c r="K6" s="164"/>
      <c r="L6" s="180"/>
      <c r="M6" s="144"/>
      <c r="N6" s="144"/>
      <c r="O6" s="144"/>
      <c r="P6" s="144"/>
      <c r="Q6" s="144"/>
      <c r="R6" s="144"/>
      <c r="S6" s="144"/>
      <c r="T6" s="144"/>
      <c r="U6" s="144"/>
      <c r="V6" s="144"/>
      <c r="W6" s="144"/>
      <c r="X6" s="144"/>
      <c r="Y6" s="144"/>
      <c r="Z6" s="144"/>
      <c r="AA6" s="144"/>
      <c r="AB6" s="144"/>
      <c r="AC6" s="144"/>
      <c r="AD6" s="144"/>
      <c r="AE6" s="144"/>
      <c r="AF6" s="144"/>
      <c r="AG6" s="144"/>
      <c r="AH6" s="144"/>
      <c r="AI6" s="144"/>
      <c r="AJ6" s="144"/>
      <c r="AK6" s="144"/>
      <c r="AL6" s="144"/>
      <c r="AM6" s="144"/>
      <c r="AN6" s="144"/>
      <c r="AO6" s="144"/>
      <c r="AP6" s="144"/>
      <c r="AQ6" s="144"/>
      <c r="AR6" s="144"/>
      <c r="AS6" s="144"/>
      <c r="AT6" s="144"/>
      <c r="AU6" s="144"/>
      <c r="AV6" s="144"/>
      <c r="AW6" s="144"/>
      <c r="AX6" s="144"/>
      <c r="AY6" s="144"/>
      <c r="AZ6" s="144"/>
      <c r="BA6" s="144"/>
      <c r="BB6" s="144"/>
      <c r="BC6" s="144"/>
      <c r="BD6" s="144"/>
      <c r="BE6" s="144"/>
      <c r="BF6" s="144"/>
      <c r="BG6" s="144"/>
      <c r="BH6" s="144"/>
      <c r="BI6" s="144"/>
      <c r="BJ6" s="144"/>
      <c r="BK6" s="144"/>
      <c r="BL6" s="144"/>
      <c r="BM6" s="144"/>
      <c r="BN6" s="144"/>
      <c r="BO6" s="144"/>
      <c r="BP6" s="144"/>
      <c r="BQ6" s="144"/>
      <c r="BR6" s="144"/>
      <c r="BS6" s="144"/>
      <c r="BT6" s="144"/>
      <c r="BU6" s="144"/>
      <c r="BV6" s="144"/>
      <c r="BW6" s="144"/>
      <c r="BX6" s="144"/>
      <c r="BY6" s="144"/>
      <c r="BZ6" s="144"/>
      <c r="CA6" s="144"/>
      <c r="CB6" s="144"/>
      <c r="CC6" s="149" t="s">
        <v>5422</v>
      </c>
      <c r="CD6" s="149" t="s">
        <v>5423</v>
      </c>
      <c r="CE6" s="149" t="s">
        <v>5424</v>
      </c>
      <c r="CF6" s="150"/>
      <c r="CG6" s="150"/>
      <c r="CH6" s="150"/>
      <c r="CI6" s="150"/>
      <c r="CJ6" s="150"/>
      <c r="CK6" s="154" t="s">
        <v>3697</v>
      </c>
      <c r="CL6" s="149" t="s">
        <v>3698</v>
      </c>
      <c r="CM6" s="149" t="s">
        <v>5427</v>
      </c>
      <c r="CN6" s="154" t="s">
        <v>5424</v>
      </c>
      <c r="CO6" s="154" t="s">
        <v>3699</v>
      </c>
      <c r="CP6" s="154" t="s">
        <v>5602</v>
      </c>
      <c r="CQ6" s="154" t="s">
        <v>5429</v>
      </c>
      <c r="CR6" s="154" t="s">
        <v>5430</v>
      </c>
      <c r="CS6" s="150"/>
      <c r="CT6" s="150"/>
      <c r="CU6" s="147"/>
      <c r="CV6" s="150"/>
      <c r="CW6" s="147"/>
      <c r="CX6" s="147"/>
      <c r="CY6" s="144"/>
      <c r="CZ6" s="144"/>
      <c r="DA6" s="144"/>
      <c r="DB6" s="144"/>
      <c r="DC6" s="144"/>
      <c r="DD6" s="144"/>
      <c r="DE6" s="144"/>
      <c r="DF6" s="144"/>
      <c r="DG6" s="88"/>
      <c r="DH6" s="89" t="s">
        <v>5322</v>
      </c>
      <c r="DI6" s="90"/>
      <c r="DJ6" s="89" t="s">
        <v>5322</v>
      </c>
      <c r="DK6" s="90"/>
      <c r="DL6" s="89" t="s">
        <v>5322</v>
      </c>
      <c r="DM6" s="91"/>
      <c r="DN6" s="89" t="s">
        <v>5323</v>
      </c>
      <c r="DO6" s="92"/>
      <c r="DP6" s="89" t="s">
        <v>5322</v>
      </c>
      <c r="DQ6" s="91"/>
      <c r="DR6" s="89" t="s">
        <v>5630</v>
      </c>
      <c r="DS6" s="92"/>
      <c r="DT6" s="89" t="s">
        <v>5630</v>
      </c>
      <c r="DU6" s="91"/>
      <c r="DV6" s="89" t="s">
        <v>5630</v>
      </c>
      <c r="DW6" s="91"/>
      <c r="DX6" s="89" t="s">
        <v>5323</v>
      </c>
      <c r="DY6" s="91"/>
      <c r="DZ6" s="89" t="s">
        <v>5323</v>
      </c>
      <c r="EA6" s="91"/>
      <c r="EB6" s="89" t="s">
        <v>5322</v>
      </c>
      <c r="EC6" s="91">
        <v>44</v>
      </c>
      <c r="ED6" s="89" t="s">
        <v>5324</v>
      </c>
      <c r="EE6" s="93">
        <v>16</v>
      </c>
      <c r="EF6" s="89" t="s">
        <v>5324</v>
      </c>
      <c r="EG6" s="93">
        <v>16</v>
      </c>
      <c r="EH6" s="89" t="s">
        <v>5324</v>
      </c>
      <c r="EI6" s="93">
        <v>6</v>
      </c>
      <c r="EJ6" s="89" t="s">
        <v>5324</v>
      </c>
      <c r="EK6" s="93">
        <v>6</v>
      </c>
      <c r="EL6" s="89" t="s">
        <v>5324</v>
      </c>
      <c r="EM6" s="91"/>
      <c r="EN6" s="89" t="s">
        <v>5324</v>
      </c>
      <c r="EO6" s="91">
        <v>45</v>
      </c>
      <c r="EP6" s="89" t="s">
        <v>5322</v>
      </c>
      <c r="EQ6" s="91"/>
      <c r="ER6" s="94"/>
      <c r="ES6" s="140"/>
      <c r="ET6" s="140"/>
      <c r="EU6" s="133"/>
      <c r="EV6" s="140"/>
      <c r="EW6" s="87"/>
    </row>
    <row r="7" spans="1:155" s="86" customFormat="1" ht="20.25" customHeight="1" x14ac:dyDescent="0.15">
      <c r="B7" s="175"/>
      <c r="C7" s="172"/>
      <c r="D7" s="169"/>
      <c r="E7" s="169"/>
      <c r="F7" s="172"/>
      <c r="G7" s="172"/>
      <c r="H7" s="178"/>
      <c r="I7" s="172"/>
      <c r="J7" s="165"/>
      <c r="K7" s="165"/>
      <c r="L7" s="181"/>
      <c r="M7" s="145"/>
      <c r="N7" s="145"/>
      <c r="O7" s="145"/>
      <c r="P7" s="145"/>
      <c r="Q7" s="145"/>
      <c r="R7" s="145"/>
      <c r="S7" s="145"/>
      <c r="T7" s="145"/>
      <c r="U7" s="145"/>
      <c r="V7" s="145"/>
      <c r="W7" s="145"/>
      <c r="X7" s="145"/>
      <c r="Y7" s="145"/>
      <c r="Z7" s="145"/>
      <c r="AA7" s="145"/>
      <c r="AB7" s="145"/>
      <c r="AC7" s="145"/>
      <c r="AD7" s="145"/>
      <c r="AE7" s="145"/>
      <c r="AF7" s="145"/>
      <c r="AG7" s="145"/>
      <c r="AH7" s="145"/>
      <c r="AI7" s="145"/>
      <c r="AJ7" s="145"/>
      <c r="AK7" s="145"/>
      <c r="AL7" s="145"/>
      <c r="AM7" s="145"/>
      <c r="AN7" s="145"/>
      <c r="AO7" s="145"/>
      <c r="AP7" s="145"/>
      <c r="AQ7" s="145"/>
      <c r="AR7" s="145"/>
      <c r="AS7" s="145"/>
      <c r="AT7" s="145"/>
      <c r="AU7" s="145"/>
      <c r="AV7" s="145"/>
      <c r="AW7" s="145"/>
      <c r="AX7" s="145"/>
      <c r="AY7" s="145"/>
      <c r="AZ7" s="145"/>
      <c r="BA7" s="145"/>
      <c r="BB7" s="145"/>
      <c r="BC7" s="145"/>
      <c r="BD7" s="145"/>
      <c r="BE7" s="145"/>
      <c r="BF7" s="145"/>
      <c r="BG7" s="145"/>
      <c r="BH7" s="145"/>
      <c r="BI7" s="145"/>
      <c r="BJ7" s="145"/>
      <c r="BK7" s="145"/>
      <c r="BL7" s="145"/>
      <c r="BM7" s="145"/>
      <c r="BN7" s="145"/>
      <c r="BO7" s="145"/>
      <c r="BP7" s="145"/>
      <c r="BQ7" s="145"/>
      <c r="BR7" s="145"/>
      <c r="BS7" s="145"/>
      <c r="BT7" s="145"/>
      <c r="BU7" s="145"/>
      <c r="BV7" s="145"/>
      <c r="BW7" s="145"/>
      <c r="BX7" s="145"/>
      <c r="BY7" s="145"/>
      <c r="BZ7" s="145"/>
      <c r="CA7" s="145"/>
      <c r="CB7" s="145"/>
      <c r="CC7" s="151"/>
      <c r="CD7" s="151"/>
      <c r="CE7" s="151"/>
      <c r="CF7" s="151"/>
      <c r="CG7" s="151"/>
      <c r="CH7" s="151"/>
      <c r="CI7" s="151"/>
      <c r="CJ7" s="151"/>
      <c r="CK7" s="154"/>
      <c r="CL7" s="151"/>
      <c r="CM7" s="151"/>
      <c r="CN7" s="154"/>
      <c r="CO7" s="154"/>
      <c r="CP7" s="154"/>
      <c r="CQ7" s="154"/>
      <c r="CR7" s="154"/>
      <c r="CS7" s="151"/>
      <c r="CT7" s="151"/>
      <c r="CU7" s="148"/>
      <c r="CV7" s="151"/>
      <c r="CW7" s="148"/>
      <c r="CX7" s="148"/>
      <c r="CY7" s="145"/>
      <c r="CZ7" s="145"/>
      <c r="DA7" s="145"/>
      <c r="DB7" s="145"/>
      <c r="DC7" s="145"/>
      <c r="DD7" s="145"/>
      <c r="DE7" s="145"/>
      <c r="DF7" s="145"/>
      <c r="DG7" s="95" t="s">
        <v>5325</v>
      </c>
      <c r="DH7" s="96" t="s">
        <v>5326</v>
      </c>
      <c r="DI7" s="97" t="s">
        <v>5325</v>
      </c>
      <c r="DJ7" s="96" t="s">
        <v>5326</v>
      </c>
      <c r="DK7" s="97" t="s">
        <v>5325</v>
      </c>
      <c r="DL7" s="96" t="s">
        <v>5326</v>
      </c>
      <c r="DM7" s="97" t="s">
        <v>5325</v>
      </c>
      <c r="DN7" s="96" t="s">
        <v>5326</v>
      </c>
      <c r="DO7" s="97" t="s">
        <v>5325</v>
      </c>
      <c r="DP7" s="96" t="s">
        <v>5326</v>
      </c>
      <c r="DQ7" s="97" t="s">
        <v>5325</v>
      </c>
      <c r="DR7" s="96" t="s">
        <v>5326</v>
      </c>
      <c r="DS7" s="97" t="s">
        <v>5325</v>
      </c>
      <c r="DT7" s="96" t="s">
        <v>5326</v>
      </c>
      <c r="DU7" s="97" t="s">
        <v>5325</v>
      </c>
      <c r="DV7" s="96" t="s">
        <v>5326</v>
      </c>
      <c r="DW7" s="97" t="s">
        <v>5325</v>
      </c>
      <c r="DX7" s="96" t="s">
        <v>5326</v>
      </c>
      <c r="DY7" s="97" t="s">
        <v>5325</v>
      </c>
      <c r="DZ7" s="96" t="s">
        <v>5326</v>
      </c>
      <c r="EA7" s="97" t="s">
        <v>5325</v>
      </c>
      <c r="EB7" s="96" t="s">
        <v>5326</v>
      </c>
      <c r="EC7" s="97" t="s">
        <v>5325</v>
      </c>
      <c r="ED7" s="96" t="s">
        <v>5326</v>
      </c>
      <c r="EE7" s="97" t="s">
        <v>5325</v>
      </c>
      <c r="EF7" s="96" t="s">
        <v>5326</v>
      </c>
      <c r="EG7" s="97" t="s">
        <v>5325</v>
      </c>
      <c r="EH7" s="96" t="s">
        <v>5326</v>
      </c>
      <c r="EI7" s="97" t="s">
        <v>5325</v>
      </c>
      <c r="EJ7" s="96" t="s">
        <v>5326</v>
      </c>
      <c r="EK7" s="97" t="s">
        <v>5325</v>
      </c>
      <c r="EL7" s="96" t="s">
        <v>5326</v>
      </c>
      <c r="EM7" s="97" t="s">
        <v>5325</v>
      </c>
      <c r="EN7" s="96" t="s">
        <v>5326</v>
      </c>
      <c r="EO7" s="97" t="s">
        <v>5325</v>
      </c>
      <c r="EP7" s="96" t="s">
        <v>5326</v>
      </c>
      <c r="EQ7" s="97" t="s">
        <v>5325</v>
      </c>
      <c r="ER7" s="96" t="s">
        <v>5326</v>
      </c>
      <c r="ES7" s="141"/>
      <c r="ET7" s="141"/>
      <c r="EU7" s="133"/>
      <c r="EV7" s="141"/>
      <c r="EW7" s="98" t="s">
        <v>5451</v>
      </c>
      <c r="EX7" s="99" t="s">
        <v>5452</v>
      </c>
      <c r="EY7" s="100" t="s">
        <v>5603</v>
      </c>
    </row>
    <row r="8" spans="1:155" s="5" customFormat="1" ht="99.95" customHeight="1" x14ac:dyDescent="0.15">
      <c r="A8" s="2">
        <v>1</v>
      </c>
      <c r="B8" s="27"/>
      <c r="C8" s="27"/>
      <c r="D8" s="25"/>
      <c r="E8" s="29"/>
      <c r="F8" s="29"/>
      <c r="G8" s="29"/>
      <c r="H8" s="27"/>
      <c r="I8" s="27"/>
      <c r="J8" s="30"/>
      <c r="K8" s="30"/>
      <c r="L8" s="27"/>
      <c r="M8" s="26"/>
      <c r="N8" s="25"/>
      <c r="O8" s="25"/>
      <c r="P8" s="78"/>
      <c r="Q8" s="25"/>
      <c r="R8" s="78"/>
      <c r="S8" s="78"/>
      <c r="T8" s="78"/>
      <c r="U8" s="78"/>
      <c r="V8" s="78"/>
      <c r="W8" s="78"/>
      <c r="X8" s="78"/>
      <c r="Y8" s="78"/>
      <c r="Z8" s="78"/>
      <c r="AA8" s="78"/>
      <c r="AB8" s="78"/>
      <c r="AC8" s="78"/>
      <c r="AD8" s="78"/>
      <c r="AE8" s="78"/>
      <c r="AF8" s="78"/>
      <c r="AG8" s="78"/>
      <c r="AH8" s="78"/>
      <c r="AI8" s="78"/>
      <c r="AJ8" s="78"/>
      <c r="AK8" s="78"/>
      <c r="AL8" s="78"/>
      <c r="AM8" s="78"/>
      <c r="AN8" s="78"/>
      <c r="AO8" s="78"/>
      <c r="AP8" s="78"/>
      <c r="AQ8" s="78"/>
      <c r="AR8" s="78"/>
      <c r="AS8" s="78"/>
      <c r="AT8" s="78"/>
      <c r="AU8" s="78"/>
      <c r="AV8" s="78"/>
      <c r="AW8" s="78"/>
      <c r="AX8" s="78"/>
      <c r="AY8" s="78"/>
      <c r="AZ8" s="78"/>
      <c r="BA8" s="78"/>
      <c r="BB8" s="78"/>
      <c r="BC8" s="78"/>
      <c r="BD8" s="78"/>
      <c r="BE8" s="78"/>
      <c r="BF8" s="78"/>
      <c r="BG8" s="78"/>
      <c r="BH8" s="78"/>
      <c r="BI8" s="25"/>
      <c r="BJ8" s="25"/>
      <c r="BK8" s="79"/>
      <c r="BL8" s="79"/>
      <c r="BM8" s="79"/>
      <c r="BN8" s="79"/>
      <c r="BO8" s="79"/>
      <c r="BP8" s="79"/>
      <c r="BQ8" s="79"/>
      <c r="BR8" s="79"/>
      <c r="BS8" s="79"/>
      <c r="BT8" s="79"/>
      <c r="BU8" s="79"/>
      <c r="BV8" s="79"/>
      <c r="BW8" s="79"/>
      <c r="BX8" s="79"/>
      <c r="BY8" s="79"/>
      <c r="BZ8" s="79"/>
      <c r="CA8" s="79"/>
      <c r="CB8" s="79"/>
      <c r="CC8" s="27"/>
      <c r="CD8" s="27"/>
      <c r="CE8" s="27"/>
      <c r="CF8" s="27"/>
      <c r="CG8" s="27"/>
      <c r="CH8" s="27"/>
      <c r="CI8" s="27"/>
      <c r="CJ8" s="27"/>
      <c r="CK8" s="27"/>
      <c r="CL8" s="27"/>
      <c r="CM8" s="27"/>
      <c r="CN8" s="27"/>
      <c r="CO8" s="27"/>
      <c r="CP8" s="27"/>
      <c r="CQ8" s="27"/>
      <c r="CR8" s="27"/>
      <c r="CS8" s="27"/>
      <c r="CT8" s="27"/>
      <c r="CU8" s="27"/>
      <c r="CV8" s="27"/>
      <c r="CW8" s="27"/>
      <c r="CX8" s="27"/>
      <c r="CY8" s="27"/>
      <c r="CZ8" s="27"/>
      <c r="DA8" s="27"/>
      <c r="DB8" s="27"/>
      <c r="DC8" s="27"/>
      <c r="DD8" s="27"/>
      <c r="DE8" s="27"/>
      <c r="DF8" s="27"/>
      <c r="DG8" s="27"/>
      <c r="DH8" s="27"/>
      <c r="DI8" s="27"/>
      <c r="DJ8" s="27"/>
      <c r="DK8" s="27"/>
      <c r="DL8" s="27"/>
      <c r="DM8" s="28"/>
      <c r="DN8" s="28"/>
      <c r="DO8" s="28"/>
      <c r="DP8" s="28"/>
      <c r="DQ8" s="28"/>
      <c r="DR8" s="28"/>
      <c r="DS8" s="28"/>
      <c r="DT8" s="28"/>
      <c r="DU8" s="28"/>
      <c r="DV8" s="28"/>
      <c r="DW8" s="28"/>
      <c r="DX8" s="28"/>
      <c r="DY8" s="28"/>
      <c r="DZ8" s="28"/>
      <c r="EA8" s="28"/>
      <c r="EB8" s="28"/>
      <c r="EC8" s="28"/>
      <c r="ED8" s="28"/>
      <c r="EE8" s="28"/>
      <c r="EF8" s="28"/>
      <c r="EG8" s="28"/>
      <c r="EH8" s="28"/>
      <c r="EI8" s="28"/>
      <c r="EJ8" s="28"/>
      <c r="EK8" s="28"/>
      <c r="EL8" s="28"/>
      <c r="EM8" s="28"/>
      <c r="EN8" s="28"/>
      <c r="EO8" s="28"/>
      <c r="EP8" s="28"/>
      <c r="EQ8" s="28"/>
      <c r="ER8" s="28"/>
      <c r="ES8" s="28"/>
      <c r="ET8" s="28"/>
      <c r="EU8" s="80"/>
      <c r="EV8" s="80"/>
      <c r="EW8" s="76"/>
      <c r="EX8" s="81"/>
      <c r="EY8" s="81"/>
    </row>
    <row r="9" spans="1:155" s="110" customFormat="1" ht="15" customHeight="1" x14ac:dyDescent="0.15">
      <c r="A9" s="2">
        <v>1</v>
      </c>
      <c r="B9" s="85">
        <v>2</v>
      </c>
      <c r="C9" s="85">
        <v>3</v>
      </c>
      <c r="D9" s="85">
        <v>4</v>
      </c>
      <c r="E9" s="85">
        <v>5</v>
      </c>
      <c r="F9" s="85">
        <v>6</v>
      </c>
      <c r="G9" s="85">
        <v>7</v>
      </c>
      <c r="H9" s="85">
        <v>8</v>
      </c>
      <c r="I9" s="85">
        <v>9</v>
      </c>
      <c r="J9" s="85">
        <v>10</v>
      </c>
      <c r="K9" s="85">
        <v>11</v>
      </c>
      <c r="L9" s="85">
        <v>12</v>
      </c>
      <c r="M9" s="85">
        <v>13</v>
      </c>
      <c r="N9" s="85">
        <v>14</v>
      </c>
      <c r="O9" s="85">
        <v>15</v>
      </c>
      <c r="P9" s="85">
        <v>16</v>
      </c>
      <c r="Q9" s="85">
        <v>17</v>
      </c>
      <c r="R9" s="85">
        <v>18</v>
      </c>
      <c r="S9" s="85">
        <v>19</v>
      </c>
      <c r="T9" s="85">
        <v>20</v>
      </c>
      <c r="U9" s="85">
        <v>21</v>
      </c>
      <c r="V9" s="85">
        <v>22</v>
      </c>
      <c r="W9" s="85">
        <v>23</v>
      </c>
      <c r="X9" s="85">
        <v>24</v>
      </c>
      <c r="Y9" s="85">
        <v>25</v>
      </c>
      <c r="Z9" s="85">
        <v>26</v>
      </c>
      <c r="AA9" s="85">
        <v>27</v>
      </c>
      <c r="AB9" s="85">
        <v>28</v>
      </c>
      <c r="AC9" s="85">
        <v>29</v>
      </c>
      <c r="AD9" s="85">
        <v>30</v>
      </c>
      <c r="AE9" s="85">
        <v>31</v>
      </c>
      <c r="AF9" s="85">
        <v>32</v>
      </c>
      <c r="AG9" s="85">
        <v>33</v>
      </c>
      <c r="AH9" s="85">
        <v>34</v>
      </c>
      <c r="AI9" s="85">
        <v>35</v>
      </c>
      <c r="AJ9" s="85">
        <v>36</v>
      </c>
      <c r="AK9" s="85">
        <v>37</v>
      </c>
      <c r="AL9" s="85">
        <v>38</v>
      </c>
      <c r="AM9" s="85">
        <v>39</v>
      </c>
      <c r="AN9" s="85">
        <v>40</v>
      </c>
      <c r="AO9" s="85">
        <v>41</v>
      </c>
      <c r="AP9" s="85">
        <v>42</v>
      </c>
      <c r="AQ9" s="85">
        <v>43</v>
      </c>
      <c r="AR9" s="85">
        <v>44</v>
      </c>
      <c r="AS9" s="85">
        <v>45</v>
      </c>
      <c r="AT9" s="85">
        <v>46</v>
      </c>
      <c r="AU9" s="85">
        <v>47</v>
      </c>
      <c r="AV9" s="85">
        <v>48</v>
      </c>
      <c r="AW9" s="85">
        <v>49</v>
      </c>
      <c r="AX9" s="85">
        <v>50</v>
      </c>
      <c r="AY9" s="85">
        <v>51</v>
      </c>
      <c r="AZ9" s="85">
        <v>52</v>
      </c>
      <c r="BA9" s="85">
        <v>53</v>
      </c>
      <c r="BB9" s="85">
        <v>54</v>
      </c>
      <c r="BC9" s="85">
        <v>55</v>
      </c>
      <c r="BD9" s="85">
        <v>56</v>
      </c>
      <c r="BE9" s="85">
        <v>57</v>
      </c>
      <c r="BF9" s="85">
        <v>58</v>
      </c>
      <c r="BG9" s="85">
        <v>59</v>
      </c>
      <c r="BH9" s="85">
        <v>60</v>
      </c>
      <c r="BI9" s="85">
        <v>61</v>
      </c>
      <c r="BJ9" s="85">
        <v>62</v>
      </c>
      <c r="BK9" s="85">
        <v>63</v>
      </c>
      <c r="BL9" s="85">
        <v>64</v>
      </c>
      <c r="BM9" s="85">
        <v>65</v>
      </c>
      <c r="BN9" s="85">
        <v>66</v>
      </c>
      <c r="BO9" s="85">
        <v>67</v>
      </c>
      <c r="BP9" s="85">
        <v>68</v>
      </c>
      <c r="BQ9" s="85">
        <v>69</v>
      </c>
      <c r="BR9" s="85">
        <v>70</v>
      </c>
      <c r="BS9" s="85">
        <v>71</v>
      </c>
      <c r="BT9" s="85">
        <v>72</v>
      </c>
      <c r="BU9" s="85">
        <v>73</v>
      </c>
      <c r="BV9" s="85">
        <v>74</v>
      </c>
      <c r="BW9" s="85">
        <v>75</v>
      </c>
      <c r="BX9" s="85">
        <v>76</v>
      </c>
      <c r="BY9" s="85">
        <v>77</v>
      </c>
      <c r="BZ9" s="85">
        <v>78</v>
      </c>
      <c r="CA9" s="85">
        <v>79</v>
      </c>
      <c r="CB9" s="85">
        <v>80</v>
      </c>
      <c r="CC9" s="85">
        <v>81</v>
      </c>
      <c r="CD9" s="85">
        <v>82</v>
      </c>
      <c r="CE9" s="85">
        <v>83</v>
      </c>
      <c r="CF9" s="85">
        <v>84</v>
      </c>
      <c r="CG9" s="85">
        <v>85</v>
      </c>
      <c r="CH9" s="85">
        <v>86</v>
      </c>
      <c r="CI9" s="85">
        <v>87</v>
      </c>
      <c r="CJ9" s="85">
        <v>88</v>
      </c>
      <c r="CK9" s="85">
        <v>89</v>
      </c>
      <c r="CL9" s="85">
        <v>90</v>
      </c>
      <c r="CM9" s="85">
        <v>91</v>
      </c>
      <c r="CN9" s="85">
        <v>92</v>
      </c>
      <c r="CO9" s="85">
        <v>93</v>
      </c>
      <c r="CP9" s="85">
        <v>94</v>
      </c>
      <c r="CQ9" s="85">
        <v>95</v>
      </c>
      <c r="CR9" s="85">
        <v>96</v>
      </c>
      <c r="CS9" s="85">
        <v>97</v>
      </c>
      <c r="CT9" s="85">
        <v>98</v>
      </c>
      <c r="CU9" s="85">
        <v>99</v>
      </c>
      <c r="CV9" s="85">
        <v>100</v>
      </c>
      <c r="CW9" s="85">
        <v>101</v>
      </c>
      <c r="CX9" s="85">
        <v>102</v>
      </c>
      <c r="CY9" s="85">
        <v>103</v>
      </c>
      <c r="CZ9" s="85">
        <v>104</v>
      </c>
      <c r="DA9" s="85">
        <v>105</v>
      </c>
      <c r="DB9" s="85">
        <v>106</v>
      </c>
      <c r="DC9" s="85">
        <v>107</v>
      </c>
      <c r="DD9" s="85">
        <v>108</v>
      </c>
      <c r="DE9" s="85">
        <v>109</v>
      </c>
      <c r="DF9" s="85">
        <v>110</v>
      </c>
      <c r="DG9" s="85">
        <v>111</v>
      </c>
      <c r="DH9" s="85">
        <v>112</v>
      </c>
      <c r="DI9" s="85">
        <v>113</v>
      </c>
      <c r="DJ9" s="85">
        <v>114</v>
      </c>
      <c r="DK9" s="85">
        <v>115</v>
      </c>
      <c r="DL9" s="85">
        <v>116</v>
      </c>
      <c r="DM9" s="85">
        <v>117</v>
      </c>
      <c r="DN9" s="85">
        <v>118</v>
      </c>
      <c r="DO9" s="85">
        <v>119</v>
      </c>
      <c r="DP9" s="85">
        <v>120</v>
      </c>
      <c r="DQ9" s="85">
        <v>121</v>
      </c>
      <c r="DR9" s="85">
        <v>122</v>
      </c>
      <c r="DS9" s="85">
        <v>123</v>
      </c>
      <c r="DT9" s="85">
        <v>124</v>
      </c>
      <c r="DU9" s="85">
        <v>125</v>
      </c>
      <c r="DV9" s="85">
        <v>126</v>
      </c>
      <c r="DW9" s="85">
        <v>127</v>
      </c>
      <c r="DX9" s="85">
        <v>128</v>
      </c>
      <c r="DY9" s="85">
        <v>129</v>
      </c>
      <c r="DZ9" s="85">
        <v>130</v>
      </c>
      <c r="EA9" s="85">
        <v>131</v>
      </c>
      <c r="EB9" s="85">
        <v>132</v>
      </c>
      <c r="EC9" s="85">
        <v>133</v>
      </c>
      <c r="ED9" s="85">
        <v>134</v>
      </c>
      <c r="EE9" s="85">
        <v>135</v>
      </c>
      <c r="EF9" s="85">
        <v>136</v>
      </c>
      <c r="EG9" s="85">
        <v>137</v>
      </c>
      <c r="EH9" s="85">
        <v>138</v>
      </c>
      <c r="EI9" s="85">
        <v>139</v>
      </c>
      <c r="EJ9" s="85">
        <v>140</v>
      </c>
      <c r="EK9" s="85">
        <v>141</v>
      </c>
      <c r="EL9" s="85">
        <v>142</v>
      </c>
      <c r="EM9" s="85">
        <v>143</v>
      </c>
      <c r="EN9" s="85">
        <v>144</v>
      </c>
      <c r="EO9" s="85">
        <v>145</v>
      </c>
      <c r="EP9" s="85">
        <v>146</v>
      </c>
      <c r="EQ9" s="85">
        <v>147</v>
      </c>
      <c r="ER9" s="85">
        <v>148</v>
      </c>
      <c r="ES9" s="85">
        <v>149</v>
      </c>
      <c r="ET9" s="85">
        <v>150</v>
      </c>
      <c r="EU9" s="85">
        <v>151</v>
      </c>
      <c r="EV9" s="85">
        <v>152</v>
      </c>
      <c r="EW9" s="85">
        <v>153</v>
      </c>
      <c r="EX9" s="85">
        <v>154</v>
      </c>
      <c r="EY9" s="85">
        <v>155</v>
      </c>
    </row>
    <row r="10" spans="1:155" x14ac:dyDescent="0.15">
      <c r="B10" s="5"/>
      <c r="C10" s="5"/>
      <c r="D10" s="5"/>
      <c r="E10" s="5"/>
      <c r="F10" s="5"/>
      <c r="G10" s="60"/>
      <c r="H10" s="60"/>
      <c r="I10" s="60"/>
      <c r="J10" s="60"/>
      <c r="K10" s="60"/>
      <c r="L10" s="60"/>
      <c r="M10" s="60"/>
      <c r="O10" s="60"/>
      <c r="P10" s="60"/>
      <c r="R10" s="60"/>
      <c r="S10" s="60"/>
      <c r="T10" s="60"/>
      <c r="U10" s="60"/>
      <c r="V10" s="60"/>
      <c r="W10" s="60"/>
      <c r="X10" s="60"/>
      <c r="Y10" s="60"/>
      <c r="Z10" s="60"/>
      <c r="AA10" s="60"/>
      <c r="AB10" s="60"/>
      <c r="AC10" s="60"/>
      <c r="AD10" s="60"/>
      <c r="AE10" s="60"/>
      <c r="AF10" s="60"/>
      <c r="AG10" s="60"/>
      <c r="AH10" s="60"/>
      <c r="AI10" s="60"/>
      <c r="AJ10" s="60"/>
      <c r="AK10" s="60"/>
      <c r="AL10" s="60"/>
      <c r="AM10" s="60"/>
      <c r="AN10" s="60"/>
      <c r="AO10" s="60"/>
      <c r="AP10" s="60"/>
      <c r="AQ10" s="60"/>
      <c r="AR10" s="60"/>
      <c r="AS10" s="60"/>
      <c r="AT10" s="60"/>
      <c r="AU10" s="60"/>
      <c r="AV10" s="60"/>
      <c r="AW10" s="60"/>
      <c r="AX10" s="60"/>
      <c r="AY10" s="60"/>
      <c r="AZ10" s="60"/>
      <c r="BA10" s="60"/>
      <c r="BB10" s="60"/>
      <c r="BC10" s="60"/>
      <c r="BD10" s="60"/>
      <c r="BE10" s="60"/>
      <c r="BF10" s="60"/>
      <c r="BG10" s="60"/>
      <c r="BH10" s="60"/>
      <c r="BI10" s="60"/>
      <c r="BJ10" s="104"/>
      <c r="BK10" s="111"/>
      <c r="BL10" s="111"/>
      <c r="BM10" s="111"/>
      <c r="BN10" s="111"/>
      <c r="BO10" s="111"/>
      <c r="BP10" s="111"/>
      <c r="BQ10" s="111"/>
      <c r="BR10" s="111"/>
      <c r="BS10" s="111"/>
      <c r="BT10" s="111"/>
      <c r="BU10" s="111"/>
      <c r="BV10" s="111"/>
      <c r="BW10" s="111"/>
      <c r="BX10" s="111"/>
      <c r="BY10" s="111"/>
      <c r="BZ10" s="111"/>
      <c r="CA10" s="111"/>
      <c r="CB10" s="111"/>
      <c r="CC10" s="60"/>
      <c r="CD10" s="60"/>
      <c r="CE10" s="60"/>
      <c r="CF10" s="60"/>
      <c r="CG10" s="60"/>
      <c r="CH10" s="60"/>
      <c r="CI10" s="60"/>
      <c r="CJ10" s="60"/>
      <c r="CK10" s="60"/>
      <c r="CL10" s="60"/>
      <c r="CM10" s="60"/>
      <c r="CN10" s="60"/>
      <c r="CO10" s="60"/>
      <c r="CP10" s="60"/>
      <c r="CQ10" s="60"/>
      <c r="CR10" s="60"/>
      <c r="CS10" s="60"/>
      <c r="CT10" s="60"/>
      <c r="CU10" s="60"/>
      <c r="CV10" s="60"/>
      <c r="CW10" s="60"/>
      <c r="EU10" s="60"/>
      <c r="EV10" s="60"/>
      <c r="EX10" s="60"/>
    </row>
    <row r="11" spans="1:155" x14ac:dyDescent="0.15">
      <c r="B11" s="5"/>
      <c r="C11" s="5"/>
      <c r="D11" s="5"/>
      <c r="E11" s="5"/>
      <c r="F11" s="5"/>
      <c r="G11" s="60"/>
      <c r="H11" s="60"/>
      <c r="I11" s="60"/>
      <c r="J11" s="60"/>
      <c r="K11" s="60"/>
      <c r="L11" s="60"/>
      <c r="M11" s="60"/>
      <c r="N11" s="104"/>
      <c r="O11" s="104"/>
      <c r="P11" s="104"/>
      <c r="Q11" s="104"/>
      <c r="R11" s="104"/>
      <c r="S11" s="104"/>
      <c r="T11" s="104"/>
      <c r="U11" s="104"/>
      <c r="V11" s="104"/>
      <c r="W11" s="104"/>
      <c r="X11" s="104"/>
      <c r="Y11" s="104"/>
      <c r="Z11" s="104"/>
      <c r="AA11" s="104"/>
      <c r="AB11" s="104"/>
      <c r="AC11" s="104"/>
      <c r="AD11" s="104"/>
      <c r="AE11" s="104"/>
      <c r="AF11" s="104"/>
      <c r="AG11" s="104"/>
      <c r="AH11" s="104"/>
      <c r="AI11" s="104"/>
      <c r="AJ11" s="104"/>
      <c r="AK11" s="104"/>
      <c r="AL11" s="104"/>
      <c r="AM11" s="104"/>
      <c r="AN11" s="104"/>
      <c r="AO11" s="104"/>
      <c r="AP11" s="104"/>
      <c r="AQ11" s="104"/>
      <c r="AR11" s="104"/>
      <c r="AS11" s="104"/>
      <c r="AT11" s="104"/>
      <c r="AU11" s="104"/>
      <c r="AV11" s="104"/>
      <c r="AW11" s="104"/>
      <c r="AX11" s="104"/>
      <c r="AY11" s="104"/>
      <c r="AZ11" s="104"/>
      <c r="BA11" s="104"/>
      <c r="BB11" s="104"/>
      <c r="BC11" s="104"/>
      <c r="BD11" s="104"/>
      <c r="BE11" s="104"/>
      <c r="BF11" s="104"/>
      <c r="BG11" s="104"/>
      <c r="BH11" s="104"/>
      <c r="BI11" s="104"/>
      <c r="BJ11" s="108"/>
      <c r="BK11" s="161"/>
      <c r="BL11" s="161"/>
      <c r="BM11" s="161"/>
      <c r="BN11" s="161"/>
      <c r="BO11" s="161"/>
      <c r="BP11" s="161"/>
      <c r="BQ11" s="162"/>
      <c r="BR11" s="111"/>
      <c r="BS11" s="111"/>
      <c r="BT11" s="161"/>
      <c r="BU11" s="161"/>
      <c r="BV11" s="161"/>
      <c r="BW11" s="161"/>
      <c r="BX11" s="161"/>
      <c r="BY11" s="161"/>
      <c r="BZ11" s="162"/>
      <c r="CA11" s="111"/>
      <c r="CB11" s="111"/>
      <c r="CC11" s="60"/>
      <c r="CD11" s="60"/>
      <c r="CE11" s="60"/>
      <c r="CF11" s="60"/>
      <c r="CG11" s="60"/>
      <c r="CH11" s="60"/>
      <c r="CI11" s="60"/>
      <c r="CJ11" s="60"/>
      <c r="CK11" s="60"/>
      <c r="CL11" s="60"/>
      <c r="CM11" s="60"/>
      <c r="CN11" s="60"/>
      <c r="CO11" s="60"/>
      <c r="CP11" s="60"/>
      <c r="CQ11" s="60"/>
      <c r="CR11" s="60"/>
      <c r="CS11" s="60"/>
      <c r="CT11" s="60"/>
      <c r="CU11" s="60"/>
      <c r="CV11" s="60"/>
      <c r="CW11" s="60"/>
      <c r="EU11" s="60"/>
      <c r="EV11" s="60"/>
      <c r="EX11" s="60"/>
    </row>
    <row r="12" spans="1:155" ht="24" x14ac:dyDescent="0.25">
      <c r="B12" s="5"/>
      <c r="C12" s="5"/>
      <c r="D12" s="5"/>
      <c r="E12" s="5"/>
      <c r="F12" s="5"/>
      <c r="G12" s="60"/>
      <c r="H12" s="60"/>
      <c r="I12" s="60"/>
      <c r="J12" s="60"/>
      <c r="K12" s="60"/>
      <c r="L12" s="60"/>
      <c r="M12" s="60"/>
      <c r="N12" s="104"/>
      <c r="O12" s="104"/>
      <c r="P12" s="104"/>
      <c r="Q12" s="104"/>
      <c r="R12" s="104"/>
      <c r="S12" s="104"/>
      <c r="T12" s="104"/>
      <c r="U12" s="104"/>
      <c r="V12" s="104"/>
      <c r="W12" s="104"/>
      <c r="X12" s="104"/>
      <c r="Y12" s="104"/>
      <c r="Z12" s="104"/>
      <c r="AA12" s="104"/>
      <c r="AB12" s="116" t="s">
        <v>5614</v>
      </c>
      <c r="AC12" s="117"/>
      <c r="AD12" s="117"/>
      <c r="AE12" s="117"/>
      <c r="AF12" s="117"/>
      <c r="AG12" s="117"/>
      <c r="AH12" s="117"/>
      <c r="AI12" s="104"/>
      <c r="AJ12" s="182" t="s">
        <v>5618</v>
      </c>
      <c r="AK12" s="182"/>
      <c r="AL12" s="182"/>
      <c r="AM12" s="182"/>
      <c r="AN12" s="182"/>
      <c r="AO12" s="182"/>
      <c r="AP12" s="182"/>
      <c r="AQ12" s="182"/>
      <c r="AR12" s="182"/>
      <c r="AS12" s="182"/>
      <c r="AT12" s="182"/>
      <c r="AU12" s="182"/>
      <c r="AV12" s="182"/>
      <c r="AW12" s="182"/>
      <c r="AX12" s="182"/>
      <c r="AY12" s="182"/>
      <c r="AZ12" s="182"/>
      <c r="BA12" s="182"/>
      <c r="BB12" s="104"/>
      <c r="BC12" s="104"/>
      <c r="BD12" s="104"/>
      <c r="BE12" s="104"/>
      <c r="BF12" s="104"/>
      <c r="BG12" s="104"/>
      <c r="BH12" s="104"/>
      <c r="BI12" s="104"/>
      <c r="BJ12" s="108"/>
      <c r="BK12" s="108"/>
      <c r="BL12" s="108"/>
      <c r="BM12" s="108"/>
      <c r="BN12" s="108"/>
      <c r="BO12" s="108"/>
      <c r="BP12" s="108"/>
      <c r="BQ12" s="108"/>
      <c r="BR12" s="108"/>
      <c r="BS12" s="111"/>
      <c r="BT12" s="108"/>
      <c r="BU12" s="108"/>
      <c r="BV12" s="108"/>
      <c r="BW12" s="108"/>
      <c r="BX12" s="108"/>
      <c r="BY12" s="108"/>
      <c r="BZ12" s="108"/>
      <c r="CA12" s="108"/>
      <c r="CB12" s="111"/>
      <c r="CC12" s="60"/>
      <c r="CD12" s="60"/>
      <c r="CE12" s="60"/>
      <c r="CF12" s="60"/>
      <c r="CG12" s="60"/>
      <c r="CH12" s="60"/>
      <c r="CI12" s="60"/>
      <c r="CJ12" s="60"/>
      <c r="CK12" s="60"/>
      <c r="CL12" s="60"/>
      <c r="CM12" s="60"/>
      <c r="CN12" s="60"/>
      <c r="CO12" s="60"/>
      <c r="CP12" s="60"/>
      <c r="CQ12" s="60"/>
      <c r="CR12" s="60"/>
      <c r="CS12" s="60"/>
      <c r="CT12" s="60"/>
      <c r="CU12" s="60"/>
      <c r="CV12" s="60"/>
      <c r="CW12" s="60"/>
      <c r="EU12" s="60"/>
      <c r="EV12" s="60"/>
      <c r="EX12" s="60"/>
    </row>
    <row r="13" spans="1:155" ht="24" x14ac:dyDescent="0.25">
      <c r="B13" s="5"/>
      <c r="C13" s="5"/>
      <c r="D13" s="5"/>
      <c r="E13" s="5"/>
      <c r="F13" s="5"/>
      <c r="G13" s="60"/>
      <c r="H13" s="60"/>
      <c r="I13" s="60"/>
      <c r="J13" s="60"/>
      <c r="K13" s="60"/>
      <c r="L13" s="60"/>
      <c r="M13" s="60"/>
      <c r="N13" s="104"/>
      <c r="O13" s="104"/>
      <c r="P13" s="104"/>
      <c r="Q13" s="104"/>
      <c r="R13" s="104"/>
      <c r="S13" s="104"/>
      <c r="T13" s="104"/>
      <c r="U13" s="104"/>
      <c r="V13" s="104"/>
      <c r="W13" s="104"/>
      <c r="X13" s="104"/>
      <c r="Y13" s="104"/>
      <c r="Z13" s="111"/>
      <c r="AA13" s="104"/>
      <c r="AB13" s="117"/>
      <c r="AC13" s="117"/>
      <c r="AD13" s="117"/>
      <c r="AE13" s="117"/>
      <c r="AF13" s="117"/>
      <c r="AG13" s="117"/>
      <c r="AH13" s="117"/>
      <c r="AI13" s="111"/>
      <c r="AJ13" s="116"/>
      <c r="AK13" s="118"/>
      <c r="AL13" s="117"/>
      <c r="AM13" s="119"/>
      <c r="AN13" s="119"/>
      <c r="AO13" s="119"/>
      <c r="AP13" s="119"/>
      <c r="AQ13" s="119"/>
      <c r="AR13" s="120"/>
      <c r="AS13" s="116"/>
      <c r="AT13" s="118"/>
      <c r="AU13" s="117"/>
      <c r="AV13" s="119"/>
      <c r="AW13" s="119"/>
      <c r="AX13" s="119"/>
      <c r="AY13" s="119"/>
      <c r="AZ13" s="119"/>
      <c r="BA13" s="120"/>
      <c r="BB13" s="104"/>
      <c r="BC13" s="104"/>
      <c r="BD13" s="104"/>
      <c r="BE13" s="104"/>
      <c r="BF13" s="104"/>
      <c r="BG13" s="104"/>
      <c r="BH13" s="104"/>
      <c r="BI13" s="104"/>
      <c r="BJ13" s="104"/>
      <c r="BK13" s="108"/>
      <c r="BL13" s="108"/>
      <c r="BM13" s="104"/>
      <c r="BN13" s="108"/>
      <c r="BO13" s="104"/>
      <c r="BP13" s="104"/>
      <c r="BQ13" s="104"/>
      <c r="BR13" s="104"/>
      <c r="BS13" s="111"/>
      <c r="BT13" s="108"/>
      <c r="BU13" s="108"/>
      <c r="BV13" s="104"/>
      <c r="BW13" s="108"/>
      <c r="BX13" s="104"/>
      <c r="BY13" s="104"/>
      <c r="BZ13" s="104"/>
      <c r="CA13" s="104"/>
      <c r="CB13" s="111"/>
      <c r="CC13" s="60"/>
      <c r="CD13" s="60"/>
      <c r="CE13" s="60"/>
      <c r="CF13" s="60"/>
      <c r="CG13" s="60"/>
      <c r="CH13" s="60"/>
      <c r="CI13" s="60"/>
      <c r="CJ13" s="60"/>
      <c r="CK13" s="60"/>
      <c r="CL13" s="60"/>
      <c r="CM13" s="60"/>
      <c r="CN13" s="60"/>
      <c r="CO13" s="60"/>
      <c r="CP13" s="60"/>
      <c r="CQ13" s="60"/>
      <c r="CR13" s="60"/>
      <c r="CS13" s="60"/>
      <c r="CT13" s="60"/>
      <c r="CU13" s="60"/>
      <c r="CV13" s="60"/>
      <c r="CW13" s="60"/>
      <c r="EU13" s="60"/>
      <c r="EV13" s="60"/>
      <c r="EX13" s="60"/>
    </row>
    <row r="14" spans="1:155" ht="17.25" x14ac:dyDescent="0.15">
      <c r="B14" s="5"/>
      <c r="C14" s="5"/>
      <c r="D14" s="5"/>
      <c r="E14" s="5"/>
      <c r="F14" s="5"/>
      <c r="G14" s="60"/>
      <c r="H14" s="60"/>
      <c r="I14" s="60"/>
      <c r="J14" s="60"/>
      <c r="K14" s="60"/>
      <c r="L14" s="60"/>
      <c r="M14" s="60"/>
      <c r="N14" s="104"/>
      <c r="O14" s="104"/>
      <c r="P14" s="104"/>
      <c r="Q14" s="104"/>
      <c r="R14" s="113"/>
      <c r="S14" s="113"/>
      <c r="T14" s="104"/>
      <c r="U14" s="104"/>
      <c r="V14" s="104"/>
      <c r="W14" s="104"/>
      <c r="X14" s="104"/>
      <c r="Y14" s="104"/>
      <c r="Z14" s="111"/>
      <c r="AA14" s="113"/>
      <c r="AB14" s="128" t="s">
        <v>5615</v>
      </c>
      <c r="AC14" s="194" t="s">
        <v>5617</v>
      </c>
      <c r="AD14" s="194"/>
      <c r="AE14" s="194"/>
      <c r="AF14" s="194"/>
      <c r="AG14" s="194"/>
      <c r="AH14" s="194"/>
      <c r="AI14" s="111"/>
      <c r="AJ14" s="193" t="s">
        <v>5619</v>
      </c>
      <c r="AK14" s="193"/>
      <c r="AL14" s="193"/>
      <c r="AM14" s="193"/>
      <c r="AN14" s="193"/>
      <c r="AO14" s="193"/>
      <c r="AP14" s="193"/>
      <c r="AQ14" s="193"/>
      <c r="AR14" s="193"/>
      <c r="AS14" s="197"/>
      <c r="AT14" s="197"/>
      <c r="AU14" s="197"/>
      <c r="AV14" s="197"/>
      <c r="AW14" s="197"/>
      <c r="AX14" s="197"/>
      <c r="AY14" s="197"/>
      <c r="AZ14" s="197"/>
      <c r="BA14" s="197"/>
      <c r="BB14" s="104"/>
      <c r="BC14" s="104"/>
      <c r="BD14" s="104"/>
      <c r="BE14" s="104"/>
      <c r="BF14" s="104"/>
      <c r="BG14" s="104"/>
      <c r="BH14" s="104"/>
      <c r="BI14" s="104"/>
      <c r="BJ14" s="104"/>
      <c r="BK14" s="104"/>
      <c r="BL14" s="104"/>
      <c r="BM14" s="108"/>
      <c r="BN14" s="104"/>
      <c r="BO14" s="108"/>
      <c r="BP14" s="108"/>
      <c r="BQ14" s="108"/>
      <c r="BR14" s="104"/>
      <c r="BS14" s="111"/>
      <c r="BT14" s="104"/>
      <c r="BU14" s="104"/>
      <c r="BV14" s="108"/>
      <c r="BW14" s="104"/>
      <c r="BX14" s="108"/>
      <c r="BY14" s="108"/>
      <c r="BZ14" s="108"/>
      <c r="CA14" s="104"/>
      <c r="CB14" s="111"/>
      <c r="CC14" s="60"/>
      <c r="CD14" s="60"/>
      <c r="CE14" s="60"/>
      <c r="CF14" s="60"/>
      <c r="CG14" s="60"/>
      <c r="CH14" s="60"/>
      <c r="CI14" s="60"/>
      <c r="CJ14" s="60"/>
      <c r="CK14" s="60"/>
      <c r="CL14" s="60"/>
      <c r="CM14" s="60"/>
      <c r="CN14" s="60"/>
      <c r="CO14" s="60"/>
      <c r="CP14" s="60"/>
      <c r="CQ14" s="60"/>
      <c r="CR14" s="60"/>
      <c r="CS14" s="60"/>
      <c r="CT14" s="60"/>
      <c r="CU14" s="60"/>
      <c r="CV14" s="60"/>
      <c r="CW14" s="60"/>
      <c r="EU14" s="60"/>
      <c r="EV14" s="60"/>
      <c r="EX14" s="60"/>
    </row>
    <row r="15" spans="1:155" ht="24" customHeight="1" x14ac:dyDescent="0.2">
      <c r="B15" s="5"/>
      <c r="C15" s="5"/>
      <c r="D15" s="5"/>
      <c r="E15" s="5"/>
      <c r="F15" s="5"/>
      <c r="G15" s="60"/>
      <c r="H15" s="60"/>
      <c r="I15" s="60"/>
      <c r="J15" s="60"/>
      <c r="K15" s="60"/>
      <c r="L15" s="60"/>
      <c r="M15" s="60"/>
      <c r="N15" s="104"/>
      <c r="O15" s="104"/>
      <c r="P15" s="114"/>
      <c r="Q15" s="104"/>
      <c r="R15" s="114"/>
      <c r="S15" s="114"/>
      <c r="T15" s="114"/>
      <c r="U15" s="114"/>
      <c r="V15" s="114"/>
      <c r="W15" s="114"/>
      <c r="X15" s="114"/>
      <c r="Y15" s="104"/>
      <c r="Z15" s="111"/>
      <c r="AA15" s="114"/>
      <c r="AB15" s="126" t="s">
        <v>5624</v>
      </c>
      <c r="AC15" s="183" t="s">
        <v>5616</v>
      </c>
      <c r="AD15" s="183"/>
      <c r="AE15" s="183"/>
      <c r="AF15" s="183"/>
      <c r="AG15" s="183"/>
      <c r="AH15" s="183"/>
      <c r="AI15" s="111"/>
      <c r="AJ15" s="193"/>
      <c r="AK15" s="193"/>
      <c r="AL15" s="193"/>
      <c r="AM15" s="193"/>
      <c r="AN15" s="193"/>
      <c r="AO15" s="193"/>
      <c r="AP15" s="193"/>
      <c r="AQ15" s="193"/>
      <c r="AR15" s="193"/>
      <c r="AS15" s="197"/>
      <c r="AT15" s="197"/>
      <c r="AU15" s="197"/>
      <c r="AV15" s="197"/>
      <c r="AW15" s="197"/>
      <c r="AX15" s="197"/>
      <c r="AY15" s="197"/>
      <c r="AZ15" s="197"/>
      <c r="BA15" s="197"/>
      <c r="BB15" s="104"/>
      <c r="BC15" s="104"/>
      <c r="BD15" s="104"/>
      <c r="BE15" s="104"/>
      <c r="BF15" s="104"/>
      <c r="BG15" s="104"/>
      <c r="BH15" s="104"/>
      <c r="BI15" s="104"/>
      <c r="BJ15" s="104"/>
      <c r="BK15" s="104"/>
      <c r="BL15" s="104"/>
      <c r="BM15" s="108"/>
      <c r="BN15" s="108"/>
      <c r="BO15" s="108"/>
      <c r="BP15" s="104"/>
      <c r="BQ15" s="104"/>
      <c r="BR15" s="104"/>
      <c r="BS15" s="111"/>
      <c r="BT15" s="104"/>
      <c r="BU15" s="104"/>
      <c r="BV15" s="108"/>
      <c r="BW15" s="108"/>
      <c r="BX15" s="108"/>
      <c r="BY15" s="104"/>
      <c r="BZ15" s="104"/>
      <c r="CA15" s="104"/>
      <c r="CB15" s="111"/>
      <c r="CC15" s="60"/>
      <c r="CD15" s="60"/>
      <c r="CE15" s="60"/>
      <c r="CF15" s="60"/>
      <c r="CG15" s="60"/>
      <c r="CH15" s="60"/>
      <c r="CI15" s="60"/>
      <c r="CJ15" s="60"/>
      <c r="CK15" s="60"/>
      <c r="CL15" s="60"/>
      <c r="CM15" s="60"/>
      <c r="CN15" s="60"/>
      <c r="CO15" s="60"/>
      <c r="CP15" s="60"/>
      <c r="CQ15" s="60"/>
      <c r="CR15" s="60"/>
      <c r="CS15" s="60"/>
      <c r="CT15" s="60"/>
      <c r="CU15" s="60"/>
      <c r="CV15" s="60"/>
      <c r="CW15" s="60"/>
      <c r="EU15" s="60"/>
      <c r="EV15" s="60"/>
      <c r="EX15" s="60"/>
    </row>
    <row r="16" spans="1:155" ht="38.25" customHeight="1" x14ac:dyDescent="0.25">
      <c r="B16" s="5"/>
      <c r="C16" s="5"/>
      <c r="D16" s="5"/>
      <c r="E16" s="5"/>
      <c r="F16" s="5"/>
      <c r="G16" s="60"/>
      <c r="H16" s="60"/>
      <c r="I16" s="60"/>
      <c r="J16" s="60"/>
      <c r="K16" s="60"/>
      <c r="L16" s="60"/>
      <c r="M16" s="60"/>
      <c r="N16" s="104"/>
      <c r="O16" s="104"/>
      <c r="P16" s="114"/>
      <c r="Q16" s="104"/>
      <c r="R16" s="114"/>
      <c r="S16" s="114"/>
      <c r="T16" s="114"/>
      <c r="U16" s="114"/>
      <c r="V16" s="114"/>
      <c r="W16" s="114"/>
      <c r="X16" s="114"/>
      <c r="Y16" s="104"/>
      <c r="Z16" s="111"/>
      <c r="AA16" s="114"/>
      <c r="AB16" s="127">
        <v>1</v>
      </c>
      <c r="AC16" s="195" t="s">
        <v>5635</v>
      </c>
      <c r="AD16" s="195"/>
      <c r="AE16" s="195"/>
      <c r="AF16" s="195"/>
      <c r="AG16" s="195"/>
      <c r="AH16" s="195"/>
      <c r="AI16" s="111"/>
      <c r="AJ16" s="192" t="s">
        <v>5620</v>
      </c>
      <c r="AK16" s="192"/>
      <c r="AL16" s="192"/>
      <c r="AM16" s="192"/>
      <c r="AN16" s="192"/>
      <c r="AO16" s="192"/>
      <c r="AP16" s="192"/>
      <c r="AQ16" s="192"/>
      <c r="AR16" s="192"/>
      <c r="AS16" s="196"/>
      <c r="AT16" s="196"/>
      <c r="AU16" s="196"/>
      <c r="AV16" s="196"/>
      <c r="AW16" s="196"/>
      <c r="AX16" s="196"/>
      <c r="AY16" s="196"/>
      <c r="AZ16" s="196"/>
      <c r="BA16" s="196"/>
      <c r="BB16" s="104"/>
      <c r="BC16" s="104"/>
      <c r="BD16" s="104"/>
      <c r="BE16" s="104"/>
      <c r="BF16" s="104"/>
      <c r="BG16" s="104"/>
      <c r="BH16" s="104"/>
      <c r="BI16" s="104"/>
      <c r="BJ16" s="104"/>
      <c r="BK16" s="108"/>
      <c r="BL16" s="108"/>
      <c r="BM16" s="115"/>
      <c r="BN16" s="108"/>
      <c r="BO16" s="115"/>
      <c r="BP16" s="108"/>
      <c r="BQ16" s="108"/>
      <c r="BR16" s="104"/>
      <c r="BS16" s="111"/>
      <c r="BT16" s="108"/>
      <c r="BU16" s="108"/>
      <c r="BV16" s="115"/>
      <c r="BW16" s="108"/>
      <c r="BX16" s="115"/>
      <c r="BY16" s="108"/>
      <c r="BZ16" s="108"/>
      <c r="CA16" s="104"/>
      <c r="CB16" s="111"/>
      <c r="CC16" s="60"/>
      <c r="CD16" s="60"/>
      <c r="CE16" s="60"/>
      <c r="CF16" s="60"/>
      <c r="CG16" s="60"/>
      <c r="CH16" s="60"/>
      <c r="CI16" s="60"/>
      <c r="CJ16" s="60"/>
      <c r="CK16" s="60"/>
      <c r="CL16" s="60"/>
      <c r="CM16" s="60"/>
      <c r="CN16" s="60"/>
      <c r="CO16" s="60"/>
      <c r="CP16" s="60"/>
      <c r="CQ16" s="60"/>
      <c r="CR16" s="60"/>
      <c r="CS16" s="60"/>
      <c r="CT16" s="60"/>
      <c r="CU16" s="60"/>
      <c r="CV16" s="60"/>
      <c r="CW16" s="60"/>
      <c r="EU16" s="60"/>
      <c r="EV16" s="60"/>
      <c r="EX16" s="60"/>
    </row>
    <row r="17" spans="2:154" ht="36.75" customHeight="1" x14ac:dyDescent="0.2">
      <c r="B17" s="5"/>
      <c r="C17" s="5"/>
      <c r="D17" s="5"/>
      <c r="E17" s="5"/>
      <c r="F17" s="5"/>
      <c r="G17" s="60"/>
      <c r="H17" s="60"/>
      <c r="I17" s="60"/>
      <c r="J17" s="60"/>
      <c r="K17" s="60"/>
      <c r="L17" s="60"/>
      <c r="M17" s="60"/>
      <c r="N17" s="104"/>
      <c r="O17" s="104"/>
      <c r="P17" s="114"/>
      <c r="Q17" s="104"/>
      <c r="R17" s="114"/>
      <c r="S17" s="114"/>
      <c r="T17" s="114"/>
      <c r="U17" s="114"/>
      <c r="V17" s="114"/>
      <c r="W17" s="114"/>
      <c r="X17" s="114"/>
      <c r="Y17" s="104"/>
      <c r="Z17" s="111"/>
      <c r="AA17" s="114"/>
      <c r="AB17" s="127">
        <v>2</v>
      </c>
      <c r="AC17" s="183" t="s">
        <v>5623</v>
      </c>
      <c r="AD17" s="183"/>
      <c r="AE17" s="183"/>
      <c r="AF17" s="183"/>
      <c r="AG17" s="183"/>
      <c r="AH17" s="183"/>
      <c r="AI17" s="111"/>
      <c r="AJ17" s="114"/>
      <c r="AK17" s="114"/>
      <c r="AL17" s="114"/>
      <c r="AM17" s="114"/>
      <c r="AN17" s="114"/>
      <c r="AO17" s="114"/>
      <c r="AP17" s="114"/>
      <c r="AQ17" s="104"/>
      <c r="AR17" s="111"/>
      <c r="AS17" s="114"/>
      <c r="AT17" s="114"/>
      <c r="AU17" s="114"/>
      <c r="AV17" s="114"/>
      <c r="AW17" s="114"/>
      <c r="AX17" s="114"/>
      <c r="AY17" s="114"/>
      <c r="AZ17" s="104"/>
      <c r="BA17" s="111"/>
      <c r="BB17" s="104"/>
      <c r="BC17" s="104"/>
      <c r="BD17" s="104"/>
      <c r="BE17" s="104"/>
      <c r="BF17" s="104"/>
      <c r="BG17" s="104"/>
      <c r="BH17" s="104"/>
      <c r="BI17" s="104"/>
      <c r="BJ17" s="104"/>
      <c r="BK17" s="108"/>
      <c r="BL17" s="108"/>
      <c r="BM17" s="108"/>
      <c r="BN17" s="108"/>
      <c r="BO17" s="108"/>
      <c r="BP17" s="108"/>
      <c r="BQ17" s="108"/>
      <c r="BR17" s="104"/>
      <c r="BS17" s="111"/>
      <c r="BT17" s="108"/>
      <c r="BU17" s="108"/>
      <c r="BV17" s="108"/>
      <c r="BW17" s="108"/>
      <c r="BX17" s="108"/>
      <c r="BY17" s="108"/>
      <c r="BZ17" s="108"/>
      <c r="CA17" s="104"/>
      <c r="CB17" s="111"/>
      <c r="CC17" s="60"/>
      <c r="CD17" s="60"/>
      <c r="CE17" s="60"/>
      <c r="CF17" s="60"/>
      <c r="CG17" s="60"/>
      <c r="CH17" s="60"/>
      <c r="CI17" s="60"/>
      <c r="CJ17" s="60"/>
      <c r="CK17" s="60"/>
      <c r="CL17" s="60"/>
      <c r="CM17" s="60"/>
      <c r="CN17" s="60"/>
      <c r="CO17" s="60"/>
      <c r="CP17" s="60"/>
      <c r="CQ17" s="60"/>
      <c r="CR17" s="60"/>
      <c r="CS17" s="60"/>
      <c r="CT17" s="60"/>
      <c r="CU17" s="60"/>
      <c r="CV17" s="60"/>
      <c r="CW17" s="60"/>
      <c r="EU17" s="60"/>
      <c r="EV17" s="60"/>
      <c r="EX17" s="60"/>
    </row>
    <row r="18" spans="2:154" ht="36.75" customHeight="1" x14ac:dyDescent="0.2">
      <c r="B18" s="5"/>
      <c r="C18" s="5"/>
      <c r="D18" s="5"/>
      <c r="E18" s="5"/>
      <c r="F18" s="5"/>
      <c r="G18" s="60"/>
      <c r="H18" s="60"/>
      <c r="I18" s="60"/>
      <c r="J18" s="60"/>
      <c r="K18" s="60"/>
      <c r="L18" s="60"/>
      <c r="M18" s="60"/>
      <c r="N18" s="104"/>
      <c r="O18" s="104"/>
      <c r="P18" s="114"/>
      <c r="Q18" s="104"/>
      <c r="R18" s="114"/>
      <c r="S18" s="114"/>
      <c r="T18" s="114"/>
      <c r="U18" s="114"/>
      <c r="V18" s="114"/>
      <c r="W18" s="114"/>
      <c r="X18" s="114"/>
      <c r="Y18" s="104"/>
      <c r="Z18" s="111"/>
      <c r="AA18" s="114"/>
      <c r="AB18" s="127">
        <v>3</v>
      </c>
      <c r="AC18" s="183" t="s">
        <v>5622</v>
      </c>
      <c r="AD18" s="183"/>
      <c r="AE18" s="183"/>
      <c r="AF18" s="183"/>
      <c r="AG18" s="183"/>
      <c r="AH18" s="183"/>
      <c r="AI18" s="111"/>
      <c r="AJ18" s="114"/>
      <c r="AK18" s="114"/>
      <c r="AL18" s="114"/>
      <c r="AM18" s="114"/>
      <c r="AN18" s="114"/>
      <c r="AO18" s="114"/>
      <c r="AP18" s="114"/>
      <c r="AQ18" s="104"/>
      <c r="AR18" s="111"/>
      <c r="AS18" s="114"/>
      <c r="AT18" s="114"/>
      <c r="AU18" s="114"/>
      <c r="AV18" s="114"/>
      <c r="AW18" s="114"/>
      <c r="AX18" s="114"/>
      <c r="AY18" s="114"/>
      <c r="AZ18" s="104"/>
      <c r="BA18" s="111"/>
      <c r="BB18" s="104"/>
      <c r="BC18" s="104"/>
      <c r="BD18" s="104"/>
      <c r="BE18" s="104"/>
      <c r="BF18" s="104"/>
      <c r="BG18" s="104"/>
      <c r="BH18" s="104"/>
      <c r="BI18" s="104"/>
      <c r="BJ18" s="104"/>
      <c r="BK18" s="108"/>
      <c r="BL18" s="108"/>
      <c r="BM18" s="115"/>
      <c r="BN18" s="108"/>
      <c r="BO18" s="115"/>
      <c r="BP18" s="104"/>
      <c r="BQ18" s="108"/>
      <c r="BR18" s="104"/>
      <c r="BS18" s="111"/>
      <c r="BT18" s="108"/>
      <c r="BU18" s="108"/>
      <c r="BV18" s="115"/>
      <c r="BW18" s="108"/>
      <c r="BX18" s="115"/>
      <c r="BY18" s="104"/>
      <c r="BZ18" s="108"/>
      <c r="CA18" s="104"/>
      <c r="CB18" s="111"/>
      <c r="CC18" s="60"/>
      <c r="CD18" s="60"/>
      <c r="CE18" s="60"/>
      <c r="CF18" s="60"/>
      <c r="CG18" s="60"/>
      <c r="CH18" s="60"/>
      <c r="CI18" s="60"/>
      <c r="CJ18" s="60"/>
      <c r="CK18" s="60"/>
      <c r="CL18" s="60"/>
      <c r="CM18" s="60"/>
      <c r="CN18" s="60"/>
      <c r="CO18" s="60"/>
      <c r="CP18" s="60"/>
      <c r="CQ18" s="60"/>
      <c r="CR18" s="60"/>
      <c r="CS18" s="60"/>
      <c r="CT18" s="60"/>
      <c r="CU18" s="60"/>
      <c r="CV18" s="60"/>
      <c r="CW18" s="60"/>
      <c r="EU18" s="60"/>
      <c r="EV18" s="60"/>
      <c r="EX18" s="60"/>
    </row>
    <row r="19" spans="2:154" ht="13.5" customHeight="1" x14ac:dyDescent="0.15">
      <c r="B19" s="5"/>
      <c r="C19" s="5"/>
      <c r="D19" s="5"/>
      <c r="E19" s="5"/>
      <c r="F19" s="5"/>
      <c r="G19" s="60"/>
      <c r="H19" s="60"/>
      <c r="I19" s="60"/>
      <c r="J19" s="60"/>
      <c r="K19" s="60"/>
      <c r="L19" s="60"/>
      <c r="M19" s="60"/>
      <c r="N19" s="104"/>
      <c r="O19" s="104"/>
      <c r="P19" s="114"/>
      <c r="Q19" s="104"/>
      <c r="R19" s="114"/>
      <c r="S19" s="114"/>
      <c r="T19" s="114"/>
      <c r="U19" s="114"/>
      <c r="V19" s="114"/>
      <c r="W19" s="114"/>
      <c r="X19" s="114"/>
      <c r="Y19" s="104"/>
      <c r="Z19" s="111"/>
      <c r="AA19" s="114"/>
      <c r="AB19" s="184">
        <v>4</v>
      </c>
      <c r="AC19" s="186" t="s">
        <v>5621</v>
      </c>
      <c r="AD19" s="187"/>
      <c r="AE19" s="187"/>
      <c r="AF19" s="187"/>
      <c r="AG19" s="187"/>
      <c r="AH19" s="188"/>
      <c r="AI19" s="111"/>
      <c r="AJ19" s="114"/>
      <c r="AK19" s="114"/>
      <c r="AL19" s="114"/>
      <c r="AM19" s="114"/>
      <c r="AN19" s="114"/>
      <c r="AO19" s="114"/>
      <c r="AP19" s="114"/>
      <c r="AQ19" s="104"/>
      <c r="AR19" s="111"/>
      <c r="AS19" s="114"/>
      <c r="AT19" s="114"/>
      <c r="AU19" s="114"/>
      <c r="AV19" s="114"/>
      <c r="AW19" s="114"/>
      <c r="AX19" s="114"/>
      <c r="AY19" s="114"/>
      <c r="AZ19" s="104"/>
      <c r="BA19" s="111"/>
      <c r="BB19" s="104"/>
      <c r="BC19" s="104"/>
      <c r="BD19" s="104"/>
      <c r="BE19" s="104"/>
      <c r="BF19" s="104"/>
      <c r="BG19" s="104"/>
      <c r="BH19" s="104"/>
      <c r="BI19" s="104"/>
      <c r="BJ19" s="104"/>
      <c r="BK19" s="108"/>
      <c r="BL19" s="108"/>
      <c r="BM19" s="115"/>
      <c r="BN19" s="108"/>
      <c r="BO19" s="108"/>
      <c r="BP19" s="108"/>
      <c r="BQ19" s="108"/>
      <c r="BR19" s="104"/>
      <c r="BS19" s="111"/>
      <c r="BT19" s="108"/>
      <c r="BU19" s="108"/>
      <c r="BV19" s="115"/>
      <c r="BW19" s="108"/>
      <c r="BX19" s="108"/>
      <c r="BY19" s="108"/>
      <c r="BZ19" s="108"/>
      <c r="CA19" s="104"/>
      <c r="CB19" s="111"/>
      <c r="CC19" s="60"/>
      <c r="CD19" s="60"/>
      <c r="CE19" s="60"/>
      <c r="CF19" s="60"/>
      <c r="CG19" s="60"/>
      <c r="CH19" s="60"/>
      <c r="CI19" s="60"/>
      <c r="CJ19" s="60"/>
      <c r="CK19" s="60"/>
      <c r="CL19" s="60"/>
      <c r="CM19" s="60"/>
      <c r="CN19" s="60"/>
      <c r="CO19" s="60"/>
      <c r="CP19" s="60"/>
      <c r="CQ19" s="60"/>
      <c r="CR19" s="60"/>
      <c r="CS19" s="60"/>
      <c r="CT19" s="60"/>
      <c r="CU19" s="60"/>
      <c r="CV19" s="60"/>
      <c r="CW19" s="60"/>
      <c r="EU19" s="60"/>
      <c r="EV19" s="60"/>
      <c r="EX19" s="60"/>
    </row>
    <row r="20" spans="2:154" ht="13.5" customHeight="1" x14ac:dyDescent="0.15">
      <c r="B20" s="5"/>
      <c r="C20" s="5"/>
      <c r="D20" s="5"/>
      <c r="E20" s="5"/>
      <c r="F20" s="5"/>
      <c r="G20" s="60"/>
      <c r="H20" s="60"/>
      <c r="I20" s="60"/>
      <c r="J20" s="60"/>
      <c r="K20" s="60"/>
      <c r="L20" s="60"/>
      <c r="M20" s="60"/>
      <c r="N20" s="104"/>
      <c r="O20" s="104"/>
      <c r="P20" s="114"/>
      <c r="Q20" s="104"/>
      <c r="R20" s="114"/>
      <c r="S20" s="114"/>
      <c r="T20" s="114"/>
      <c r="U20" s="114"/>
      <c r="V20" s="114"/>
      <c r="W20" s="114"/>
      <c r="X20" s="114"/>
      <c r="Y20" s="104"/>
      <c r="Z20" s="111"/>
      <c r="AA20" s="114"/>
      <c r="AB20" s="185"/>
      <c r="AC20" s="189"/>
      <c r="AD20" s="190"/>
      <c r="AE20" s="190"/>
      <c r="AF20" s="190"/>
      <c r="AG20" s="190"/>
      <c r="AH20" s="191"/>
      <c r="AI20" s="111"/>
      <c r="AJ20" s="114"/>
      <c r="AK20" s="114"/>
      <c r="AL20" s="114"/>
      <c r="AM20" s="114"/>
      <c r="AN20" s="114"/>
      <c r="AO20" s="114"/>
      <c r="AP20" s="114"/>
      <c r="AQ20" s="104"/>
      <c r="AR20" s="111"/>
      <c r="AS20" s="114"/>
      <c r="AT20" s="114"/>
      <c r="AU20" s="114"/>
      <c r="AV20" s="114"/>
      <c r="AW20" s="114"/>
      <c r="AX20" s="114"/>
      <c r="AY20" s="114"/>
      <c r="AZ20" s="104"/>
      <c r="BA20" s="111"/>
      <c r="BB20" s="104"/>
      <c r="BC20" s="104"/>
      <c r="BD20" s="104"/>
      <c r="BE20" s="104"/>
      <c r="BF20" s="104"/>
      <c r="BG20" s="104"/>
      <c r="BH20" s="104"/>
      <c r="BI20" s="104"/>
      <c r="BJ20" s="104"/>
      <c r="BK20" s="108"/>
      <c r="BL20" s="108"/>
      <c r="BM20" s="108"/>
      <c r="BN20" s="108"/>
      <c r="BO20" s="108"/>
      <c r="BP20" s="104"/>
      <c r="BQ20" s="108"/>
      <c r="BR20" s="104"/>
      <c r="BS20" s="111"/>
      <c r="BT20" s="108"/>
      <c r="BU20" s="108"/>
      <c r="BV20" s="108"/>
      <c r="BW20" s="108"/>
      <c r="BX20" s="108"/>
      <c r="BY20" s="104"/>
      <c r="BZ20" s="108"/>
      <c r="CA20" s="104"/>
      <c r="CB20" s="111"/>
      <c r="CC20" s="60"/>
      <c r="CD20" s="60"/>
      <c r="CE20" s="60"/>
      <c r="CF20" s="60"/>
      <c r="CG20" s="60"/>
      <c r="CH20" s="60"/>
      <c r="CI20" s="60"/>
      <c r="CJ20" s="60"/>
      <c r="CK20" s="60"/>
      <c r="CL20" s="60"/>
      <c r="CM20" s="60"/>
      <c r="CN20" s="60"/>
      <c r="CO20" s="60"/>
      <c r="CP20" s="60"/>
      <c r="CQ20" s="60"/>
      <c r="CR20" s="60"/>
      <c r="CS20" s="60"/>
      <c r="CT20" s="60"/>
      <c r="CU20" s="60"/>
      <c r="CV20" s="60"/>
      <c r="CW20" s="60"/>
      <c r="EU20" s="60"/>
      <c r="EV20" s="60"/>
      <c r="EX20" s="60"/>
    </row>
    <row r="21" spans="2:154" x14ac:dyDescent="0.15">
      <c r="B21" s="5"/>
      <c r="C21" s="5"/>
      <c r="D21" s="5"/>
      <c r="E21" s="5"/>
      <c r="F21" s="5"/>
      <c r="G21" s="60"/>
      <c r="H21" s="60"/>
      <c r="I21" s="60"/>
      <c r="J21" s="60"/>
      <c r="K21" s="60"/>
      <c r="L21" s="60"/>
      <c r="M21" s="60"/>
      <c r="N21" s="104"/>
      <c r="O21" s="104"/>
      <c r="P21" s="104"/>
      <c r="Q21" s="108"/>
      <c r="R21" s="104"/>
      <c r="S21" s="104"/>
      <c r="T21" s="104"/>
      <c r="U21" s="104"/>
      <c r="V21" s="104"/>
      <c r="W21" s="104"/>
      <c r="X21" s="104"/>
      <c r="Y21" s="104"/>
      <c r="Z21" s="111"/>
      <c r="AA21" s="104"/>
      <c r="AB21" s="104"/>
      <c r="AC21" s="104"/>
      <c r="AD21" s="104"/>
      <c r="AE21" s="104"/>
      <c r="AF21" s="104"/>
      <c r="AG21" s="104"/>
      <c r="AH21" s="104"/>
      <c r="AI21" s="111"/>
      <c r="AJ21" s="104"/>
      <c r="AK21" s="104"/>
      <c r="AL21" s="104"/>
      <c r="AM21" s="104"/>
      <c r="AN21" s="104"/>
      <c r="AO21" s="104"/>
      <c r="AP21" s="104"/>
      <c r="AQ21" s="104"/>
      <c r="AR21" s="111"/>
      <c r="AS21" s="104"/>
      <c r="AT21" s="104"/>
      <c r="AU21" s="104"/>
      <c r="AV21" s="104"/>
      <c r="AW21" s="104"/>
      <c r="AX21" s="104"/>
      <c r="AY21" s="104"/>
      <c r="AZ21" s="104"/>
      <c r="BA21" s="111"/>
      <c r="BB21" s="104"/>
      <c r="BC21" s="104"/>
      <c r="BD21" s="104"/>
      <c r="BE21" s="104"/>
      <c r="BF21" s="104"/>
      <c r="BG21" s="104"/>
      <c r="BH21" s="104"/>
      <c r="BI21" s="104"/>
      <c r="BJ21" s="104"/>
      <c r="BK21" s="108"/>
      <c r="BL21" s="108"/>
      <c r="BM21" s="108"/>
      <c r="BN21" s="108"/>
      <c r="BO21" s="108"/>
      <c r="BP21" s="104"/>
      <c r="BQ21" s="108"/>
      <c r="BR21" s="104"/>
      <c r="BS21" s="111"/>
      <c r="BT21" s="108"/>
      <c r="BU21" s="108"/>
      <c r="BV21" s="108"/>
      <c r="BW21" s="108"/>
      <c r="BX21" s="108"/>
      <c r="BY21" s="104"/>
      <c r="BZ21" s="108"/>
      <c r="CA21" s="104"/>
      <c r="CB21" s="111"/>
      <c r="CC21" s="60"/>
      <c r="CD21" s="60"/>
      <c r="CE21" s="60"/>
      <c r="CF21" s="60"/>
      <c r="CG21" s="60"/>
      <c r="CH21" s="60"/>
      <c r="CI21" s="60"/>
      <c r="CJ21" s="60"/>
      <c r="CK21" s="60"/>
      <c r="CL21" s="60"/>
      <c r="CM21" s="60"/>
      <c r="CN21" s="60"/>
      <c r="CO21" s="60"/>
      <c r="CP21" s="60"/>
      <c r="CQ21" s="60"/>
      <c r="CR21" s="60"/>
      <c r="CS21" s="60"/>
      <c r="CT21" s="60"/>
      <c r="CU21" s="60"/>
      <c r="CV21" s="60"/>
      <c r="CW21" s="60"/>
      <c r="EU21" s="60"/>
      <c r="EV21" s="60"/>
      <c r="EX21" s="60"/>
    </row>
    <row r="22" spans="2:154" x14ac:dyDescent="0.15">
      <c r="B22" s="5"/>
      <c r="C22" s="5"/>
      <c r="D22" s="5"/>
      <c r="E22" s="5"/>
      <c r="F22" s="5"/>
      <c r="G22" s="60"/>
      <c r="H22" s="60"/>
      <c r="I22" s="60"/>
      <c r="J22" s="60"/>
      <c r="K22" s="60"/>
      <c r="L22" s="60"/>
      <c r="M22" s="60"/>
      <c r="N22" s="104"/>
      <c r="O22" s="104"/>
      <c r="P22" s="104"/>
      <c r="Q22" s="104"/>
      <c r="R22" s="104"/>
      <c r="S22" s="104"/>
      <c r="T22" s="104"/>
      <c r="U22" s="104"/>
      <c r="V22" s="104"/>
      <c r="W22" s="104"/>
      <c r="X22" s="104"/>
      <c r="Y22" s="104"/>
      <c r="Z22" s="111"/>
      <c r="AA22" s="104"/>
      <c r="AB22" s="104"/>
      <c r="AC22" s="104"/>
      <c r="AD22" s="104"/>
      <c r="AE22" s="104"/>
      <c r="AF22" s="104"/>
      <c r="AG22" s="104"/>
      <c r="AH22" s="104"/>
      <c r="AI22" s="111"/>
      <c r="AJ22" s="104"/>
      <c r="AK22" s="104"/>
      <c r="AL22" s="104"/>
      <c r="AM22" s="104"/>
      <c r="AN22" s="104"/>
      <c r="AO22" s="104"/>
      <c r="AP22" s="104"/>
      <c r="AQ22" s="104"/>
      <c r="AR22" s="111"/>
      <c r="AS22" s="104"/>
      <c r="AT22" s="104"/>
      <c r="AU22" s="104"/>
      <c r="AV22" s="104"/>
      <c r="AW22" s="104"/>
      <c r="AX22" s="104"/>
      <c r="AY22" s="104"/>
      <c r="AZ22" s="104"/>
      <c r="BA22" s="111"/>
      <c r="BB22" s="104"/>
      <c r="BC22" s="104"/>
      <c r="BD22" s="104"/>
      <c r="BE22" s="104"/>
      <c r="BF22" s="104"/>
      <c r="BG22" s="104"/>
      <c r="BH22" s="104"/>
      <c r="BI22" s="104"/>
      <c r="BJ22" s="104"/>
      <c r="BK22" s="112"/>
      <c r="BL22" s="112"/>
      <c r="BM22" s="112"/>
      <c r="BN22" s="112"/>
      <c r="BO22" s="112"/>
      <c r="BP22" s="112"/>
      <c r="BQ22" s="112"/>
      <c r="BR22" s="112"/>
      <c r="BS22" s="111"/>
      <c r="BT22" s="112"/>
      <c r="BU22" s="112"/>
      <c r="BV22" s="112"/>
      <c r="BW22" s="112"/>
      <c r="BX22" s="112"/>
      <c r="BY22" s="112"/>
      <c r="BZ22" s="112"/>
      <c r="CA22" s="112"/>
      <c r="CB22" s="111"/>
      <c r="CC22" s="60"/>
      <c r="CD22" s="60"/>
      <c r="CE22" s="60"/>
      <c r="CF22" s="60"/>
      <c r="CG22" s="60"/>
      <c r="CH22" s="60"/>
      <c r="CI22" s="60"/>
      <c r="CJ22" s="60"/>
      <c r="CK22" s="60"/>
      <c r="CL22" s="60"/>
      <c r="CM22" s="60"/>
      <c r="CN22" s="60"/>
      <c r="CO22" s="60"/>
      <c r="CP22" s="60"/>
      <c r="CQ22" s="60"/>
      <c r="CR22" s="60"/>
      <c r="CS22" s="60"/>
      <c r="CT22" s="60"/>
      <c r="CU22" s="60"/>
      <c r="CV22" s="60"/>
      <c r="CW22" s="60"/>
      <c r="EU22" s="60"/>
      <c r="EV22" s="60"/>
      <c r="EX22" s="60"/>
    </row>
    <row r="23" spans="2:154" x14ac:dyDescent="0.15">
      <c r="B23" s="5"/>
      <c r="C23" s="5"/>
      <c r="D23" s="5"/>
      <c r="E23" s="5"/>
      <c r="F23" s="5"/>
      <c r="G23" s="60"/>
      <c r="H23" s="60"/>
      <c r="I23" s="60"/>
      <c r="J23" s="60"/>
      <c r="K23" s="60"/>
      <c r="L23" s="60"/>
      <c r="M23" s="60"/>
      <c r="N23" s="104"/>
      <c r="O23" s="104"/>
      <c r="P23" s="104"/>
      <c r="Q23" s="108"/>
      <c r="R23" s="113"/>
      <c r="S23" s="113"/>
      <c r="T23" s="113"/>
      <c r="U23" s="108"/>
      <c r="V23" s="108"/>
      <c r="W23" s="108"/>
      <c r="X23" s="108"/>
      <c r="Y23" s="104"/>
      <c r="Z23" s="111"/>
      <c r="AA23" s="113"/>
      <c r="AB23" s="113"/>
      <c r="AC23" s="113"/>
      <c r="AD23" s="108"/>
      <c r="AE23" s="108"/>
      <c r="AF23" s="108"/>
      <c r="AG23" s="108"/>
      <c r="AH23" s="104"/>
      <c r="AI23" s="111"/>
      <c r="AJ23" s="113"/>
      <c r="AK23" s="113"/>
      <c r="AL23" s="113"/>
      <c r="AM23" s="108"/>
      <c r="AN23" s="108"/>
      <c r="AO23" s="108"/>
      <c r="AP23" s="108"/>
      <c r="AQ23" s="104"/>
      <c r="AR23" s="111"/>
      <c r="AS23" s="113"/>
      <c r="AT23" s="113"/>
      <c r="AU23" s="113"/>
      <c r="AV23" s="108"/>
      <c r="AW23" s="108"/>
      <c r="AX23" s="108"/>
      <c r="AY23" s="108"/>
      <c r="AZ23" s="104"/>
      <c r="BA23" s="111"/>
      <c r="BB23" s="104"/>
      <c r="BC23" s="104"/>
      <c r="BD23" s="104"/>
      <c r="BE23" s="104"/>
      <c r="BF23" s="104"/>
      <c r="BG23" s="104"/>
      <c r="BH23" s="104"/>
      <c r="BI23" s="104"/>
      <c r="BJ23" s="104"/>
      <c r="BK23" s="111"/>
      <c r="BL23" s="111"/>
      <c r="BM23" s="111"/>
      <c r="BN23" s="111"/>
      <c r="BO23" s="111"/>
      <c r="BP23" s="111"/>
      <c r="BQ23" s="111"/>
      <c r="BR23" s="111"/>
      <c r="BS23" s="111"/>
      <c r="BT23" s="111"/>
      <c r="BU23" s="111"/>
      <c r="BV23" s="111"/>
      <c r="BW23" s="111"/>
      <c r="BX23" s="111"/>
      <c r="BY23" s="111"/>
      <c r="BZ23" s="111"/>
      <c r="CA23" s="111"/>
      <c r="CB23" s="111"/>
      <c r="CC23" s="60"/>
      <c r="CD23" s="60"/>
      <c r="CE23" s="60"/>
      <c r="CF23" s="60"/>
      <c r="CG23" s="60"/>
      <c r="CH23" s="60"/>
      <c r="CI23" s="60"/>
      <c r="CJ23" s="60"/>
      <c r="CK23" s="60"/>
      <c r="CL23" s="60"/>
      <c r="CM23" s="60"/>
      <c r="CN23" s="60"/>
      <c r="CO23" s="60"/>
      <c r="CP23" s="60"/>
      <c r="CQ23" s="60"/>
      <c r="CR23" s="60"/>
      <c r="CS23" s="60"/>
      <c r="CT23" s="60"/>
      <c r="CU23" s="60"/>
      <c r="CV23" s="60"/>
      <c r="CW23" s="60"/>
      <c r="EU23" s="60"/>
      <c r="EV23" s="60"/>
      <c r="EX23" s="60"/>
    </row>
    <row r="24" spans="2:154" x14ac:dyDescent="0.15">
      <c r="B24" s="5"/>
      <c r="C24" s="5"/>
      <c r="D24" s="5"/>
      <c r="E24" s="5"/>
      <c r="F24" s="5"/>
      <c r="G24" s="60"/>
      <c r="H24" s="60"/>
      <c r="I24" s="60"/>
      <c r="J24" s="60"/>
      <c r="K24" s="60"/>
      <c r="L24" s="60"/>
      <c r="M24" s="60"/>
      <c r="N24" s="104"/>
      <c r="O24" s="104"/>
      <c r="P24" s="104"/>
      <c r="Q24" s="108"/>
      <c r="R24" s="114"/>
      <c r="S24" s="114"/>
      <c r="T24" s="114"/>
      <c r="U24" s="114"/>
      <c r="V24" s="114"/>
      <c r="W24" s="114"/>
      <c r="X24" s="114"/>
      <c r="Y24" s="104"/>
      <c r="Z24" s="111"/>
      <c r="AA24" s="114"/>
      <c r="AB24" s="114"/>
      <c r="AC24" s="114"/>
      <c r="AD24" s="114"/>
      <c r="AE24" s="114"/>
      <c r="AF24" s="114"/>
      <c r="AG24" s="114"/>
      <c r="AH24" s="104"/>
      <c r="AI24" s="111"/>
      <c r="AJ24" s="114"/>
      <c r="AK24" s="114"/>
      <c r="AL24" s="114"/>
      <c r="AM24" s="114"/>
      <c r="AN24" s="114"/>
      <c r="AO24" s="114"/>
      <c r="AP24" s="114"/>
      <c r="AQ24" s="104"/>
      <c r="AR24" s="111"/>
      <c r="AS24" s="114"/>
      <c r="AT24" s="114"/>
      <c r="AU24" s="114"/>
      <c r="AV24" s="114"/>
      <c r="AW24" s="114"/>
      <c r="AX24" s="114"/>
      <c r="AY24" s="114"/>
      <c r="AZ24" s="104"/>
      <c r="BA24" s="111"/>
      <c r="BB24" s="104"/>
      <c r="BC24" s="104"/>
      <c r="BD24" s="104"/>
      <c r="BE24" s="104"/>
      <c r="BF24" s="104"/>
      <c r="BG24" s="104"/>
      <c r="BH24" s="104"/>
      <c r="BI24" s="104"/>
      <c r="BJ24" s="104"/>
      <c r="BK24" s="112"/>
      <c r="BL24" s="112"/>
      <c r="BM24" s="112"/>
      <c r="BN24" s="112"/>
      <c r="BO24" s="112"/>
      <c r="BP24" s="112"/>
      <c r="BQ24" s="112"/>
      <c r="BR24" s="111"/>
      <c r="BS24" s="111"/>
      <c r="BT24" s="112"/>
      <c r="BU24" s="112"/>
      <c r="BV24" s="112"/>
      <c r="BW24" s="112"/>
      <c r="BX24" s="112"/>
      <c r="BY24" s="112"/>
      <c r="BZ24" s="112"/>
      <c r="CA24" s="111"/>
      <c r="CB24" s="111"/>
      <c r="CC24" s="60"/>
      <c r="CD24" s="60"/>
      <c r="CE24" s="60"/>
      <c r="CF24" s="60"/>
      <c r="CG24" s="60"/>
      <c r="CH24" s="60"/>
      <c r="CI24" s="60"/>
      <c r="CJ24" s="60"/>
      <c r="CK24" s="60"/>
      <c r="CL24" s="60"/>
      <c r="CM24" s="60"/>
      <c r="CN24" s="60"/>
      <c r="CO24" s="60"/>
      <c r="CP24" s="60"/>
      <c r="CQ24" s="60"/>
      <c r="CR24" s="60"/>
      <c r="CS24" s="60"/>
      <c r="CT24" s="60"/>
      <c r="CU24" s="60"/>
      <c r="CV24" s="60"/>
      <c r="CW24" s="60"/>
      <c r="EU24" s="60"/>
      <c r="EV24" s="60"/>
      <c r="EX24" s="60"/>
    </row>
    <row r="25" spans="2:154" x14ac:dyDescent="0.15">
      <c r="N25" s="104"/>
      <c r="O25" s="105"/>
      <c r="P25" s="105"/>
      <c r="Q25" s="83"/>
      <c r="R25" s="84"/>
      <c r="S25" s="84"/>
      <c r="T25" s="84"/>
      <c r="U25" s="84"/>
      <c r="V25" s="84"/>
      <c r="W25" s="84"/>
      <c r="X25" s="84"/>
      <c r="Y25" s="105"/>
      <c r="Z25" s="106"/>
      <c r="AA25" s="84"/>
      <c r="AB25" s="84"/>
      <c r="AC25" s="84"/>
      <c r="AD25" s="84"/>
      <c r="AE25" s="84"/>
      <c r="AF25" s="84"/>
      <c r="AG25" s="84"/>
      <c r="AH25" s="105"/>
      <c r="AI25" s="106"/>
      <c r="AJ25" s="84"/>
      <c r="AK25" s="84"/>
      <c r="AL25" s="84"/>
      <c r="AM25" s="84"/>
      <c r="AN25" s="84"/>
      <c r="AO25" s="84"/>
      <c r="AP25" s="84"/>
      <c r="AQ25" s="105"/>
      <c r="AR25" s="106"/>
      <c r="AS25" s="84"/>
      <c r="AT25" s="84"/>
      <c r="AU25" s="84"/>
      <c r="AV25" s="84"/>
      <c r="AW25" s="84"/>
      <c r="AX25" s="84"/>
      <c r="AY25" s="84"/>
      <c r="AZ25" s="105"/>
      <c r="BA25" s="106"/>
      <c r="BB25" s="105"/>
      <c r="BC25" s="105"/>
      <c r="BD25" s="105"/>
      <c r="BE25" s="105"/>
      <c r="BF25" s="105"/>
      <c r="BG25" s="105"/>
      <c r="BH25" s="105"/>
      <c r="BI25" s="105"/>
      <c r="BJ25" s="105"/>
      <c r="BK25" s="106"/>
      <c r="BL25" s="106"/>
      <c r="BM25" s="106"/>
      <c r="BN25" s="106"/>
      <c r="BO25" s="106"/>
      <c r="BP25" s="106"/>
      <c r="BQ25" s="106"/>
      <c r="BR25" s="106"/>
      <c r="BS25" s="106"/>
      <c r="BT25" s="106"/>
      <c r="BU25" s="106"/>
      <c r="BV25" s="106"/>
      <c r="BW25" s="106"/>
      <c r="BX25" s="106"/>
      <c r="BY25" s="106"/>
      <c r="BZ25" s="106"/>
      <c r="CA25" s="106"/>
      <c r="CB25" s="106"/>
    </row>
    <row r="26" spans="2:154" x14ac:dyDescent="0.15">
      <c r="N26" s="104"/>
      <c r="O26" s="105"/>
      <c r="P26" s="105"/>
      <c r="Q26" s="83"/>
      <c r="R26" s="84"/>
      <c r="S26" s="84"/>
      <c r="T26" s="84"/>
      <c r="U26" s="84"/>
      <c r="V26" s="84"/>
      <c r="W26" s="84"/>
      <c r="X26" s="84"/>
      <c r="Y26" s="105"/>
      <c r="Z26" s="106"/>
      <c r="AA26" s="84"/>
      <c r="AB26" s="84"/>
      <c r="AC26" s="84"/>
      <c r="AD26" s="84"/>
      <c r="AE26" s="84"/>
      <c r="AF26" s="84"/>
      <c r="AG26" s="84"/>
      <c r="AH26" s="105"/>
      <c r="AI26" s="106"/>
      <c r="AJ26" s="84"/>
      <c r="AK26" s="84"/>
      <c r="AL26" s="84"/>
      <c r="AM26" s="84"/>
      <c r="AN26" s="84"/>
      <c r="AO26" s="84"/>
      <c r="AP26" s="84"/>
      <c r="AQ26" s="105"/>
      <c r="AR26" s="106"/>
      <c r="AS26" s="84"/>
      <c r="AT26" s="84"/>
      <c r="AU26" s="84"/>
      <c r="AV26" s="84"/>
      <c r="AW26" s="84"/>
      <c r="AX26" s="84"/>
      <c r="AY26" s="84"/>
      <c r="AZ26" s="105"/>
      <c r="BA26" s="106"/>
      <c r="BB26" s="105"/>
      <c r="BC26" s="105"/>
      <c r="BD26" s="105"/>
      <c r="BE26" s="105"/>
      <c r="BF26" s="105"/>
      <c r="BG26" s="105"/>
      <c r="BH26" s="105"/>
      <c r="BI26" s="105"/>
      <c r="BJ26" s="105"/>
      <c r="BK26" s="106"/>
      <c r="BL26" s="106"/>
      <c r="BM26" s="106"/>
      <c r="BN26" s="106"/>
      <c r="BO26" s="106"/>
      <c r="BP26" s="106"/>
      <c r="BQ26" s="106"/>
      <c r="BR26" s="106"/>
      <c r="BS26" s="106"/>
      <c r="BT26" s="106"/>
      <c r="BU26" s="106"/>
      <c r="BV26" s="106"/>
      <c r="BW26" s="106"/>
      <c r="BX26" s="106"/>
      <c r="BY26" s="106"/>
      <c r="BZ26" s="106"/>
      <c r="CA26" s="106"/>
      <c r="CB26" s="106"/>
    </row>
    <row r="27" spans="2:154" x14ac:dyDescent="0.15">
      <c r="N27" s="104"/>
      <c r="O27" s="105"/>
      <c r="P27" s="105"/>
      <c r="Q27" s="83"/>
      <c r="R27" s="84"/>
      <c r="S27" s="84"/>
      <c r="T27" s="84"/>
      <c r="U27" s="84"/>
      <c r="V27" s="84"/>
      <c r="W27" s="84"/>
      <c r="X27" s="84"/>
      <c r="Y27" s="105"/>
      <c r="Z27" s="106"/>
      <c r="AA27" s="84"/>
      <c r="AB27" s="84"/>
      <c r="AC27" s="84"/>
      <c r="AD27" s="84"/>
      <c r="AE27" s="84"/>
      <c r="AF27" s="84"/>
      <c r="AG27" s="84"/>
      <c r="AH27" s="105"/>
      <c r="AI27" s="106"/>
      <c r="AJ27" s="84"/>
      <c r="AK27" s="84"/>
      <c r="AL27" s="84"/>
      <c r="AM27" s="84"/>
      <c r="AN27" s="84"/>
      <c r="AO27" s="84"/>
      <c r="AP27" s="84"/>
      <c r="AQ27" s="105"/>
      <c r="AR27" s="106"/>
      <c r="AS27" s="84"/>
      <c r="AT27" s="84"/>
      <c r="AU27" s="84"/>
      <c r="AV27" s="84"/>
      <c r="AW27" s="84"/>
      <c r="AX27" s="84"/>
      <c r="AY27" s="84"/>
      <c r="AZ27" s="105"/>
      <c r="BA27" s="106"/>
      <c r="BB27" s="105"/>
      <c r="BC27" s="105"/>
      <c r="BD27" s="105"/>
      <c r="BE27" s="105"/>
      <c r="BF27" s="105"/>
      <c r="BG27" s="105"/>
      <c r="BH27" s="105"/>
      <c r="BI27" s="105"/>
    </row>
    <row r="28" spans="2:154" x14ac:dyDescent="0.15">
      <c r="N28" s="104"/>
      <c r="O28" s="105"/>
      <c r="P28" s="105"/>
      <c r="Q28" s="83"/>
      <c r="R28" s="84"/>
      <c r="S28" s="84"/>
      <c r="T28" s="84"/>
      <c r="U28" s="84"/>
      <c r="V28" s="84"/>
      <c r="W28" s="84"/>
      <c r="X28" s="84"/>
      <c r="Y28" s="105"/>
      <c r="Z28" s="106"/>
      <c r="AA28" s="84"/>
      <c r="AB28" s="84"/>
      <c r="AC28" s="84"/>
      <c r="AD28" s="84"/>
      <c r="AE28" s="84"/>
      <c r="AF28" s="84"/>
      <c r="AG28" s="84"/>
      <c r="AH28" s="105"/>
      <c r="AI28" s="106"/>
      <c r="AJ28" s="84"/>
      <c r="AK28" s="84"/>
      <c r="AL28" s="84"/>
      <c r="AM28" s="84"/>
      <c r="AN28" s="84"/>
      <c r="AO28" s="84"/>
      <c r="AP28" s="84"/>
      <c r="AQ28" s="105"/>
      <c r="AR28" s="106"/>
      <c r="AS28" s="84"/>
      <c r="AT28" s="84"/>
      <c r="AU28" s="84"/>
      <c r="AV28" s="84"/>
      <c r="AW28" s="84"/>
      <c r="AX28" s="84"/>
      <c r="AY28" s="84"/>
      <c r="AZ28" s="105"/>
      <c r="BA28" s="106"/>
      <c r="BB28" s="105"/>
      <c r="BC28" s="105"/>
      <c r="BD28" s="105"/>
      <c r="BE28" s="105"/>
      <c r="BF28" s="105"/>
      <c r="BG28" s="105"/>
      <c r="BH28" s="105"/>
      <c r="BI28" s="105"/>
    </row>
    <row r="29" spans="2:154" x14ac:dyDescent="0.15">
      <c r="N29" s="104"/>
      <c r="O29" s="105"/>
      <c r="P29" s="105"/>
      <c r="Q29" s="83"/>
      <c r="R29" s="84"/>
      <c r="S29" s="84"/>
      <c r="T29" s="84"/>
      <c r="U29" s="84"/>
      <c r="V29" s="84"/>
      <c r="W29" s="84"/>
      <c r="X29" s="84"/>
      <c r="Y29" s="105"/>
      <c r="Z29" s="106"/>
      <c r="AA29" s="84"/>
      <c r="AB29" s="84"/>
      <c r="AC29" s="84"/>
      <c r="AD29" s="84"/>
      <c r="AE29" s="84"/>
      <c r="AF29" s="84"/>
      <c r="AG29" s="84"/>
      <c r="AH29" s="105"/>
      <c r="AI29" s="106"/>
      <c r="AJ29" s="84"/>
      <c r="AK29" s="84"/>
      <c r="AL29" s="84"/>
      <c r="AM29" s="84"/>
      <c r="AN29" s="84"/>
      <c r="AO29" s="84"/>
      <c r="AP29" s="84"/>
      <c r="AQ29" s="105"/>
      <c r="AR29" s="106"/>
      <c r="AS29" s="84"/>
      <c r="AT29" s="84"/>
      <c r="AU29" s="84"/>
      <c r="AV29" s="84"/>
      <c r="AW29" s="84"/>
      <c r="AX29" s="84"/>
      <c r="AY29" s="84"/>
      <c r="AZ29" s="105"/>
      <c r="BA29" s="106"/>
      <c r="BB29" s="105"/>
      <c r="BC29" s="105"/>
      <c r="BD29" s="105"/>
      <c r="BE29" s="105"/>
      <c r="BF29" s="105"/>
      <c r="BG29" s="105"/>
      <c r="BH29" s="105"/>
      <c r="BI29" s="105"/>
    </row>
    <row r="30" spans="2:154" x14ac:dyDescent="0.15">
      <c r="N30" s="104"/>
      <c r="O30" s="105"/>
      <c r="P30" s="105"/>
      <c r="Q30" s="83"/>
      <c r="R30" s="107"/>
      <c r="S30" s="107"/>
      <c r="T30" s="109"/>
      <c r="U30" s="109"/>
      <c r="V30" s="109"/>
      <c r="W30" s="109"/>
      <c r="X30" s="109"/>
      <c r="Y30" s="105"/>
      <c r="Z30" s="105"/>
      <c r="AA30" s="107"/>
      <c r="AB30" s="107"/>
      <c r="AC30" s="109"/>
      <c r="AD30" s="109"/>
      <c r="AE30" s="109"/>
      <c r="AF30" s="109"/>
      <c r="AG30" s="109"/>
      <c r="AH30" s="105"/>
      <c r="AI30" s="105"/>
      <c r="AJ30" s="107"/>
      <c r="AK30" s="107"/>
      <c r="AL30" s="109"/>
      <c r="AM30" s="109"/>
      <c r="AN30" s="109"/>
      <c r="AO30" s="109"/>
      <c r="AP30" s="109"/>
      <c r="AQ30" s="105"/>
      <c r="AR30" s="105"/>
      <c r="AS30" s="107"/>
      <c r="AT30" s="107"/>
      <c r="AU30" s="109"/>
      <c r="AV30" s="109"/>
      <c r="AW30" s="109"/>
      <c r="AX30" s="109"/>
      <c r="AY30" s="109"/>
      <c r="AZ30" s="105"/>
      <c r="BA30" s="105"/>
      <c r="BB30" s="105"/>
      <c r="BC30" s="105"/>
      <c r="BD30" s="105"/>
      <c r="BE30" s="105"/>
      <c r="BF30" s="105"/>
      <c r="BG30" s="105"/>
      <c r="BH30" s="105"/>
      <c r="BI30" s="105"/>
    </row>
    <row r="31" spans="2:154" x14ac:dyDescent="0.15">
      <c r="N31" s="104"/>
      <c r="O31" s="105"/>
      <c r="P31" s="105"/>
      <c r="Q31" s="83"/>
      <c r="R31" s="84"/>
      <c r="S31" s="84"/>
      <c r="T31" s="84"/>
      <c r="U31" s="84"/>
      <c r="V31" s="84"/>
      <c r="W31" s="84"/>
      <c r="X31" s="84"/>
      <c r="Y31" s="105"/>
      <c r="Z31" s="105"/>
      <c r="AA31" s="84"/>
      <c r="AB31" s="84"/>
      <c r="AC31" s="84"/>
      <c r="AD31" s="84"/>
      <c r="AE31" s="84"/>
      <c r="AF31" s="84"/>
      <c r="AG31" s="84"/>
      <c r="AH31" s="105"/>
      <c r="AI31" s="105"/>
      <c r="AJ31" s="84"/>
      <c r="AK31" s="84"/>
      <c r="AL31" s="84"/>
      <c r="AM31" s="84"/>
      <c r="AN31" s="84"/>
      <c r="AO31" s="84"/>
      <c r="AP31" s="84"/>
      <c r="AQ31" s="105"/>
      <c r="AR31" s="105"/>
      <c r="AS31" s="84"/>
      <c r="AT31" s="84"/>
      <c r="AU31" s="84"/>
      <c r="AV31" s="84"/>
      <c r="AW31" s="84"/>
      <c r="AX31" s="84"/>
      <c r="AY31" s="84"/>
      <c r="AZ31" s="105"/>
      <c r="BA31" s="105"/>
      <c r="BB31" s="105"/>
      <c r="BC31" s="105"/>
      <c r="BD31" s="105"/>
      <c r="BE31" s="105"/>
      <c r="BF31" s="105"/>
      <c r="BG31" s="105"/>
      <c r="BH31" s="105"/>
      <c r="BI31" s="105"/>
    </row>
    <row r="32" spans="2:154" x14ac:dyDescent="0.15">
      <c r="N32" s="104"/>
      <c r="O32" s="105"/>
      <c r="P32" s="105"/>
      <c r="Q32" s="83"/>
      <c r="R32" s="84"/>
      <c r="S32" s="84"/>
      <c r="T32" s="84"/>
      <c r="U32" s="84"/>
      <c r="V32" s="84"/>
      <c r="W32" s="84"/>
      <c r="X32" s="84"/>
      <c r="Y32" s="105"/>
      <c r="Z32" s="105"/>
      <c r="AA32" s="84"/>
      <c r="AB32" s="84"/>
      <c r="AC32" s="84"/>
      <c r="AD32" s="84"/>
      <c r="AE32" s="84"/>
      <c r="AF32" s="84"/>
      <c r="AG32" s="84"/>
      <c r="AH32" s="105"/>
      <c r="AI32" s="105"/>
      <c r="AJ32" s="84"/>
      <c r="AK32" s="84"/>
      <c r="AL32" s="84"/>
      <c r="AM32" s="84"/>
      <c r="AN32" s="84"/>
      <c r="AO32" s="84"/>
      <c r="AP32" s="84"/>
      <c r="AQ32" s="105"/>
      <c r="AR32" s="105"/>
      <c r="AS32" s="84"/>
      <c r="AT32" s="84"/>
      <c r="AU32" s="84"/>
      <c r="AV32" s="84"/>
      <c r="AW32" s="84"/>
      <c r="AX32" s="84"/>
      <c r="AY32" s="84"/>
      <c r="AZ32" s="105"/>
      <c r="BA32" s="105"/>
      <c r="BB32" s="105"/>
      <c r="BC32" s="105"/>
      <c r="BD32" s="105"/>
      <c r="BE32" s="105"/>
      <c r="BF32" s="105"/>
      <c r="BG32" s="105"/>
      <c r="BH32" s="105"/>
      <c r="BI32" s="105"/>
    </row>
    <row r="33" spans="14:61" x14ac:dyDescent="0.15">
      <c r="N33" s="104"/>
      <c r="O33" s="105"/>
      <c r="P33" s="105"/>
      <c r="Q33" s="83"/>
      <c r="R33" s="84"/>
      <c r="S33" s="84"/>
      <c r="T33" s="84"/>
      <c r="U33" s="84"/>
      <c r="V33" s="84"/>
      <c r="W33" s="84"/>
      <c r="X33" s="84"/>
      <c r="Y33" s="105"/>
      <c r="Z33" s="106"/>
      <c r="AA33" s="84"/>
      <c r="AB33" s="84"/>
      <c r="AC33" s="84"/>
      <c r="AD33" s="84"/>
      <c r="AE33" s="84"/>
      <c r="AF33" s="84"/>
      <c r="AG33" s="84"/>
      <c r="AH33" s="105"/>
      <c r="AI33" s="106"/>
      <c r="AJ33" s="84"/>
      <c r="AK33" s="84"/>
      <c r="AL33" s="84"/>
      <c r="AM33" s="84"/>
      <c r="AN33" s="84"/>
      <c r="AO33" s="84"/>
      <c r="AP33" s="84"/>
      <c r="AQ33" s="105"/>
      <c r="AR33" s="106"/>
      <c r="AS33" s="84"/>
      <c r="AT33" s="84"/>
      <c r="AU33" s="84"/>
      <c r="AV33" s="84"/>
      <c r="AW33" s="84"/>
      <c r="AX33" s="84"/>
      <c r="AY33" s="84"/>
      <c r="AZ33" s="105"/>
      <c r="BA33" s="106"/>
      <c r="BB33" s="105"/>
      <c r="BC33" s="105"/>
      <c r="BD33" s="105"/>
      <c r="BE33" s="105"/>
      <c r="BF33" s="105"/>
      <c r="BG33" s="105"/>
      <c r="BH33" s="105"/>
      <c r="BI33" s="105"/>
    </row>
    <row r="34" spans="14:61" x14ac:dyDescent="0.15">
      <c r="N34" s="104"/>
      <c r="O34" s="105"/>
      <c r="P34" s="105"/>
      <c r="Q34" s="83"/>
      <c r="R34" s="84"/>
      <c r="S34" s="84"/>
      <c r="T34" s="84"/>
      <c r="U34" s="84"/>
      <c r="V34" s="84"/>
      <c r="W34" s="84"/>
      <c r="X34" s="84"/>
      <c r="Y34" s="105"/>
      <c r="Z34" s="105"/>
      <c r="AA34" s="84"/>
      <c r="AB34" s="84"/>
      <c r="AC34" s="84"/>
      <c r="AD34" s="84"/>
      <c r="AE34" s="84"/>
      <c r="AF34" s="84"/>
      <c r="AG34" s="84"/>
      <c r="AH34" s="105"/>
      <c r="AI34" s="105"/>
      <c r="AJ34" s="84"/>
      <c r="AK34" s="84"/>
      <c r="AL34" s="84"/>
      <c r="AM34" s="84"/>
      <c r="AN34" s="84"/>
      <c r="AO34" s="84"/>
      <c r="AP34" s="84"/>
      <c r="AQ34" s="105"/>
      <c r="AR34" s="105"/>
      <c r="AS34" s="84"/>
      <c r="AT34" s="84"/>
      <c r="AU34" s="84"/>
      <c r="AV34" s="84"/>
      <c r="AW34" s="84"/>
      <c r="AX34" s="84"/>
      <c r="AY34" s="84"/>
      <c r="AZ34" s="105"/>
      <c r="BA34" s="105"/>
      <c r="BB34" s="105"/>
      <c r="BC34" s="105"/>
      <c r="BD34" s="105"/>
      <c r="BE34" s="105"/>
      <c r="BF34" s="105"/>
      <c r="BG34" s="105"/>
      <c r="BH34" s="105"/>
      <c r="BI34" s="105"/>
    </row>
    <row r="35" spans="14:61" x14ac:dyDescent="0.15">
      <c r="N35" s="104"/>
      <c r="O35" s="105"/>
      <c r="P35" s="105"/>
      <c r="Q35" s="83"/>
      <c r="R35" s="84"/>
      <c r="S35" s="84"/>
      <c r="T35" s="84"/>
      <c r="U35" s="84"/>
      <c r="V35" s="84"/>
      <c r="W35" s="84"/>
      <c r="X35" s="84"/>
      <c r="Y35" s="105"/>
      <c r="Z35" s="105"/>
      <c r="AA35" s="84"/>
      <c r="AB35" s="84"/>
      <c r="AC35" s="84"/>
      <c r="AD35" s="84"/>
      <c r="AE35" s="84"/>
      <c r="AF35" s="84"/>
      <c r="AG35" s="84"/>
      <c r="AH35" s="105"/>
      <c r="AI35" s="105"/>
      <c r="AJ35" s="84"/>
      <c r="AK35" s="84"/>
      <c r="AL35" s="84"/>
      <c r="AM35" s="84"/>
      <c r="AN35" s="84"/>
      <c r="AO35" s="84"/>
      <c r="AP35" s="84"/>
      <c r="AQ35" s="105"/>
      <c r="AR35" s="105"/>
      <c r="AS35" s="84"/>
      <c r="AT35" s="84"/>
      <c r="AU35" s="84"/>
      <c r="AV35" s="84"/>
      <c r="AW35" s="84"/>
      <c r="AX35" s="84"/>
      <c r="AY35" s="84"/>
      <c r="AZ35" s="105"/>
      <c r="BA35" s="105"/>
      <c r="BB35" s="105"/>
      <c r="BC35" s="105"/>
      <c r="BD35" s="105"/>
      <c r="BE35" s="105"/>
      <c r="BF35" s="105"/>
      <c r="BG35" s="105"/>
      <c r="BH35" s="105"/>
      <c r="BI35" s="105"/>
    </row>
    <row r="36" spans="14:61" x14ac:dyDescent="0.15">
      <c r="N36" s="104"/>
      <c r="O36" s="105"/>
      <c r="P36" s="105"/>
      <c r="Q36" s="83"/>
      <c r="R36" s="84"/>
      <c r="S36" s="84"/>
      <c r="T36" s="84"/>
      <c r="U36" s="84"/>
      <c r="V36" s="84"/>
      <c r="W36" s="84"/>
      <c r="X36" s="84"/>
      <c r="Y36" s="105"/>
      <c r="Z36" s="105"/>
      <c r="AA36" s="84"/>
      <c r="AB36" s="84"/>
      <c r="AC36" s="84"/>
      <c r="AD36" s="84"/>
      <c r="AE36" s="84"/>
      <c r="AF36" s="84"/>
      <c r="AG36" s="84"/>
      <c r="AH36" s="105"/>
      <c r="AI36" s="105"/>
      <c r="AJ36" s="84"/>
      <c r="AK36" s="84"/>
      <c r="AL36" s="84"/>
      <c r="AM36" s="84"/>
      <c r="AN36" s="84"/>
      <c r="AO36" s="84"/>
      <c r="AP36" s="84"/>
      <c r="AQ36" s="105"/>
      <c r="AR36" s="105"/>
      <c r="AS36" s="84"/>
      <c r="AT36" s="84"/>
      <c r="AU36" s="84"/>
      <c r="AV36" s="84"/>
      <c r="AW36" s="84"/>
      <c r="AX36" s="84"/>
      <c r="AY36" s="84"/>
      <c r="AZ36" s="105"/>
      <c r="BA36" s="105"/>
      <c r="BB36" s="105"/>
      <c r="BC36" s="105"/>
      <c r="BD36" s="105"/>
      <c r="BE36" s="105"/>
      <c r="BF36" s="105"/>
      <c r="BG36" s="105"/>
      <c r="BH36" s="105"/>
      <c r="BI36" s="105"/>
    </row>
    <row r="37" spans="14:61" x14ac:dyDescent="0.15">
      <c r="N37" s="104"/>
      <c r="O37" s="105"/>
      <c r="P37" s="105"/>
      <c r="Q37" s="83"/>
      <c r="R37" s="107"/>
      <c r="S37" s="107"/>
      <c r="T37" s="109"/>
      <c r="U37" s="109"/>
      <c r="V37" s="109"/>
      <c r="W37" s="109"/>
      <c r="X37" s="109"/>
      <c r="Y37" s="105"/>
      <c r="Z37" s="105"/>
      <c r="AA37" s="107"/>
      <c r="AB37" s="107"/>
      <c r="AC37" s="109"/>
      <c r="AD37" s="109"/>
      <c r="AE37" s="109"/>
      <c r="AF37" s="109"/>
      <c r="AG37" s="109"/>
      <c r="AH37" s="105"/>
      <c r="AI37" s="105"/>
      <c r="AJ37" s="107"/>
      <c r="AK37" s="107"/>
      <c r="AL37" s="109"/>
      <c r="AM37" s="109"/>
      <c r="AN37" s="109"/>
      <c r="AO37" s="109"/>
      <c r="AP37" s="109"/>
      <c r="AQ37" s="105"/>
      <c r="AR37" s="105"/>
      <c r="AS37" s="107"/>
      <c r="AT37" s="107"/>
      <c r="AU37" s="109"/>
      <c r="AV37" s="109"/>
      <c r="AW37" s="109"/>
      <c r="AX37" s="109"/>
      <c r="AY37" s="109"/>
      <c r="AZ37" s="105"/>
      <c r="BA37" s="105"/>
      <c r="BB37" s="105"/>
      <c r="BC37" s="105"/>
      <c r="BD37" s="105"/>
      <c r="BE37" s="105"/>
      <c r="BF37" s="105"/>
      <c r="BG37" s="105"/>
      <c r="BH37" s="105"/>
      <c r="BI37" s="105"/>
    </row>
    <row r="38" spans="14:61" x14ac:dyDescent="0.15">
      <c r="N38" s="104"/>
      <c r="O38" s="105"/>
      <c r="P38" s="105"/>
      <c r="Q38" s="83"/>
      <c r="R38" s="84"/>
      <c r="S38" s="84"/>
      <c r="T38" s="84"/>
      <c r="U38" s="84"/>
      <c r="V38" s="84"/>
      <c r="W38" s="84"/>
      <c r="X38" s="84"/>
      <c r="Y38" s="105"/>
      <c r="Z38" s="105"/>
      <c r="AA38" s="84"/>
      <c r="AB38" s="84"/>
      <c r="AC38" s="84"/>
      <c r="AD38" s="84"/>
      <c r="AE38" s="84"/>
      <c r="AF38" s="84"/>
      <c r="AG38" s="84"/>
      <c r="AH38" s="105"/>
      <c r="AI38" s="105"/>
      <c r="AJ38" s="84"/>
      <c r="AK38" s="84"/>
      <c r="AL38" s="84"/>
      <c r="AM38" s="84"/>
      <c r="AN38" s="84"/>
      <c r="AO38" s="84"/>
      <c r="AP38" s="84"/>
      <c r="AQ38" s="105"/>
      <c r="AR38" s="105"/>
      <c r="AS38" s="84"/>
      <c r="AT38" s="84"/>
      <c r="AU38" s="84"/>
      <c r="AV38" s="84"/>
      <c r="AW38" s="84"/>
      <c r="AX38" s="84"/>
      <c r="AY38" s="84"/>
      <c r="AZ38" s="105"/>
      <c r="BA38" s="105"/>
      <c r="BB38" s="105"/>
      <c r="BC38" s="105"/>
      <c r="BD38" s="105"/>
      <c r="BE38" s="105"/>
      <c r="BF38" s="105"/>
      <c r="BG38" s="105"/>
      <c r="BH38" s="105"/>
      <c r="BI38" s="105"/>
    </row>
    <row r="39" spans="14:61" x14ac:dyDescent="0.15">
      <c r="N39" s="104"/>
      <c r="O39" s="105"/>
      <c r="P39" s="105"/>
      <c r="Q39" s="83"/>
      <c r="R39" s="84"/>
      <c r="S39" s="84"/>
      <c r="T39" s="84"/>
      <c r="U39" s="84"/>
      <c r="V39" s="84"/>
      <c r="W39" s="84"/>
      <c r="X39" s="84"/>
      <c r="Y39" s="105"/>
      <c r="Z39" s="105"/>
      <c r="AA39" s="84"/>
      <c r="AB39" s="84"/>
      <c r="AC39" s="84"/>
      <c r="AD39" s="84"/>
      <c r="AE39" s="84"/>
      <c r="AF39" s="84"/>
      <c r="AG39" s="84"/>
      <c r="AH39" s="105"/>
      <c r="AI39" s="105"/>
      <c r="AJ39" s="84"/>
      <c r="AK39" s="84"/>
      <c r="AL39" s="84"/>
      <c r="AM39" s="84"/>
      <c r="AN39" s="84"/>
      <c r="AO39" s="84"/>
      <c r="AP39" s="84"/>
      <c r="AQ39" s="105"/>
      <c r="AR39" s="105"/>
      <c r="AS39" s="84"/>
      <c r="AT39" s="84"/>
      <c r="AU39" s="84"/>
      <c r="AV39" s="84"/>
      <c r="AW39" s="84"/>
      <c r="AX39" s="84"/>
      <c r="AY39" s="84"/>
      <c r="AZ39" s="105"/>
      <c r="BA39" s="105"/>
      <c r="BB39" s="105"/>
      <c r="BC39" s="105"/>
      <c r="BD39" s="105"/>
      <c r="BE39" s="105"/>
      <c r="BF39" s="105"/>
      <c r="BG39" s="105"/>
      <c r="BH39" s="105"/>
      <c r="BI39" s="105"/>
    </row>
    <row r="40" spans="14:61" x14ac:dyDescent="0.15">
      <c r="N40" s="104"/>
      <c r="O40" s="105"/>
      <c r="P40" s="105"/>
      <c r="Q40" s="83"/>
      <c r="R40" s="84"/>
      <c r="S40" s="84"/>
      <c r="T40" s="84"/>
      <c r="U40" s="84"/>
      <c r="V40" s="84"/>
      <c r="W40" s="84"/>
      <c r="X40" s="84"/>
      <c r="Y40" s="105"/>
      <c r="Z40" s="105"/>
      <c r="AA40" s="84"/>
      <c r="AB40" s="84"/>
      <c r="AC40" s="84"/>
      <c r="AD40" s="84"/>
      <c r="AE40" s="84"/>
      <c r="AF40" s="84"/>
      <c r="AG40" s="84"/>
      <c r="AH40" s="105"/>
      <c r="AI40" s="105"/>
      <c r="AJ40" s="84"/>
      <c r="AK40" s="84"/>
      <c r="AL40" s="84"/>
      <c r="AM40" s="84"/>
      <c r="AN40" s="84"/>
      <c r="AO40" s="84"/>
      <c r="AP40" s="84"/>
      <c r="AQ40" s="105"/>
      <c r="AR40" s="105"/>
      <c r="AS40" s="84"/>
      <c r="AT40" s="84"/>
      <c r="AU40" s="84"/>
      <c r="AV40" s="84"/>
      <c r="AW40" s="84"/>
      <c r="AX40" s="84"/>
      <c r="AY40" s="84"/>
      <c r="AZ40" s="105"/>
      <c r="BA40" s="105"/>
      <c r="BB40" s="105"/>
      <c r="BC40" s="105"/>
      <c r="BD40" s="105"/>
      <c r="BE40" s="105"/>
      <c r="BF40" s="105"/>
      <c r="BG40" s="105"/>
      <c r="BH40" s="105"/>
      <c r="BI40" s="105"/>
    </row>
    <row r="41" spans="14:61" x14ac:dyDescent="0.15">
      <c r="N41" s="104"/>
      <c r="O41" s="105"/>
      <c r="P41" s="105"/>
      <c r="Q41" s="83"/>
      <c r="R41" s="84"/>
      <c r="S41" s="84"/>
      <c r="T41" s="84"/>
      <c r="U41" s="84"/>
      <c r="V41" s="84"/>
      <c r="W41" s="84"/>
      <c r="X41" s="84"/>
      <c r="Y41" s="105"/>
      <c r="Z41" s="105"/>
      <c r="AA41" s="84"/>
      <c r="AB41" s="84"/>
      <c r="AC41" s="84"/>
      <c r="AD41" s="84"/>
      <c r="AE41" s="84"/>
      <c r="AF41" s="84"/>
      <c r="AG41" s="84"/>
      <c r="AH41" s="105"/>
      <c r="AI41" s="105"/>
      <c r="AJ41" s="84"/>
      <c r="AK41" s="84"/>
      <c r="AL41" s="84"/>
      <c r="AM41" s="84"/>
      <c r="AN41" s="84"/>
      <c r="AO41" s="84"/>
      <c r="AP41" s="84"/>
      <c r="AQ41" s="105"/>
      <c r="AR41" s="105"/>
      <c r="AS41" s="84"/>
      <c r="AT41" s="84"/>
      <c r="AU41" s="84"/>
      <c r="AV41" s="84"/>
      <c r="AW41" s="84"/>
      <c r="AX41" s="84"/>
      <c r="AY41" s="84"/>
      <c r="AZ41" s="105"/>
      <c r="BA41" s="105"/>
      <c r="BB41" s="105"/>
      <c r="BC41" s="105"/>
      <c r="BD41" s="105"/>
      <c r="BE41" s="105"/>
      <c r="BF41" s="105"/>
      <c r="BG41" s="105"/>
      <c r="BH41" s="105"/>
      <c r="BI41" s="105"/>
    </row>
    <row r="42" spans="14:61" x14ac:dyDescent="0.15">
      <c r="N42" s="104"/>
      <c r="O42" s="105"/>
      <c r="P42" s="105"/>
      <c r="Q42" s="83"/>
      <c r="R42" s="84"/>
      <c r="S42" s="84"/>
      <c r="T42" s="84"/>
      <c r="U42" s="84"/>
      <c r="V42" s="84"/>
      <c r="W42" s="84"/>
      <c r="X42" s="84"/>
      <c r="Y42" s="105"/>
      <c r="Z42" s="105"/>
      <c r="AA42" s="84"/>
      <c r="AB42" s="84"/>
      <c r="AC42" s="84"/>
      <c r="AD42" s="84"/>
      <c r="AE42" s="84"/>
      <c r="AF42" s="84"/>
      <c r="AG42" s="84"/>
      <c r="AH42" s="105"/>
      <c r="AI42" s="105"/>
      <c r="AJ42" s="84"/>
      <c r="AK42" s="84"/>
      <c r="AL42" s="84"/>
      <c r="AM42" s="84"/>
      <c r="AN42" s="84"/>
      <c r="AO42" s="84"/>
      <c r="AP42" s="84"/>
      <c r="AQ42" s="105"/>
      <c r="AR42" s="105"/>
      <c r="AS42" s="84"/>
      <c r="AT42" s="84"/>
      <c r="AU42" s="84"/>
      <c r="AV42" s="84"/>
      <c r="AW42" s="84"/>
      <c r="AX42" s="84"/>
      <c r="AY42" s="84"/>
      <c r="AZ42" s="105"/>
      <c r="BA42" s="105"/>
      <c r="BB42" s="105"/>
      <c r="BC42" s="105"/>
      <c r="BD42" s="105"/>
      <c r="BE42" s="105"/>
      <c r="BF42" s="105"/>
      <c r="BG42" s="105"/>
      <c r="BH42" s="105"/>
      <c r="BI42" s="105"/>
    </row>
    <row r="43" spans="14:61" x14ac:dyDescent="0.15">
      <c r="N43" s="104"/>
      <c r="O43" s="105"/>
      <c r="P43" s="105"/>
      <c r="Q43" s="83"/>
      <c r="R43" s="84"/>
      <c r="S43" s="84"/>
      <c r="T43" s="84"/>
      <c r="U43" s="84"/>
      <c r="V43" s="84"/>
      <c r="W43" s="84"/>
      <c r="X43" s="84"/>
      <c r="Y43" s="105"/>
      <c r="Z43" s="105"/>
      <c r="AA43" s="84"/>
      <c r="AB43" s="84"/>
      <c r="AC43" s="84"/>
      <c r="AD43" s="84"/>
      <c r="AE43" s="84"/>
      <c r="AF43" s="84"/>
      <c r="AG43" s="84"/>
      <c r="AH43" s="105"/>
      <c r="AI43" s="105"/>
      <c r="AJ43" s="84"/>
      <c r="AK43" s="84"/>
      <c r="AL43" s="84"/>
      <c r="AM43" s="84"/>
      <c r="AN43" s="84"/>
      <c r="AO43" s="84"/>
      <c r="AP43" s="84"/>
      <c r="AQ43" s="105"/>
      <c r="AR43" s="105"/>
      <c r="AS43" s="84"/>
      <c r="AT43" s="84"/>
      <c r="AU43" s="84"/>
      <c r="AV43" s="84"/>
      <c r="AW43" s="84"/>
      <c r="AX43" s="84"/>
      <c r="AY43" s="84"/>
      <c r="AZ43" s="105"/>
      <c r="BA43" s="105"/>
      <c r="BB43" s="105"/>
      <c r="BC43" s="105"/>
      <c r="BD43" s="105"/>
      <c r="BE43" s="105"/>
      <c r="BF43" s="105"/>
      <c r="BG43" s="105"/>
      <c r="BH43" s="105"/>
      <c r="BI43" s="105"/>
    </row>
    <row r="44" spans="14:61" x14ac:dyDescent="0.15">
      <c r="N44" s="104"/>
      <c r="O44" s="105"/>
      <c r="P44" s="105"/>
      <c r="Q44" s="83"/>
      <c r="R44" s="107"/>
      <c r="S44" s="107"/>
      <c r="T44" s="109"/>
      <c r="U44" s="109"/>
      <c r="V44" s="109"/>
      <c r="W44" s="109"/>
      <c r="X44" s="109"/>
      <c r="Y44" s="105"/>
      <c r="Z44" s="105"/>
      <c r="AA44" s="107"/>
      <c r="AB44" s="107"/>
      <c r="AC44" s="109"/>
      <c r="AD44" s="109"/>
      <c r="AE44" s="109"/>
      <c r="AF44" s="109"/>
      <c r="AG44" s="109"/>
      <c r="AH44" s="105"/>
      <c r="AI44" s="105"/>
      <c r="AJ44" s="107"/>
      <c r="AK44" s="107"/>
      <c r="AL44" s="109"/>
      <c r="AM44" s="109"/>
      <c r="AN44" s="109"/>
      <c r="AO44" s="109"/>
      <c r="AP44" s="109"/>
      <c r="AQ44" s="105"/>
      <c r="AR44" s="105"/>
      <c r="AS44" s="107"/>
      <c r="AT44" s="107"/>
      <c r="AU44" s="109"/>
      <c r="AV44" s="109"/>
      <c r="AW44" s="109"/>
      <c r="AX44" s="109"/>
      <c r="AY44" s="109"/>
      <c r="AZ44" s="105"/>
      <c r="BA44" s="105"/>
      <c r="BB44" s="105"/>
      <c r="BC44" s="105"/>
      <c r="BD44" s="105"/>
      <c r="BE44" s="105"/>
      <c r="BF44" s="105"/>
      <c r="BG44" s="105"/>
      <c r="BH44" s="105"/>
      <c r="BI44" s="105"/>
    </row>
    <row r="45" spans="14:61" x14ac:dyDescent="0.15">
      <c r="N45" s="104"/>
      <c r="O45" s="105"/>
      <c r="P45" s="105"/>
      <c r="Q45" s="83"/>
      <c r="R45" s="84"/>
      <c r="S45" s="84"/>
      <c r="T45" s="84"/>
      <c r="U45" s="84"/>
      <c r="V45" s="84"/>
      <c r="W45" s="84"/>
      <c r="X45" s="84"/>
      <c r="Y45" s="105"/>
      <c r="Z45" s="105"/>
      <c r="AA45" s="84"/>
      <c r="AB45" s="84"/>
      <c r="AC45" s="84"/>
      <c r="AD45" s="84"/>
      <c r="AE45" s="84"/>
      <c r="AF45" s="84"/>
      <c r="AG45" s="84"/>
      <c r="AH45" s="105"/>
      <c r="AI45" s="105"/>
      <c r="AJ45" s="84"/>
      <c r="AK45" s="84"/>
      <c r="AL45" s="84"/>
      <c r="AM45" s="84"/>
      <c r="AN45" s="84"/>
      <c r="AO45" s="84"/>
      <c r="AP45" s="84"/>
      <c r="AQ45" s="105"/>
      <c r="AR45" s="105"/>
      <c r="AS45" s="84"/>
      <c r="AT45" s="84"/>
      <c r="AU45" s="84"/>
      <c r="AV45" s="84"/>
      <c r="AW45" s="84"/>
      <c r="AX45" s="84"/>
      <c r="AY45" s="84"/>
      <c r="AZ45" s="105"/>
      <c r="BA45" s="105"/>
      <c r="BB45" s="105"/>
      <c r="BC45" s="105"/>
      <c r="BD45" s="105"/>
      <c r="BE45" s="105"/>
      <c r="BF45" s="105"/>
      <c r="BG45" s="105"/>
      <c r="BH45" s="105"/>
      <c r="BI45" s="105"/>
    </row>
    <row r="46" spans="14:61" x14ac:dyDescent="0.15">
      <c r="N46" s="104"/>
      <c r="O46" s="105"/>
      <c r="P46" s="105"/>
      <c r="Q46" s="83"/>
      <c r="R46" s="84"/>
      <c r="S46" s="84"/>
      <c r="T46" s="84"/>
      <c r="U46" s="84"/>
      <c r="V46" s="84"/>
      <c r="W46" s="84"/>
      <c r="X46" s="84"/>
      <c r="Y46" s="105"/>
      <c r="Z46" s="105"/>
      <c r="AA46" s="84"/>
      <c r="AB46" s="84"/>
      <c r="AC46" s="84"/>
      <c r="AD46" s="84"/>
      <c r="AE46" s="84"/>
      <c r="AF46" s="84"/>
      <c r="AG46" s="84"/>
      <c r="AH46" s="105"/>
      <c r="AI46" s="105"/>
      <c r="AJ46" s="84"/>
      <c r="AK46" s="84"/>
      <c r="AL46" s="84"/>
      <c r="AM46" s="84"/>
      <c r="AN46" s="84"/>
      <c r="AO46" s="84"/>
      <c r="AP46" s="84"/>
      <c r="AQ46" s="105"/>
      <c r="AR46" s="105"/>
      <c r="AS46" s="84"/>
      <c r="AT46" s="84"/>
      <c r="AU46" s="84"/>
      <c r="AV46" s="84"/>
      <c r="AW46" s="84"/>
      <c r="AX46" s="84"/>
      <c r="AY46" s="84"/>
      <c r="AZ46" s="105"/>
      <c r="BA46" s="105"/>
      <c r="BB46" s="105"/>
      <c r="BC46" s="105"/>
      <c r="BD46" s="105"/>
      <c r="BE46" s="105"/>
      <c r="BF46" s="105"/>
      <c r="BG46" s="105"/>
      <c r="BH46" s="105"/>
      <c r="BI46" s="105"/>
    </row>
    <row r="47" spans="14:61" x14ac:dyDescent="0.15">
      <c r="N47" s="104"/>
      <c r="O47" s="105"/>
      <c r="P47" s="105"/>
      <c r="Q47" s="83"/>
      <c r="R47" s="84"/>
      <c r="S47" s="84"/>
      <c r="T47" s="84"/>
      <c r="U47" s="84"/>
      <c r="V47" s="84"/>
      <c r="W47" s="84"/>
      <c r="X47" s="84"/>
      <c r="Y47" s="105"/>
      <c r="Z47" s="105"/>
      <c r="AA47" s="84"/>
      <c r="AB47" s="84"/>
      <c r="AC47" s="84"/>
      <c r="AD47" s="84"/>
      <c r="AE47" s="84"/>
      <c r="AF47" s="84"/>
      <c r="AG47" s="84"/>
      <c r="AH47" s="105"/>
      <c r="AI47" s="105"/>
      <c r="AJ47" s="84"/>
      <c r="AK47" s="84"/>
      <c r="AL47" s="84"/>
      <c r="AM47" s="84"/>
      <c r="AN47" s="84"/>
      <c r="AO47" s="84"/>
      <c r="AP47" s="84"/>
      <c r="AQ47" s="105"/>
      <c r="AR47" s="105"/>
      <c r="AS47" s="84"/>
      <c r="AT47" s="84"/>
      <c r="AU47" s="84"/>
      <c r="AV47" s="84"/>
      <c r="AW47" s="84"/>
      <c r="AX47" s="84"/>
      <c r="AY47" s="84"/>
      <c r="AZ47" s="105"/>
      <c r="BA47" s="105"/>
      <c r="BB47" s="105"/>
      <c r="BC47" s="105"/>
      <c r="BD47" s="105"/>
      <c r="BE47" s="105"/>
      <c r="BF47" s="105"/>
      <c r="BG47" s="105"/>
      <c r="BH47" s="105"/>
      <c r="BI47" s="105"/>
    </row>
    <row r="48" spans="14:61" x14ac:dyDescent="0.15">
      <c r="N48" s="104"/>
      <c r="O48" s="105"/>
      <c r="P48" s="105"/>
      <c r="Q48" s="83"/>
      <c r="R48" s="84"/>
      <c r="S48" s="84"/>
      <c r="T48" s="84"/>
      <c r="U48" s="84"/>
      <c r="V48" s="84"/>
      <c r="W48" s="84"/>
      <c r="X48" s="84"/>
      <c r="Y48" s="105"/>
      <c r="Z48" s="105"/>
      <c r="AA48" s="84"/>
      <c r="AB48" s="84"/>
      <c r="AC48" s="84"/>
      <c r="AD48" s="84"/>
      <c r="AE48" s="84"/>
      <c r="AF48" s="84"/>
      <c r="AG48" s="84"/>
      <c r="AH48" s="105"/>
      <c r="AI48" s="105"/>
      <c r="AJ48" s="84"/>
      <c r="AK48" s="84"/>
      <c r="AL48" s="84"/>
      <c r="AM48" s="84"/>
      <c r="AN48" s="84"/>
      <c r="AO48" s="84"/>
      <c r="AP48" s="84"/>
      <c r="AQ48" s="105"/>
      <c r="AR48" s="105"/>
      <c r="AS48" s="84"/>
      <c r="AT48" s="84"/>
      <c r="AU48" s="84"/>
      <c r="AV48" s="84"/>
      <c r="AW48" s="84"/>
      <c r="AX48" s="84"/>
      <c r="AY48" s="84"/>
      <c r="AZ48" s="105"/>
      <c r="BA48" s="105"/>
      <c r="BB48" s="105"/>
      <c r="BC48" s="105"/>
      <c r="BD48" s="105"/>
      <c r="BE48" s="105"/>
      <c r="BF48" s="105"/>
      <c r="BG48" s="105"/>
      <c r="BH48" s="105"/>
      <c r="BI48" s="105"/>
    </row>
    <row r="49" spans="14:61" x14ac:dyDescent="0.15">
      <c r="N49" s="104"/>
      <c r="O49" s="105"/>
      <c r="P49" s="105"/>
      <c r="Q49" s="83"/>
      <c r="R49" s="84"/>
      <c r="S49" s="84"/>
      <c r="T49" s="84"/>
      <c r="U49" s="84"/>
      <c r="V49" s="84"/>
      <c r="W49" s="84"/>
      <c r="X49" s="84"/>
      <c r="Y49" s="105"/>
      <c r="Z49" s="105"/>
      <c r="AA49" s="84"/>
      <c r="AB49" s="84"/>
      <c r="AC49" s="84"/>
      <c r="AD49" s="84"/>
      <c r="AE49" s="84"/>
      <c r="AF49" s="84"/>
      <c r="AG49" s="84"/>
      <c r="AH49" s="105"/>
      <c r="AI49" s="105"/>
      <c r="AJ49" s="84"/>
      <c r="AK49" s="84"/>
      <c r="AL49" s="84"/>
      <c r="AM49" s="84"/>
      <c r="AN49" s="84"/>
      <c r="AO49" s="84"/>
      <c r="AP49" s="84"/>
      <c r="AQ49" s="105"/>
      <c r="AR49" s="105"/>
      <c r="AS49" s="84"/>
      <c r="AT49" s="84"/>
      <c r="AU49" s="84"/>
      <c r="AV49" s="84"/>
      <c r="AW49" s="84"/>
      <c r="AX49" s="84"/>
      <c r="AY49" s="84"/>
      <c r="AZ49" s="105"/>
      <c r="BA49" s="105"/>
      <c r="BB49" s="105"/>
      <c r="BC49" s="105"/>
      <c r="BD49" s="105"/>
      <c r="BE49" s="105"/>
      <c r="BF49" s="105"/>
      <c r="BG49" s="105"/>
      <c r="BH49" s="105"/>
      <c r="BI49" s="105"/>
    </row>
    <row r="50" spans="14:61" x14ac:dyDescent="0.15">
      <c r="N50" s="104"/>
      <c r="O50" s="105"/>
      <c r="P50" s="105"/>
      <c r="Q50" s="83"/>
      <c r="R50" s="84"/>
      <c r="S50" s="84"/>
      <c r="T50" s="84"/>
      <c r="U50" s="84"/>
      <c r="V50" s="84"/>
      <c r="W50" s="84"/>
      <c r="X50" s="84"/>
      <c r="Y50" s="105"/>
      <c r="Z50" s="105"/>
      <c r="AA50" s="84"/>
      <c r="AB50" s="84"/>
      <c r="AC50" s="84"/>
      <c r="AD50" s="84"/>
      <c r="AE50" s="84"/>
      <c r="AF50" s="84"/>
      <c r="AG50" s="84"/>
      <c r="AH50" s="105"/>
      <c r="AI50" s="105"/>
      <c r="AJ50" s="84"/>
      <c r="AK50" s="84"/>
      <c r="AL50" s="84"/>
      <c r="AM50" s="84"/>
      <c r="AN50" s="84"/>
      <c r="AO50" s="84"/>
      <c r="AP50" s="84"/>
      <c r="AQ50" s="105"/>
      <c r="AR50" s="105"/>
      <c r="AS50" s="84"/>
      <c r="AT50" s="84"/>
      <c r="AU50" s="84"/>
      <c r="AV50" s="84"/>
      <c r="AW50" s="84"/>
      <c r="AX50" s="84"/>
      <c r="AY50" s="84"/>
      <c r="AZ50" s="105"/>
      <c r="BA50" s="105"/>
      <c r="BB50" s="105"/>
      <c r="BC50" s="105"/>
      <c r="BD50" s="105"/>
      <c r="BE50" s="105"/>
      <c r="BF50" s="105"/>
      <c r="BG50" s="105"/>
      <c r="BH50" s="105"/>
      <c r="BI50" s="105"/>
    </row>
    <row r="51" spans="14:61" x14ac:dyDescent="0.15">
      <c r="N51" s="104"/>
      <c r="O51" s="105"/>
      <c r="P51" s="105"/>
      <c r="Q51" s="83"/>
      <c r="R51" s="84"/>
      <c r="S51" s="84"/>
      <c r="T51" s="84"/>
      <c r="U51" s="84"/>
      <c r="V51" s="84"/>
      <c r="W51" s="84"/>
      <c r="X51" s="84"/>
      <c r="Y51" s="105"/>
      <c r="Z51" s="105"/>
      <c r="AA51" s="84"/>
      <c r="AB51" s="84"/>
      <c r="AC51" s="84"/>
      <c r="AD51" s="84"/>
      <c r="AE51" s="84"/>
      <c r="AF51" s="84"/>
      <c r="AG51" s="84"/>
      <c r="AH51" s="105"/>
      <c r="AI51" s="105"/>
      <c r="AJ51" s="84"/>
      <c r="AK51" s="84"/>
      <c r="AL51" s="84"/>
      <c r="AM51" s="84"/>
      <c r="AN51" s="84"/>
      <c r="AO51" s="84"/>
      <c r="AP51" s="84"/>
      <c r="AQ51" s="105"/>
      <c r="AR51" s="105"/>
      <c r="AS51" s="84"/>
      <c r="AT51" s="84"/>
      <c r="AU51" s="84"/>
      <c r="AV51" s="84"/>
      <c r="AW51" s="84"/>
      <c r="AX51" s="84"/>
      <c r="AY51" s="84"/>
      <c r="AZ51" s="105"/>
      <c r="BA51" s="105"/>
      <c r="BB51" s="105"/>
      <c r="BC51" s="105"/>
      <c r="BD51" s="105"/>
      <c r="BE51" s="105"/>
      <c r="BF51" s="105"/>
      <c r="BG51" s="105"/>
      <c r="BH51" s="105"/>
      <c r="BI51" s="105"/>
    </row>
    <row r="52" spans="14:61" x14ac:dyDescent="0.15">
      <c r="N52" s="104"/>
      <c r="O52" s="105"/>
      <c r="P52" s="105"/>
      <c r="Q52" s="104"/>
      <c r="R52" s="105"/>
      <c r="S52" s="105"/>
      <c r="T52" s="105"/>
      <c r="U52" s="105"/>
      <c r="V52" s="105"/>
      <c r="W52" s="105"/>
      <c r="X52" s="105"/>
      <c r="Y52" s="105"/>
      <c r="Z52" s="105"/>
      <c r="AA52" s="105"/>
      <c r="AB52" s="105"/>
      <c r="AC52" s="105"/>
      <c r="AD52" s="105"/>
      <c r="AE52" s="105"/>
      <c r="AF52" s="105"/>
      <c r="AG52" s="105"/>
      <c r="AH52" s="105"/>
      <c r="AI52" s="105"/>
      <c r="AJ52" s="105"/>
      <c r="AK52" s="105"/>
      <c r="AL52" s="105"/>
      <c r="AM52" s="105"/>
      <c r="AN52" s="105"/>
      <c r="AO52" s="105"/>
      <c r="AP52" s="105"/>
      <c r="AQ52" s="105"/>
      <c r="AR52" s="105"/>
      <c r="AS52" s="105"/>
      <c r="AT52" s="105"/>
      <c r="AU52" s="105"/>
      <c r="AV52" s="105"/>
      <c r="AW52" s="105"/>
      <c r="AX52" s="105"/>
      <c r="AY52" s="105"/>
      <c r="AZ52" s="105"/>
      <c r="BA52" s="105"/>
      <c r="BB52" s="105"/>
      <c r="BC52" s="105"/>
      <c r="BD52" s="105"/>
      <c r="BE52" s="105"/>
      <c r="BF52" s="105"/>
      <c r="BG52" s="105"/>
      <c r="BH52" s="105"/>
      <c r="BI52" s="105"/>
    </row>
  </sheetData>
  <autoFilter ref="A7:EZ9"/>
  <mergeCells count="172">
    <mergeCell ref="AS16:BA16"/>
    <mergeCell ref="AS4:AS7"/>
    <mergeCell ref="AT4:AT7"/>
    <mergeCell ref="AU4:AU7"/>
    <mergeCell ref="AV4:AV7"/>
    <mergeCell ref="AW4:AW7"/>
    <mergeCell ref="BT11:BV11"/>
    <mergeCell ref="AS12:BA12"/>
    <mergeCell ref="AS14:BA15"/>
    <mergeCell ref="BG4:BG7"/>
    <mergeCell ref="BK11:BM11"/>
    <mergeCell ref="BN11:BO11"/>
    <mergeCell ref="BP11:BQ11"/>
    <mergeCell ref="BN4:BN7"/>
    <mergeCell ref="BS4:BS7"/>
    <mergeCell ref="BP4:BP7"/>
    <mergeCell ref="BQ4:BQ7"/>
    <mergeCell ref="BO4:BO7"/>
    <mergeCell ref="BH4:BH7"/>
    <mergeCell ref="BB4:BB7"/>
    <mergeCell ref="BJ4:BJ7"/>
    <mergeCell ref="BI4:BI7"/>
    <mergeCell ref="AC17:AH17"/>
    <mergeCell ref="AC18:AH18"/>
    <mergeCell ref="AB19:AB20"/>
    <mergeCell ref="AC19:AH20"/>
    <mergeCell ref="AQ4:AQ7"/>
    <mergeCell ref="AR4:AR7"/>
    <mergeCell ref="AH4:AH7"/>
    <mergeCell ref="AI4:AI7"/>
    <mergeCell ref="AJ16:AR16"/>
    <mergeCell ref="AJ14:AR15"/>
    <mergeCell ref="AC14:AH14"/>
    <mergeCell ref="AC15:AH15"/>
    <mergeCell ref="AC16:AH16"/>
    <mergeCell ref="BW4:BW7"/>
    <mergeCell ref="AS3:BA3"/>
    <mergeCell ref="CC3:DF3"/>
    <mergeCell ref="CC4:CJ4"/>
    <mergeCell ref="DA4:DA7"/>
    <mergeCell ref="AJ12:AR12"/>
    <mergeCell ref="AX4:AX7"/>
    <mergeCell ref="AY4:AY7"/>
    <mergeCell ref="AZ4:AZ7"/>
    <mergeCell ref="BA4:BA7"/>
    <mergeCell ref="BX4:BX7"/>
    <mergeCell ref="BY4:BY7"/>
    <mergeCell ref="BZ4:BZ7"/>
    <mergeCell ref="BE4:BE7"/>
    <mergeCell ref="BF4:BF7"/>
    <mergeCell ref="CD6:CD7"/>
    <mergeCell ref="BT3:CB3"/>
    <mergeCell ref="BT4:BT7"/>
    <mergeCell ref="BU4:BU7"/>
    <mergeCell ref="BV4:BV7"/>
    <mergeCell ref="CA4:CA7"/>
    <mergeCell ref="CB4:CB7"/>
    <mergeCell ref="CE6:CE7"/>
    <mergeCell ref="BW11:BX11"/>
    <mergeCell ref="AA3:AI3"/>
    <mergeCell ref="AC4:AC7"/>
    <mergeCell ref="AD4:AD7"/>
    <mergeCell ref="AE4:AE7"/>
    <mergeCell ref="AF4:AF7"/>
    <mergeCell ref="AG4:AG7"/>
    <mergeCell ref="AJ3:AR3"/>
    <mergeCell ref="AJ4:AJ7"/>
    <mergeCell ref="AK4:AK7"/>
    <mergeCell ref="AL4:AL7"/>
    <mergeCell ref="AM4:AM7"/>
    <mergeCell ref="AN4:AN7"/>
    <mergeCell ref="AO4:AO7"/>
    <mergeCell ref="AP4:AP7"/>
    <mergeCell ref="F4:F7"/>
    <mergeCell ref="H4:H7"/>
    <mergeCell ref="C4:C7"/>
    <mergeCell ref="P4:P7"/>
    <mergeCell ref="I4:I7"/>
    <mergeCell ref="L4:L7"/>
    <mergeCell ref="O4:O7"/>
    <mergeCell ref="AA4:AA7"/>
    <mergeCell ref="AB4:AB7"/>
    <mergeCell ref="T4:T7"/>
    <mergeCell ref="U4:U7"/>
    <mergeCell ref="Y4:Y7"/>
    <mergeCell ref="W4:W7"/>
    <mergeCell ref="X4:X7"/>
    <mergeCell ref="BY11:BZ11"/>
    <mergeCell ref="N4:N7"/>
    <mergeCell ref="K4:K7"/>
    <mergeCell ref="B3:Q3"/>
    <mergeCell ref="D4:D7"/>
    <mergeCell ref="E4:E7"/>
    <mergeCell ref="J4:J7"/>
    <mergeCell ref="Q4:Q7"/>
    <mergeCell ref="M4:M7"/>
    <mergeCell ref="G4:G7"/>
    <mergeCell ref="BB3:BJ3"/>
    <mergeCell ref="R3:Z3"/>
    <mergeCell ref="BK3:BS3"/>
    <mergeCell ref="BR4:BR7"/>
    <mergeCell ref="R4:R7"/>
    <mergeCell ref="V4:V7"/>
    <mergeCell ref="BD4:BD7"/>
    <mergeCell ref="Z4:Z7"/>
    <mergeCell ref="BM4:BM7"/>
    <mergeCell ref="B4:B7"/>
    <mergeCell ref="BK4:BK7"/>
    <mergeCell ref="S4:S7"/>
    <mergeCell ref="BC4:BC7"/>
    <mergeCell ref="BL4:BL7"/>
    <mergeCell ref="CG5:CG7"/>
    <mergeCell ref="CC6:CC7"/>
    <mergeCell ref="CQ5:CR5"/>
    <mergeCell ref="CH5:CH7"/>
    <mergeCell ref="CX4:CX7"/>
    <mergeCell ref="CS5:CS7"/>
    <mergeCell ref="CJ5:CJ7"/>
    <mergeCell ref="CK6:CK7"/>
    <mergeCell ref="CK5:CL5"/>
    <mergeCell ref="CM6:CM7"/>
    <mergeCell ref="CO5:CP5"/>
    <mergeCell ref="CT5:CT7"/>
    <mergeCell ref="CO6:CO7"/>
    <mergeCell ref="CR6:CR7"/>
    <mergeCell ref="CP6:CP7"/>
    <mergeCell ref="CU4:CW4"/>
    <mergeCell ref="CK4:CT4"/>
    <mergeCell ref="CL6:CL7"/>
    <mergeCell ref="CQ6:CQ7"/>
    <mergeCell ref="CN6:CN7"/>
    <mergeCell ref="CF5:CF7"/>
    <mergeCell ref="CM5:CN5"/>
    <mergeCell ref="CC5:CE5"/>
    <mergeCell ref="CI5:CI7"/>
    <mergeCell ref="DB4:DB7"/>
    <mergeCell ref="CU5:CU7"/>
    <mergeCell ref="CW5:CW7"/>
    <mergeCell ref="DE4:DE7"/>
    <mergeCell ref="DD4:DD7"/>
    <mergeCell ref="DF4:DF7"/>
    <mergeCell ref="DC4:DC7"/>
    <mergeCell ref="CZ4:CZ7"/>
    <mergeCell ref="DU5:DV5"/>
    <mergeCell ref="DG4:DL4"/>
    <mergeCell ref="DS5:DT5"/>
    <mergeCell ref="CY4:CY7"/>
    <mergeCell ref="CV5:CV7"/>
    <mergeCell ref="EG5:EH5"/>
    <mergeCell ref="DQ5:DR5"/>
    <mergeCell ref="DM4:DV4"/>
    <mergeCell ref="DK5:DL5"/>
    <mergeCell ref="DI5:DJ5"/>
    <mergeCell ref="DO5:DP5"/>
    <mergeCell ref="DM5:DN5"/>
    <mergeCell ref="DG5:DH5"/>
    <mergeCell ref="EV3:EV7"/>
    <mergeCell ref="ES4:ES7"/>
    <mergeCell ref="ET4:ET7"/>
    <mergeCell ref="EU3:EU7"/>
    <mergeCell ref="EO5:EP5"/>
    <mergeCell ref="EO4:ER4"/>
    <mergeCell ref="EQ5:ER5"/>
    <mergeCell ref="DW4:EN4"/>
    <mergeCell ref="DW5:DX5"/>
    <mergeCell ref="EA5:EB5"/>
    <mergeCell ref="DY5:DZ5"/>
    <mergeCell ref="EM5:EN5"/>
    <mergeCell ref="EC5:ED5"/>
    <mergeCell ref="EE5:EF5"/>
    <mergeCell ref="EK5:EL5"/>
    <mergeCell ref="EI5:EJ5"/>
  </mergeCells>
  <phoneticPr fontId="3"/>
  <dataValidations count="8">
    <dataValidation imeMode="on" allowBlank="1" showInputMessage="1" showErrorMessage="1" sqref="O10:O64909 Q31:Q36 Q38:Q43 Q45:Q51 Q24:Q29 N10:N65536 N1:O8"/>
    <dataValidation type="whole" allowBlank="1" showInputMessage="1" showErrorMessage="1" sqref="L1:L2">
      <formula1>1</formula1>
      <formula2>99</formula2>
    </dataValidation>
    <dataValidation type="list" allowBlank="1" showInputMessage="1" showErrorMessage="1" sqref="I1:I2">
      <formula1>"M,C"</formula1>
    </dataValidation>
    <dataValidation type="list" allowBlank="1" showInputMessage="1" showErrorMessage="1" sqref="D2 D8">
      <formula1>"国,主,一"</formula1>
    </dataValidation>
    <dataValidation type="list" showInputMessage="1" showErrorMessage="1" sqref="AJ8:AR8">
      <formula1>"○,　"</formula1>
    </dataValidation>
    <dataValidation type="list" allowBlank="1" showInputMessage="1" showErrorMessage="1" sqref="AA8:AI8">
      <formula1>"-,1,2,3,4"</formula1>
    </dataValidation>
    <dataValidation showInputMessage="1" showErrorMessage="1" sqref="AS8:BA8"/>
    <dataValidation type="list" allowBlank="1" showInputMessage="1" showErrorMessage="1" sqref="R8:Z8 P8">
      <formula1>"Ⅰ,Ⅱ,Ⅲa,Ⅲb,,Ⅳ"</formula1>
    </dataValidation>
  </dataValidations>
  <pageMargins left="0.78740157480314965" right="0.39370078740157483" top="0.59055118110236227" bottom="0.39370078740157483" header="0.51181102362204722" footer="0.51181102362204722"/>
  <pageSetup paperSize="8" scale="36" fitToHeight="7" pageOrder="overThenDown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tabColor rgb="FFFFC000"/>
    <pageSetUpPr fitToPage="1"/>
  </sheetPr>
  <dimension ref="A1:P33"/>
  <sheetViews>
    <sheetView showZeros="0" tabSelected="1" view="pageBreakPreview" zoomScale="40" zoomScaleNormal="30" zoomScaleSheetLayoutView="40" workbookViewId="0">
      <selection activeCell="B1" sqref="B1"/>
    </sheetView>
  </sheetViews>
  <sheetFormatPr defaultRowHeight="15" customHeight="1" x14ac:dyDescent="0.15"/>
  <cols>
    <col min="1" max="1" width="7.5" style="10" customWidth="1"/>
    <col min="2" max="2" width="30.625" style="10" customWidth="1"/>
    <col min="3" max="6" width="15.625" style="10" customWidth="1"/>
    <col min="7" max="7" width="17.875" style="10" customWidth="1"/>
    <col min="8" max="8" width="35.625" style="10" customWidth="1"/>
    <col min="9" max="9" width="25.625" style="10" customWidth="1"/>
    <col min="10" max="10" width="5.625" style="10" customWidth="1"/>
    <col min="11" max="11" width="15.625" style="10" customWidth="1"/>
    <col min="12" max="12" width="30.625" style="10" customWidth="1"/>
    <col min="13" max="15" width="15.625" style="10" customWidth="1"/>
    <col min="16" max="16" width="5.5" style="10" customWidth="1"/>
    <col min="17" max="16384" width="9" style="10"/>
  </cols>
  <sheetData>
    <row r="1" spans="1:16" ht="42" customHeight="1" x14ac:dyDescent="0.15">
      <c r="A1" s="8"/>
      <c r="B1" s="33"/>
      <c r="C1" s="33"/>
      <c r="D1" s="33"/>
      <c r="E1" s="33"/>
      <c r="F1" s="33"/>
      <c r="G1" s="33"/>
      <c r="H1" s="198" t="s">
        <v>5607</v>
      </c>
      <c r="I1" s="198"/>
      <c r="J1" s="198"/>
      <c r="K1" s="199"/>
      <c r="L1" s="121" t="s">
        <v>5249</v>
      </c>
      <c r="M1" s="202">
        <f>VLOOKUP($C$4,長寿命化修繕計画一覧!$A$8:$FJ$8,長寿命化修繕計画一覧!$EW$9,FALSE)</f>
        <v>0</v>
      </c>
      <c r="N1" s="203"/>
      <c r="O1" s="204"/>
      <c r="P1" s="9"/>
    </row>
    <row r="2" spans="1:16" ht="42" customHeight="1" x14ac:dyDescent="0.15">
      <c r="A2" s="11"/>
      <c r="B2" s="12"/>
      <c r="C2" s="12"/>
      <c r="D2" s="12"/>
      <c r="E2" s="12"/>
      <c r="F2" s="12"/>
      <c r="G2" s="12"/>
      <c r="H2" s="200"/>
      <c r="I2" s="200"/>
      <c r="J2" s="200"/>
      <c r="K2" s="201"/>
      <c r="L2" s="77" t="s">
        <v>5250</v>
      </c>
      <c r="M2" s="205">
        <f>VLOOKUP($C$4,長寿命化修繕計画一覧!$A$8:$FJ$8,長寿命化修繕計画一覧!$EX$9,FALSE)</f>
        <v>0</v>
      </c>
      <c r="N2" s="206"/>
      <c r="O2" s="207"/>
      <c r="P2" s="13"/>
    </row>
    <row r="3" spans="1:16" ht="20.100000000000001" customHeight="1" x14ac:dyDescent="0.15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3"/>
    </row>
    <row r="4" spans="1:16" ht="34.5" customHeight="1" x14ac:dyDescent="0.15">
      <c r="A4" s="11"/>
      <c r="B4" s="14" t="s">
        <v>4794</v>
      </c>
      <c r="C4" s="82">
        <v>1</v>
      </c>
      <c r="D4" s="82"/>
      <c r="E4" s="82"/>
      <c r="F4" s="15"/>
      <c r="G4" s="15"/>
      <c r="H4" s="15"/>
      <c r="I4" s="15"/>
      <c r="J4" s="15"/>
      <c r="K4" s="15"/>
      <c r="L4" s="15"/>
      <c r="M4" s="15"/>
      <c r="N4" s="15"/>
      <c r="O4" s="15"/>
      <c r="P4" s="13"/>
    </row>
    <row r="5" spans="1:16" ht="42" customHeight="1" x14ac:dyDescent="0.15">
      <c r="A5" s="11"/>
      <c r="B5" s="121" t="s">
        <v>4795</v>
      </c>
      <c r="C5" s="205">
        <f>VLOOKUP($C$4,長寿命化修繕計画一覧!$A$8:$FJ$8,長寿命化修繕計画一覧!$B$9,FALSE)</f>
        <v>0</v>
      </c>
      <c r="D5" s="206"/>
      <c r="E5" s="206"/>
      <c r="F5" s="206"/>
      <c r="G5" s="208" t="s">
        <v>4038</v>
      </c>
      <c r="H5" s="208"/>
      <c r="I5" s="209">
        <f>VLOOKUP($C$4,長寿命化修繕計画一覧!$A$8:$FJ$8,長寿命化修繕計画一覧!$C$9,FALSE)</f>
        <v>0</v>
      </c>
      <c r="J5" s="209"/>
      <c r="K5" s="209"/>
      <c r="L5" s="121" t="s">
        <v>1825</v>
      </c>
      <c r="M5" s="209">
        <f>VLOOKUP($C$4,長寿命化修繕計画一覧!$A$8:$FJ$8,長寿命化修繕計画一覧!$E$9,FALSE)</f>
        <v>0</v>
      </c>
      <c r="N5" s="209"/>
      <c r="O5" s="209"/>
      <c r="P5" s="16"/>
    </row>
    <row r="6" spans="1:16" ht="42" customHeight="1" x14ac:dyDescent="0.15">
      <c r="A6" s="11"/>
      <c r="B6" s="121" t="s">
        <v>1827</v>
      </c>
      <c r="C6" s="205">
        <f>VLOOKUP($C$4,長寿命化修繕計画一覧!$A$8:$FJ$8,長寿命化修繕計画一覧!$G$9,FALSE)</f>
        <v>0</v>
      </c>
      <c r="D6" s="206"/>
      <c r="E6" s="206"/>
      <c r="F6" s="206"/>
      <c r="G6" s="208" t="s">
        <v>4039</v>
      </c>
      <c r="H6" s="208"/>
      <c r="I6" s="209">
        <f>VLOOKUP($C$4,長寿命化修繕計画一覧!$A$8:$FJ$8,長寿命化修繕計画一覧!$H$9,FALSE)</f>
        <v>0</v>
      </c>
      <c r="J6" s="209"/>
      <c r="K6" s="209"/>
      <c r="L6" s="121" t="s">
        <v>4040</v>
      </c>
      <c r="M6" s="209">
        <f>VLOOKUP($C$4,長寿命化修繕計画一覧!$A$8:$FJ$8,長寿命化修繕計画一覧!$I$9,FALSE)</f>
        <v>0</v>
      </c>
      <c r="N6" s="209"/>
      <c r="O6" s="209"/>
      <c r="P6" s="16"/>
    </row>
    <row r="7" spans="1:16" ht="42" customHeight="1" x14ac:dyDescent="0.15">
      <c r="A7" s="11"/>
      <c r="B7" s="121" t="s">
        <v>1829</v>
      </c>
      <c r="C7" s="210">
        <f>VLOOKUP($C$4,長寿命化修繕計画一覧!$A$8:$FJ$8,長寿命化修繕計画一覧!$J$9,FALSE)</f>
        <v>0</v>
      </c>
      <c r="D7" s="211"/>
      <c r="E7" s="211"/>
      <c r="F7" s="211"/>
      <c r="G7" s="208" t="s">
        <v>1830</v>
      </c>
      <c r="H7" s="208"/>
      <c r="I7" s="212">
        <f>VLOOKUP($C$4,長寿命化修繕計画一覧!$A$8:$FJ$8,長寿命化修繕計画一覧!$K$9,FALSE)</f>
        <v>0</v>
      </c>
      <c r="J7" s="212"/>
      <c r="K7" s="212"/>
      <c r="L7" s="121" t="s">
        <v>4041</v>
      </c>
      <c r="M7" s="209">
        <f>VLOOKUP($C$4,長寿命化修繕計画一覧!$A$8:$FJ$8,長寿命化修繕計画一覧!$L$9,FALSE)</f>
        <v>0</v>
      </c>
      <c r="N7" s="209"/>
      <c r="O7" s="209"/>
      <c r="P7" s="16"/>
    </row>
    <row r="8" spans="1:16" ht="42" customHeight="1" x14ac:dyDescent="0.15">
      <c r="A8" s="11"/>
      <c r="B8" s="77" t="s">
        <v>3261</v>
      </c>
      <c r="C8" s="205">
        <f>VLOOKUP($C$4,長寿命化修繕計画一覧!$A$8:$FJ$8,長寿命化修繕計画一覧!$M$9,FALSE)</f>
        <v>0</v>
      </c>
      <c r="D8" s="206"/>
      <c r="E8" s="206"/>
      <c r="F8" s="206"/>
      <c r="G8" s="208" t="s">
        <v>1852</v>
      </c>
      <c r="H8" s="208"/>
      <c r="I8" s="209">
        <f>VLOOKUP($C$4,長寿命化修繕計画一覧!$A$8:$FJ$8,長寿命化修繕計画一覧!$N$9,FALSE)</f>
        <v>0</v>
      </c>
      <c r="J8" s="209"/>
      <c r="K8" s="209"/>
      <c r="L8" s="77" t="s">
        <v>3905</v>
      </c>
      <c r="M8" s="209">
        <f>VLOOKUP($C$4,長寿命化修繕計画一覧!$A$8:$FJ$8,長寿命化修繕計画一覧!$O$9,FALSE)</f>
        <v>0</v>
      </c>
      <c r="N8" s="209"/>
      <c r="O8" s="209"/>
      <c r="P8" s="16"/>
    </row>
    <row r="9" spans="1:16" ht="15" customHeight="1" x14ac:dyDescent="0.15">
      <c r="A9" s="11"/>
      <c r="B9" s="15"/>
      <c r="C9" s="17"/>
      <c r="D9" s="17"/>
      <c r="E9" s="17"/>
      <c r="F9" s="17"/>
      <c r="G9" s="17"/>
      <c r="H9" s="15"/>
      <c r="I9" s="15"/>
      <c r="J9" s="15"/>
      <c r="K9" s="15"/>
      <c r="L9" s="15"/>
      <c r="M9" s="15"/>
      <c r="N9" s="15"/>
      <c r="O9" s="15"/>
      <c r="P9" s="16"/>
    </row>
    <row r="10" spans="1:16" ht="34.5" customHeight="1" x14ac:dyDescent="0.15">
      <c r="A10" s="11"/>
      <c r="B10" s="14" t="s">
        <v>5608</v>
      </c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3"/>
    </row>
    <row r="11" spans="1:16" ht="34.5" customHeight="1" x14ac:dyDescent="0.15">
      <c r="A11" s="11"/>
      <c r="B11" s="121" t="s">
        <v>3260</v>
      </c>
      <c r="C11" s="208" t="s">
        <v>3127</v>
      </c>
      <c r="D11" s="208"/>
      <c r="E11" s="213" t="s">
        <v>3417</v>
      </c>
      <c r="F11" s="213"/>
      <c r="G11" s="213"/>
      <c r="H11" s="213"/>
      <c r="I11" s="213"/>
      <c r="J11" s="213"/>
      <c r="K11" s="213"/>
      <c r="L11" s="213"/>
      <c r="M11" s="213"/>
      <c r="N11" s="213"/>
      <c r="O11" s="213"/>
      <c r="P11" s="13"/>
    </row>
    <row r="12" spans="1:16" ht="193.5" customHeight="1" x14ac:dyDescent="0.15">
      <c r="A12" s="11"/>
      <c r="B12" s="31">
        <f>VLOOKUP($C$4,長寿命化修繕計画一覧!$A$8:$FJ$8,長寿命化修繕計画一覧!$P$9,FALSE)</f>
        <v>0</v>
      </c>
      <c r="C12" s="228">
        <f>VLOOKUP($C$4,長寿命化修繕計画一覧!$A$8:$FJ$8,長寿命化修繕計画一覧!$Q$9,FALSE)</f>
        <v>0</v>
      </c>
      <c r="D12" s="228"/>
      <c r="E12" s="229">
        <f>VLOOKUP($C$4,長寿命化修繕計画一覧!$A$8:$FJ$8,長寿命化修繕計画一覧!$EU$9,FALSE)</f>
        <v>0</v>
      </c>
      <c r="F12" s="229"/>
      <c r="G12" s="229"/>
      <c r="H12" s="229"/>
      <c r="I12" s="229"/>
      <c r="J12" s="229"/>
      <c r="K12" s="229"/>
      <c r="L12" s="229"/>
      <c r="M12" s="229"/>
      <c r="N12" s="229"/>
      <c r="O12" s="229"/>
      <c r="P12" s="16"/>
    </row>
    <row r="13" spans="1:16" ht="15" customHeight="1" x14ac:dyDescent="0.15">
      <c r="A13" s="11"/>
      <c r="B13" s="15"/>
      <c r="C13" s="17"/>
      <c r="D13" s="17"/>
      <c r="E13" s="17"/>
      <c r="F13" s="17"/>
      <c r="G13" s="17"/>
      <c r="H13" s="15"/>
      <c r="I13" s="15"/>
      <c r="J13" s="15"/>
      <c r="K13" s="15"/>
      <c r="L13" s="15"/>
      <c r="M13" s="15"/>
      <c r="N13" s="15"/>
      <c r="O13" s="15"/>
      <c r="P13" s="16"/>
    </row>
    <row r="14" spans="1:16" ht="34.5" customHeight="1" x14ac:dyDescent="0.15">
      <c r="A14" s="11"/>
      <c r="B14" s="14" t="s">
        <v>5609</v>
      </c>
      <c r="C14" s="15"/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3"/>
    </row>
    <row r="15" spans="1:16" ht="21" customHeight="1" x14ac:dyDescent="0.15">
      <c r="A15" s="11"/>
      <c r="B15" s="208" t="s">
        <v>1119</v>
      </c>
      <c r="C15" s="215" t="s">
        <v>1120</v>
      </c>
      <c r="D15" s="215" t="s">
        <v>5610</v>
      </c>
      <c r="E15" s="215" t="s">
        <v>5611</v>
      </c>
      <c r="F15" s="215" t="s">
        <v>5625</v>
      </c>
      <c r="G15" s="215" t="s">
        <v>1121</v>
      </c>
      <c r="H15" s="213" t="s">
        <v>5626</v>
      </c>
      <c r="I15" s="215" t="s">
        <v>5627</v>
      </c>
      <c r="J15" s="218" t="s">
        <v>2254</v>
      </c>
      <c r="K15" s="219"/>
      <c r="L15" s="219"/>
      <c r="M15" s="220"/>
      <c r="N15" s="218" t="s">
        <v>5388</v>
      </c>
      <c r="O15" s="220"/>
      <c r="P15" s="16"/>
    </row>
    <row r="16" spans="1:16" ht="21" customHeight="1" x14ac:dyDescent="0.15">
      <c r="A16" s="11"/>
      <c r="B16" s="208"/>
      <c r="C16" s="230"/>
      <c r="D16" s="216"/>
      <c r="E16" s="216"/>
      <c r="F16" s="230"/>
      <c r="G16" s="230"/>
      <c r="H16" s="213"/>
      <c r="I16" s="216"/>
      <c r="J16" s="221"/>
      <c r="K16" s="222"/>
      <c r="L16" s="222"/>
      <c r="M16" s="223"/>
      <c r="N16" s="221"/>
      <c r="O16" s="223"/>
      <c r="P16" s="16"/>
    </row>
    <row r="17" spans="1:16" ht="21" customHeight="1" x14ac:dyDescent="0.15">
      <c r="A17" s="11"/>
      <c r="B17" s="208" t="s">
        <v>1122</v>
      </c>
      <c r="C17" s="230"/>
      <c r="D17" s="216"/>
      <c r="E17" s="216"/>
      <c r="F17" s="230"/>
      <c r="G17" s="230"/>
      <c r="H17" s="213"/>
      <c r="I17" s="216"/>
      <c r="J17" s="221"/>
      <c r="K17" s="222"/>
      <c r="L17" s="222"/>
      <c r="M17" s="223"/>
      <c r="N17" s="221"/>
      <c r="O17" s="223"/>
      <c r="P17" s="16"/>
    </row>
    <row r="18" spans="1:16" ht="21" customHeight="1" thickBot="1" x14ac:dyDescent="0.2">
      <c r="A18" s="11"/>
      <c r="B18" s="227"/>
      <c r="C18" s="231"/>
      <c r="D18" s="217"/>
      <c r="E18" s="217"/>
      <c r="F18" s="231"/>
      <c r="G18" s="231"/>
      <c r="H18" s="214"/>
      <c r="I18" s="217"/>
      <c r="J18" s="224"/>
      <c r="K18" s="225"/>
      <c r="L18" s="225"/>
      <c r="M18" s="226"/>
      <c r="N18" s="224"/>
      <c r="O18" s="226"/>
      <c r="P18" s="16"/>
    </row>
    <row r="19" spans="1:16" ht="123" customHeight="1" thickTop="1" x14ac:dyDescent="0.15">
      <c r="A19" s="11"/>
      <c r="B19" s="18" t="s">
        <v>1123</v>
      </c>
      <c r="C19" s="122">
        <f>VLOOKUP($C$4,長寿命化修繕計画一覧!$A$8:$FJ$8,18,FALSE)</f>
        <v>0</v>
      </c>
      <c r="D19" s="122">
        <f>VLOOKUP($C$4,長寿命化修繕計画一覧!$A$8:$FJ$8,27,FALSE)</f>
        <v>0</v>
      </c>
      <c r="E19" s="122">
        <f>VLOOKUP($C$4,長寿命化修繕計画一覧!$A$8:$FJ$8,36,FALSE)</f>
        <v>0</v>
      </c>
      <c r="F19" s="122">
        <f>VLOOKUP($C$4,長寿命化修繕計画一覧!$A$8:$FJ$8,45,FALSE)</f>
        <v>0</v>
      </c>
      <c r="G19" s="122">
        <f>VLOOKUP($C$4,長寿命化修繕計画一覧!$A$8:$FJ$8,長寿命化修繕計画一覧!$BB$9,FALSE)</f>
        <v>0</v>
      </c>
      <c r="H19" s="124">
        <f>VLOOKUP($C$4,長寿命化修繕計画一覧!$A$8:$FJ$8,長寿命化修繕計画一覧!$BK$9,FALSE)</f>
        <v>0</v>
      </c>
      <c r="I19" s="125">
        <f>VLOOKUP($C$4,長寿命化修繕計画一覧!$A$8:$FJ$8,72,FALSE)</f>
        <v>0</v>
      </c>
      <c r="J19" s="232">
        <f>VLOOKUP($C$4,長寿命化修繕計画一覧!$A$8:$FJ$8,長寿命化修繕計画一覧!$CY$9,FALSE)</f>
        <v>0</v>
      </c>
      <c r="K19" s="233"/>
      <c r="L19" s="233"/>
      <c r="M19" s="234"/>
      <c r="N19" s="235">
        <f>VLOOKUP($C$4,長寿命化修繕計画一覧!$A$8:$FJ$8,長寿命化修繕計画一覧!$DT$9,FALSE)+VLOOKUP($C$4,長寿命化修繕計画一覧!$A$8:$FJ$8,長寿命化修繕計画一覧!$EF$9,FALSE)+VLOOKUP($C$4,長寿命化修繕計画一覧!$A$8:$FJ$8,長寿命化修繕計画一覧!$EH$9,FALSE)+VLOOKUP($C$4,長寿命化修繕計画一覧!$A$8:$FJ$8,長寿命化修繕計画一覧!$EJ$9,FALSE)+VLOOKUP($C$4,長寿命化修繕計画一覧!$A$8:$FJ$8,長寿命化修繕計画一覧!$EL$9,FALSE)</f>
        <v>0</v>
      </c>
      <c r="O19" s="235"/>
      <c r="P19" s="16"/>
    </row>
    <row r="20" spans="1:16" ht="123" customHeight="1" x14ac:dyDescent="0.15">
      <c r="A20" s="11"/>
      <c r="B20" s="18" t="s">
        <v>5604</v>
      </c>
      <c r="C20" s="122">
        <f>VLOOKUP($C$4,長寿命化修繕計画一覧!$A$8:$FJ$8,長寿命化修繕計画一覧!$S$9,FALSE)</f>
        <v>0</v>
      </c>
      <c r="D20" s="122">
        <f>VLOOKUP($C$4,長寿命化修繕計画一覧!$A$8:$FJ$8,28,FALSE)</f>
        <v>0</v>
      </c>
      <c r="E20" s="122">
        <f>VLOOKUP($C$4,長寿命化修繕計画一覧!$A$8:$FJ$8,37,FALSE)</f>
        <v>0</v>
      </c>
      <c r="F20" s="122">
        <f>VLOOKUP($C$4,長寿命化修繕計画一覧!$A$8:$FJ$8,46,FALSE)</f>
        <v>0</v>
      </c>
      <c r="G20" s="122">
        <f>VLOOKUP($C$4,長寿命化修繕計画一覧!$A$8:$FJ$8,長寿命化修繕計画一覧!$BC$9,FALSE)</f>
        <v>0</v>
      </c>
      <c r="H20" s="123">
        <f>VLOOKUP($C$4,長寿命化修繕計画一覧!$A$8:$FJ$8,長寿命化修繕計画一覧!$BL$9,FALSE)</f>
        <v>0</v>
      </c>
      <c r="I20" s="125">
        <f>VLOOKUP($C$4,長寿命化修繕計画一覧!$A$8:$FJ$8,73,FALSE)</f>
        <v>0</v>
      </c>
      <c r="J20" s="236">
        <f>VLOOKUP($C$4,長寿命化修繕計画一覧!$A$8:$FJ$8,長寿命化修繕計画一覧!$CZ$9,FALSE)</f>
        <v>0</v>
      </c>
      <c r="K20" s="237"/>
      <c r="L20" s="237"/>
      <c r="M20" s="238"/>
      <c r="N20" s="239"/>
      <c r="O20" s="240"/>
      <c r="P20" s="16"/>
    </row>
    <row r="21" spans="1:16" ht="123" customHeight="1" x14ac:dyDescent="0.15">
      <c r="A21" s="11"/>
      <c r="B21" s="19" t="s">
        <v>1124</v>
      </c>
      <c r="C21" s="19">
        <f>VLOOKUP($C$4,長寿命化修繕計画一覧!$A$8:$FJ$8,長寿命化修繕計画一覧!$T$9,FALSE)</f>
        <v>0</v>
      </c>
      <c r="D21" s="122">
        <f>VLOOKUP($C$4,長寿命化修繕計画一覧!$A$8:$FJ$8,29,FALSE)</f>
        <v>0</v>
      </c>
      <c r="E21" s="122">
        <f>VLOOKUP($C$4,長寿命化修繕計画一覧!$A$8:$FJ$8,38,FALSE)</f>
        <v>0</v>
      </c>
      <c r="F21" s="122">
        <f>VLOOKUP($C$4,長寿命化修繕計画一覧!$A$8:$FJ$8,47,FALSE)</f>
        <v>0</v>
      </c>
      <c r="G21" s="19">
        <f>VLOOKUP($C$4,長寿命化修繕計画一覧!$A$8:$FJ$8,長寿命化修繕計画一覧!$BD$9,FALSE)</f>
        <v>0</v>
      </c>
      <c r="H21" s="123">
        <f>VLOOKUP($C$4,長寿命化修繕計画一覧!$A$8:$FJ$8,長寿命化修繕計画一覧!$BM$9,FALSE)</f>
        <v>0</v>
      </c>
      <c r="I21" s="125">
        <f>VLOOKUP($C$4,長寿命化修繕計画一覧!$A$8:$FJ$8,74,FALSE)</f>
        <v>0</v>
      </c>
      <c r="J21" s="236">
        <f>VLOOKUP($C$4,長寿命化修繕計画一覧!$A$8:$FJ$8,長寿命化修繕計画一覧!$DA$9,FALSE)</f>
        <v>0</v>
      </c>
      <c r="K21" s="237"/>
      <c r="L21" s="237"/>
      <c r="M21" s="238"/>
      <c r="N21" s="235">
        <f>VLOOKUP($C$4,長寿命化修繕計画一覧!$A$8:$FJ$8,長寿命化修繕計画一覧!$DR$9,FALSE)+VLOOKUP($C$4,長寿命化修繕計画一覧!$A$8:$FJ$8,長寿命化修繕計画一覧!$ED$9,FALSE)+VLOOKUP($C$4,長寿命化修繕計画一覧!$A$8:$FJ$8,長寿命化修繕計画一覧!$EN$9,FALSE)</f>
        <v>0</v>
      </c>
      <c r="O21" s="235"/>
      <c r="P21" s="16"/>
    </row>
    <row r="22" spans="1:16" ht="123" customHeight="1" x14ac:dyDescent="0.15">
      <c r="A22" s="11"/>
      <c r="B22" s="19" t="s">
        <v>5426</v>
      </c>
      <c r="C22" s="19">
        <f>VLOOKUP($C$4,長寿命化修繕計画一覧!$A$8:$FJ$8,長寿命化修繕計画一覧!$U$9,FALSE)</f>
        <v>0</v>
      </c>
      <c r="D22" s="122">
        <f>VLOOKUP($C$4,長寿命化修繕計画一覧!$A$8:$FJ$8,30,FALSE)</f>
        <v>0</v>
      </c>
      <c r="E22" s="122">
        <f>VLOOKUP($C$4,長寿命化修繕計画一覧!$A$8:$FJ$8,39,FALSE)</f>
        <v>0</v>
      </c>
      <c r="F22" s="122">
        <f>VLOOKUP($C$4,長寿命化修繕計画一覧!$A$8:$FJ$8,48,FALSE)</f>
        <v>0</v>
      </c>
      <c r="G22" s="19">
        <f>VLOOKUP($C$4,長寿命化修繕計画一覧!$A$8:$FJ$8,長寿命化修繕計画一覧!$BE$9,FALSE)</f>
        <v>0</v>
      </c>
      <c r="H22" s="123">
        <f>VLOOKUP($C$4,長寿命化修繕計画一覧!$A$8:$FJ$8,長寿命化修繕計画一覧!$BN$9,FALSE)</f>
        <v>0</v>
      </c>
      <c r="I22" s="125">
        <f>VLOOKUP($C$4,長寿命化修繕計画一覧!$A$8:$FJ$8,75,FALSE)</f>
        <v>0</v>
      </c>
      <c r="J22" s="236">
        <f>VLOOKUP($C$4,長寿命化修繕計画一覧!$A$8:$FJ$8,長寿命化修繕計画一覧!$DB$9,FALSE)</f>
        <v>0</v>
      </c>
      <c r="K22" s="237"/>
      <c r="L22" s="237"/>
      <c r="M22" s="238"/>
      <c r="N22" s="235">
        <f>VLOOKUP($C$4,長寿命化修繕計画一覧!$A$8:$FJ$8,長寿命化修繕計画一覧!$DP$9,FALSE)+VLOOKUP($C$4,長寿命化修繕計画一覧!$A$8:$FJ$8,長寿命化修繕計画一覧!$EB$9,FALSE)+VLOOKUP($C$4,長寿命化修繕計画一覧!$A$8:$FJ$8,長寿命化修繕計画一覧!$EP$9,FALSE)</f>
        <v>0</v>
      </c>
      <c r="O22" s="235"/>
      <c r="P22" s="16"/>
    </row>
    <row r="23" spans="1:16" ht="123" customHeight="1" x14ac:dyDescent="0.15">
      <c r="A23" s="11"/>
      <c r="B23" s="19" t="s">
        <v>1125</v>
      </c>
      <c r="C23" s="19">
        <f>VLOOKUP($C$4,長寿命化修繕計画一覧!$A$8:$FJ$8,長寿命化修繕計画一覧!$V$9,FALSE)</f>
        <v>0</v>
      </c>
      <c r="D23" s="122">
        <f>VLOOKUP($C$4,長寿命化修繕計画一覧!$A$8:$FJ$8,31,FALSE)</f>
        <v>0</v>
      </c>
      <c r="E23" s="122">
        <f>VLOOKUP($C$4,長寿命化修繕計画一覧!$A$8:$FJ$8,40,FALSE)</f>
        <v>0</v>
      </c>
      <c r="F23" s="122">
        <f>VLOOKUP($C$4,長寿命化修繕計画一覧!$A$8:$FJ$8,49,FALSE)</f>
        <v>0</v>
      </c>
      <c r="G23" s="19">
        <f>VLOOKUP($C$4,長寿命化修繕計画一覧!$A$8:$FJ$8,長寿命化修繕計画一覧!$BF$9,FALSE)</f>
        <v>0</v>
      </c>
      <c r="H23" s="123">
        <f>VLOOKUP($C$4,長寿命化修繕計画一覧!$A$8:$FJ$8,長寿命化修繕計画一覧!$BO$9,FALSE)</f>
        <v>0</v>
      </c>
      <c r="I23" s="125">
        <f>VLOOKUP($C$4,長寿命化修繕計画一覧!$A$8:$FJ$8,76,FALSE)</f>
        <v>0</v>
      </c>
      <c r="J23" s="236">
        <f>VLOOKUP($C$4,長寿命化修繕計画一覧!$A$8:$FJ$8,長寿命化修繕計画一覧!$DC$9,FALSE)</f>
        <v>0</v>
      </c>
      <c r="K23" s="237"/>
      <c r="L23" s="237"/>
      <c r="M23" s="238"/>
      <c r="N23" s="235">
        <f>VLOOKUP($C$4,長寿命化修繕計画一覧!$A$8:$FJ$8,長寿命化修繕計画一覧!$DV$9,FALSE)</f>
        <v>0</v>
      </c>
      <c r="O23" s="235"/>
      <c r="P23" s="16"/>
    </row>
    <row r="24" spans="1:16" ht="123" customHeight="1" x14ac:dyDescent="0.15">
      <c r="A24" s="11"/>
      <c r="B24" s="20" t="s">
        <v>5425</v>
      </c>
      <c r="C24" s="19">
        <f>VLOOKUP($C$4,長寿命化修繕計画一覧!$A$8:$FJ$8,長寿命化修繕計画一覧!$W$9,FALSE)</f>
        <v>0</v>
      </c>
      <c r="D24" s="122">
        <f>VLOOKUP($C$4,長寿命化修繕計画一覧!$A$8:$FJ$8,32,FALSE)</f>
        <v>0</v>
      </c>
      <c r="E24" s="122">
        <f>VLOOKUP($C$4,長寿命化修繕計画一覧!$A$8:$FJ$8,41,FALSE)</f>
        <v>0</v>
      </c>
      <c r="F24" s="122">
        <f>VLOOKUP($C$4,長寿命化修繕計画一覧!$A$8:$FJ$8,50,FALSE)</f>
        <v>0</v>
      </c>
      <c r="G24" s="19">
        <f>VLOOKUP($C$4,長寿命化修繕計画一覧!$A$8:$FJ$8,長寿命化修繕計画一覧!$BG$9,FALSE)</f>
        <v>0</v>
      </c>
      <c r="H24" s="123">
        <f>VLOOKUP($C$4,長寿命化修繕計画一覧!$A$8:$FJ$8,長寿命化修繕計画一覧!$BP$9,FALSE)</f>
        <v>0</v>
      </c>
      <c r="I24" s="125">
        <f>VLOOKUP($C$4,長寿命化修繕計画一覧!$A$8:$FJ$8,77,FALSE)</f>
        <v>0</v>
      </c>
      <c r="J24" s="236">
        <f>VLOOKUP($C$4,長寿命化修繕計画一覧!$A$8:$FJ$8,長寿命化修繕計画一覧!$DD$9,FALSE)</f>
        <v>0</v>
      </c>
      <c r="K24" s="237"/>
      <c r="L24" s="237"/>
      <c r="M24" s="238"/>
      <c r="N24" s="235">
        <f>VLOOKUP($C$4,長寿命化修繕計画一覧!$A$8:$FJ$8,長寿命化修繕計画一覧!$DX$9,FALSE)+VLOOKUP($C$4,長寿命化修繕計画一覧!$A$8:$FJ$8,長寿命化修繕計画一覧!$DZ$9,FALSE)</f>
        <v>0</v>
      </c>
      <c r="O24" s="235"/>
      <c r="P24" s="16"/>
    </row>
    <row r="25" spans="1:16" ht="123" customHeight="1" x14ac:dyDescent="0.15">
      <c r="A25" s="11"/>
      <c r="B25" s="20" t="s">
        <v>1126</v>
      </c>
      <c r="C25" s="19">
        <f>VLOOKUP($C$4,長寿命化修繕計画一覧!$A$8:$FJ$8,長寿命化修繕計画一覧!$X$9,FALSE)</f>
        <v>0</v>
      </c>
      <c r="D25" s="122">
        <f>VLOOKUP($C$4,長寿命化修繕計画一覧!$A$8:$FJ$8,33,FALSE)</f>
        <v>0</v>
      </c>
      <c r="E25" s="122">
        <f>VLOOKUP($C$4,長寿命化修繕計画一覧!$A$8:$FJ$8,42,FALSE)</f>
        <v>0</v>
      </c>
      <c r="F25" s="122">
        <f>VLOOKUP($C$4,長寿命化修繕計画一覧!$A$8:$FJ$8,51,FALSE)</f>
        <v>0</v>
      </c>
      <c r="G25" s="19">
        <f>VLOOKUP($C$4,長寿命化修繕計画一覧!$A$8:$FJ$8,長寿命化修繕計画一覧!$BH$9,FALSE)</f>
        <v>0</v>
      </c>
      <c r="H25" s="123">
        <f>VLOOKUP($C$4,長寿命化修繕計画一覧!$A$8:$FJ$8,長寿命化修繕計画一覧!$BQ$9,FALSE)</f>
        <v>0</v>
      </c>
      <c r="I25" s="125">
        <f>VLOOKUP($C$4,長寿命化修繕計画一覧!$A$8:$FJ$8,78,FALSE)</f>
        <v>0</v>
      </c>
      <c r="J25" s="236">
        <f>VLOOKUP($C$4,長寿命化修繕計画一覧!$A$8:$FJ$8,長寿命化修繕計画一覧!$DE$9,FALSE)</f>
        <v>0</v>
      </c>
      <c r="K25" s="237"/>
      <c r="L25" s="237"/>
      <c r="M25" s="238"/>
      <c r="N25" s="235">
        <f>VLOOKUP($C$4,長寿命化修繕計画一覧!$A$8:$FJ$8,長寿命化修繕計画一覧!$DN$9,FALSE)</f>
        <v>0</v>
      </c>
      <c r="O25" s="235"/>
      <c r="P25" s="16"/>
    </row>
    <row r="26" spans="1:16" ht="123" customHeight="1" x14ac:dyDescent="0.15">
      <c r="A26" s="11"/>
      <c r="B26" s="241" t="s">
        <v>1835</v>
      </c>
      <c r="C26" s="19">
        <f>VLOOKUP($C$4,長寿命化修繕計画一覧!$A$8:$FJ$8,長寿命化修繕計画一覧!$Y$9,FALSE)</f>
        <v>0</v>
      </c>
      <c r="D26" s="122">
        <f>VLOOKUP($C$4,長寿命化修繕計画一覧!$A$8:$FJ$8,34,FALSE)</f>
        <v>0</v>
      </c>
      <c r="E26" s="122">
        <f>VLOOKUP($C$4,長寿命化修繕計画一覧!$A$8:$FJ$8,43,FALSE)</f>
        <v>0</v>
      </c>
      <c r="F26" s="122">
        <f>VLOOKUP($C$4,長寿命化修繕計画一覧!$A$8:$FJ$8,52,FALSE)</f>
        <v>0</v>
      </c>
      <c r="G26" s="19">
        <f>VLOOKUP($C$4,長寿命化修繕計画一覧!$A$8:$FJ$8,長寿命化修繕計画一覧!$BI$9,FALSE)</f>
        <v>0</v>
      </c>
      <c r="H26" s="123">
        <f>VLOOKUP($C$4,長寿命化修繕計画一覧!$A$8:$FJ$8,長寿命化修繕計画一覧!$BR$9,FALSE)</f>
        <v>0</v>
      </c>
      <c r="I26" s="125">
        <f>VLOOKUP($C$4,長寿命化修繕計画一覧!$A$8:$FJ$8,79,FALSE)</f>
        <v>0</v>
      </c>
      <c r="J26" s="236">
        <f>VLOOKUP($C$4,長寿命化修繕計画一覧!$A$8:$FJ$8,長寿命化修繕計画一覧!$DF$9,FALSE)</f>
        <v>0</v>
      </c>
      <c r="K26" s="237"/>
      <c r="L26" s="237"/>
      <c r="M26" s="238"/>
      <c r="N26" s="235">
        <f>VLOOKUP($C$4,長寿命化修繕計画一覧!$A$8:$FJ$8,長寿命化修繕計画一覧!$ER$9,FALSE)</f>
        <v>0</v>
      </c>
      <c r="O26" s="235"/>
      <c r="P26" s="16"/>
    </row>
    <row r="27" spans="1:16" ht="123" customHeight="1" x14ac:dyDescent="0.15">
      <c r="A27" s="11"/>
      <c r="B27" s="241"/>
      <c r="C27" s="19">
        <f>VLOOKUP($C$4,長寿命化修繕計画一覧!$A$8:$FJ$8,長寿命化修繕計画一覧!$Z$9,FALSE)</f>
        <v>0</v>
      </c>
      <c r="D27" s="122">
        <f>VLOOKUP($C$4,長寿命化修繕計画一覧!$A$8:$FJ$8,35,FALSE)</f>
        <v>0</v>
      </c>
      <c r="E27" s="122">
        <f>VLOOKUP($C$4,長寿命化修繕計画一覧!$A$8:$FJ$8,44,FALSE)</f>
        <v>0</v>
      </c>
      <c r="F27" s="122">
        <f>VLOOKUP($C$4,長寿命化修繕計画一覧!$A$8:$FJ$8,53,FALSE)</f>
        <v>0</v>
      </c>
      <c r="G27" s="19">
        <f>VLOOKUP($C$4,長寿命化修繕計画一覧!$A$8:$FJ$8,長寿命化修繕計画一覧!$BJ$9,FALSE)</f>
        <v>0</v>
      </c>
      <c r="H27" s="123">
        <f>VLOOKUP($C$4,長寿命化修繕計画一覧!$A$8:$FJ$8,長寿命化修繕計画一覧!$BS$9,FALSE)</f>
        <v>0</v>
      </c>
      <c r="I27" s="125">
        <f>VLOOKUP($C$4,長寿命化修繕計画一覧!$A$8:$FJ$8,80,FALSE)</f>
        <v>0</v>
      </c>
      <c r="J27" s="237"/>
      <c r="K27" s="237"/>
      <c r="L27" s="237"/>
      <c r="M27" s="238"/>
      <c r="N27" s="235"/>
      <c r="O27" s="235"/>
      <c r="P27" s="16"/>
    </row>
    <row r="28" spans="1:16" ht="61.5" customHeight="1" x14ac:dyDescent="0.15">
      <c r="A28" s="11"/>
      <c r="B28" s="245" t="s">
        <v>1127</v>
      </c>
      <c r="C28" s="246"/>
      <c r="D28" s="246"/>
      <c r="E28" s="246"/>
      <c r="F28" s="246"/>
      <c r="G28" s="246"/>
      <c r="H28" s="246"/>
      <c r="I28" s="246"/>
      <c r="J28" s="246"/>
      <c r="K28" s="246"/>
      <c r="L28" s="249" t="s">
        <v>1128</v>
      </c>
      <c r="M28" s="249"/>
      <c r="N28" s="235">
        <f>VLOOKUP($C$4,長寿命化修繕計画一覧!$A$8:$FJ$8,長寿命化修繕計画一覧!$ES$9,FALSE)</f>
        <v>0</v>
      </c>
      <c r="O28" s="235"/>
      <c r="P28" s="16"/>
    </row>
    <row r="29" spans="1:16" ht="61.5" customHeight="1" x14ac:dyDescent="0.15">
      <c r="A29" s="11"/>
      <c r="B29" s="247"/>
      <c r="C29" s="248"/>
      <c r="D29" s="248"/>
      <c r="E29" s="248"/>
      <c r="F29" s="248"/>
      <c r="G29" s="248"/>
      <c r="H29" s="248"/>
      <c r="I29" s="248"/>
      <c r="J29" s="248"/>
      <c r="K29" s="248"/>
      <c r="L29" s="249" t="s">
        <v>1129</v>
      </c>
      <c r="M29" s="249"/>
      <c r="N29" s="235">
        <f>VLOOKUP($C$4,長寿命化修繕計画一覧!$A$8:$FJ$8,長寿命化修繕計画一覧!$ET$9,FALSE)</f>
        <v>0</v>
      </c>
      <c r="O29" s="235"/>
      <c r="P29" s="16"/>
    </row>
    <row r="30" spans="1:16" ht="15" customHeight="1" x14ac:dyDescent="0.15">
      <c r="A30" s="11"/>
      <c r="B30" s="21"/>
      <c r="C30" s="21"/>
      <c r="D30" s="21"/>
      <c r="E30" s="21"/>
      <c r="F30" s="21"/>
      <c r="G30" s="17"/>
      <c r="H30" s="17"/>
      <c r="I30" s="17"/>
      <c r="J30" s="17"/>
      <c r="K30" s="17"/>
      <c r="L30" s="17"/>
      <c r="M30" s="17"/>
      <c r="N30" s="17"/>
      <c r="O30" s="17"/>
      <c r="P30" s="16"/>
    </row>
    <row r="31" spans="1:16" ht="38.25" customHeight="1" x14ac:dyDescent="0.15">
      <c r="A31" s="11"/>
      <c r="B31" s="14" t="s">
        <v>1130</v>
      </c>
      <c r="C31" s="15"/>
      <c r="D31" s="15"/>
      <c r="E31" s="15"/>
      <c r="F31" s="15"/>
      <c r="G31" s="15"/>
      <c r="H31" s="15"/>
      <c r="I31" s="15"/>
      <c r="J31" s="15"/>
      <c r="K31" s="15"/>
      <c r="L31" s="15"/>
      <c r="M31" s="15"/>
      <c r="N31" s="15"/>
      <c r="O31" s="15"/>
      <c r="P31" s="13"/>
    </row>
    <row r="32" spans="1:16" ht="129" customHeight="1" x14ac:dyDescent="0.15">
      <c r="A32" s="11"/>
      <c r="B32" s="242">
        <f>VLOOKUP($C$4,長寿命化修繕計画一覧!$A$8:$FJ$8,長寿命化修繕計画一覧!$EV$9,FALSE)</f>
        <v>0</v>
      </c>
      <c r="C32" s="243"/>
      <c r="D32" s="243"/>
      <c r="E32" s="243"/>
      <c r="F32" s="243"/>
      <c r="G32" s="243"/>
      <c r="H32" s="243"/>
      <c r="I32" s="243"/>
      <c r="J32" s="243"/>
      <c r="K32" s="243"/>
      <c r="L32" s="243"/>
      <c r="M32" s="243"/>
      <c r="N32" s="243"/>
      <c r="O32" s="244"/>
      <c r="P32" s="16"/>
    </row>
    <row r="33" spans="1:16" ht="45" customHeight="1" x14ac:dyDescent="0.15">
      <c r="A33" s="22"/>
      <c r="B33" s="23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4"/>
    </row>
  </sheetData>
  <mergeCells count="59">
    <mergeCell ref="B32:O32"/>
    <mergeCell ref="B28:K29"/>
    <mergeCell ref="L28:M28"/>
    <mergeCell ref="N28:O28"/>
    <mergeCell ref="L29:M29"/>
    <mergeCell ref="N29:O29"/>
    <mergeCell ref="J25:M25"/>
    <mergeCell ref="N25:O25"/>
    <mergeCell ref="B26:B27"/>
    <mergeCell ref="J26:M26"/>
    <mergeCell ref="N26:O26"/>
    <mergeCell ref="J27:M27"/>
    <mergeCell ref="N27:O27"/>
    <mergeCell ref="J22:M22"/>
    <mergeCell ref="N22:O22"/>
    <mergeCell ref="J23:M23"/>
    <mergeCell ref="N23:O23"/>
    <mergeCell ref="J24:M24"/>
    <mergeCell ref="N24:O24"/>
    <mergeCell ref="J19:M19"/>
    <mergeCell ref="N19:O19"/>
    <mergeCell ref="J20:M20"/>
    <mergeCell ref="N20:O20"/>
    <mergeCell ref="J21:M21"/>
    <mergeCell ref="N21:O21"/>
    <mergeCell ref="B17:B18"/>
    <mergeCell ref="C11:D11"/>
    <mergeCell ref="E11:O11"/>
    <mergeCell ref="C12:D12"/>
    <mergeCell ref="E12:O12"/>
    <mergeCell ref="B15:B16"/>
    <mergeCell ref="C15:C18"/>
    <mergeCell ref="D15:D18"/>
    <mergeCell ref="E15:E18"/>
    <mergeCell ref="F15:F18"/>
    <mergeCell ref="G15:G18"/>
    <mergeCell ref="C8:F8"/>
    <mergeCell ref="G8:H8"/>
    <mergeCell ref="H15:H18"/>
    <mergeCell ref="I8:K8"/>
    <mergeCell ref="M8:O8"/>
    <mergeCell ref="I15:I18"/>
    <mergeCell ref="J15:M18"/>
    <mergeCell ref="N15:O18"/>
    <mergeCell ref="C6:F6"/>
    <mergeCell ref="G6:H6"/>
    <mergeCell ref="I6:K6"/>
    <mergeCell ref="M6:O6"/>
    <mergeCell ref="C7:F7"/>
    <mergeCell ref="G7:H7"/>
    <mergeCell ref="I7:K7"/>
    <mergeCell ref="M7:O7"/>
    <mergeCell ref="H1:K2"/>
    <mergeCell ref="M1:O1"/>
    <mergeCell ref="M2:O2"/>
    <mergeCell ref="C5:F5"/>
    <mergeCell ref="G5:H5"/>
    <mergeCell ref="I5:K5"/>
    <mergeCell ref="M5:O5"/>
  </mergeCells>
  <phoneticPr fontId="3"/>
  <printOptions horizontalCentered="1" verticalCentered="1"/>
  <pageMargins left="0.78740157480314965" right="0.39370078740157483" top="0.98425196850393704" bottom="0.59055118110236227" header="0.51181102362204722" footer="0.51181102362204722"/>
  <pageSetup paperSize="9" scale="30" orientation="portrait" horizontalDpi="300" verticalDpi="300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DY5001"/>
  <sheetViews>
    <sheetView topLeftCell="AH1" zoomScale="75" workbookViewId="0">
      <pane ySplit="2" topLeftCell="A3" activePane="bottomLeft" state="frozenSplit"/>
      <selection pane="bottomLeft" activeCell="AH17" sqref="AH17"/>
    </sheetView>
  </sheetViews>
  <sheetFormatPr defaultRowHeight="13.5" x14ac:dyDescent="0.15"/>
  <cols>
    <col min="1" max="1" width="11" style="34" bestFit="1" customWidth="1"/>
    <col min="2" max="2" width="11.875" style="34" bestFit="1" customWidth="1"/>
    <col min="3" max="3" width="11" style="34" bestFit="1" customWidth="1"/>
    <col min="4" max="4" width="13" style="34" bestFit="1" customWidth="1"/>
    <col min="5" max="5" width="13" style="34" customWidth="1"/>
    <col min="6" max="6" width="19.75" bestFit="1" customWidth="1"/>
    <col min="7" max="7" width="13" bestFit="1" customWidth="1"/>
    <col min="8" max="8" width="25.5" bestFit="1" customWidth="1"/>
    <col min="9" max="9" width="7.5" style="35" customWidth="1"/>
    <col min="10" max="10" width="11" style="35" customWidth="1"/>
    <col min="11" max="11" width="25.5" customWidth="1"/>
    <col min="12" max="12" width="13.125" customWidth="1"/>
    <col min="13" max="13" width="19.375" customWidth="1"/>
    <col min="14" max="14" width="12.25" customWidth="1"/>
    <col min="15" max="15" width="19.25" customWidth="1"/>
    <col min="16" max="16" width="12.25" customWidth="1"/>
    <col min="17" max="17" width="18.75" customWidth="1"/>
    <col min="18" max="18" width="9.125" customWidth="1"/>
    <col min="19" max="19" width="17.375" customWidth="1"/>
    <col min="20" max="20" width="12.875" customWidth="1"/>
    <col min="21" max="21" width="24.25" customWidth="1"/>
    <col min="22" max="23" width="12.875" customWidth="1"/>
    <col min="24" max="24" width="11" customWidth="1"/>
    <col min="25" max="26" width="9.125" customWidth="1"/>
    <col min="27" max="28" width="11" customWidth="1"/>
    <col min="29" max="30" width="9.125" customWidth="1"/>
    <col min="31" max="31" width="11" customWidth="1"/>
    <col min="32" max="32" width="6.625" customWidth="1"/>
    <col min="33" max="34" width="11" customWidth="1"/>
    <col min="35" max="35" width="17.875" customWidth="1"/>
    <col min="36" max="37" width="11" customWidth="1"/>
    <col min="38" max="38" width="12.5" customWidth="1"/>
    <col min="39" max="39" width="11" customWidth="1"/>
    <col min="40" max="40" width="9.125" customWidth="1"/>
    <col min="41" max="41" width="11" customWidth="1"/>
    <col min="42" max="45" width="18.125" style="35" customWidth="1"/>
    <col min="46" max="46" width="9.125" style="35" customWidth="1"/>
    <col min="47" max="50" width="18.125" style="35" customWidth="1"/>
    <col min="51" max="51" width="9.125" customWidth="1"/>
    <col min="52" max="53" width="13" customWidth="1"/>
    <col min="54" max="54" width="11" customWidth="1"/>
    <col min="55" max="55" width="16.625" customWidth="1"/>
    <col min="56" max="56" width="17.125" customWidth="1"/>
    <col min="57" max="57" width="11" customWidth="1"/>
    <col min="58" max="58" width="14.75" customWidth="1"/>
    <col min="59" max="65" width="12.25" customWidth="1"/>
    <col min="66" max="67" width="15" customWidth="1"/>
    <col min="68" max="70" width="10.375" customWidth="1"/>
    <col min="71" max="71" width="13.75" customWidth="1"/>
    <col min="72" max="72" width="11" customWidth="1"/>
    <col min="73" max="73" width="29.5" customWidth="1"/>
    <col min="74" max="74" width="13" customWidth="1"/>
    <col min="75" max="75" width="26.625" customWidth="1"/>
    <col min="76" max="76" width="13" customWidth="1"/>
    <col min="77" max="77" width="30.75" customWidth="1"/>
    <col min="78" max="78" width="13" customWidth="1"/>
    <col min="79" max="79" width="27.875" customWidth="1"/>
    <col min="80" max="80" width="13" customWidth="1"/>
    <col min="81" max="81" width="21.5" customWidth="1"/>
    <col min="82" max="83" width="24.75" customWidth="1"/>
    <col min="84" max="84" width="13.875" style="35" customWidth="1"/>
    <col min="85" max="85" width="11.875" style="35" customWidth="1"/>
    <col min="86" max="86" width="16" style="35" customWidth="1"/>
    <col min="87" max="87" width="11.875" style="35" customWidth="1"/>
    <col min="88" max="88" width="13.75" style="35" customWidth="1"/>
    <col min="89" max="89" width="11.875" style="35" customWidth="1"/>
    <col min="90" max="90" width="15.125" style="35" customWidth="1"/>
    <col min="91" max="91" width="13" style="35" customWidth="1"/>
    <col min="92" max="92" width="16" style="35" customWidth="1"/>
    <col min="93" max="93" width="18.25" style="35" customWidth="1"/>
    <col min="94" max="94" width="16" style="35" customWidth="1"/>
    <col min="95" max="95" width="19.125" style="35" customWidth="1"/>
    <col min="96" max="96" width="11" customWidth="1"/>
    <col min="97" max="97" width="42" customWidth="1"/>
    <col min="98" max="98" width="41.625" customWidth="1"/>
    <col min="99" max="99" width="39.375" customWidth="1"/>
    <col min="100" max="100" width="40.75" customWidth="1"/>
    <col min="101" max="101" width="38.5" customWidth="1"/>
    <col min="102" max="102" width="40.25" customWidth="1"/>
    <col min="103" max="103" width="38.375" customWidth="1"/>
    <col min="104" max="104" width="38" customWidth="1"/>
    <col min="105" max="105" width="36.625" customWidth="1"/>
    <col min="106" max="106" width="40.25" customWidth="1"/>
    <col min="107" max="107" width="9" style="45"/>
    <col min="112" max="115" width="9" style="45"/>
    <col min="116" max="118" width="16.875" customWidth="1"/>
    <col min="126" max="126" width="18.75" customWidth="1"/>
    <col min="128" max="128" width="9" style="1"/>
  </cols>
  <sheetData>
    <row r="1" spans="1:129" x14ac:dyDescent="0.15">
      <c r="F1">
        <f>SUBTOTAL(3,F3:F2355)</f>
        <v>2353</v>
      </c>
      <c r="DC1" s="45">
        <f>SUBTOTAL(3,DC3:DC2355)</f>
        <v>1802</v>
      </c>
      <c r="DD1">
        <f>SUBTOTAL(3,DD3:DD2355)</f>
        <v>1339</v>
      </c>
      <c r="DH1" s="45">
        <f>SUBTOTAL(3,DH3:DH2355)</f>
        <v>115</v>
      </c>
      <c r="DI1" s="250" t="s">
        <v>5251</v>
      </c>
      <c r="DJ1" s="250"/>
      <c r="DL1">
        <f>SUBTOTAL(3,DL3:DL2355)</f>
        <v>565</v>
      </c>
      <c r="DN1">
        <f>SUBTOTAL(3,DN3:DN2355)</f>
        <v>31</v>
      </c>
      <c r="DV1">
        <f>SUBTOTAL(3,DV3:DV2355)</f>
        <v>852</v>
      </c>
    </row>
    <row r="2" spans="1:129" ht="14.25" thickBot="1" x14ac:dyDescent="0.2">
      <c r="A2" s="32" t="s">
        <v>5453</v>
      </c>
      <c r="B2" s="32" t="s">
        <v>5454</v>
      </c>
      <c r="C2" s="32" t="s">
        <v>5455</v>
      </c>
      <c r="D2" s="32" t="s">
        <v>5456</v>
      </c>
      <c r="E2" s="5" t="s">
        <v>5457</v>
      </c>
      <c r="F2" t="s">
        <v>5458</v>
      </c>
      <c r="G2" t="s">
        <v>5459</v>
      </c>
      <c r="H2" t="s">
        <v>5460</v>
      </c>
      <c r="I2" s="35" t="s">
        <v>5461</v>
      </c>
      <c r="J2" s="35" t="s">
        <v>5462</v>
      </c>
      <c r="K2" t="s">
        <v>5463</v>
      </c>
      <c r="L2" t="s">
        <v>5464</v>
      </c>
      <c r="M2" t="s">
        <v>5465</v>
      </c>
      <c r="N2" t="s">
        <v>5466</v>
      </c>
      <c r="O2" t="s">
        <v>5467</v>
      </c>
      <c r="P2" t="s">
        <v>5468</v>
      </c>
      <c r="Q2" t="s">
        <v>5469</v>
      </c>
      <c r="R2" t="s">
        <v>5470</v>
      </c>
      <c r="S2" t="s">
        <v>5471</v>
      </c>
      <c r="T2" t="s">
        <v>5472</v>
      </c>
      <c r="U2" t="s">
        <v>5473</v>
      </c>
      <c r="V2" t="s">
        <v>5474</v>
      </c>
      <c r="W2" t="s">
        <v>5475</v>
      </c>
      <c r="X2" t="s">
        <v>5476</v>
      </c>
      <c r="Y2" t="s">
        <v>5477</v>
      </c>
      <c r="Z2" t="s">
        <v>5478</v>
      </c>
      <c r="AA2" t="s">
        <v>5479</v>
      </c>
      <c r="AB2" t="s">
        <v>5480</v>
      </c>
      <c r="AC2" t="s">
        <v>5481</v>
      </c>
      <c r="AD2" t="s">
        <v>5482</v>
      </c>
      <c r="AE2" t="s">
        <v>5483</v>
      </c>
      <c r="AF2" t="s">
        <v>5484</v>
      </c>
      <c r="AG2" t="s">
        <v>5485</v>
      </c>
      <c r="AH2" t="s">
        <v>5486</v>
      </c>
      <c r="AI2" t="s">
        <v>5487</v>
      </c>
      <c r="AJ2" t="s">
        <v>5488</v>
      </c>
      <c r="AK2" t="s">
        <v>5489</v>
      </c>
      <c r="AL2" t="s">
        <v>5490</v>
      </c>
      <c r="AM2" t="s">
        <v>5491</v>
      </c>
      <c r="AN2" t="s">
        <v>5492</v>
      </c>
      <c r="AO2" t="s">
        <v>5493</v>
      </c>
      <c r="AP2" s="35" t="s">
        <v>5494</v>
      </c>
      <c r="AQ2" s="35" t="s">
        <v>5495</v>
      </c>
      <c r="AR2" s="35" t="s">
        <v>5496</v>
      </c>
      <c r="AS2" s="35" t="s">
        <v>5497</v>
      </c>
      <c r="AT2" s="35" t="s">
        <v>5498</v>
      </c>
      <c r="AU2" s="35" t="s">
        <v>5499</v>
      </c>
      <c r="AV2" s="35" t="s">
        <v>218</v>
      </c>
      <c r="AW2" s="35" t="s">
        <v>219</v>
      </c>
      <c r="AX2" s="35" t="s">
        <v>220</v>
      </c>
      <c r="AY2" t="s">
        <v>221</v>
      </c>
      <c r="AZ2" t="s">
        <v>222</v>
      </c>
      <c r="BA2" t="s">
        <v>223</v>
      </c>
      <c r="BB2" t="s">
        <v>224</v>
      </c>
      <c r="BC2" t="s">
        <v>225</v>
      </c>
      <c r="BD2" t="s">
        <v>226</v>
      </c>
      <c r="BE2" t="s">
        <v>227</v>
      </c>
      <c r="BF2" t="s">
        <v>228</v>
      </c>
      <c r="BG2" t="s">
        <v>229</v>
      </c>
      <c r="BH2" t="s">
        <v>230</v>
      </c>
      <c r="BI2" t="s">
        <v>231</v>
      </c>
      <c r="BJ2" t="s">
        <v>232</v>
      </c>
      <c r="BK2" t="s">
        <v>233</v>
      </c>
      <c r="BL2" t="s">
        <v>234</v>
      </c>
      <c r="BM2" t="s">
        <v>235</v>
      </c>
      <c r="BN2" t="s">
        <v>236</v>
      </c>
      <c r="BO2" t="s">
        <v>237</v>
      </c>
      <c r="BP2" t="s">
        <v>238</v>
      </c>
      <c r="BQ2" t="s">
        <v>239</v>
      </c>
      <c r="BR2" t="s">
        <v>240</v>
      </c>
      <c r="BS2" t="s">
        <v>241</v>
      </c>
      <c r="BT2" t="s">
        <v>242</v>
      </c>
      <c r="BU2" t="s">
        <v>243</v>
      </c>
      <c r="BV2" t="s">
        <v>244</v>
      </c>
      <c r="BW2" t="s">
        <v>245</v>
      </c>
      <c r="BX2" t="s">
        <v>246</v>
      </c>
      <c r="BY2" t="s">
        <v>247</v>
      </c>
      <c r="BZ2" t="s">
        <v>248</v>
      </c>
      <c r="CA2" t="s">
        <v>249</v>
      </c>
      <c r="CB2" t="s">
        <v>250</v>
      </c>
      <c r="CC2" t="s">
        <v>251</v>
      </c>
      <c r="CD2" t="s">
        <v>252</v>
      </c>
      <c r="CE2" t="s">
        <v>253</v>
      </c>
      <c r="CF2" s="35" t="s">
        <v>254</v>
      </c>
      <c r="CG2" s="35" t="s">
        <v>255</v>
      </c>
      <c r="CH2" s="35" t="s">
        <v>256</v>
      </c>
      <c r="CI2" s="35" t="s">
        <v>257</v>
      </c>
      <c r="CJ2" s="35" t="s">
        <v>258</v>
      </c>
      <c r="CK2" s="35" t="s">
        <v>259</v>
      </c>
      <c r="CL2" s="35" t="s">
        <v>260</v>
      </c>
      <c r="CM2" s="35" t="s">
        <v>261</v>
      </c>
      <c r="CN2" s="35" t="s">
        <v>262</v>
      </c>
      <c r="CO2" s="35" t="s">
        <v>263</v>
      </c>
      <c r="CP2" s="35" t="s">
        <v>264</v>
      </c>
      <c r="CQ2" s="35" t="s">
        <v>265</v>
      </c>
      <c r="CR2" t="s">
        <v>266</v>
      </c>
      <c r="CS2" t="s">
        <v>267</v>
      </c>
      <c r="CT2" t="s">
        <v>268</v>
      </c>
      <c r="CU2" t="s">
        <v>1213</v>
      </c>
      <c r="CV2" t="s">
        <v>1214</v>
      </c>
      <c r="CW2" t="s">
        <v>1215</v>
      </c>
      <c r="CX2" t="s">
        <v>1216</v>
      </c>
      <c r="CY2" t="s">
        <v>1217</v>
      </c>
      <c r="CZ2" t="s">
        <v>1218</v>
      </c>
      <c r="DA2" t="s">
        <v>1219</v>
      </c>
      <c r="DB2" t="s">
        <v>1220</v>
      </c>
      <c r="DC2" s="45" t="s">
        <v>1221</v>
      </c>
      <c r="DD2" t="s">
        <v>1222</v>
      </c>
      <c r="DE2" t="s">
        <v>1223</v>
      </c>
      <c r="DF2" t="s">
        <v>1224</v>
      </c>
      <c r="DG2" t="s">
        <v>1225</v>
      </c>
      <c r="DH2" s="45" t="s">
        <v>1226</v>
      </c>
      <c r="DI2" s="5" t="s">
        <v>5252</v>
      </c>
      <c r="DJ2" s="5" t="s">
        <v>5253</v>
      </c>
      <c r="DL2" t="s">
        <v>1227</v>
      </c>
      <c r="DM2" t="s">
        <v>1228</v>
      </c>
      <c r="DN2" t="s">
        <v>1229</v>
      </c>
      <c r="DO2" t="s">
        <v>1230</v>
      </c>
      <c r="DP2" t="s">
        <v>1231</v>
      </c>
      <c r="DQ2" t="s">
        <v>1232</v>
      </c>
      <c r="DR2" t="s">
        <v>1233</v>
      </c>
      <c r="DS2" t="s">
        <v>1234</v>
      </c>
      <c r="DT2" t="s">
        <v>1235</v>
      </c>
      <c r="DU2" t="s">
        <v>1236</v>
      </c>
      <c r="DV2" t="s">
        <v>1237</v>
      </c>
    </row>
    <row r="3" spans="1:129" x14ac:dyDescent="0.15">
      <c r="A3" s="34">
        <v>3</v>
      </c>
      <c r="B3" s="34">
        <v>112</v>
      </c>
      <c r="C3" s="34">
        <v>4028</v>
      </c>
      <c r="D3" s="34">
        <v>0</v>
      </c>
      <c r="E3" s="57">
        <v>311240280</v>
      </c>
      <c r="F3" t="s">
        <v>3262</v>
      </c>
      <c r="G3" t="s">
        <v>5327</v>
      </c>
      <c r="H3" t="s">
        <v>3263</v>
      </c>
      <c r="I3" s="35">
        <v>19.5</v>
      </c>
      <c r="J3" s="35">
        <v>6</v>
      </c>
      <c r="K3" t="s">
        <v>3264</v>
      </c>
      <c r="L3" t="s">
        <v>1238</v>
      </c>
      <c r="M3" t="s">
        <v>1239</v>
      </c>
      <c r="N3" t="s">
        <v>1240</v>
      </c>
      <c r="R3" t="s">
        <v>3265</v>
      </c>
      <c r="S3" t="s">
        <v>1241</v>
      </c>
      <c r="X3" t="s">
        <v>1242</v>
      </c>
      <c r="Y3">
        <v>48</v>
      </c>
      <c r="Z3">
        <v>0</v>
      </c>
      <c r="AC3">
        <v>0</v>
      </c>
      <c r="AD3">
        <v>0</v>
      </c>
      <c r="AE3" t="s">
        <v>2541</v>
      </c>
      <c r="AF3">
        <v>30</v>
      </c>
      <c r="AG3">
        <v>3</v>
      </c>
      <c r="AH3" t="s">
        <v>2542</v>
      </c>
      <c r="AI3" t="s">
        <v>2543</v>
      </c>
      <c r="AJ3" t="s">
        <v>2544</v>
      </c>
      <c r="AK3">
        <v>20</v>
      </c>
      <c r="AL3" t="s">
        <v>2545</v>
      </c>
      <c r="AM3">
        <v>0</v>
      </c>
      <c r="AN3">
        <v>1</v>
      </c>
      <c r="AO3" t="s">
        <v>2546</v>
      </c>
      <c r="AP3" s="35">
        <v>0.4</v>
      </c>
      <c r="AQ3" s="35">
        <v>0</v>
      </c>
      <c r="AR3" s="35">
        <v>0</v>
      </c>
      <c r="AT3" s="35">
        <v>6</v>
      </c>
      <c r="AV3" s="35">
        <v>0</v>
      </c>
      <c r="AW3" s="35">
        <v>0</v>
      </c>
      <c r="AX3" s="35">
        <v>0.4</v>
      </c>
      <c r="AY3">
        <v>117</v>
      </c>
      <c r="AZ3" t="s">
        <v>2547</v>
      </c>
      <c r="BA3" t="s">
        <v>2547</v>
      </c>
      <c r="BB3">
        <v>0</v>
      </c>
      <c r="BC3" t="s">
        <v>2548</v>
      </c>
      <c r="BD3" t="s">
        <v>2549</v>
      </c>
      <c r="BF3" t="s">
        <v>3266</v>
      </c>
      <c r="BG3">
        <v>0</v>
      </c>
      <c r="BH3">
        <v>1</v>
      </c>
      <c r="BI3">
        <v>0</v>
      </c>
      <c r="BJ3">
        <v>0</v>
      </c>
      <c r="BK3">
        <v>0</v>
      </c>
      <c r="BL3">
        <v>0</v>
      </c>
      <c r="BM3">
        <v>0</v>
      </c>
      <c r="BN3">
        <v>319</v>
      </c>
      <c r="BO3">
        <v>16</v>
      </c>
      <c r="BP3">
        <v>0</v>
      </c>
      <c r="BQ3">
        <v>0</v>
      </c>
      <c r="BR3">
        <v>0</v>
      </c>
      <c r="BS3" t="s">
        <v>2550</v>
      </c>
      <c r="BX3" t="s">
        <v>2551</v>
      </c>
      <c r="BY3" t="s">
        <v>2552</v>
      </c>
      <c r="CD3" t="s">
        <v>2553</v>
      </c>
      <c r="CF3" s="35">
        <v>0</v>
      </c>
      <c r="CG3" s="35">
        <v>0</v>
      </c>
      <c r="CH3" s="35">
        <v>0</v>
      </c>
      <c r="CI3" s="35">
        <v>0</v>
      </c>
      <c r="CJ3" s="35">
        <v>0</v>
      </c>
      <c r="CK3" s="35">
        <v>0</v>
      </c>
      <c r="CL3" s="35">
        <v>0</v>
      </c>
      <c r="CM3" s="35">
        <v>0</v>
      </c>
      <c r="CN3" s="35">
        <v>0</v>
      </c>
      <c r="CO3" s="35">
        <v>0</v>
      </c>
      <c r="CP3" s="35">
        <v>0</v>
      </c>
      <c r="CQ3" s="35">
        <v>0</v>
      </c>
      <c r="CS3" t="s">
        <v>2554</v>
      </c>
      <c r="CT3" t="s">
        <v>2555</v>
      </c>
      <c r="CU3" t="s">
        <v>2556</v>
      </c>
      <c r="CV3" t="s">
        <v>2557</v>
      </c>
      <c r="DC3" s="46" t="s">
        <v>2558</v>
      </c>
      <c r="DD3" t="s">
        <v>2559</v>
      </c>
      <c r="DE3" s="36" t="s">
        <v>2560</v>
      </c>
      <c r="DF3" s="36" t="s">
        <v>2561</v>
      </c>
      <c r="DG3" s="49" t="s">
        <v>1856</v>
      </c>
      <c r="DH3" s="46"/>
      <c r="DI3" s="46">
        <v>2004</v>
      </c>
      <c r="DJ3" s="46"/>
      <c r="DK3" s="46">
        <f>COUNTA(DC3,DH3)</f>
        <v>1</v>
      </c>
      <c r="DO3" t="s">
        <v>2562</v>
      </c>
      <c r="DP3" t="s">
        <v>2562</v>
      </c>
      <c r="DU3" t="s">
        <v>2563</v>
      </c>
      <c r="DV3" s="37"/>
      <c r="DW3" s="37"/>
    </row>
    <row r="4" spans="1:129" x14ac:dyDescent="0.15">
      <c r="A4" s="34">
        <v>3</v>
      </c>
      <c r="B4" s="34">
        <v>112</v>
      </c>
      <c r="C4" s="34">
        <v>4505</v>
      </c>
      <c r="D4" s="34">
        <v>0</v>
      </c>
      <c r="E4" s="58">
        <v>311245050</v>
      </c>
      <c r="F4" t="s">
        <v>3267</v>
      </c>
      <c r="G4" t="s">
        <v>5327</v>
      </c>
      <c r="H4" t="s">
        <v>3263</v>
      </c>
      <c r="I4" s="35">
        <v>10.4</v>
      </c>
      <c r="J4" s="35">
        <v>6.5</v>
      </c>
      <c r="K4" t="s">
        <v>3264</v>
      </c>
      <c r="L4" t="s">
        <v>1238</v>
      </c>
      <c r="M4" t="s">
        <v>2564</v>
      </c>
      <c r="N4" t="s">
        <v>2565</v>
      </c>
      <c r="Q4" t="s">
        <v>2566</v>
      </c>
      <c r="R4" t="s">
        <v>3265</v>
      </c>
      <c r="X4" t="s">
        <v>1242</v>
      </c>
      <c r="Y4">
        <v>45</v>
      </c>
      <c r="Z4">
        <v>0</v>
      </c>
      <c r="AC4">
        <v>0</v>
      </c>
      <c r="AD4">
        <v>0</v>
      </c>
      <c r="AE4" t="s">
        <v>2541</v>
      </c>
      <c r="AF4">
        <v>28</v>
      </c>
      <c r="AG4">
        <v>0</v>
      </c>
      <c r="AH4" t="s">
        <v>2542</v>
      </c>
      <c r="AI4" t="s">
        <v>2567</v>
      </c>
      <c r="AJ4" t="s">
        <v>2544</v>
      </c>
      <c r="AK4">
        <v>20</v>
      </c>
      <c r="AL4" t="s">
        <v>2545</v>
      </c>
      <c r="AM4">
        <v>0</v>
      </c>
      <c r="AN4">
        <v>0</v>
      </c>
      <c r="AO4" t="s">
        <v>2546</v>
      </c>
      <c r="AP4" s="35">
        <v>0</v>
      </c>
      <c r="AQ4" s="35">
        <v>0</v>
      </c>
      <c r="AR4" s="35">
        <v>0</v>
      </c>
      <c r="AT4" s="35">
        <v>6.5</v>
      </c>
      <c r="AV4" s="35">
        <v>0</v>
      </c>
      <c r="AW4" s="35">
        <v>0</v>
      </c>
      <c r="AX4" s="35">
        <v>0</v>
      </c>
      <c r="AY4">
        <v>67</v>
      </c>
      <c r="AZ4" t="s">
        <v>2547</v>
      </c>
      <c r="BA4" t="s">
        <v>2547</v>
      </c>
      <c r="BB4">
        <v>0</v>
      </c>
      <c r="BD4" t="s">
        <v>2549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CF4" s="35">
        <v>0</v>
      </c>
      <c r="CG4" s="35">
        <v>0</v>
      </c>
      <c r="CH4" s="35">
        <v>0</v>
      </c>
      <c r="CI4" s="35">
        <v>0</v>
      </c>
      <c r="CJ4" s="35">
        <v>0</v>
      </c>
      <c r="CK4" s="35">
        <v>0</v>
      </c>
      <c r="CL4" s="35">
        <v>0</v>
      </c>
      <c r="CM4" s="35">
        <v>0</v>
      </c>
      <c r="CN4" s="35">
        <v>0</v>
      </c>
      <c r="CO4" s="35">
        <v>0</v>
      </c>
      <c r="CP4" s="35">
        <v>0</v>
      </c>
      <c r="CQ4" s="35">
        <v>0</v>
      </c>
      <c r="DC4" s="47" t="s">
        <v>2558</v>
      </c>
      <c r="DD4" t="s">
        <v>2559</v>
      </c>
      <c r="DE4" s="38" t="s">
        <v>2568</v>
      </c>
      <c r="DF4" s="38" t="s">
        <v>2569</v>
      </c>
      <c r="DG4" s="50" t="s">
        <v>1854</v>
      </c>
      <c r="DH4" s="47" t="s">
        <v>2570</v>
      </c>
      <c r="DI4" s="47">
        <v>2004</v>
      </c>
      <c r="DJ4" s="47">
        <v>2009</v>
      </c>
      <c r="DK4" s="47">
        <f>COUNTA(DC4,DH4)</f>
        <v>2</v>
      </c>
      <c r="DM4" t="s">
        <v>2571</v>
      </c>
      <c r="DN4" t="s">
        <v>2572</v>
      </c>
      <c r="DO4" t="s">
        <v>2562</v>
      </c>
      <c r="DP4" t="s">
        <v>2562</v>
      </c>
      <c r="DT4">
        <v>1</v>
      </c>
      <c r="DV4" s="37"/>
      <c r="DW4" s="37"/>
      <c r="DX4"/>
    </row>
    <row r="5" spans="1:129" x14ac:dyDescent="0.15">
      <c r="A5" s="34">
        <v>3</v>
      </c>
      <c r="B5" s="34">
        <v>112</v>
      </c>
      <c r="C5" s="34">
        <v>4506</v>
      </c>
      <c r="D5" s="34">
        <v>0</v>
      </c>
      <c r="E5" s="58">
        <v>311245060</v>
      </c>
      <c r="F5" t="s">
        <v>3268</v>
      </c>
      <c r="G5" t="s">
        <v>5327</v>
      </c>
      <c r="H5" t="s">
        <v>3263</v>
      </c>
      <c r="I5" s="35">
        <v>8</v>
      </c>
      <c r="J5" s="35">
        <v>5</v>
      </c>
      <c r="K5" t="s">
        <v>3264</v>
      </c>
      <c r="L5" t="s">
        <v>2573</v>
      </c>
      <c r="M5" t="s">
        <v>2574</v>
      </c>
      <c r="N5" t="s">
        <v>2575</v>
      </c>
      <c r="R5" t="s">
        <v>3265</v>
      </c>
      <c r="X5" t="s">
        <v>1242</v>
      </c>
      <c r="Y5">
        <v>13</v>
      </c>
      <c r="Z5">
        <v>0</v>
      </c>
      <c r="AC5">
        <v>0</v>
      </c>
      <c r="AD5">
        <v>0</v>
      </c>
      <c r="AE5" t="s">
        <v>2576</v>
      </c>
      <c r="AF5">
        <v>31</v>
      </c>
      <c r="AG5">
        <v>2</v>
      </c>
      <c r="AH5" t="s">
        <v>2542</v>
      </c>
      <c r="AI5" t="s">
        <v>2577</v>
      </c>
      <c r="AK5">
        <v>20</v>
      </c>
      <c r="AL5" t="s">
        <v>2545</v>
      </c>
      <c r="AM5">
        <v>0</v>
      </c>
      <c r="AN5">
        <v>0</v>
      </c>
      <c r="AP5" s="35">
        <v>0</v>
      </c>
      <c r="AQ5" s="35">
        <v>0</v>
      </c>
      <c r="AR5" s="35">
        <v>0</v>
      </c>
      <c r="AT5" s="35">
        <v>5</v>
      </c>
      <c r="AV5" s="35">
        <v>0</v>
      </c>
      <c r="AW5" s="35">
        <v>0</v>
      </c>
      <c r="AX5" s="35">
        <v>0</v>
      </c>
      <c r="AY5">
        <v>40</v>
      </c>
      <c r="AZ5" t="s">
        <v>2547</v>
      </c>
      <c r="BA5" t="s">
        <v>2547</v>
      </c>
      <c r="BB5">
        <v>0</v>
      </c>
      <c r="BD5" t="s">
        <v>2549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CF5" s="35">
        <v>0</v>
      </c>
      <c r="CG5" s="35">
        <v>0</v>
      </c>
      <c r="CH5" s="35">
        <v>0</v>
      </c>
      <c r="CI5" s="35">
        <v>0</v>
      </c>
      <c r="CJ5" s="35">
        <v>0</v>
      </c>
      <c r="CK5" s="35">
        <v>0</v>
      </c>
      <c r="CL5" s="35">
        <v>0</v>
      </c>
      <c r="CM5" s="35">
        <v>0</v>
      </c>
      <c r="CN5" s="35">
        <v>0</v>
      </c>
      <c r="CO5" s="35">
        <v>0</v>
      </c>
      <c r="CP5" s="35">
        <v>0</v>
      </c>
      <c r="CQ5" s="35">
        <v>0</v>
      </c>
      <c r="CS5" t="s">
        <v>2578</v>
      </c>
      <c r="CT5" t="s">
        <v>2555</v>
      </c>
      <c r="DC5" s="47" t="s">
        <v>2570</v>
      </c>
      <c r="DE5" s="38"/>
      <c r="DF5" s="38"/>
      <c r="DG5" s="50"/>
      <c r="DH5" s="47"/>
      <c r="DI5" s="47">
        <v>2009</v>
      </c>
      <c r="DJ5" s="47"/>
      <c r="DK5" s="47">
        <f t="shared" ref="DK5:DK68" si="0">COUNTA(DC5,DH5)</f>
        <v>1</v>
      </c>
      <c r="DL5" s="1" t="s">
        <v>5254</v>
      </c>
      <c r="DM5" s="1"/>
      <c r="DO5" t="s">
        <v>2562</v>
      </c>
      <c r="DP5" t="s">
        <v>2562</v>
      </c>
      <c r="DV5" s="37"/>
      <c r="DW5" s="37"/>
      <c r="DX5" s="1" t="s">
        <v>5255</v>
      </c>
      <c r="DY5">
        <v>1</v>
      </c>
    </row>
    <row r="6" spans="1:129" x14ac:dyDescent="0.15">
      <c r="A6" s="34">
        <v>3</v>
      </c>
      <c r="B6" s="34">
        <v>112</v>
      </c>
      <c r="C6" s="34">
        <v>4507</v>
      </c>
      <c r="D6" s="34">
        <v>0</v>
      </c>
      <c r="E6" s="58">
        <v>311245070</v>
      </c>
      <c r="F6" t="s">
        <v>2579</v>
      </c>
      <c r="G6" t="s">
        <v>5327</v>
      </c>
      <c r="H6" t="s">
        <v>3263</v>
      </c>
      <c r="I6" s="35">
        <v>6</v>
      </c>
      <c r="J6" s="35">
        <v>5.3</v>
      </c>
      <c r="K6" t="s">
        <v>3264</v>
      </c>
      <c r="L6" t="s">
        <v>1238</v>
      </c>
      <c r="M6" t="s">
        <v>2574</v>
      </c>
      <c r="N6" t="s">
        <v>2575</v>
      </c>
      <c r="R6" t="s">
        <v>3265</v>
      </c>
      <c r="X6" t="s">
        <v>1242</v>
      </c>
      <c r="Y6">
        <v>24</v>
      </c>
      <c r="Z6">
        <v>0</v>
      </c>
      <c r="AC6">
        <v>0</v>
      </c>
      <c r="AD6">
        <v>0</v>
      </c>
      <c r="AE6" t="s">
        <v>2580</v>
      </c>
      <c r="AF6">
        <v>36</v>
      </c>
      <c r="AG6">
        <v>0</v>
      </c>
      <c r="AH6" t="s">
        <v>2542</v>
      </c>
      <c r="AI6" t="s">
        <v>2581</v>
      </c>
      <c r="AK6">
        <v>20</v>
      </c>
      <c r="AL6" t="s">
        <v>2545</v>
      </c>
      <c r="AM6">
        <v>0</v>
      </c>
      <c r="AN6">
        <v>0</v>
      </c>
      <c r="AP6" s="35">
        <v>0</v>
      </c>
      <c r="AQ6" s="35">
        <v>0</v>
      </c>
      <c r="AR6" s="35">
        <v>0</v>
      </c>
      <c r="AT6" s="35">
        <v>5.3</v>
      </c>
      <c r="AV6" s="35">
        <v>0</v>
      </c>
      <c r="AW6" s="35">
        <v>0</v>
      </c>
      <c r="AX6" s="35">
        <v>0</v>
      </c>
      <c r="AY6">
        <v>31</v>
      </c>
      <c r="AZ6" t="s">
        <v>2547</v>
      </c>
      <c r="BA6" t="s">
        <v>2547</v>
      </c>
      <c r="BB6">
        <v>0</v>
      </c>
      <c r="BD6" t="s">
        <v>2549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CF6" s="35">
        <v>0</v>
      </c>
      <c r="CG6" s="35">
        <v>0</v>
      </c>
      <c r="CH6" s="35">
        <v>0</v>
      </c>
      <c r="CI6" s="35">
        <v>0</v>
      </c>
      <c r="CJ6" s="35">
        <v>0</v>
      </c>
      <c r="CK6" s="35">
        <v>0</v>
      </c>
      <c r="CL6" s="35">
        <v>0</v>
      </c>
      <c r="CM6" s="35">
        <v>0</v>
      </c>
      <c r="CN6" s="35">
        <v>0</v>
      </c>
      <c r="CO6" s="35">
        <v>0</v>
      </c>
      <c r="CP6" s="35">
        <v>0</v>
      </c>
      <c r="CQ6" s="35">
        <v>0</v>
      </c>
      <c r="DC6" s="47"/>
      <c r="DD6" t="s">
        <v>2582</v>
      </c>
      <c r="DE6" s="38"/>
      <c r="DF6" s="38"/>
      <c r="DG6" s="50" t="s">
        <v>1853</v>
      </c>
      <c r="DH6" s="47"/>
      <c r="DI6" s="47"/>
      <c r="DJ6" s="47"/>
      <c r="DK6" s="47">
        <f t="shared" si="0"/>
        <v>0</v>
      </c>
      <c r="DO6" t="s">
        <v>2562</v>
      </c>
      <c r="DP6" t="s">
        <v>2562</v>
      </c>
      <c r="DU6" t="s">
        <v>2563</v>
      </c>
      <c r="DV6" s="37"/>
      <c r="DW6" s="37"/>
    </row>
    <row r="7" spans="1:129" x14ac:dyDescent="0.15">
      <c r="A7" s="34">
        <v>3</v>
      </c>
      <c r="B7" s="34">
        <v>112</v>
      </c>
      <c r="C7" s="34">
        <v>4508</v>
      </c>
      <c r="D7" s="34">
        <v>0</v>
      </c>
      <c r="E7" s="58">
        <v>311245080</v>
      </c>
      <c r="F7" t="s">
        <v>3269</v>
      </c>
      <c r="G7" t="s">
        <v>5327</v>
      </c>
      <c r="H7" t="s">
        <v>3263</v>
      </c>
      <c r="I7" s="35">
        <v>4.5</v>
      </c>
      <c r="J7" s="35">
        <v>4.8</v>
      </c>
      <c r="K7" t="s">
        <v>3264</v>
      </c>
      <c r="L7" t="s">
        <v>2573</v>
      </c>
      <c r="M7" t="s">
        <v>2583</v>
      </c>
      <c r="N7" t="s">
        <v>2584</v>
      </c>
      <c r="R7" t="s">
        <v>3265</v>
      </c>
      <c r="X7" t="s">
        <v>1242</v>
      </c>
      <c r="Y7">
        <v>8</v>
      </c>
      <c r="Z7">
        <v>0</v>
      </c>
      <c r="AC7">
        <v>0</v>
      </c>
      <c r="AD7">
        <v>0</v>
      </c>
      <c r="AE7" t="s">
        <v>2576</v>
      </c>
      <c r="AF7">
        <v>37</v>
      </c>
      <c r="AG7">
        <v>0</v>
      </c>
      <c r="AH7" t="s">
        <v>2542</v>
      </c>
      <c r="AI7" t="s">
        <v>2577</v>
      </c>
      <c r="AK7">
        <v>20</v>
      </c>
      <c r="AL7" t="s">
        <v>2545</v>
      </c>
      <c r="AM7">
        <v>0</v>
      </c>
      <c r="AN7">
        <v>0</v>
      </c>
      <c r="AP7" s="35">
        <v>0</v>
      </c>
      <c r="AQ7" s="35">
        <v>0</v>
      </c>
      <c r="AR7" s="35">
        <v>0</v>
      </c>
      <c r="AT7" s="35">
        <v>4.8</v>
      </c>
      <c r="AV7" s="35">
        <v>0</v>
      </c>
      <c r="AW7" s="35">
        <v>0</v>
      </c>
      <c r="AX7" s="35">
        <v>0</v>
      </c>
      <c r="AY7">
        <v>21</v>
      </c>
      <c r="AZ7" t="s">
        <v>2547</v>
      </c>
      <c r="BA7" t="s">
        <v>2547</v>
      </c>
      <c r="BB7">
        <v>0</v>
      </c>
      <c r="BD7" t="s">
        <v>2549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CF7" s="35">
        <v>0</v>
      </c>
      <c r="CG7" s="35">
        <v>0</v>
      </c>
      <c r="CH7" s="35">
        <v>0</v>
      </c>
      <c r="CI7" s="35">
        <v>0</v>
      </c>
      <c r="CJ7" s="35">
        <v>0</v>
      </c>
      <c r="CK7" s="35">
        <v>0</v>
      </c>
      <c r="CL7" s="35">
        <v>0</v>
      </c>
      <c r="CM7" s="35">
        <v>0</v>
      </c>
      <c r="CN7" s="35">
        <v>0</v>
      </c>
      <c r="CO7" s="35">
        <v>0</v>
      </c>
      <c r="CP7" s="35">
        <v>0</v>
      </c>
      <c r="CQ7" s="35">
        <v>0</v>
      </c>
      <c r="CS7" t="s">
        <v>2585</v>
      </c>
      <c r="CT7" t="s">
        <v>2555</v>
      </c>
      <c r="DC7" s="47" t="s">
        <v>2570</v>
      </c>
      <c r="DE7" s="38"/>
      <c r="DF7" s="38"/>
      <c r="DG7" s="50"/>
      <c r="DH7" s="47"/>
      <c r="DI7" s="47">
        <v>2009</v>
      </c>
      <c r="DJ7" s="47"/>
      <c r="DK7" s="47">
        <f t="shared" si="0"/>
        <v>1</v>
      </c>
      <c r="DL7" s="1" t="s">
        <v>2571</v>
      </c>
      <c r="DM7" s="1"/>
      <c r="DO7" t="s">
        <v>2562</v>
      </c>
      <c r="DP7" t="s">
        <v>2562</v>
      </c>
      <c r="DV7" s="37"/>
      <c r="DW7" s="37"/>
      <c r="DX7" s="1" t="s">
        <v>5255</v>
      </c>
      <c r="DY7">
        <v>2</v>
      </c>
    </row>
    <row r="8" spans="1:129" x14ac:dyDescent="0.15">
      <c r="A8" s="34">
        <v>3</v>
      </c>
      <c r="B8" s="34">
        <v>112</v>
      </c>
      <c r="C8" s="34">
        <v>4509</v>
      </c>
      <c r="D8" s="34">
        <v>0</v>
      </c>
      <c r="E8" s="58">
        <v>311245090</v>
      </c>
      <c r="F8" t="s">
        <v>4874</v>
      </c>
      <c r="G8" t="s">
        <v>5327</v>
      </c>
      <c r="H8" t="s">
        <v>3263</v>
      </c>
      <c r="I8" s="35">
        <v>7</v>
      </c>
      <c r="J8" s="35">
        <v>5.6</v>
      </c>
      <c r="K8" t="s">
        <v>3264</v>
      </c>
      <c r="L8" t="s">
        <v>1238</v>
      </c>
      <c r="M8" t="s">
        <v>2574</v>
      </c>
      <c r="N8" t="s">
        <v>2575</v>
      </c>
      <c r="R8" t="s">
        <v>3265</v>
      </c>
      <c r="X8" t="s">
        <v>1242</v>
      </c>
      <c r="Y8">
        <v>31</v>
      </c>
      <c r="Z8">
        <v>0</v>
      </c>
      <c r="AC8">
        <v>0</v>
      </c>
      <c r="AD8">
        <v>0</v>
      </c>
      <c r="AE8" t="s">
        <v>2541</v>
      </c>
      <c r="AF8">
        <v>45</v>
      </c>
      <c r="AG8">
        <v>0</v>
      </c>
      <c r="AH8" t="s">
        <v>2542</v>
      </c>
      <c r="AI8" t="s">
        <v>2586</v>
      </c>
      <c r="AK8">
        <v>20</v>
      </c>
      <c r="AL8" t="s">
        <v>2545</v>
      </c>
      <c r="AM8">
        <v>0</v>
      </c>
      <c r="AN8">
        <v>0</v>
      </c>
      <c r="AO8" t="s">
        <v>2546</v>
      </c>
      <c r="AP8" s="35">
        <v>0</v>
      </c>
      <c r="AQ8" s="35">
        <v>0</v>
      </c>
      <c r="AR8" s="35">
        <v>0</v>
      </c>
      <c r="AT8" s="35">
        <v>5.6</v>
      </c>
      <c r="AV8" s="35">
        <v>0</v>
      </c>
      <c r="AW8" s="35">
        <v>0</v>
      </c>
      <c r="AX8" s="35">
        <v>0</v>
      </c>
      <c r="AY8">
        <v>39</v>
      </c>
      <c r="AZ8" t="s">
        <v>2547</v>
      </c>
      <c r="BA8" t="s">
        <v>2547</v>
      </c>
      <c r="BB8">
        <v>0</v>
      </c>
      <c r="BD8" t="s">
        <v>2549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CF8" s="35">
        <v>0</v>
      </c>
      <c r="CG8" s="35">
        <v>0</v>
      </c>
      <c r="CH8" s="35">
        <v>0</v>
      </c>
      <c r="CI8" s="35">
        <v>0</v>
      </c>
      <c r="CJ8" s="35">
        <v>0</v>
      </c>
      <c r="CK8" s="35">
        <v>0</v>
      </c>
      <c r="CL8" s="35">
        <v>0</v>
      </c>
      <c r="CM8" s="35">
        <v>0</v>
      </c>
      <c r="CN8" s="35">
        <v>0</v>
      </c>
      <c r="CO8" s="35">
        <v>0</v>
      </c>
      <c r="CP8" s="35">
        <v>0</v>
      </c>
      <c r="CQ8" s="35">
        <v>0</v>
      </c>
      <c r="CS8" t="s">
        <v>2587</v>
      </c>
      <c r="CT8" t="s">
        <v>2588</v>
      </c>
      <c r="DC8" s="47" t="s">
        <v>2570</v>
      </c>
      <c r="DD8" t="s">
        <v>2559</v>
      </c>
      <c r="DE8" s="38" t="s">
        <v>2568</v>
      </c>
      <c r="DF8" s="38" t="s">
        <v>2589</v>
      </c>
      <c r="DG8" s="50" t="s">
        <v>1853</v>
      </c>
      <c r="DH8" s="47"/>
      <c r="DI8" s="47">
        <v>2009</v>
      </c>
      <c r="DJ8" s="47"/>
      <c r="DK8" s="47">
        <f t="shared" si="0"/>
        <v>1</v>
      </c>
      <c r="DL8" s="1" t="s">
        <v>2571</v>
      </c>
      <c r="DM8" s="1"/>
      <c r="DO8" t="s">
        <v>2562</v>
      </c>
      <c r="DP8" t="s">
        <v>2562</v>
      </c>
      <c r="DR8" t="s">
        <v>2563</v>
      </c>
      <c r="DV8" s="37"/>
      <c r="DW8" s="37"/>
      <c r="DX8" s="1" t="s">
        <v>5255</v>
      </c>
      <c r="DY8">
        <v>3</v>
      </c>
    </row>
    <row r="9" spans="1:129" x14ac:dyDescent="0.15">
      <c r="A9" s="34">
        <v>3</v>
      </c>
      <c r="B9" s="34">
        <v>112</v>
      </c>
      <c r="C9" s="34">
        <v>4510</v>
      </c>
      <c r="D9" s="34">
        <v>0</v>
      </c>
      <c r="E9" s="58">
        <v>311245100</v>
      </c>
      <c r="F9" t="s">
        <v>3270</v>
      </c>
      <c r="G9" t="s">
        <v>5327</v>
      </c>
      <c r="H9" t="s">
        <v>3263</v>
      </c>
      <c r="I9" s="35">
        <v>8</v>
      </c>
      <c r="J9" s="35">
        <v>5.5</v>
      </c>
      <c r="K9" t="s">
        <v>3264</v>
      </c>
      <c r="L9" t="s">
        <v>1238</v>
      </c>
      <c r="M9" t="s">
        <v>2574</v>
      </c>
      <c r="N9" t="s">
        <v>2575</v>
      </c>
      <c r="R9" t="s">
        <v>3265</v>
      </c>
      <c r="X9" t="s">
        <v>1242</v>
      </c>
      <c r="Y9">
        <v>31</v>
      </c>
      <c r="Z9">
        <v>0</v>
      </c>
      <c r="AC9">
        <v>0</v>
      </c>
      <c r="AD9">
        <v>0</v>
      </c>
      <c r="AE9" t="s">
        <v>2541</v>
      </c>
      <c r="AF9">
        <v>47</v>
      </c>
      <c r="AG9">
        <v>0</v>
      </c>
      <c r="AH9" t="s">
        <v>2542</v>
      </c>
      <c r="AI9" t="s">
        <v>2586</v>
      </c>
      <c r="AK9">
        <v>20</v>
      </c>
      <c r="AL9" t="s">
        <v>2545</v>
      </c>
      <c r="AM9">
        <v>0</v>
      </c>
      <c r="AN9">
        <v>0</v>
      </c>
      <c r="AP9" s="35">
        <v>0</v>
      </c>
      <c r="AQ9" s="35">
        <v>0</v>
      </c>
      <c r="AR9" s="35">
        <v>0</v>
      </c>
      <c r="AT9" s="35">
        <v>5.5</v>
      </c>
      <c r="AV9" s="35">
        <v>0</v>
      </c>
      <c r="AW9" s="35">
        <v>0</v>
      </c>
      <c r="AX9" s="35">
        <v>0</v>
      </c>
      <c r="AY9">
        <v>44</v>
      </c>
      <c r="AZ9" t="s">
        <v>2547</v>
      </c>
      <c r="BA9" t="s">
        <v>2547</v>
      </c>
      <c r="BB9">
        <v>0</v>
      </c>
      <c r="BD9" t="s">
        <v>2549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CF9" s="35">
        <v>0</v>
      </c>
      <c r="CG9" s="35">
        <v>0</v>
      </c>
      <c r="CH9" s="35">
        <v>0</v>
      </c>
      <c r="CI9" s="35">
        <v>0</v>
      </c>
      <c r="CJ9" s="35">
        <v>0</v>
      </c>
      <c r="CK9" s="35">
        <v>0</v>
      </c>
      <c r="CL9" s="35">
        <v>0</v>
      </c>
      <c r="CM9" s="35">
        <v>0</v>
      </c>
      <c r="CN9" s="35">
        <v>0</v>
      </c>
      <c r="CO9" s="35">
        <v>0</v>
      </c>
      <c r="CP9" s="35">
        <v>0</v>
      </c>
      <c r="CQ9" s="35">
        <v>0</v>
      </c>
      <c r="CS9" t="s">
        <v>2590</v>
      </c>
      <c r="CT9" t="s">
        <v>2591</v>
      </c>
      <c r="DC9" s="47"/>
      <c r="DD9" t="s">
        <v>2582</v>
      </c>
      <c r="DE9" s="38"/>
      <c r="DF9" s="38"/>
      <c r="DG9" s="50" t="s">
        <v>1853</v>
      </c>
      <c r="DH9" s="47"/>
      <c r="DI9" s="47"/>
      <c r="DJ9" s="47"/>
      <c r="DK9" s="47">
        <f t="shared" si="0"/>
        <v>0</v>
      </c>
      <c r="DO9" t="s">
        <v>2562</v>
      </c>
      <c r="DP9" t="s">
        <v>2562</v>
      </c>
      <c r="DU9" t="s">
        <v>2563</v>
      </c>
      <c r="DV9" s="37"/>
      <c r="DW9" s="37"/>
    </row>
    <row r="10" spans="1:129" x14ac:dyDescent="0.15">
      <c r="A10" s="34">
        <v>3</v>
      </c>
      <c r="B10" s="34">
        <v>112</v>
      </c>
      <c r="C10" s="34">
        <v>4511</v>
      </c>
      <c r="D10" s="34">
        <v>0</v>
      </c>
      <c r="E10" s="58">
        <v>311245110</v>
      </c>
      <c r="F10" t="s">
        <v>2778</v>
      </c>
      <c r="G10" t="s">
        <v>5327</v>
      </c>
      <c r="H10" t="s">
        <v>3263</v>
      </c>
      <c r="I10" s="35">
        <v>5</v>
      </c>
      <c r="J10" s="35">
        <v>5.5</v>
      </c>
      <c r="K10" t="s">
        <v>3264</v>
      </c>
      <c r="L10" t="s">
        <v>1238</v>
      </c>
      <c r="M10" t="s">
        <v>2592</v>
      </c>
      <c r="N10" t="s">
        <v>2593</v>
      </c>
      <c r="R10" t="s">
        <v>3265</v>
      </c>
      <c r="X10" t="s">
        <v>1242</v>
      </c>
      <c r="Y10">
        <v>15</v>
      </c>
      <c r="Z10">
        <v>0</v>
      </c>
      <c r="AC10">
        <v>0</v>
      </c>
      <c r="AD10">
        <v>0</v>
      </c>
      <c r="AE10" t="s">
        <v>2580</v>
      </c>
      <c r="AF10">
        <v>46</v>
      </c>
      <c r="AG10">
        <v>0</v>
      </c>
      <c r="AH10" t="s">
        <v>2542</v>
      </c>
      <c r="AI10" t="s">
        <v>2581</v>
      </c>
      <c r="AK10">
        <v>20</v>
      </c>
      <c r="AL10" t="s">
        <v>2545</v>
      </c>
      <c r="AM10">
        <v>0</v>
      </c>
      <c r="AN10">
        <v>0</v>
      </c>
      <c r="AP10" s="35">
        <v>0</v>
      </c>
      <c r="AQ10" s="35">
        <v>0</v>
      </c>
      <c r="AR10" s="35">
        <v>0</v>
      </c>
      <c r="AT10" s="35">
        <v>5.5</v>
      </c>
      <c r="AV10" s="35">
        <v>0</v>
      </c>
      <c r="AW10" s="35">
        <v>0</v>
      </c>
      <c r="AX10" s="35">
        <v>0</v>
      </c>
      <c r="AY10">
        <v>27</v>
      </c>
      <c r="AZ10" t="s">
        <v>2547</v>
      </c>
      <c r="BA10" t="s">
        <v>2547</v>
      </c>
      <c r="BB10">
        <v>0</v>
      </c>
      <c r="BD10" t="s">
        <v>2549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CF10" s="35">
        <v>0</v>
      </c>
      <c r="CG10" s="35">
        <v>0</v>
      </c>
      <c r="CH10" s="35">
        <v>0</v>
      </c>
      <c r="CI10" s="35">
        <v>0</v>
      </c>
      <c r="CJ10" s="35">
        <v>0</v>
      </c>
      <c r="CK10" s="35">
        <v>0</v>
      </c>
      <c r="CL10" s="35">
        <v>0</v>
      </c>
      <c r="CM10" s="35">
        <v>0</v>
      </c>
      <c r="CN10" s="35">
        <v>0</v>
      </c>
      <c r="CO10" s="35">
        <v>0</v>
      </c>
      <c r="CP10" s="35">
        <v>0</v>
      </c>
      <c r="CQ10" s="35">
        <v>0</v>
      </c>
      <c r="CS10" t="s">
        <v>2594</v>
      </c>
      <c r="CT10" t="s">
        <v>2591</v>
      </c>
      <c r="DC10" s="47" t="s">
        <v>2570</v>
      </c>
      <c r="DE10" s="38"/>
      <c r="DF10" s="38"/>
      <c r="DG10" s="50"/>
      <c r="DH10" s="47"/>
      <c r="DI10" s="47">
        <v>2009</v>
      </c>
      <c r="DJ10" s="47"/>
      <c r="DK10" s="47">
        <f t="shared" si="0"/>
        <v>1</v>
      </c>
      <c r="DL10" s="1" t="s">
        <v>2571</v>
      </c>
      <c r="DM10" s="1"/>
      <c r="DO10" t="s">
        <v>2562</v>
      </c>
      <c r="DP10" t="s">
        <v>2562</v>
      </c>
      <c r="DV10" s="37"/>
      <c r="DW10" s="37"/>
      <c r="DX10" s="1" t="s">
        <v>5255</v>
      </c>
      <c r="DY10">
        <v>4</v>
      </c>
    </row>
    <row r="11" spans="1:129" x14ac:dyDescent="0.15">
      <c r="A11" s="34">
        <v>3</v>
      </c>
      <c r="B11" s="34">
        <v>112</v>
      </c>
      <c r="C11" s="34">
        <v>4512</v>
      </c>
      <c r="D11" s="34">
        <v>0</v>
      </c>
      <c r="E11" s="58">
        <v>311245120</v>
      </c>
      <c r="F11" t="s">
        <v>4012</v>
      </c>
      <c r="G11" t="s">
        <v>5327</v>
      </c>
      <c r="H11" t="s">
        <v>3263</v>
      </c>
      <c r="I11" s="35">
        <v>10.4</v>
      </c>
      <c r="J11" s="35">
        <v>5</v>
      </c>
      <c r="K11" t="s">
        <v>3264</v>
      </c>
      <c r="L11" t="s">
        <v>1238</v>
      </c>
      <c r="M11" t="s">
        <v>2583</v>
      </c>
      <c r="N11" t="s">
        <v>2584</v>
      </c>
      <c r="R11" t="s">
        <v>3265</v>
      </c>
      <c r="X11" t="s">
        <v>1242</v>
      </c>
      <c r="Y11">
        <v>47</v>
      </c>
      <c r="Z11">
        <v>0</v>
      </c>
      <c r="AC11">
        <v>0</v>
      </c>
      <c r="AD11">
        <v>0</v>
      </c>
      <c r="AE11" t="s">
        <v>2541</v>
      </c>
      <c r="AF11">
        <v>53</v>
      </c>
      <c r="AG11">
        <v>0</v>
      </c>
      <c r="AH11" t="s">
        <v>2542</v>
      </c>
      <c r="AI11" t="s">
        <v>2543</v>
      </c>
      <c r="AK11">
        <v>20</v>
      </c>
      <c r="AL11" t="s">
        <v>2545</v>
      </c>
      <c r="AM11">
        <v>0</v>
      </c>
      <c r="AN11">
        <v>0</v>
      </c>
      <c r="AP11" s="35">
        <v>0</v>
      </c>
      <c r="AQ11" s="35">
        <v>0</v>
      </c>
      <c r="AR11" s="35">
        <v>0</v>
      </c>
      <c r="AT11" s="35">
        <v>5</v>
      </c>
      <c r="AV11" s="35">
        <v>0</v>
      </c>
      <c r="AW11" s="35">
        <v>0</v>
      </c>
      <c r="AX11" s="35">
        <v>0</v>
      </c>
      <c r="AY11">
        <v>52</v>
      </c>
      <c r="AZ11" t="s">
        <v>2547</v>
      </c>
      <c r="BA11" t="s">
        <v>2547</v>
      </c>
      <c r="BB11">
        <v>0</v>
      </c>
      <c r="BD11" t="s">
        <v>2549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CF11" s="35">
        <v>0</v>
      </c>
      <c r="CG11" s="35">
        <v>0</v>
      </c>
      <c r="CH11" s="35">
        <v>0</v>
      </c>
      <c r="CI11" s="35">
        <v>0</v>
      </c>
      <c r="CJ11" s="35">
        <v>0</v>
      </c>
      <c r="CK11" s="35">
        <v>0</v>
      </c>
      <c r="CL11" s="35">
        <v>0</v>
      </c>
      <c r="CM11" s="35">
        <v>0</v>
      </c>
      <c r="CN11" s="35">
        <v>0</v>
      </c>
      <c r="CO11" s="35">
        <v>0</v>
      </c>
      <c r="CP11" s="35">
        <v>0</v>
      </c>
      <c r="CQ11" s="35">
        <v>0</v>
      </c>
      <c r="DC11" s="47" t="s">
        <v>2558</v>
      </c>
      <c r="DD11" t="s">
        <v>2559</v>
      </c>
      <c r="DE11" s="38" t="s">
        <v>2568</v>
      </c>
      <c r="DF11" s="38" t="s">
        <v>2589</v>
      </c>
      <c r="DG11" s="50" t="s">
        <v>1853</v>
      </c>
      <c r="DH11" s="47" t="s">
        <v>2570</v>
      </c>
      <c r="DI11" s="47">
        <v>2004</v>
      </c>
      <c r="DJ11" s="47">
        <v>2009</v>
      </c>
      <c r="DK11" s="47">
        <f t="shared" si="0"/>
        <v>2</v>
      </c>
      <c r="DL11" s="1" t="s">
        <v>2571</v>
      </c>
      <c r="DM11" s="1"/>
      <c r="DO11" t="s">
        <v>2562</v>
      </c>
      <c r="DP11" t="s">
        <v>2562</v>
      </c>
      <c r="DV11" s="37"/>
      <c r="DW11" s="37"/>
      <c r="DX11" s="1" t="s">
        <v>5255</v>
      </c>
      <c r="DY11">
        <v>5</v>
      </c>
    </row>
    <row r="12" spans="1:129" x14ac:dyDescent="0.15">
      <c r="A12" s="34">
        <v>3</v>
      </c>
      <c r="B12" s="34">
        <v>112</v>
      </c>
      <c r="C12" s="34">
        <v>7006</v>
      </c>
      <c r="D12" s="34">
        <v>0</v>
      </c>
      <c r="E12" s="58">
        <v>311270060</v>
      </c>
      <c r="F12" t="s">
        <v>4013</v>
      </c>
      <c r="G12" t="s">
        <v>5327</v>
      </c>
      <c r="H12" t="s">
        <v>3263</v>
      </c>
      <c r="I12" s="35">
        <v>154</v>
      </c>
      <c r="J12" s="35">
        <v>7.5</v>
      </c>
      <c r="K12" t="s">
        <v>4014</v>
      </c>
      <c r="L12" t="s">
        <v>1238</v>
      </c>
      <c r="M12" t="s">
        <v>2595</v>
      </c>
      <c r="N12" t="s">
        <v>2596</v>
      </c>
      <c r="R12" t="s">
        <v>4015</v>
      </c>
      <c r="S12" t="s">
        <v>1241</v>
      </c>
      <c r="X12" t="s">
        <v>1242</v>
      </c>
      <c r="Y12">
        <v>47</v>
      </c>
      <c r="Z12">
        <v>0</v>
      </c>
      <c r="AC12">
        <v>0</v>
      </c>
      <c r="AD12">
        <v>0</v>
      </c>
      <c r="AE12" t="s">
        <v>2541</v>
      </c>
      <c r="AF12">
        <v>39</v>
      </c>
      <c r="AG12">
        <v>2</v>
      </c>
      <c r="AH12" t="s">
        <v>2597</v>
      </c>
      <c r="AI12" t="s">
        <v>2598</v>
      </c>
      <c r="AJ12" t="s">
        <v>2544</v>
      </c>
      <c r="AK12">
        <v>20</v>
      </c>
      <c r="AL12" t="s">
        <v>2545</v>
      </c>
      <c r="AM12">
        <v>0</v>
      </c>
      <c r="AN12">
        <v>7</v>
      </c>
      <c r="AO12" t="s">
        <v>2546</v>
      </c>
      <c r="AP12" s="35">
        <v>0.25</v>
      </c>
      <c r="AQ12" s="35">
        <v>1</v>
      </c>
      <c r="AR12" s="35">
        <v>0.25</v>
      </c>
      <c r="AT12" s="35">
        <v>6</v>
      </c>
      <c r="AV12" s="35">
        <v>0.25</v>
      </c>
      <c r="AW12" s="35">
        <v>0</v>
      </c>
      <c r="AX12" s="35">
        <v>0.25</v>
      </c>
      <c r="AY12" s="39">
        <v>1155</v>
      </c>
      <c r="AZ12" t="s">
        <v>2547</v>
      </c>
      <c r="BA12" t="s">
        <v>2547</v>
      </c>
      <c r="BB12">
        <v>0</v>
      </c>
      <c r="BC12" t="s">
        <v>2548</v>
      </c>
      <c r="BD12" t="s">
        <v>2549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CF12" s="35">
        <v>0</v>
      </c>
      <c r="CG12" s="35">
        <v>0</v>
      </c>
      <c r="CH12" s="35">
        <v>0</v>
      </c>
      <c r="CI12" s="35">
        <v>0</v>
      </c>
      <c r="CJ12" s="35">
        <v>0</v>
      </c>
      <c r="CK12" s="35">
        <v>0</v>
      </c>
      <c r="CL12" s="35">
        <v>0</v>
      </c>
      <c r="CM12" s="35">
        <v>0</v>
      </c>
      <c r="CN12" s="35">
        <v>0</v>
      </c>
      <c r="CO12" s="35">
        <v>0</v>
      </c>
      <c r="CP12" s="35">
        <v>0</v>
      </c>
      <c r="CQ12" s="35">
        <v>0</v>
      </c>
      <c r="DC12" s="47" t="s">
        <v>2599</v>
      </c>
      <c r="DD12" t="s">
        <v>2559</v>
      </c>
      <c r="DE12" s="38" t="s">
        <v>2560</v>
      </c>
      <c r="DF12" s="38" t="s">
        <v>2561</v>
      </c>
      <c r="DG12" s="50" t="s">
        <v>1856</v>
      </c>
      <c r="DH12" s="47"/>
      <c r="DI12" s="47">
        <v>2005</v>
      </c>
      <c r="DJ12" s="47"/>
      <c r="DK12" s="47">
        <f t="shared" si="0"/>
        <v>1</v>
      </c>
      <c r="DO12" t="s">
        <v>2562</v>
      </c>
      <c r="DP12" t="s">
        <v>2562</v>
      </c>
      <c r="DV12" s="37" t="s">
        <v>2600</v>
      </c>
      <c r="DW12" s="37">
        <v>1</v>
      </c>
    </row>
    <row r="13" spans="1:129" x14ac:dyDescent="0.15">
      <c r="A13" s="34">
        <v>3</v>
      </c>
      <c r="B13" s="34">
        <v>112</v>
      </c>
      <c r="C13" s="34">
        <v>7008</v>
      </c>
      <c r="D13" s="34">
        <v>0</v>
      </c>
      <c r="E13" s="58">
        <v>311270080</v>
      </c>
      <c r="F13" t="s">
        <v>4016</v>
      </c>
      <c r="G13" t="s">
        <v>5327</v>
      </c>
      <c r="H13" t="s">
        <v>3263</v>
      </c>
      <c r="I13" s="35">
        <v>19.2</v>
      </c>
      <c r="J13" s="35">
        <v>7</v>
      </c>
      <c r="K13" t="s">
        <v>4014</v>
      </c>
      <c r="L13" t="s">
        <v>1238</v>
      </c>
      <c r="M13" t="s">
        <v>1239</v>
      </c>
      <c r="N13" t="s">
        <v>1240</v>
      </c>
      <c r="R13" t="s">
        <v>4015</v>
      </c>
      <c r="U13" t="s">
        <v>2601</v>
      </c>
      <c r="X13" t="s">
        <v>1242</v>
      </c>
      <c r="Y13">
        <v>38</v>
      </c>
      <c r="Z13">
        <v>3</v>
      </c>
      <c r="AC13">
        <v>0</v>
      </c>
      <c r="AD13">
        <v>0</v>
      </c>
      <c r="AE13" t="s">
        <v>2541</v>
      </c>
      <c r="AF13">
        <v>2</v>
      </c>
      <c r="AG13">
        <v>2</v>
      </c>
      <c r="AH13" t="s">
        <v>2597</v>
      </c>
      <c r="AI13" t="s">
        <v>2586</v>
      </c>
      <c r="AJ13" t="s">
        <v>2544</v>
      </c>
      <c r="AK13">
        <v>20</v>
      </c>
      <c r="AL13" t="s">
        <v>2545</v>
      </c>
      <c r="AM13">
        <v>0</v>
      </c>
      <c r="AN13">
        <v>1</v>
      </c>
      <c r="AO13" t="s">
        <v>2546</v>
      </c>
      <c r="AP13" s="35">
        <v>0.3</v>
      </c>
      <c r="AQ13" s="35">
        <v>0</v>
      </c>
      <c r="AR13" s="35">
        <v>0.75</v>
      </c>
      <c r="AT13" s="35">
        <v>5.5</v>
      </c>
      <c r="AV13" s="35">
        <v>0.75</v>
      </c>
      <c r="AW13" s="35">
        <v>0</v>
      </c>
      <c r="AX13" s="35">
        <v>0.3</v>
      </c>
      <c r="AY13">
        <v>133</v>
      </c>
      <c r="AZ13" t="s">
        <v>2602</v>
      </c>
      <c r="BA13" t="s">
        <v>2547</v>
      </c>
      <c r="BB13">
        <v>0</v>
      </c>
      <c r="BC13" t="s">
        <v>2603</v>
      </c>
      <c r="BD13" t="s">
        <v>2549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CF13" s="35">
        <v>0</v>
      </c>
      <c r="CG13" s="35">
        <v>0</v>
      </c>
      <c r="CH13" s="35">
        <v>0</v>
      </c>
      <c r="CI13" s="35">
        <v>0</v>
      </c>
      <c r="CJ13" s="35">
        <v>0</v>
      </c>
      <c r="CK13" s="35">
        <v>0</v>
      </c>
      <c r="CL13" s="35">
        <v>0</v>
      </c>
      <c r="CM13" s="35">
        <v>0</v>
      </c>
      <c r="CN13" s="35">
        <v>0</v>
      </c>
      <c r="CO13" s="35">
        <v>0</v>
      </c>
      <c r="CP13" s="35">
        <v>0</v>
      </c>
      <c r="CQ13" s="35">
        <v>0</v>
      </c>
      <c r="DC13" s="47" t="s">
        <v>2599</v>
      </c>
      <c r="DD13" t="s">
        <v>2559</v>
      </c>
      <c r="DE13" s="38" t="s">
        <v>2560</v>
      </c>
      <c r="DF13" s="38" t="s">
        <v>2561</v>
      </c>
      <c r="DG13" s="50" t="s">
        <v>1856</v>
      </c>
      <c r="DH13" s="47"/>
      <c r="DI13" s="47">
        <v>2005</v>
      </c>
      <c r="DJ13" s="47"/>
      <c r="DK13" s="47">
        <f t="shared" si="0"/>
        <v>1</v>
      </c>
      <c r="DO13" t="s">
        <v>2562</v>
      </c>
      <c r="DP13" t="s">
        <v>2562</v>
      </c>
      <c r="DV13" s="37" t="s">
        <v>2600</v>
      </c>
      <c r="DW13" s="37"/>
    </row>
    <row r="14" spans="1:129" x14ac:dyDescent="0.15">
      <c r="A14" s="34">
        <v>3</v>
      </c>
      <c r="B14" s="34">
        <v>112</v>
      </c>
      <c r="C14" s="34">
        <v>7008</v>
      </c>
      <c r="D14" s="34">
        <v>1</v>
      </c>
      <c r="E14" s="58">
        <v>311270081</v>
      </c>
      <c r="F14" t="s">
        <v>2604</v>
      </c>
      <c r="G14" t="s">
        <v>5327</v>
      </c>
      <c r="H14" t="s">
        <v>3263</v>
      </c>
      <c r="I14" s="35">
        <v>30.6</v>
      </c>
      <c r="J14" s="35">
        <v>3</v>
      </c>
      <c r="K14" t="s">
        <v>4014</v>
      </c>
      <c r="L14" t="s">
        <v>2573</v>
      </c>
      <c r="M14" t="s">
        <v>1239</v>
      </c>
      <c r="N14" t="s">
        <v>1240</v>
      </c>
      <c r="R14" t="s">
        <v>4015</v>
      </c>
      <c r="U14" t="s">
        <v>2601</v>
      </c>
      <c r="X14" t="s">
        <v>1242</v>
      </c>
      <c r="Y14">
        <v>56</v>
      </c>
      <c r="Z14">
        <v>0</v>
      </c>
      <c r="AC14">
        <v>0</v>
      </c>
      <c r="AD14">
        <v>0</v>
      </c>
      <c r="AF14">
        <v>2</v>
      </c>
      <c r="AG14">
        <v>2</v>
      </c>
      <c r="AH14" t="s">
        <v>2597</v>
      </c>
      <c r="AI14" t="s">
        <v>2605</v>
      </c>
      <c r="AJ14" t="s">
        <v>2544</v>
      </c>
      <c r="AK14">
        <v>1</v>
      </c>
      <c r="AL14" t="s">
        <v>2545</v>
      </c>
      <c r="AM14">
        <v>0</v>
      </c>
      <c r="AN14">
        <v>1</v>
      </c>
      <c r="AO14" t="s">
        <v>2546</v>
      </c>
      <c r="AP14" s="35">
        <v>0.3</v>
      </c>
      <c r="AQ14" s="35">
        <v>0</v>
      </c>
      <c r="AT14" s="35">
        <v>3</v>
      </c>
      <c r="AW14" s="35">
        <v>0</v>
      </c>
      <c r="AX14" s="35">
        <v>0.3</v>
      </c>
      <c r="AY14">
        <v>58</v>
      </c>
      <c r="AZ14" t="s">
        <v>2547</v>
      </c>
      <c r="BA14" t="s">
        <v>2547</v>
      </c>
      <c r="BB14">
        <v>0</v>
      </c>
      <c r="BC14" t="s">
        <v>2603</v>
      </c>
      <c r="BD14" t="s">
        <v>2549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CF14" s="35">
        <v>0</v>
      </c>
      <c r="CG14" s="35">
        <v>0</v>
      </c>
      <c r="CH14" s="35">
        <v>0</v>
      </c>
      <c r="CI14" s="35">
        <v>0</v>
      </c>
      <c r="CJ14" s="35">
        <v>0</v>
      </c>
      <c r="CK14" s="35">
        <v>0</v>
      </c>
      <c r="CL14" s="35">
        <v>0</v>
      </c>
      <c r="CM14" s="35">
        <v>0</v>
      </c>
      <c r="CN14" s="35">
        <v>0</v>
      </c>
      <c r="CO14" s="35">
        <v>0</v>
      </c>
      <c r="CP14" s="35">
        <v>0</v>
      </c>
      <c r="CQ14" s="35">
        <v>0</v>
      </c>
      <c r="DC14" s="47" t="s">
        <v>2559</v>
      </c>
      <c r="DD14" t="s">
        <v>2606</v>
      </c>
      <c r="DE14" s="38"/>
      <c r="DF14" s="38" t="s">
        <v>2569</v>
      </c>
      <c r="DG14" s="50" t="s">
        <v>1854</v>
      </c>
      <c r="DH14" s="47"/>
      <c r="DI14" s="47">
        <v>2007</v>
      </c>
      <c r="DJ14" s="47"/>
      <c r="DK14" s="47">
        <f t="shared" si="0"/>
        <v>1</v>
      </c>
      <c r="DO14" t="s">
        <v>2562</v>
      </c>
      <c r="DP14" t="s">
        <v>2562</v>
      </c>
      <c r="DV14" s="37" t="s">
        <v>2600</v>
      </c>
      <c r="DW14" s="37"/>
    </row>
    <row r="15" spans="1:129" x14ac:dyDescent="0.15">
      <c r="A15" s="34">
        <v>3</v>
      </c>
      <c r="B15" s="34">
        <v>112</v>
      </c>
      <c r="C15" s="34">
        <v>7009</v>
      </c>
      <c r="D15" s="34">
        <v>0</v>
      </c>
      <c r="E15" s="58">
        <v>311270090</v>
      </c>
      <c r="F15" t="s">
        <v>4017</v>
      </c>
      <c r="G15" t="s">
        <v>5327</v>
      </c>
      <c r="H15" t="s">
        <v>3263</v>
      </c>
      <c r="I15" s="35">
        <v>22.4</v>
      </c>
      <c r="J15" s="35">
        <v>7</v>
      </c>
      <c r="K15" t="s">
        <v>4014</v>
      </c>
      <c r="L15" t="s">
        <v>1238</v>
      </c>
      <c r="M15" t="s">
        <v>1239</v>
      </c>
      <c r="N15" t="s">
        <v>1240</v>
      </c>
      <c r="R15" t="s">
        <v>4015</v>
      </c>
      <c r="S15" t="s">
        <v>2607</v>
      </c>
      <c r="X15" t="s">
        <v>1242</v>
      </c>
      <c r="Y15">
        <v>39</v>
      </c>
      <c r="Z15">
        <v>3</v>
      </c>
      <c r="AC15">
        <v>0</v>
      </c>
      <c r="AD15">
        <v>0</v>
      </c>
      <c r="AE15" t="s">
        <v>2541</v>
      </c>
      <c r="AF15">
        <v>9</v>
      </c>
      <c r="AG15">
        <v>2</v>
      </c>
      <c r="AH15" t="s">
        <v>2597</v>
      </c>
      <c r="AI15" t="s">
        <v>2586</v>
      </c>
      <c r="AJ15" t="s">
        <v>2544</v>
      </c>
      <c r="AK15">
        <v>20</v>
      </c>
      <c r="AL15" t="s">
        <v>2545</v>
      </c>
      <c r="AM15">
        <v>0</v>
      </c>
      <c r="AN15">
        <v>1</v>
      </c>
      <c r="AO15" t="s">
        <v>2546</v>
      </c>
      <c r="AP15" s="35">
        <v>0.3</v>
      </c>
      <c r="AQ15" s="35">
        <v>0</v>
      </c>
      <c r="AR15" s="35">
        <v>0</v>
      </c>
      <c r="AT15" s="35">
        <v>7</v>
      </c>
      <c r="AV15" s="35">
        <v>0</v>
      </c>
      <c r="AW15" s="35">
        <v>0</v>
      </c>
      <c r="AX15" s="35">
        <v>0.3</v>
      </c>
      <c r="AY15">
        <v>181</v>
      </c>
      <c r="AZ15" t="s">
        <v>2602</v>
      </c>
      <c r="BA15" t="s">
        <v>2547</v>
      </c>
      <c r="BB15">
        <v>0</v>
      </c>
      <c r="BC15" t="s">
        <v>2603</v>
      </c>
      <c r="BD15" t="s">
        <v>2549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CF15" s="35">
        <v>0</v>
      </c>
      <c r="CG15" s="35">
        <v>0</v>
      </c>
      <c r="CH15" s="35">
        <v>0</v>
      </c>
      <c r="CI15" s="35">
        <v>0</v>
      </c>
      <c r="CJ15" s="35">
        <v>0</v>
      </c>
      <c r="CK15" s="35">
        <v>0</v>
      </c>
      <c r="CL15" s="35">
        <v>0</v>
      </c>
      <c r="CM15" s="35">
        <v>0</v>
      </c>
      <c r="CN15" s="35">
        <v>0</v>
      </c>
      <c r="CO15" s="35">
        <v>0</v>
      </c>
      <c r="CP15" s="35">
        <v>0</v>
      </c>
      <c r="CQ15" s="35">
        <v>0</v>
      </c>
      <c r="DC15" s="47" t="s">
        <v>2599</v>
      </c>
      <c r="DD15" t="s">
        <v>2559</v>
      </c>
      <c r="DE15" s="38" t="s">
        <v>2560</v>
      </c>
      <c r="DF15" s="38" t="s">
        <v>2589</v>
      </c>
      <c r="DG15" s="50" t="s">
        <v>1853</v>
      </c>
      <c r="DH15" s="47"/>
      <c r="DI15" s="47">
        <v>2005</v>
      </c>
      <c r="DJ15" s="47"/>
      <c r="DK15" s="47">
        <f t="shared" si="0"/>
        <v>1</v>
      </c>
      <c r="DO15" t="s">
        <v>2562</v>
      </c>
      <c r="DP15" t="s">
        <v>2562</v>
      </c>
      <c r="DR15" t="s">
        <v>2563</v>
      </c>
      <c r="DV15" s="37" t="s">
        <v>2600</v>
      </c>
      <c r="DW15" s="37"/>
    </row>
    <row r="16" spans="1:129" x14ac:dyDescent="0.15">
      <c r="A16" s="34">
        <v>3</v>
      </c>
      <c r="B16" s="34">
        <v>112</v>
      </c>
      <c r="C16" s="34">
        <v>7009</v>
      </c>
      <c r="D16" s="34">
        <v>1</v>
      </c>
      <c r="E16" s="58">
        <v>311270091</v>
      </c>
      <c r="F16" t="s">
        <v>2608</v>
      </c>
      <c r="G16" t="s">
        <v>5327</v>
      </c>
      <c r="H16" t="s">
        <v>3263</v>
      </c>
      <c r="I16" s="35">
        <v>22.4</v>
      </c>
      <c r="J16" s="35">
        <v>3</v>
      </c>
      <c r="K16" t="s">
        <v>4014</v>
      </c>
      <c r="L16" t="s">
        <v>1238</v>
      </c>
      <c r="M16" t="s">
        <v>1239</v>
      </c>
      <c r="N16" t="s">
        <v>1240</v>
      </c>
      <c r="R16" t="s">
        <v>4015</v>
      </c>
      <c r="S16" t="s">
        <v>2607</v>
      </c>
      <c r="X16" t="s">
        <v>1242</v>
      </c>
      <c r="Y16">
        <v>51</v>
      </c>
      <c r="Z16">
        <v>3</v>
      </c>
      <c r="AC16">
        <v>0</v>
      </c>
      <c r="AD16">
        <v>0</v>
      </c>
      <c r="AE16" t="s">
        <v>2541</v>
      </c>
      <c r="AF16">
        <v>9</v>
      </c>
      <c r="AG16">
        <v>2</v>
      </c>
      <c r="AH16" t="s">
        <v>2597</v>
      </c>
      <c r="AI16" t="s">
        <v>2543</v>
      </c>
      <c r="AJ16" t="s">
        <v>2544</v>
      </c>
      <c r="AK16">
        <v>1</v>
      </c>
      <c r="AL16" t="s">
        <v>2545</v>
      </c>
      <c r="AM16">
        <v>0</v>
      </c>
      <c r="AN16">
        <v>1</v>
      </c>
      <c r="AO16" t="s">
        <v>2546</v>
      </c>
      <c r="AP16" s="35">
        <v>0.4</v>
      </c>
      <c r="AQ16" s="35">
        <v>0</v>
      </c>
      <c r="AT16" s="35">
        <v>3</v>
      </c>
      <c r="AW16" s="35">
        <v>0</v>
      </c>
      <c r="AX16" s="35">
        <v>0.4</v>
      </c>
      <c r="AY16">
        <v>77</v>
      </c>
      <c r="AZ16" t="s">
        <v>2547</v>
      </c>
      <c r="BA16" t="s">
        <v>2547</v>
      </c>
      <c r="BB16">
        <v>0</v>
      </c>
      <c r="BC16" t="s">
        <v>2603</v>
      </c>
      <c r="BD16" t="s">
        <v>2549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CF16" s="35">
        <v>0</v>
      </c>
      <c r="CG16" s="35">
        <v>0</v>
      </c>
      <c r="CH16" s="35">
        <v>0</v>
      </c>
      <c r="CI16" s="35">
        <v>0</v>
      </c>
      <c r="CJ16" s="35">
        <v>0</v>
      </c>
      <c r="CK16" s="35">
        <v>0</v>
      </c>
      <c r="CL16" s="35">
        <v>0</v>
      </c>
      <c r="CM16" s="35">
        <v>0</v>
      </c>
      <c r="CN16" s="35">
        <v>0</v>
      </c>
      <c r="CO16" s="35">
        <v>0</v>
      </c>
      <c r="CP16" s="35">
        <v>0</v>
      </c>
      <c r="CQ16" s="35">
        <v>0</v>
      </c>
      <c r="DC16" s="47" t="s">
        <v>2559</v>
      </c>
      <c r="DD16" t="s">
        <v>2606</v>
      </c>
      <c r="DE16" s="38"/>
      <c r="DF16" s="38" t="s">
        <v>2569</v>
      </c>
      <c r="DG16" s="50" t="s">
        <v>1854</v>
      </c>
      <c r="DH16" s="47"/>
      <c r="DI16" s="47">
        <v>2007</v>
      </c>
      <c r="DJ16" s="47"/>
      <c r="DK16" s="47">
        <f t="shared" si="0"/>
        <v>1</v>
      </c>
      <c r="DO16" t="s">
        <v>2562</v>
      </c>
      <c r="DP16" t="s">
        <v>2562</v>
      </c>
      <c r="DV16" s="37" t="s">
        <v>2600</v>
      </c>
      <c r="DW16" s="37"/>
    </row>
    <row r="17" spans="1:129" x14ac:dyDescent="0.15">
      <c r="A17" s="34">
        <v>3</v>
      </c>
      <c r="B17" s="34">
        <v>112</v>
      </c>
      <c r="C17" s="34">
        <v>7009</v>
      </c>
      <c r="D17" s="34">
        <v>3</v>
      </c>
      <c r="E17" s="58">
        <v>311270093</v>
      </c>
      <c r="F17" t="s">
        <v>2609</v>
      </c>
      <c r="G17" t="s">
        <v>5327</v>
      </c>
      <c r="H17" t="s">
        <v>3263</v>
      </c>
      <c r="I17" s="35">
        <v>29.5</v>
      </c>
      <c r="J17" s="35">
        <v>2.5</v>
      </c>
      <c r="K17" t="s">
        <v>4014</v>
      </c>
      <c r="L17" t="s">
        <v>1238</v>
      </c>
      <c r="M17" t="s">
        <v>1239</v>
      </c>
      <c r="N17" t="s">
        <v>1240</v>
      </c>
      <c r="R17" t="s">
        <v>4015</v>
      </c>
      <c r="X17" t="s">
        <v>2610</v>
      </c>
      <c r="Y17">
        <v>5</v>
      </c>
      <c r="Z17">
        <v>0</v>
      </c>
      <c r="AC17">
        <v>0</v>
      </c>
      <c r="AD17">
        <v>0</v>
      </c>
      <c r="AE17" t="s">
        <v>2541</v>
      </c>
      <c r="AF17">
        <v>9</v>
      </c>
      <c r="AG17">
        <v>2</v>
      </c>
      <c r="AH17" t="s">
        <v>2597</v>
      </c>
      <c r="AI17" t="s">
        <v>2611</v>
      </c>
      <c r="AJ17" t="s">
        <v>2544</v>
      </c>
      <c r="AK17">
        <v>1</v>
      </c>
      <c r="AL17" t="s">
        <v>2545</v>
      </c>
      <c r="AM17">
        <v>0</v>
      </c>
      <c r="AN17">
        <v>1</v>
      </c>
      <c r="AO17" t="s">
        <v>2546</v>
      </c>
      <c r="AP17" s="35">
        <v>0.4</v>
      </c>
      <c r="AQ17" s="35">
        <v>0</v>
      </c>
      <c r="AT17" s="35">
        <v>2.5</v>
      </c>
      <c r="AW17" s="35">
        <v>0</v>
      </c>
      <c r="AX17" s="35">
        <v>0.4</v>
      </c>
      <c r="AY17">
        <v>78</v>
      </c>
      <c r="AZ17" t="s">
        <v>2547</v>
      </c>
      <c r="BA17" t="s">
        <v>2547</v>
      </c>
      <c r="BB17">
        <v>0</v>
      </c>
      <c r="BC17" t="s">
        <v>2603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CF17" s="35">
        <v>0</v>
      </c>
      <c r="CG17" s="35">
        <v>0</v>
      </c>
      <c r="CH17" s="35">
        <v>0</v>
      </c>
      <c r="CI17" s="35">
        <v>0</v>
      </c>
      <c r="CJ17" s="35">
        <v>0</v>
      </c>
      <c r="CK17" s="35">
        <v>0</v>
      </c>
      <c r="CL17" s="35">
        <v>0</v>
      </c>
      <c r="CM17" s="35">
        <v>0</v>
      </c>
      <c r="CN17" s="35">
        <v>0</v>
      </c>
      <c r="CO17" s="35">
        <v>0</v>
      </c>
      <c r="CP17" s="35">
        <v>0</v>
      </c>
      <c r="CQ17" s="35">
        <v>0</v>
      </c>
      <c r="DC17" s="47" t="s">
        <v>2559</v>
      </c>
      <c r="DD17" t="s">
        <v>2606</v>
      </c>
      <c r="DE17" s="38"/>
      <c r="DF17" s="38" t="s">
        <v>2589</v>
      </c>
      <c r="DG17" s="50" t="s">
        <v>1853</v>
      </c>
      <c r="DH17" s="47"/>
      <c r="DI17" s="47">
        <v>2007</v>
      </c>
      <c r="DJ17" s="47"/>
      <c r="DK17" s="47">
        <f t="shared" si="0"/>
        <v>1</v>
      </c>
      <c r="DO17" t="s">
        <v>2612</v>
      </c>
      <c r="DP17" t="s">
        <v>2562</v>
      </c>
      <c r="DV17" s="40" t="s">
        <v>2613</v>
      </c>
      <c r="DW17" s="37"/>
    </row>
    <row r="18" spans="1:129" x14ac:dyDescent="0.15">
      <c r="A18" s="34">
        <v>3</v>
      </c>
      <c r="B18" s="34">
        <v>112</v>
      </c>
      <c r="C18" s="34">
        <v>7044</v>
      </c>
      <c r="D18" s="34">
        <v>0</v>
      </c>
      <c r="E18" s="58">
        <v>311270440</v>
      </c>
      <c r="F18" t="s">
        <v>4018</v>
      </c>
      <c r="G18" t="s">
        <v>5327</v>
      </c>
      <c r="H18" t="s">
        <v>3263</v>
      </c>
      <c r="I18" s="35">
        <v>32.5</v>
      </c>
      <c r="J18" s="35">
        <v>5.05</v>
      </c>
      <c r="K18" t="s">
        <v>4014</v>
      </c>
      <c r="L18" t="s">
        <v>1238</v>
      </c>
      <c r="M18" t="s">
        <v>1239</v>
      </c>
      <c r="N18" t="s">
        <v>1240</v>
      </c>
      <c r="R18" t="s">
        <v>4015</v>
      </c>
      <c r="S18" t="s">
        <v>1241</v>
      </c>
      <c r="X18" t="s">
        <v>1242</v>
      </c>
      <c r="Y18">
        <v>47</v>
      </c>
      <c r="Z18">
        <v>11</v>
      </c>
      <c r="AC18">
        <v>0</v>
      </c>
      <c r="AD18">
        <v>0</v>
      </c>
      <c r="AE18" t="s">
        <v>2541</v>
      </c>
      <c r="AF18">
        <v>12</v>
      </c>
      <c r="AG18">
        <v>2</v>
      </c>
      <c r="AH18" t="s">
        <v>2597</v>
      </c>
      <c r="AI18" t="s">
        <v>2598</v>
      </c>
      <c r="AJ18" t="s">
        <v>2544</v>
      </c>
      <c r="AK18">
        <v>20</v>
      </c>
      <c r="AL18" t="s">
        <v>2545</v>
      </c>
      <c r="AM18">
        <v>0</v>
      </c>
      <c r="AN18">
        <v>1</v>
      </c>
      <c r="AO18" t="s">
        <v>2546</v>
      </c>
      <c r="AP18" s="35">
        <v>0.5</v>
      </c>
      <c r="AQ18" s="35">
        <v>0</v>
      </c>
      <c r="AR18" s="35">
        <v>0.52</v>
      </c>
      <c r="AT18" s="35">
        <v>4</v>
      </c>
      <c r="AV18" s="35">
        <v>0.53</v>
      </c>
      <c r="AW18" s="35">
        <v>0</v>
      </c>
      <c r="AX18" s="35">
        <v>0.5</v>
      </c>
      <c r="AY18">
        <v>164</v>
      </c>
      <c r="AZ18" t="s">
        <v>2547</v>
      </c>
      <c r="BA18" t="s">
        <v>2547</v>
      </c>
      <c r="BB18">
        <v>0</v>
      </c>
      <c r="BC18" t="s">
        <v>2548</v>
      </c>
      <c r="BD18" t="s">
        <v>2549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CF18" s="35">
        <v>0</v>
      </c>
      <c r="CG18" s="35">
        <v>0</v>
      </c>
      <c r="CH18" s="35">
        <v>0</v>
      </c>
      <c r="CI18" s="35">
        <v>0</v>
      </c>
      <c r="CJ18" s="35">
        <v>0</v>
      </c>
      <c r="CK18" s="35">
        <v>0</v>
      </c>
      <c r="CL18" s="35">
        <v>0</v>
      </c>
      <c r="CM18" s="35">
        <v>0</v>
      </c>
      <c r="CN18" s="35">
        <v>0</v>
      </c>
      <c r="CO18" s="35">
        <v>0</v>
      </c>
      <c r="CP18" s="35">
        <v>0</v>
      </c>
      <c r="CQ18" s="35">
        <v>0</v>
      </c>
      <c r="DC18" s="47" t="s">
        <v>2599</v>
      </c>
      <c r="DD18" t="s">
        <v>2559</v>
      </c>
      <c r="DE18" s="38" t="s">
        <v>2568</v>
      </c>
      <c r="DF18" s="38" t="s">
        <v>2569</v>
      </c>
      <c r="DG18" s="50" t="s">
        <v>2614</v>
      </c>
      <c r="DH18" s="47"/>
      <c r="DI18" s="47">
        <v>2005</v>
      </c>
      <c r="DJ18" s="47"/>
      <c r="DK18" s="47">
        <f t="shared" si="0"/>
        <v>1</v>
      </c>
      <c r="DO18" t="s">
        <v>2562</v>
      </c>
      <c r="DP18" t="s">
        <v>2562</v>
      </c>
      <c r="DV18" s="37"/>
      <c r="DW18" s="37"/>
    </row>
    <row r="19" spans="1:129" x14ac:dyDescent="0.15">
      <c r="A19" s="34">
        <v>3</v>
      </c>
      <c r="B19" s="34">
        <v>112</v>
      </c>
      <c r="C19" s="34">
        <v>7045</v>
      </c>
      <c r="D19" s="34">
        <v>0</v>
      </c>
      <c r="E19" s="58">
        <v>311270450</v>
      </c>
      <c r="F19" t="s">
        <v>4019</v>
      </c>
      <c r="G19" t="s">
        <v>5327</v>
      </c>
      <c r="H19" t="s">
        <v>3263</v>
      </c>
      <c r="I19" s="35">
        <v>15.7</v>
      </c>
      <c r="J19" s="35">
        <v>8.6999999999999993</v>
      </c>
      <c r="K19" t="s">
        <v>4014</v>
      </c>
      <c r="L19" t="s">
        <v>1238</v>
      </c>
      <c r="M19" t="s">
        <v>2574</v>
      </c>
      <c r="N19" t="s">
        <v>2575</v>
      </c>
      <c r="R19" t="s">
        <v>4015</v>
      </c>
      <c r="S19" t="s">
        <v>1241</v>
      </c>
      <c r="X19" t="s">
        <v>1242</v>
      </c>
      <c r="Y19">
        <v>37</v>
      </c>
      <c r="Z19">
        <v>11</v>
      </c>
      <c r="AC19">
        <v>0</v>
      </c>
      <c r="AD19">
        <v>0</v>
      </c>
      <c r="AE19" t="s">
        <v>2541</v>
      </c>
      <c r="AF19">
        <v>35</v>
      </c>
      <c r="AG19">
        <v>2</v>
      </c>
      <c r="AH19" t="s">
        <v>2597</v>
      </c>
      <c r="AI19" t="s">
        <v>2586</v>
      </c>
      <c r="AJ19" t="s">
        <v>2544</v>
      </c>
      <c r="AK19">
        <v>20</v>
      </c>
      <c r="AL19" t="s">
        <v>2545</v>
      </c>
      <c r="AM19">
        <v>0</v>
      </c>
      <c r="AN19">
        <v>1</v>
      </c>
      <c r="AO19" t="s">
        <v>2546</v>
      </c>
      <c r="AP19" s="35">
        <v>0.5</v>
      </c>
      <c r="AQ19" s="35">
        <v>0</v>
      </c>
      <c r="AR19" s="35">
        <v>0</v>
      </c>
      <c r="AT19" s="35">
        <v>8.6999999999999993</v>
      </c>
      <c r="AV19" s="35">
        <v>0</v>
      </c>
      <c r="AW19" s="35">
        <v>0</v>
      </c>
      <c r="AX19" s="35">
        <v>0.5</v>
      </c>
      <c r="AY19">
        <v>137</v>
      </c>
      <c r="AZ19" t="s">
        <v>2547</v>
      </c>
      <c r="BA19" t="s">
        <v>2547</v>
      </c>
      <c r="BB19">
        <v>0</v>
      </c>
      <c r="BC19" t="s">
        <v>2548</v>
      </c>
      <c r="BD19" t="s">
        <v>2549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CF19" s="35">
        <v>0</v>
      </c>
      <c r="CG19" s="35">
        <v>0</v>
      </c>
      <c r="CH19" s="35">
        <v>0</v>
      </c>
      <c r="CI19" s="35">
        <v>0</v>
      </c>
      <c r="CJ19" s="35">
        <v>0</v>
      </c>
      <c r="CK19" s="35">
        <v>0</v>
      </c>
      <c r="CL19" s="35">
        <v>0</v>
      </c>
      <c r="CM19" s="35">
        <v>0</v>
      </c>
      <c r="CN19" s="35">
        <v>0</v>
      </c>
      <c r="CO19" s="35">
        <v>0</v>
      </c>
      <c r="CP19" s="35">
        <v>0</v>
      </c>
      <c r="CQ19" s="35">
        <v>0</v>
      </c>
      <c r="DC19" s="47" t="s">
        <v>2599</v>
      </c>
      <c r="DD19" t="s">
        <v>2559</v>
      </c>
      <c r="DE19" s="38" t="s">
        <v>2568</v>
      </c>
      <c r="DF19" s="38" t="s">
        <v>2569</v>
      </c>
      <c r="DG19" s="50" t="s">
        <v>1855</v>
      </c>
      <c r="DH19" s="47"/>
      <c r="DI19" s="47">
        <v>2005</v>
      </c>
      <c r="DJ19" s="47"/>
      <c r="DK19" s="47">
        <f t="shared" si="0"/>
        <v>1</v>
      </c>
      <c r="DO19" t="s">
        <v>2562</v>
      </c>
      <c r="DP19" t="s">
        <v>2562</v>
      </c>
      <c r="DU19" t="s">
        <v>2563</v>
      </c>
      <c r="DV19" s="37"/>
      <c r="DW19" s="37"/>
    </row>
    <row r="20" spans="1:129" x14ac:dyDescent="0.15">
      <c r="A20" s="34">
        <v>3</v>
      </c>
      <c r="B20" s="34">
        <v>112</v>
      </c>
      <c r="C20" s="34">
        <v>7046</v>
      </c>
      <c r="D20" s="34">
        <v>0</v>
      </c>
      <c r="E20" s="58">
        <v>311270460</v>
      </c>
      <c r="F20" t="s">
        <v>4020</v>
      </c>
      <c r="G20" t="s">
        <v>5327</v>
      </c>
      <c r="H20" t="s">
        <v>3263</v>
      </c>
      <c r="I20" s="35">
        <v>16.3</v>
      </c>
      <c r="J20" s="35">
        <v>7.5</v>
      </c>
      <c r="K20" t="s">
        <v>4014</v>
      </c>
      <c r="L20" t="s">
        <v>1238</v>
      </c>
      <c r="M20" t="s">
        <v>2574</v>
      </c>
      <c r="N20" t="s">
        <v>2575</v>
      </c>
      <c r="R20" t="s">
        <v>4015</v>
      </c>
      <c r="S20" t="s">
        <v>1241</v>
      </c>
      <c r="X20" t="s">
        <v>1242</v>
      </c>
      <c r="Y20">
        <v>35</v>
      </c>
      <c r="Z20">
        <v>11</v>
      </c>
      <c r="AC20">
        <v>0</v>
      </c>
      <c r="AD20">
        <v>0</v>
      </c>
      <c r="AE20" t="s">
        <v>2541</v>
      </c>
      <c r="AF20">
        <v>52</v>
      </c>
      <c r="AG20">
        <v>2</v>
      </c>
      <c r="AH20" t="s">
        <v>2597</v>
      </c>
      <c r="AI20" t="s">
        <v>2586</v>
      </c>
      <c r="AJ20" t="s">
        <v>2544</v>
      </c>
      <c r="AK20">
        <v>20</v>
      </c>
      <c r="AL20" t="s">
        <v>2545</v>
      </c>
      <c r="AM20">
        <v>0</v>
      </c>
      <c r="AN20">
        <v>1</v>
      </c>
      <c r="AO20" t="s">
        <v>2546</v>
      </c>
      <c r="AP20" s="35">
        <v>0.4</v>
      </c>
      <c r="AQ20" s="35">
        <v>0</v>
      </c>
      <c r="AR20" s="35">
        <v>1.75</v>
      </c>
      <c r="AT20" s="35">
        <v>4</v>
      </c>
      <c r="AV20" s="35">
        <v>1.75</v>
      </c>
      <c r="AW20" s="35">
        <v>0</v>
      </c>
      <c r="AX20" s="35">
        <v>0.4</v>
      </c>
      <c r="AY20">
        <v>129</v>
      </c>
      <c r="AZ20" t="s">
        <v>2547</v>
      </c>
      <c r="BA20" t="s">
        <v>2547</v>
      </c>
      <c r="BB20">
        <v>0</v>
      </c>
      <c r="BC20" t="s">
        <v>2548</v>
      </c>
      <c r="BD20" t="s">
        <v>2549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CF20" s="35">
        <v>0</v>
      </c>
      <c r="CG20" s="35">
        <v>0</v>
      </c>
      <c r="CH20" s="35">
        <v>0</v>
      </c>
      <c r="CI20" s="35">
        <v>0</v>
      </c>
      <c r="CJ20" s="35">
        <v>0</v>
      </c>
      <c r="CK20" s="35">
        <v>0</v>
      </c>
      <c r="CL20" s="35">
        <v>0</v>
      </c>
      <c r="CM20" s="35">
        <v>0</v>
      </c>
      <c r="CN20" s="35">
        <v>0</v>
      </c>
      <c r="CO20" s="35">
        <v>0</v>
      </c>
      <c r="CP20" s="35">
        <v>0</v>
      </c>
      <c r="CQ20" s="35">
        <v>0</v>
      </c>
      <c r="DC20" s="47" t="s">
        <v>2599</v>
      </c>
      <c r="DD20" t="s">
        <v>2559</v>
      </c>
      <c r="DE20" s="38" t="s">
        <v>2568</v>
      </c>
      <c r="DF20" s="38" t="s">
        <v>2569</v>
      </c>
      <c r="DG20" s="50" t="s">
        <v>1854</v>
      </c>
      <c r="DH20" s="47"/>
      <c r="DI20" s="47">
        <v>2005</v>
      </c>
      <c r="DJ20" s="47"/>
      <c r="DK20" s="47">
        <f t="shared" si="0"/>
        <v>1</v>
      </c>
      <c r="DO20" t="s">
        <v>2562</v>
      </c>
      <c r="DP20" t="s">
        <v>2562</v>
      </c>
      <c r="DU20" t="s">
        <v>2563</v>
      </c>
      <c r="DV20" s="37"/>
      <c r="DW20" s="37"/>
    </row>
    <row r="21" spans="1:129" x14ac:dyDescent="0.15">
      <c r="A21" s="34">
        <v>3</v>
      </c>
      <c r="B21" s="34">
        <v>112</v>
      </c>
      <c r="C21" s="34">
        <v>7047</v>
      </c>
      <c r="D21" s="34">
        <v>0</v>
      </c>
      <c r="E21" s="58">
        <v>311270470</v>
      </c>
      <c r="F21" t="s">
        <v>4021</v>
      </c>
      <c r="G21" t="s">
        <v>5327</v>
      </c>
      <c r="H21" t="s">
        <v>3263</v>
      </c>
      <c r="I21" s="35">
        <v>27.8</v>
      </c>
      <c r="J21" s="35">
        <v>5.5</v>
      </c>
      <c r="K21" t="s">
        <v>4014</v>
      </c>
      <c r="L21" t="s">
        <v>2573</v>
      </c>
      <c r="M21" t="s">
        <v>2615</v>
      </c>
      <c r="N21" t="s">
        <v>2616</v>
      </c>
      <c r="R21" t="s">
        <v>4015</v>
      </c>
      <c r="S21" t="s">
        <v>2617</v>
      </c>
      <c r="X21" t="s">
        <v>1242</v>
      </c>
      <c r="Y21">
        <v>7</v>
      </c>
      <c r="Z21">
        <v>12</v>
      </c>
      <c r="AC21">
        <v>0</v>
      </c>
      <c r="AD21">
        <v>0</v>
      </c>
      <c r="AE21" t="s">
        <v>2576</v>
      </c>
      <c r="AF21">
        <v>59</v>
      </c>
      <c r="AG21">
        <v>2</v>
      </c>
      <c r="AH21" t="s">
        <v>2597</v>
      </c>
      <c r="AI21" t="s">
        <v>2577</v>
      </c>
      <c r="AJ21" t="s">
        <v>2544</v>
      </c>
      <c r="AK21">
        <v>6</v>
      </c>
      <c r="AL21" t="s">
        <v>2545</v>
      </c>
      <c r="AM21">
        <v>0</v>
      </c>
      <c r="AN21">
        <v>1</v>
      </c>
      <c r="AO21" t="s">
        <v>2546</v>
      </c>
      <c r="AP21" s="35">
        <v>0.3</v>
      </c>
      <c r="AQ21" s="35">
        <v>0</v>
      </c>
      <c r="AR21" s="35">
        <v>0.75</v>
      </c>
      <c r="AT21" s="35">
        <v>4</v>
      </c>
      <c r="AV21" s="35">
        <v>0.75</v>
      </c>
      <c r="AW21" s="35">
        <v>0</v>
      </c>
      <c r="AX21" s="35">
        <v>0.3</v>
      </c>
      <c r="AY21">
        <v>149</v>
      </c>
      <c r="AZ21" t="s">
        <v>2547</v>
      </c>
      <c r="BA21" t="s">
        <v>2547</v>
      </c>
      <c r="BB21">
        <v>0</v>
      </c>
      <c r="BC21" t="s">
        <v>2548</v>
      </c>
      <c r="BD21" t="s">
        <v>2549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CF21" s="35">
        <v>0</v>
      </c>
      <c r="CG21" s="35">
        <v>0</v>
      </c>
      <c r="CH21" s="35">
        <v>0</v>
      </c>
      <c r="CI21" s="35">
        <v>0</v>
      </c>
      <c r="CJ21" s="35">
        <v>0</v>
      </c>
      <c r="CK21" s="35">
        <v>0</v>
      </c>
      <c r="CL21" s="35">
        <v>0</v>
      </c>
      <c r="CM21" s="35">
        <v>0</v>
      </c>
      <c r="CN21" s="35">
        <v>0</v>
      </c>
      <c r="CO21" s="35">
        <v>0</v>
      </c>
      <c r="CP21" s="35">
        <v>0</v>
      </c>
      <c r="CQ21" s="35">
        <v>0</v>
      </c>
      <c r="DC21" s="47" t="s">
        <v>2599</v>
      </c>
      <c r="DD21" t="s">
        <v>2559</v>
      </c>
      <c r="DE21" s="38" t="s">
        <v>2560</v>
      </c>
      <c r="DF21" s="38" t="s">
        <v>2569</v>
      </c>
      <c r="DG21" s="50" t="s">
        <v>1854</v>
      </c>
      <c r="DH21" s="47"/>
      <c r="DI21" s="47">
        <v>2005</v>
      </c>
      <c r="DJ21" s="47"/>
      <c r="DK21" s="47">
        <f t="shared" si="0"/>
        <v>1</v>
      </c>
      <c r="DO21" t="s">
        <v>2562</v>
      </c>
      <c r="DP21" t="s">
        <v>2562</v>
      </c>
      <c r="DS21" t="s">
        <v>2563</v>
      </c>
      <c r="DV21" s="37"/>
      <c r="DW21" s="37"/>
    </row>
    <row r="22" spans="1:129" x14ac:dyDescent="0.15">
      <c r="A22" s="34">
        <v>3</v>
      </c>
      <c r="B22" s="34">
        <v>112</v>
      </c>
      <c r="C22" s="34">
        <v>7089</v>
      </c>
      <c r="D22" s="34">
        <v>0</v>
      </c>
      <c r="E22" s="58">
        <v>311270890</v>
      </c>
      <c r="F22" t="s">
        <v>4022</v>
      </c>
      <c r="G22" t="s">
        <v>5327</v>
      </c>
      <c r="H22" t="s">
        <v>3263</v>
      </c>
      <c r="I22" s="35">
        <v>73.8</v>
      </c>
      <c r="J22" s="35">
        <v>16</v>
      </c>
      <c r="K22" t="s">
        <v>4014</v>
      </c>
      <c r="L22" t="s">
        <v>1238</v>
      </c>
      <c r="M22" t="s">
        <v>1239</v>
      </c>
      <c r="N22" t="s">
        <v>1240</v>
      </c>
      <c r="R22" t="s">
        <v>4015</v>
      </c>
      <c r="S22" t="s">
        <v>2618</v>
      </c>
      <c r="X22" t="s">
        <v>1242</v>
      </c>
      <c r="Y22">
        <v>53</v>
      </c>
      <c r="Z22">
        <v>3</v>
      </c>
      <c r="AC22">
        <v>0</v>
      </c>
      <c r="AD22">
        <v>0</v>
      </c>
      <c r="AE22" t="s">
        <v>2541</v>
      </c>
      <c r="AF22">
        <v>11</v>
      </c>
      <c r="AG22">
        <v>2</v>
      </c>
      <c r="AH22" t="s">
        <v>2597</v>
      </c>
      <c r="AI22" t="s">
        <v>2543</v>
      </c>
      <c r="AJ22" t="s">
        <v>2544</v>
      </c>
      <c r="AK22">
        <v>20</v>
      </c>
      <c r="AL22" t="s">
        <v>2545</v>
      </c>
      <c r="AM22">
        <v>0</v>
      </c>
      <c r="AN22">
        <v>3</v>
      </c>
      <c r="AO22" t="s">
        <v>2546</v>
      </c>
      <c r="AP22" s="35">
        <v>0.4</v>
      </c>
      <c r="AQ22" s="35">
        <v>3.5</v>
      </c>
      <c r="AR22" s="35">
        <v>1.5</v>
      </c>
      <c r="AT22" s="35">
        <v>6</v>
      </c>
      <c r="AV22" s="35">
        <v>1.5</v>
      </c>
      <c r="AW22" s="35">
        <v>3.5</v>
      </c>
      <c r="AX22" s="35">
        <v>0.4</v>
      </c>
      <c r="AY22" s="39">
        <v>1190</v>
      </c>
      <c r="AZ22" t="s">
        <v>2547</v>
      </c>
      <c r="BA22" t="s">
        <v>2547</v>
      </c>
      <c r="BB22">
        <v>0.2</v>
      </c>
      <c r="BC22" t="s">
        <v>2603</v>
      </c>
      <c r="BD22" t="s">
        <v>2549</v>
      </c>
      <c r="BF22" t="s">
        <v>2619</v>
      </c>
      <c r="BG22">
        <v>0</v>
      </c>
      <c r="BH22">
        <v>1</v>
      </c>
      <c r="BI22">
        <v>0</v>
      </c>
      <c r="BJ22">
        <v>0</v>
      </c>
      <c r="BK22">
        <v>1</v>
      </c>
      <c r="BL22">
        <v>1</v>
      </c>
      <c r="BM22">
        <v>0</v>
      </c>
      <c r="BN22" s="39">
        <v>3116</v>
      </c>
      <c r="BO22">
        <v>0</v>
      </c>
      <c r="BP22">
        <v>0</v>
      </c>
      <c r="BQ22">
        <v>0</v>
      </c>
      <c r="BR22">
        <v>0</v>
      </c>
      <c r="BS22" t="s">
        <v>2620</v>
      </c>
      <c r="BT22" t="s">
        <v>2621</v>
      </c>
      <c r="BU22" t="s">
        <v>2622</v>
      </c>
      <c r="BV22" t="s">
        <v>1382</v>
      </c>
      <c r="BW22" t="s">
        <v>1383</v>
      </c>
      <c r="BX22" t="s">
        <v>1384</v>
      </c>
      <c r="BY22" t="s">
        <v>1385</v>
      </c>
      <c r="BZ22" t="s">
        <v>1384</v>
      </c>
      <c r="CA22" t="s">
        <v>1383</v>
      </c>
      <c r="CD22" t="s">
        <v>1386</v>
      </c>
      <c r="CF22" s="35">
        <v>0</v>
      </c>
      <c r="CG22" s="35">
        <v>0</v>
      </c>
      <c r="CH22" s="35">
        <v>0</v>
      </c>
      <c r="CI22" s="35">
        <v>0</v>
      </c>
      <c r="CJ22" s="35">
        <v>0</v>
      </c>
      <c r="CK22" s="35">
        <v>0</v>
      </c>
      <c r="CL22" s="35">
        <v>0</v>
      </c>
      <c r="CM22" s="35">
        <v>0</v>
      </c>
      <c r="CN22" s="35">
        <v>0</v>
      </c>
      <c r="CO22" s="35">
        <v>0</v>
      </c>
      <c r="CP22" s="35">
        <v>0</v>
      </c>
      <c r="CQ22" s="35">
        <v>0</v>
      </c>
      <c r="CS22" t="s">
        <v>1387</v>
      </c>
      <c r="CT22" t="s">
        <v>1388</v>
      </c>
      <c r="CU22" t="s">
        <v>1389</v>
      </c>
      <c r="CV22" t="s">
        <v>1390</v>
      </c>
      <c r="DC22" s="47" t="s">
        <v>2559</v>
      </c>
      <c r="DD22" t="s">
        <v>2559</v>
      </c>
      <c r="DE22" s="38" t="s">
        <v>2568</v>
      </c>
      <c r="DF22" s="38" t="s">
        <v>2589</v>
      </c>
      <c r="DG22" s="50" t="s">
        <v>1853</v>
      </c>
      <c r="DH22" s="47"/>
      <c r="DI22" s="47">
        <v>2007</v>
      </c>
      <c r="DJ22" s="47"/>
      <c r="DK22" s="47">
        <f t="shared" si="0"/>
        <v>1</v>
      </c>
      <c r="DO22" t="s">
        <v>2562</v>
      </c>
      <c r="DP22" t="s">
        <v>2562</v>
      </c>
      <c r="DR22" t="s">
        <v>2563</v>
      </c>
      <c r="DV22" s="37" t="s">
        <v>2600</v>
      </c>
      <c r="DW22" s="37"/>
    </row>
    <row r="23" spans="1:129" x14ac:dyDescent="0.15">
      <c r="A23" s="34">
        <v>3</v>
      </c>
      <c r="B23" s="34">
        <v>112</v>
      </c>
      <c r="C23" s="34">
        <v>7501</v>
      </c>
      <c r="D23" s="34">
        <v>0</v>
      </c>
      <c r="E23" s="58">
        <v>311275010</v>
      </c>
      <c r="F23" t="s">
        <v>1391</v>
      </c>
      <c r="G23" t="s">
        <v>5327</v>
      </c>
      <c r="H23" t="s">
        <v>3263</v>
      </c>
      <c r="I23" s="35">
        <v>4.7</v>
      </c>
      <c r="J23" s="35">
        <v>6.5</v>
      </c>
      <c r="K23" t="s">
        <v>4014</v>
      </c>
      <c r="L23" t="s">
        <v>1238</v>
      </c>
      <c r="M23" t="s">
        <v>2583</v>
      </c>
      <c r="N23" t="s">
        <v>2584</v>
      </c>
      <c r="R23" t="s">
        <v>4015</v>
      </c>
      <c r="X23" t="s">
        <v>1242</v>
      </c>
      <c r="Y23">
        <v>41</v>
      </c>
      <c r="Z23">
        <v>0</v>
      </c>
      <c r="AC23">
        <v>0</v>
      </c>
      <c r="AD23">
        <v>0</v>
      </c>
      <c r="AE23" t="s">
        <v>2541</v>
      </c>
      <c r="AF23">
        <v>14</v>
      </c>
      <c r="AG23">
        <v>2</v>
      </c>
      <c r="AH23" t="s">
        <v>2597</v>
      </c>
      <c r="AI23" t="s">
        <v>2598</v>
      </c>
      <c r="AK23">
        <v>20</v>
      </c>
      <c r="AL23" t="s">
        <v>2545</v>
      </c>
      <c r="AM23">
        <v>0</v>
      </c>
      <c r="AN23">
        <v>0</v>
      </c>
      <c r="AO23" t="s">
        <v>2546</v>
      </c>
      <c r="AP23" s="35">
        <v>0.25</v>
      </c>
      <c r="AQ23" s="35">
        <v>0</v>
      </c>
      <c r="AR23" s="35">
        <v>1.25</v>
      </c>
      <c r="AT23" s="35">
        <v>4</v>
      </c>
      <c r="AV23" s="35">
        <v>1.25</v>
      </c>
      <c r="AW23" s="35">
        <v>0</v>
      </c>
      <c r="AX23" s="35">
        <v>0.4</v>
      </c>
      <c r="AY23">
        <v>31</v>
      </c>
      <c r="AZ23" t="s">
        <v>2547</v>
      </c>
      <c r="BA23" t="s">
        <v>2547</v>
      </c>
      <c r="BB23">
        <v>0</v>
      </c>
      <c r="BC23" t="s">
        <v>2548</v>
      </c>
      <c r="BD23" t="s">
        <v>2549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CF23" s="35">
        <v>0</v>
      </c>
      <c r="CG23" s="35">
        <v>0</v>
      </c>
      <c r="CH23" s="35">
        <v>0</v>
      </c>
      <c r="CI23" s="35">
        <v>0</v>
      </c>
      <c r="CJ23" s="35">
        <v>0</v>
      </c>
      <c r="CK23" s="35">
        <v>0</v>
      </c>
      <c r="CL23" s="35">
        <v>0</v>
      </c>
      <c r="CM23" s="35">
        <v>0</v>
      </c>
      <c r="CN23" s="35">
        <v>0</v>
      </c>
      <c r="CO23" s="35">
        <v>0</v>
      </c>
      <c r="CP23" s="35">
        <v>0</v>
      </c>
      <c r="CQ23" s="35">
        <v>0</v>
      </c>
      <c r="DC23" s="47" t="s">
        <v>2570</v>
      </c>
      <c r="DE23" s="38"/>
      <c r="DF23" s="38"/>
      <c r="DG23" s="50"/>
      <c r="DH23" s="47"/>
      <c r="DI23" s="47">
        <v>2009</v>
      </c>
      <c r="DJ23" s="47"/>
      <c r="DK23" s="47">
        <f t="shared" si="0"/>
        <v>1</v>
      </c>
      <c r="DL23" s="1" t="s">
        <v>1392</v>
      </c>
      <c r="DM23" s="1"/>
      <c r="DO23" t="s">
        <v>2562</v>
      </c>
      <c r="DP23" t="s">
        <v>2562</v>
      </c>
      <c r="DV23" s="37"/>
      <c r="DW23" s="37"/>
      <c r="DX23" s="1" t="s">
        <v>5255</v>
      </c>
      <c r="DY23">
        <v>6</v>
      </c>
    </row>
    <row r="24" spans="1:129" x14ac:dyDescent="0.15">
      <c r="A24" s="34">
        <v>3</v>
      </c>
      <c r="B24" s="34">
        <v>112</v>
      </c>
      <c r="C24" s="34">
        <v>7502</v>
      </c>
      <c r="D24" s="34">
        <v>0</v>
      </c>
      <c r="E24" s="58">
        <v>311275020</v>
      </c>
      <c r="F24" t="s">
        <v>4023</v>
      </c>
      <c r="G24" t="s">
        <v>5327</v>
      </c>
      <c r="H24" t="s">
        <v>3263</v>
      </c>
      <c r="I24" s="35">
        <v>14.4</v>
      </c>
      <c r="J24" s="35">
        <v>6.8</v>
      </c>
      <c r="K24" t="s">
        <v>4014</v>
      </c>
      <c r="L24" t="s">
        <v>1238</v>
      </c>
      <c r="M24" t="s">
        <v>2574</v>
      </c>
      <c r="N24" t="s">
        <v>2575</v>
      </c>
      <c r="R24" t="s">
        <v>4015</v>
      </c>
      <c r="S24" t="s">
        <v>1393</v>
      </c>
      <c r="X24" t="s">
        <v>1242</v>
      </c>
      <c r="Y24">
        <v>37</v>
      </c>
      <c r="Z24">
        <v>0</v>
      </c>
      <c r="AC24">
        <v>0</v>
      </c>
      <c r="AD24">
        <v>0</v>
      </c>
      <c r="AE24" t="s">
        <v>2541</v>
      </c>
      <c r="AF24">
        <v>16</v>
      </c>
      <c r="AG24">
        <v>3</v>
      </c>
      <c r="AH24" t="s">
        <v>2597</v>
      </c>
      <c r="AI24" t="s">
        <v>2586</v>
      </c>
      <c r="AK24">
        <v>20</v>
      </c>
      <c r="AL24" t="s">
        <v>2545</v>
      </c>
      <c r="AM24">
        <v>0</v>
      </c>
      <c r="AN24">
        <v>0</v>
      </c>
      <c r="AO24" t="s">
        <v>2546</v>
      </c>
      <c r="AP24" s="35">
        <v>0</v>
      </c>
      <c r="AQ24" s="35">
        <v>0</v>
      </c>
      <c r="AR24" s="35">
        <v>0</v>
      </c>
      <c r="AT24" s="35">
        <v>6.8</v>
      </c>
      <c r="AV24" s="35">
        <v>0</v>
      </c>
      <c r="AW24" s="35">
        <v>0</v>
      </c>
      <c r="AX24" s="35">
        <v>0</v>
      </c>
      <c r="AY24">
        <v>99</v>
      </c>
      <c r="AZ24" t="s">
        <v>2547</v>
      </c>
      <c r="BA24" t="s">
        <v>2547</v>
      </c>
      <c r="BB24">
        <v>0</v>
      </c>
      <c r="BC24" t="s">
        <v>2548</v>
      </c>
      <c r="BD24" t="s">
        <v>2549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CF24" s="35">
        <v>0</v>
      </c>
      <c r="CG24" s="35">
        <v>0</v>
      </c>
      <c r="CH24" s="35">
        <v>0</v>
      </c>
      <c r="CI24" s="35">
        <v>0</v>
      </c>
      <c r="CJ24" s="35">
        <v>0</v>
      </c>
      <c r="CK24" s="35">
        <v>0</v>
      </c>
      <c r="CL24" s="35">
        <v>0</v>
      </c>
      <c r="CM24" s="35">
        <v>0</v>
      </c>
      <c r="CN24" s="35">
        <v>0</v>
      </c>
      <c r="CO24" s="35">
        <v>0</v>
      </c>
      <c r="CP24" s="35">
        <v>0</v>
      </c>
      <c r="CQ24" s="35">
        <v>0</v>
      </c>
      <c r="DC24" s="47" t="s">
        <v>2599</v>
      </c>
      <c r="DD24" t="s">
        <v>2559</v>
      </c>
      <c r="DE24" s="38" t="s">
        <v>2560</v>
      </c>
      <c r="DF24" s="38" t="s">
        <v>2569</v>
      </c>
      <c r="DG24" s="50" t="s">
        <v>1854</v>
      </c>
      <c r="DH24" s="47"/>
      <c r="DI24" s="47">
        <v>2005</v>
      </c>
      <c r="DJ24" s="47"/>
      <c r="DK24" s="47">
        <f t="shared" si="0"/>
        <v>1</v>
      </c>
      <c r="DO24" t="s">
        <v>2562</v>
      </c>
      <c r="DP24" t="s">
        <v>2562</v>
      </c>
      <c r="DV24" s="37"/>
      <c r="DW24" s="37"/>
    </row>
    <row r="25" spans="1:129" x14ac:dyDescent="0.15">
      <c r="A25" s="34">
        <v>3</v>
      </c>
      <c r="B25" s="34">
        <v>112</v>
      </c>
      <c r="C25" s="34">
        <v>7503</v>
      </c>
      <c r="D25" s="34">
        <v>0</v>
      </c>
      <c r="E25" s="58">
        <v>311275030</v>
      </c>
      <c r="F25" t="s">
        <v>1117</v>
      </c>
      <c r="G25" t="s">
        <v>5327</v>
      </c>
      <c r="H25" t="s">
        <v>3263</v>
      </c>
      <c r="I25" s="35">
        <v>4.7</v>
      </c>
      <c r="J25" s="35">
        <v>6.5</v>
      </c>
      <c r="K25" t="s">
        <v>4014</v>
      </c>
      <c r="L25" t="s">
        <v>1394</v>
      </c>
      <c r="M25" t="s">
        <v>2574</v>
      </c>
      <c r="N25" t="s">
        <v>2575</v>
      </c>
      <c r="R25" t="s">
        <v>4015</v>
      </c>
      <c r="S25" t="s">
        <v>1241</v>
      </c>
      <c r="X25" t="s">
        <v>1242</v>
      </c>
      <c r="Y25">
        <v>40</v>
      </c>
      <c r="Z25">
        <v>0</v>
      </c>
      <c r="AC25">
        <v>0</v>
      </c>
      <c r="AD25">
        <v>0</v>
      </c>
      <c r="AE25" t="s">
        <v>1395</v>
      </c>
      <c r="AF25">
        <v>29</v>
      </c>
      <c r="AG25">
        <v>4</v>
      </c>
      <c r="AH25" t="s">
        <v>2597</v>
      </c>
      <c r="AI25" t="s">
        <v>2586</v>
      </c>
      <c r="AK25">
        <v>20</v>
      </c>
      <c r="AL25" t="s">
        <v>2545</v>
      </c>
      <c r="AM25">
        <v>0</v>
      </c>
      <c r="AN25">
        <v>0</v>
      </c>
      <c r="AO25" t="s">
        <v>2546</v>
      </c>
      <c r="AP25" s="35">
        <v>0.4</v>
      </c>
      <c r="AQ25" s="35">
        <v>0</v>
      </c>
      <c r="AR25" s="35">
        <v>0.25</v>
      </c>
      <c r="AT25" s="35">
        <v>6</v>
      </c>
      <c r="AV25" s="35">
        <v>0.25</v>
      </c>
      <c r="AW25" s="35">
        <v>0</v>
      </c>
      <c r="AX25" s="35">
        <v>0.4</v>
      </c>
      <c r="AY25">
        <v>31</v>
      </c>
      <c r="AZ25" t="s">
        <v>2547</v>
      </c>
      <c r="BA25" t="s">
        <v>2547</v>
      </c>
      <c r="BB25">
        <v>0</v>
      </c>
      <c r="BC25" t="s">
        <v>2548</v>
      </c>
      <c r="BD25" t="s">
        <v>2549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CF25" s="35">
        <v>0</v>
      </c>
      <c r="CG25" s="35">
        <v>0</v>
      </c>
      <c r="CH25" s="35">
        <v>0</v>
      </c>
      <c r="CI25" s="35">
        <v>0</v>
      </c>
      <c r="CJ25" s="35">
        <v>0</v>
      </c>
      <c r="CK25" s="35">
        <v>0</v>
      </c>
      <c r="CL25" s="35">
        <v>0</v>
      </c>
      <c r="CM25" s="35">
        <v>0</v>
      </c>
      <c r="CN25" s="35">
        <v>0</v>
      </c>
      <c r="CO25" s="35">
        <v>0</v>
      </c>
      <c r="CP25" s="35">
        <v>0</v>
      </c>
      <c r="CQ25" s="35">
        <v>0</v>
      </c>
      <c r="DC25" s="47" t="s">
        <v>2570</v>
      </c>
      <c r="DE25" s="38"/>
      <c r="DF25" s="38"/>
      <c r="DG25" s="50"/>
      <c r="DH25" s="47"/>
      <c r="DI25" s="47">
        <v>2009</v>
      </c>
      <c r="DJ25" s="47"/>
      <c r="DK25" s="47">
        <f t="shared" si="0"/>
        <v>1</v>
      </c>
      <c r="DL25" s="1" t="s">
        <v>1392</v>
      </c>
      <c r="DM25" s="1"/>
      <c r="DO25" t="s">
        <v>2562</v>
      </c>
      <c r="DP25" t="s">
        <v>2562</v>
      </c>
      <c r="DV25" s="37"/>
      <c r="DW25" s="37"/>
      <c r="DX25" s="1" t="s">
        <v>5255</v>
      </c>
      <c r="DY25">
        <v>7</v>
      </c>
    </row>
    <row r="26" spans="1:129" x14ac:dyDescent="0.15">
      <c r="A26" s="34">
        <v>3</v>
      </c>
      <c r="B26" s="34">
        <v>112</v>
      </c>
      <c r="C26" s="34">
        <v>7558</v>
      </c>
      <c r="D26" s="34">
        <v>0</v>
      </c>
      <c r="E26" s="58">
        <v>311275580</v>
      </c>
      <c r="F26" t="s">
        <v>2779</v>
      </c>
      <c r="G26" t="s">
        <v>5327</v>
      </c>
      <c r="H26" t="s">
        <v>3263</v>
      </c>
      <c r="I26" s="35">
        <v>2</v>
      </c>
      <c r="J26" s="35">
        <v>8.6999999999999993</v>
      </c>
      <c r="K26" t="s">
        <v>4014</v>
      </c>
      <c r="L26" t="s">
        <v>1394</v>
      </c>
      <c r="M26" t="s">
        <v>1396</v>
      </c>
      <c r="N26" t="s">
        <v>1397</v>
      </c>
      <c r="R26" t="s">
        <v>4015</v>
      </c>
      <c r="X26" t="s">
        <v>1242</v>
      </c>
      <c r="Y26">
        <v>32</v>
      </c>
      <c r="Z26">
        <v>0</v>
      </c>
      <c r="AC26">
        <v>0</v>
      </c>
      <c r="AD26">
        <v>0</v>
      </c>
      <c r="AE26" t="s">
        <v>1395</v>
      </c>
      <c r="AF26">
        <v>42</v>
      </c>
      <c r="AG26">
        <v>2</v>
      </c>
      <c r="AH26" t="s">
        <v>2597</v>
      </c>
      <c r="AI26" t="s">
        <v>2586</v>
      </c>
      <c r="AK26">
        <v>20</v>
      </c>
      <c r="AL26" t="s">
        <v>2545</v>
      </c>
      <c r="AM26">
        <v>0</v>
      </c>
      <c r="AN26">
        <v>0</v>
      </c>
      <c r="AO26" t="s">
        <v>2546</v>
      </c>
      <c r="AP26" s="35">
        <v>0</v>
      </c>
      <c r="AQ26" s="35">
        <v>0</v>
      </c>
      <c r="AR26" s="35">
        <v>0.5</v>
      </c>
      <c r="AT26" s="35">
        <v>7.7</v>
      </c>
      <c r="AV26" s="35">
        <v>0.5</v>
      </c>
      <c r="AW26" s="35">
        <v>0</v>
      </c>
      <c r="AX26" s="35">
        <v>0.3</v>
      </c>
      <c r="AY26">
        <v>17</v>
      </c>
      <c r="AZ26" t="s">
        <v>2547</v>
      </c>
      <c r="BA26" t="s">
        <v>2547</v>
      </c>
      <c r="BB26">
        <v>0</v>
      </c>
      <c r="BC26" t="s">
        <v>2548</v>
      </c>
      <c r="BD26" t="s">
        <v>2549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CF26" s="35">
        <v>0</v>
      </c>
      <c r="CG26" s="35">
        <v>0</v>
      </c>
      <c r="CH26" s="35">
        <v>0</v>
      </c>
      <c r="CI26" s="35">
        <v>0</v>
      </c>
      <c r="CJ26" s="35">
        <v>0</v>
      </c>
      <c r="CK26" s="35">
        <v>0</v>
      </c>
      <c r="CL26" s="35">
        <v>0</v>
      </c>
      <c r="CM26" s="35">
        <v>0</v>
      </c>
      <c r="CN26" s="35">
        <v>0</v>
      </c>
      <c r="CO26" s="35">
        <v>0</v>
      </c>
      <c r="CP26" s="35">
        <v>0</v>
      </c>
      <c r="CQ26" s="35">
        <v>0</v>
      </c>
      <c r="DC26" s="47" t="s">
        <v>2570</v>
      </c>
      <c r="DE26" s="38"/>
      <c r="DF26" s="38"/>
      <c r="DG26" s="50"/>
      <c r="DH26" s="47"/>
      <c r="DI26" s="47">
        <v>2009</v>
      </c>
      <c r="DJ26" s="47"/>
      <c r="DK26" s="47">
        <f t="shared" si="0"/>
        <v>1</v>
      </c>
      <c r="DL26" s="1" t="s">
        <v>1392</v>
      </c>
      <c r="DM26" s="1"/>
      <c r="DO26" t="s">
        <v>2562</v>
      </c>
      <c r="DP26" t="s">
        <v>2562</v>
      </c>
      <c r="DV26" s="37"/>
      <c r="DW26" s="37"/>
      <c r="DX26" s="1" t="s">
        <v>5255</v>
      </c>
      <c r="DY26">
        <v>8</v>
      </c>
    </row>
    <row r="27" spans="1:129" x14ac:dyDescent="0.15">
      <c r="A27" s="34">
        <v>3</v>
      </c>
      <c r="B27" s="34">
        <v>112</v>
      </c>
      <c r="C27" s="34">
        <v>7655</v>
      </c>
      <c r="D27" s="34">
        <v>0</v>
      </c>
      <c r="E27" s="58">
        <v>311276550</v>
      </c>
      <c r="F27" t="s">
        <v>2780</v>
      </c>
      <c r="G27" t="s">
        <v>5327</v>
      </c>
      <c r="H27" t="s">
        <v>3263</v>
      </c>
      <c r="I27" s="35">
        <v>6.5</v>
      </c>
      <c r="J27" s="35">
        <v>12.5</v>
      </c>
      <c r="K27" t="s">
        <v>4014</v>
      </c>
      <c r="L27" t="s">
        <v>1394</v>
      </c>
      <c r="M27" t="s">
        <v>2583</v>
      </c>
      <c r="N27" t="s">
        <v>2584</v>
      </c>
      <c r="R27" t="s">
        <v>4015</v>
      </c>
      <c r="X27" t="s">
        <v>1242</v>
      </c>
      <c r="Y27">
        <v>38</v>
      </c>
      <c r="Z27">
        <v>6</v>
      </c>
      <c r="AC27">
        <v>0</v>
      </c>
      <c r="AD27">
        <v>0</v>
      </c>
      <c r="AE27" t="s">
        <v>1395</v>
      </c>
      <c r="AF27">
        <v>3</v>
      </c>
      <c r="AG27">
        <v>2</v>
      </c>
      <c r="AH27" t="s">
        <v>2597</v>
      </c>
      <c r="AI27" t="s">
        <v>2586</v>
      </c>
      <c r="AK27">
        <v>20</v>
      </c>
      <c r="AL27" t="s">
        <v>2545</v>
      </c>
      <c r="AM27">
        <v>0</v>
      </c>
      <c r="AN27">
        <v>0</v>
      </c>
      <c r="AO27" t="s">
        <v>2546</v>
      </c>
      <c r="AP27" s="35">
        <v>0</v>
      </c>
      <c r="AQ27" s="35">
        <v>2.5</v>
      </c>
      <c r="AR27" s="35">
        <v>0.75</v>
      </c>
      <c r="AT27" s="35">
        <v>5.5</v>
      </c>
      <c r="AV27" s="35">
        <v>0.75</v>
      </c>
      <c r="AW27" s="35">
        <v>3</v>
      </c>
      <c r="AX27" s="35">
        <v>0</v>
      </c>
      <c r="AY27">
        <v>81</v>
      </c>
      <c r="AZ27" t="s">
        <v>2547</v>
      </c>
      <c r="BA27" t="s">
        <v>2547</v>
      </c>
      <c r="BB27">
        <v>0</v>
      </c>
      <c r="BC27" t="s">
        <v>2603</v>
      </c>
      <c r="BD27" t="s">
        <v>2549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CF27" s="35">
        <v>0</v>
      </c>
      <c r="CG27" s="35">
        <v>0</v>
      </c>
      <c r="CH27" s="35">
        <v>0</v>
      </c>
      <c r="CI27" s="35">
        <v>0</v>
      </c>
      <c r="CJ27" s="35">
        <v>0</v>
      </c>
      <c r="CK27" s="35">
        <v>0</v>
      </c>
      <c r="CL27" s="35">
        <v>0</v>
      </c>
      <c r="CM27" s="35">
        <v>0</v>
      </c>
      <c r="CN27" s="35">
        <v>0</v>
      </c>
      <c r="CO27" s="35">
        <v>0</v>
      </c>
      <c r="CP27" s="35">
        <v>0</v>
      </c>
      <c r="CQ27" s="35">
        <v>0</v>
      </c>
      <c r="DC27" s="47" t="s">
        <v>2570</v>
      </c>
      <c r="DE27" s="38"/>
      <c r="DF27" s="38"/>
      <c r="DG27" s="50"/>
      <c r="DH27" s="47"/>
      <c r="DI27" s="47">
        <v>2009</v>
      </c>
      <c r="DJ27" s="47"/>
      <c r="DK27" s="47">
        <f t="shared" si="0"/>
        <v>1</v>
      </c>
      <c r="DL27" s="1" t="s">
        <v>1392</v>
      </c>
      <c r="DM27" s="1"/>
      <c r="DO27" t="s">
        <v>2562</v>
      </c>
      <c r="DP27" t="s">
        <v>2562</v>
      </c>
      <c r="DV27" s="37" t="s">
        <v>2600</v>
      </c>
      <c r="DW27" s="37"/>
      <c r="DX27" s="1" t="s">
        <v>5255</v>
      </c>
      <c r="DY27">
        <v>9</v>
      </c>
    </row>
    <row r="28" spans="1:129" x14ac:dyDescent="0.15">
      <c r="A28" s="34">
        <v>3</v>
      </c>
      <c r="B28" s="34">
        <v>112</v>
      </c>
      <c r="C28" s="34">
        <v>7656</v>
      </c>
      <c r="D28" s="34">
        <v>0</v>
      </c>
      <c r="E28" s="58">
        <v>311276560</v>
      </c>
      <c r="F28" t="s">
        <v>4024</v>
      </c>
      <c r="G28" t="s">
        <v>5327</v>
      </c>
      <c r="H28" t="s">
        <v>3263</v>
      </c>
      <c r="I28" s="35">
        <v>14</v>
      </c>
      <c r="J28" s="35">
        <v>6.4</v>
      </c>
      <c r="K28" t="s">
        <v>4014</v>
      </c>
      <c r="L28" t="s">
        <v>1238</v>
      </c>
      <c r="M28" t="s">
        <v>2564</v>
      </c>
      <c r="N28" t="s">
        <v>2565</v>
      </c>
      <c r="R28" t="s">
        <v>4015</v>
      </c>
      <c r="S28" t="s">
        <v>1398</v>
      </c>
      <c r="X28" t="s">
        <v>1242</v>
      </c>
      <c r="Y28">
        <v>38</v>
      </c>
      <c r="Z28">
        <v>3</v>
      </c>
      <c r="AC28">
        <v>0</v>
      </c>
      <c r="AD28">
        <v>0</v>
      </c>
      <c r="AE28" t="s">
        <v>2541</v>
      </c>
      <c r="AF28">
        <v>7</v>
      </c>
      <c r="AG28">
        <v>2</v>
      </c>
      <c r="AH28" t="s">
        <v>2597</v>
      </c>
      <c r="AI28" t="s">
        <v>2586</v>
      </c>
      <c r="AK28">
        <v>20</v>
      </c>
      <c r="AL28" t="s">
        <v>2545</v>
      </c>
      <c r="AM28">
        <v>0</v>
      </c>
      <c r="AN28">
        <v>0</v>
      </c>
      <c r="AO28" t="s">
        <v>2546</v>
      </c>
      <c r="AP28" s="35">
        <v>0</v>
      </c>
      <c r="AQ28" s="35">
        <v>0</v>
      </c>
      <c r="AR28" s="35">
        <v>0</v>
      </c>
      <c r="AT28" s="35">
        <v>6.4</v>
      </c>
      <c r="AV28" s="35">
        <v>0</v>
      </c>
      <c r="AW28" s="35">
        <v>0</v>
      </c>
      <c r="AX28" s="35">
        <v>0</v>
      </c>
      <c r="AY28">
        <v>92</v>
      </c>
      <c r="AZ28" t="s">
        <v>2602</v>
      </c>
      <c r="BA28" t="s">
        <v>2547</v>
      </c>
      <c r="BB28">
        <v>0</v>
      </c>
      <c r="BC28" t="s">
        <v>2603</v>
      </c>
      <c r="BD28" t="s">
        <v>2549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CF28" s="35">
        <v>0</v>
      </c>
      <c r="CG28" s="35">
        <v>0</v>
      </c>
      <c r="CH28" s="35">
        <v>0</v>
      </c>
      <c r="CI28" s="35">
        <v>0</v>
      </c>
      <c r="CJ28" s="35">
        <v>0</v>
      </c>
      <c r="CK28" s="35">
        <v>0</v>
      </c>
      <c r="CL28" s="35">
        <v>0</v>
      </c>
      <c r="CM28" s="35">
        <v>0</v>
      </c>
      <c r="CN28" s="35">
        <v>0</v>
      </c>
      <c r="CO28" s="35">
        <v>0</v>
      </c>
      <c r="CP28" s="35">
        <v>0</v>
      </c>
      <c r="CQ28" s="35">
        <v>0</v>
      </c>
      <c r="CS28" t="s">
        <v>1399</v>
      </c>
      <c r="CT28" t="s">
        <v>1400</v>
      </c>
      <c r="CU28" t="s">
        <v>1401</v>
      </c>
      <c r="CV28" t="s">
        <v>1402</v>
      </c>
      <c r="CW28" t="s">
        <v>1403</v>
      </c>
      <c r="CX28" t="s">
        <v>1404</v>
      </c>
      <c r="DC28" s="47" t="s">
        <v>2599</v>
      </c>
      <c r="DD28" t="s">
        <v>2559</v>
      </c>
      <c r="DE28" s="38" t="s">
        <v>1405</v>
      </c>
      <c r="DF28" s="38" t="s">
        <v>2589</v>
      </c>
      <c r="DG28" s="50" t="s">
        <v>1853</v>
      </c>
      <c r="DH28" s="47"/>
      <c r="DI28" s="47">
        <v>2005</v>
      </c>
      <c r="DJ28" s="47"/>
      <c r="DK28" s="47">
        <f t="shared" si="0"/>
        <v>1</v>
      </c>
      <c r="DO28" t="s">
        <v>2562</v>
      </c>
      <c r="DP28" t="s">
        <v>2562</v>
      </c>
      <c r="DV28" s="37" t="s">
        <v>2600</v>
      </c>
      <c r="DW28" s="37"/>
    </row>
    <row r="29" spans="1:129" x14ac:dyDescent="0.15">
      <c r="A29" s="34">
        <v>3</v>
      </c>
      <c r="B29" s="34">
        <v>112</v>
      </c>
      <c r="C29" s="34">
        <v>7656</v>
      </c>
      <c r="D29" s="34">
        <v>1</v>
      </c>
      <c r="E29" s="58">
        <v>311276561</v>
      </c>
      <c r="F29" t="s">
        <v>1406</v>
      </c>
      <c r="G29" t="s">
        <v>5327</v>
      </c>
      <c r="H29" t="s">
        <v>3263</v>
      </c>
      <c r="I29" s="35">
        <v>18.149999999999999</v>
      </c>
      <c r="J29" s="35">
        <v>3</v>
      </c>
      <c r="K29" t="s">
        <v>4014</v>
      </c>
      <c r="L29" t="s">
        <v>1394</v>
      </c>
      <c r="M29" t="s">
        <v>1239</v>
      </c>
      <c r="N29" t="s">
        <v>1240</v>
      </c>
      <c r="R29" t="s">
        <v>4015</v>
      </c>
      <c r="S29" t="s">
        <v>1398</v>
      </c>
      <c r="X29" t="s">
        <v>1242</v>
      </c>
      <c r="Y29">
        <v>51</v>
      </c>
      <c r="Z29">
        <v>3</v>
      </c>
      <c r="AC29">
        <v>0</v>
      </c>
      <c r="AD29">
        <v>0</v>
      </c>
      <c r="AE29" t="s">
        <v>1395</v>
      </c>
      <c r="AF29">
        <v>7</v>
      </c>
      <c r="AG29">
        <v>2</v>
      </c>
      <c r="AH29" t="s">
        <v>2597</v>
      </c>
      <c r="AI29" t="s">
        <v>2611</v>
      </c>
      <c r="AJ29" t="s">
        <v>2544</v>
      </c>
      <c r="AK29">
        <v>1</v>
      </c>
      <c r="AL29" t="s">
        <v>2545</v>
      </c>
      <c r="AM29">
        <v>0</v>
      </c>
      <c r="AN29">
        <v>1</v>
      </c>
      <c r="AO29" t="s">
        <v>2546</v>
      </c>
      <c r="AP29" s="35">
        <v>0.4</v>
      </c>
      <c r="AQ29" s="35">
        <v>0</v>
      </c>
      <c r="AT29" s="35">
        <v>3</v>
      </c>
      <c r="AW29" s="35">
        <v>0</v>
      </c>
      <c r="AX29" s="35">
        <v>0.4</v>
      </c>
      <c r="AY29">
        <v>71</v>
      </c>
      <c r="AZ29" t="s">
        <v>2547</v>
      </c>
      <c r="BA29" t="s">
        <v>2547</v>
      </c>
      <c r="BB29">
        <v>0</v>
      </c>
      <c r="BC29" t="s">
        <v>2603</v>
      </c>
      <c r="BD29" t="s">
        <v>2549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CF29" s="35">
        <v>0</v>
      </c>
      <c r="CG29" s="35">
        <v>0</v>
      </c>
      <c r="CH29" s="35">
        <v>0</v>
      </c>
      <c r="CI29" s="35">
        <v>0</v>
      </c>
      <c r="CJ29" s="35">
        <v>0</v>
      </c>
      <c r="CK29" s="35">
        <v>0</v>
      </c>
      <c r="CL29" s="35">
        <v>0</v>
      </c>
      <c r="CM29" s="35">
        <v>0</v>
      </c>
      <c r="CN29" s="35">
        <v>0</v>
      </c>
      <c r="CO29" s="35">
        <v>0</v>
      </c>
      <c r="CP29" s="35">
        <v>0</v>
      </c>
      <c r="CQ29" s="35">
        <v>0</v>
      </c>
      <c r="DC29" s="47" t="s">
        <v>2559</v>
      </c>
      <c r="DD29" t="s">
        <v>2606</v>
      </c>
      <c r="DE29" s="38"/>
      <c r="DF29" s="38" t="s">
        <v>2569</v>
      </c>
      <c r="DG29" s="50" t="s">
        <v>1854</v>
      </c>
      <c r="DH29" s="47"/>
      <c r="DI29" s="47">
        <v>2007</v>
      </c>
      <c r="DJ29" s="47"/>
      <c r="DK29" s="47">
        <f t="shared" si="0"/>
        <v>1</v>
      </c>
      <c r="DO29" t="s">
        <v>2562</v>
      </c>
      <c r="DP29" t="s">
        <v>2562</v>
      </c>
      <c r="DV29" s="37" t="s">
        <v>2600</v>
      </c>
      <c r="DW29" s="37"/>
    </row>
    <row r="30" spans="1:129" x14ac:dyDescent="0.15">
      <c r="A30" s="34">
        <v>3</v>
      </c>
      <c r="B30" s="34">
        <v>112</v>
      </c>
      <c r="C30" s="34">
        <v>7656</v>
      </c>
      <c r="D30" s="34">
        <v>3</v>
      </c>
      <c r="E30" s="58">
        <v>311276563</v>
      </c>
      <c r="F30" t="s">
        <v>1406</v>
      </c>
      <c r="G30" t="s">
        <v>5327</v>
      </c>
      <c r="H30" t="s">
        <v>3263</v>
      </c>
      <c r="I30" s="35">
        <v>18.149999999999999</v>
      </c>
      <c r="J30" s="35">
        <v>2.5</v>
      </c>
      <c r="K30" t="s">
        <v>4014</v>
      </c>
      <c r="L30" t="s">
        <v>1407</v>
      </c>
      <c r="M30" t="s">
        <v>2592</v>
      </c>
      <c r="N30" t="s">
        <v>2593</v>
      </c>
      <c r="Q30" t="s">
        <v>2566</v>
      </c>
      <c r="R30" t="s">
        <v>4015</v>
      </c>
      <c r="S30" t="s">
        <v>1398</v>
      </c>
      <c r="X30" t="s">
        <v>2610</v>
      </c>
      <c r="Y30">
        <v>15</v>
      </c>
      <c r="Z30">
        <v>2</v>
      </c>
      <c r="AC30">
        <v>0</v>
      </c>
      <c r="AD30">
        <v>0</v>
      </c>
      <c r="AE30" t="s">
        <v>1408</v>
      </c>
      <c r="AF30">
        <v>7</v>
      </c>
      <c r="AG30">
        <v>2</v>
      </c>
      <c r="AH30" t="s">
        <v>2597</v>
      </c>
      <c r="AI30" t="s">
        <v>1409</v>
      </c>
      <c r="AJ30" t="s">
        <v>2544</v>
      </c>
      <c r="AK30">
        <v>7</v>
      </c>
      <c r="AL30" t="s">
        <v>2545</v>
      </c>
      <c r="AM30">
        <v>0</v>
      </c>
      <c r="AN30">
        <v>1</v>
      </c>
      <c r="AO30" t="s">
        <v>2546</v>
      </c>
      <c r="AP30" s="35">
        <v>0.4</v>
      </c>
      <c r="AQ30" s="35">
        <v>0</v>
      </c>
      <c r="AT30" s="35">
        <v>2.5</v>
      </c>
      <c r="AW30" s="35">
        <v>0</v>
      </c>
      <c r="AX30" s="35">
        <v>0.4</v>
      </c>
      <c r="AY30">
        <v>49</v>
      </c>
      <c r="AZ30" t="s">
        <v>2547</v>
      </c>
      <c r="BA30" t="s">
        <v>2547</v>
      </c>
      <c r="BB30">
        <v>0</v>
      </c>
      <c r="BC30" t="s">
        <v>1410</v>
      </c>
      <c r="BF30" t="s">
        <v>3266</v>
      </c>
      <c r="BG30">
        <v>0</v>
      </c>
      <c r="BH30">
        <v>0</v>
      </c>
      <c r="BI30">
        <v>0</v>
      </c>
      <c r="BJ30">
        <v>1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T30" t="s">
        <v>1411</v>
      </c>
      <c r="BU30" t="s">
        <v>1412</v>
      </c>
      <c r="BV30" t="s">
        <v>1413</v>
      </c>
      <c r="BW30" t="s">
        <v>1414</v>
      </c>
      <c r="BX30" t="s">
        <v>1415</v>
      </c>
      <c r="BY30" t="s">
        <v>1414</v>
      </c>
      <c r="CD30" t="s">
        <v>2553</v>
      </c>
      <c r="CF30" s="35">
        <v>5.3</v>
      </c>
      <c r="CG30" s="35">
        <v>0</v>
      </c>
      <c r="CH30" s="35">
        <v>0</v>
      </c>
      <c r="CI30" s="35">
        <v>0</v>
      </c>
      <c r="CJ30" s="35">
        <v>0</v>
      </c>
      <c r="CK30" s="35">
        <v>0</v>
      </c>
      <c r="CL30" s="35">
        <v>0</v>
      </c>
      <c r="CM30" s="35">
        <v>0</v>
      </c>
      <c r="CN30" s="35">
        <v>0</v>
      </c>
      <c r="CO30" s="35">
        <v>9.9</v>
      </c>
      <c r="CP30" s="35">
        <v>1.7</v>
      </c>
      <c r="CQ30" s="35">
        <v>0</v>
      </c>
      <c r="DC30" s="47" t="s">
        <v>2559</v>
      </c>
      <c r="DD30" t="s">
        <v>2606</v>
      </c>
      <c r="DE30" s="38"/>
      <c r="DF30" s="38" t="s">
        <v>1416</v>
      </c>
      <c r="DG30" s="50" t="s">
        <v>1853</v>
      </c>
      <c r="DH30" s="47"/>
      <c r="DI30" s="47">
        <v>2007</v>
      </c>
      <c r="DJ30" s="47"/>
      <c r="DK30" s="47">
        <f t="shared" si="0"/>
        <v>1</v>
      </c>
      <c r="DO30" t="s">
        <v>2562</v>
      </c>
      <c r="DP30" t="s">
        <v>2562</v>
      </c>
      <c r="DV30" s="37" t="s">
        <v>2600</v>
      </c>
      <c r="DW30" s="37"/>
    </row>
    <row r="31" spans="1:129" x14ac:dyDescent="0.15">
      <c r="A31" s="34">
        <v>3</v>
      </c>
      <c r="B31" s="34">
        <v>112</v>
      </c>
      <c r="C31" s="34">
        <v>7896</v>
      </c>
      <c r="D31" s="34">
        <v>0</v>
      </c>
      <c r="E31" s="58">
        <v>311278960</v>
      </c>
      <c r="F31" t="s">
        <v>2781</v>
      </c>
      <c r="G31" t="s">
        <v>5327</v>
      </c>
      <c r="H31" t="s">
        <v>3263</v>
      </c>
      <c r="I31" s="35">
        <v>2.5</v>
      </c>
      <c r="J31" s="35">
        <v>6.5</v>
      </c>
      <c r="K31" t="s">
        <v>4014</v>
      </c>
      <c r="L31" t="s">
        <v>1394</v>
      </c>
      <c r="M31" t="s">
        <v>1396</v>
      </c>
      <c r="N31" t="s">
        <v>1397</v>
      </c>
      <c r="R31" t="s">
        <v>4015</v>
      </c>
      <c r="X31" t="s">
        <v>1242</v>
      </c>
      <c r="Y31">
        <v>53</v>
      </c>
      <c r="Z31">
        <v>0</v>
      </c>
      <c r="AC31">
        <v>0</v>
      </c>
      <c r="AD31">
        <v>0</v>
      </c>
      <c r="AE31" t="s">
        <v>1395</v>
      </c>
      <c r="AF31">
        <v>10</v>
      </c>
      <c r="AG31">
        <v>2</v>
      </c>
      <c r="AH31" t="s">
        <v>2597</v>
      </c>
      <c r="AI31" t="s">
        <v>2543</v>
      </c>
      <c r="AK31">
        <v>20</v>
      </c>
      <c r="AL31" t="s">
        <v>2545</v>
      </c>
      <c r="AM31">
        <v>0</v>
      </c>
      <c r="AN31">
        <v>0</v>
      </c>
      <c r="AO31" t="s">
        <v>2546</v>
      </c>
      <c r="AP31" s="35">
        <v>0</v>
      </c>
      <c r="AQ31" s="35">
        <v>0</v>
      </c>
      <c r="AR31" s="35">
        <v>1.25</v>
      </c>
      <c r="AT31" s="35">
        <v>4</v>
      </c>
      <c r="AV31" s="35">
        <v>1.25</v>
      </c>
      <c r="AW31" s="35">
        <v>0</v>
      </c>
      <c r="AX31" s="35">
        <v>0</v>
      </c>
      <c r="AY31">
        <v>16</v>
      </c>
      <c r="AZ31" t="s">
        <v>2547</v>
      </c>
      <c r="BA31" t="s">
        <v>2547</v>
      </c>
      <c r="BB31">
        <v>0</v>
      </c>
      <c r="BC31" t="s">
        <v>2548</v>
      </c>
      <c r="BD31" t="s">
        <v>2549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CF31" s="35">
        <v>0</v>
      </c>
      <c r="CG31" s="35">
        <v>0</v>
      </c>
      <c r="CH31" s="35">
        <v>0</v>
      </c>
      <c r="CI31" s="35">
        <v>0</v>
      </c>
      <c r="CJ31" s="35">
        <v>0</v>
      </c>
      <c r="CK31" s="35">
        <v>0</v>
      </c>
      <c r="CL31" s="35">
        <v>0</v>
      </c>
      <c r="CM31" s="35">
        <v>0</v>
      </c>
      <c r="CN31" s="35">
        <v>0</v>
      </c>
      <c r="CO31" s="35">
        <v>0</v>
      </c>
      <c r="CP31" s="35">
        <v>0</v>
      </c>
      <c r="CQ31" s="35">
        <v>0</v>
      </c>
      <c r="DC31" s="47" t="s">
        <v>2570</v>
      </c>
      <c r="DE31" s="38"/>
      <c r="DF31" s="38"/>
      <c r="DG31" s="50"/>
      <c r="DH31" s="47"/>
      <c r="DI31" s="47">
        <v>2009</v>
      </c>
      <c r="DJ31" s="47"/>
      <c r="DK31" s="47">
        <f t="shared" si="0"/>
        <v>1</v>
      </c>
      <c r="DL31" s="1" t="s">
        <v>1417</v>
      </c>
      <c r="DM31" s="1"/>
      <c r="DO31" t="s">
        <v>2562</v>
      </c>
      <c r="DP31" t="s">
        <v>2562</v>
      </c>
      <c r="DV31" s="37"/>
      <c r="DW31" s="37"/>
      <c r="DX31" s="1" t="s">
        <v>5255</v>
      </c>
      <c r="DY31">
        <v>10</v>
      </c>
    </row>
    <row r="32" spans="1:129" x14ac:dyDescent="0.15">
      <c r="A32" s="34">
        <v>3</v>
      </c>
      <c r="B32" s="34">
        <v>112</v>
      </c>
      <c r="C32" s="34">
        <v>7897</v>
      </c>
      <c r="D32" s="34">
        <v>0</v>
      </c>
      <c r="E32" s="58">
        <v>311278970</v>
      </c>
      <c r="F32" t="s">
        <v>2782</v>
      </c>
      <c r="G32" t="s">
        <v>5327</v>
      </c>
      <c r="H32" t="s">
        <v>3263</v>
      </c>
      <c r="I32" s="35">
        <v>3</v>
      </c>
      <c r="J32" s="35">
        <v>6.3</v>
      </c>
      <c r="K32" t="s">
        <v>4014</v>
      </c>
      <c r="L32" t="s">
        <v>1394</v>
      </c>
      <c r="M32" t="s">
        <v>1396</v>
      </c>
      <c r="N32" t="s">
        <v>1397</v>
      </c>
      <c r="R32" t="s">
        <v>4015</v>
      </c>
      <c r="X32" t="s">
        <v>1242</v>
      </c>
      <c r="Y32">
        <v>53</v>
      </c>
      <c r="Z32">
        <v>0</v>
      </c>
      <c r="AC32">
        <v>0</v>
      </c>
      <c r="AD32">
        <v>0</v>
      </c>
      <c r="AE32" t="s">
        <v>1395</v>
      </c>
      <c r="AF32">
        <v>12</v>
      </c>
      <c r="AG32">
        <v>4</v>
      </c>
      <c r="AH32" t="s">
        <v>2597</v>
      </c>
      <c r="AI32" t="s">
        <v>2543</v>
      </c>
      <c r="AK32">
        <v>20</v>
      </c>
      <c r="AL32" t="s">
        <v>2545</v>
      </c>
      <c r="AM32">
        <v>0</v>
      </c>
      <c r="AN32">
        <v>0</v>
      </c>
      <c r="AO32" t="s">
        <v>2546</v>
      </c>
      <c r="AP32" s="35">
        <v>0.35</v>
      </c>
      <c r="AQ32" s="35">
        <v>0</v>
      </c>
      <c r="AR32" s="35">
        <v>1.1499999999999999</v>
      </c>
      <c r="AT32" s="35">
        <v>4</v>
      </c>
      <c r="AV32" s="35">
        <v>1.1499999999999999</v>
      </c>
      <c r="AW32" s="35">
        <v>0</v>
      </c>
      <c r="AX32" s="35">
        <v>0.35</v>
      </c>
      <c r="AY32">
        <v>19</v>
      </c>
      <c r="AZ32" t="s">
        <v>2547</v>
      </c>
      <c r="BA32" t="s">
        <v>2547</v>
      </c>
      <c r="BB32">
        <v>0</v>
      </c>
      <c r="BC32" t="s">
        <v>2548</v>
      </c>
      <c r="BD32" t="s">
        <v>2549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CF32" s="35">
        <v>0</v>
      </c>
      <c r="CG32" s="35">
        <v>0</v>
      </c>
      <c r="CH32" s="35">
        <v>0</v>
      </c>
      <c r="CI32" s="35">
        <v>0</v>
      </c>
      <c r="CJ32" s="35">
        <v>0</v>
      </c>
      <c r="CK32" s="35">
        <v>0</v>
      </c>
      <c r="CL32" s="35">
        <v>0</v>
      </c>
      <c r="CM32" s="35">
        <v>0</v>
      </c>
      <c r="CN32" s="35">
        <v>0</v>
      </c>
      <c r="CO32" s="35">
        <v>0</v>
      </c>
      <c r="CP32" s="35">
        <v>0</v>
      </c>
      <c r="CQ32" s="35">
        <v>0</v>
      </c>
      <c r="DC32" s="47" t="s">
        <v>2570</v>
      </c>
      <c r="DE32" s="38"/>
      <c r="DF32" s="38"/>
      <c r="DG32" s="50"/>
      <c r="DH32" s="47"/>
      <c r="DI32" s="47">
        <v>2009</v>
      </c>
      <c r="DJ32" s="47"/>
      <c r="DK32" s="47">
        <f t="shared" si="0"/>
        <v>1</v>
      </c>
      <c r="DL32" s="1" t="s">
        <v>1417</v>
      </c>
      <c r="DM32" s="1"/>
      <c r="DO32" t="s">
        <v>2562</v>
      </c>
      <c r="DP32" t="s">
        <v>2562</v>
      </c>
      <c r="DV32" s="37"/>
      <c r="DW32" s="37"/>
      <c r="DX32" s="1" t="s">
        <v>5255</v>
      </c>
      <c r="DY32">
        <v>11</v>
      </c>
    </row>
    <row r="33" spans="1:129" x14ac:dyDescent="0.15">
      <c r="A33" s="34">
        <v>3</v>
      </c>
      <c r="B33" s="34">
        <v>112</v>
      </c>
      <c r="C33" s="34">
        <v>7898</v>
      </c>
      <c r="D33" s="34">
        <v>0</v>
      </c>
      <c r="E33" s="58">
        <v>311278980</v>
      </c>
      <c r="F33" t="s">
        <v>2783</v>
      </c>
      <c r="G33" t="s">
        <v>5327</v>
      </c>
      <c r="H33" t="s">
        <v>3263</v>
      </c>
      <c r="I33" s="35">
        <v>5.4</v>
      </c>
      <c r="J33" s="35">
        <v>7.3</v>
      </c>
      <c r="K33" t="s">
        <v>4014</v>
      </c>
      <c r="L33" t="s">
        <v>1394</v>
      </c>
      <c r="M33" t="s">
        <v>1396</v>
      </c>
      <c r="N33" t="s">
        <v>1397</v>
      </c>
      <c r="R33" t="s">
        <v>4015</v>
      </c>
      <c r="X33" t="s">
        <v>1242</v>
      </c>
      <c r="Y33">
        <v>54</v>
      </c>
      <c r="Z33">
        <v>0</v>
      </c>
      <c r="AC33">
        <v>0</v>
      </c>
      <c r="AD33">
        <v>0</v>
      </c>
      <c r="AE33" t="s">
        <v>1395</v>
      </c>
      <c r="AF33">
        <v>60</v>
      </c>
      <c r="AG33">
        <v>2</v>
      </c>
      <c r="AH33" t="s">
        <v>2597</v>
      </c>
      <c r="AI33" t="s">
        <v>2543</v>
      </c>
      <c r="AK33">
        <v>20</v>
      </c>
      <c r="AL33" t="s">
        <v>2545</v>
      </c>
      <c r="AM33">
        <v>0</v>
      </c>
      <c r="AN33">
        <v>0</v>
      </c>
      <c r="AO33" t="s">
        <v>2546</v>
      </c>
      <c r="AP33" s="35">
        <v>0.4</v>
      </c>
      <c r="AQ33" s="35">
        <v>0</v>
      </c>
      <c r="AR33" s="35">
        <v>0.95</v>
      </c>
      <c r="AT33" s="35">
        <v>5.4</v>
      </c>
      <c r="AV33" s="35">
        <v>0.95</v>
      </c>
      <c r="AW33" s="35">
        <v>0</v>
      </c>
      <c r="AX33" s="35">
        <v>0.4</v>
      </c>
      <c r="AY33">
        <v>39</v>
      </c>
      <c r="AZ33" t="s">
        <v>2547</v>
      </c>
      <c r="BA33" t="s">
        <v>2547</v>
      </c>
      <c r="BB33">
        <v>0</v>
      </c>
      <c r="BC33" t="s">
        <v>2548</v>
      </c>
      <c r="BD33" t="s">
        <v>2549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CF33" s="35">
        <v>0</v>
      </c>
      <c r="CG33" s="35">
        <v>0</v>
      </c>
      <c r="CH33" s="35">
        <v>0</v>
      </c>
      <c r="CI33" s="35">
        <v>0</v>
      </c>
      <c r="CJ33" s="35">
        <v>0</v>
      </c>
      <c r="CK33" s="35">
        <v>0</v>
      </c>
      <c r="CL33" s="35">
        <v>0</v>
      </c>
      <c r="CM33" s="35">
        <v>0</v>
      </c>
      <c r="CN33" s="35">
        <v>0</v>
      </c>
      <c r="CO33" s="35">
        <v>0</v>
      </c>
      <c r="CP33" s="35">
        <v>0</v>
      </c>
      <c r="CQ33" s="35">
        <v>0</v>
      </c>
      <c r="DC33" s="47" t="s">
        <v>2570</v>
      </c>
      <c r="DE33" s="38"/>
      <c r="DF33" s="38"/>
      <c r="DG33" s="50"/>
      <c r="DH33" s="47"/>
      <c r="DI33" s="47">
        <v>2009</v>
      </c>
      <c r="DJ33" s="47"/>
      <c r="DK33" s="47">
        <f t="shared" si="0"/>
        <v>1</v>
      </c>
      <c r="DL33" s="1" t="s">
        <v>1417</v>
      </c>
      <c r="DM33" s="1"/>
      <c r="DO33" t="s">
        <v>2562</v>
      </c>
      <c r="DP33" t="s">
        <v>2562</v>
      </c>
      <c r="DV33" s="37"/>
      <c r="DW33" s="37"/>
      <c r="DX33" s="1" t="s">
        <v>5255</v>
      </c>
      <c r="DY33">
        <v>12</v>
      </c>
    </row>
    <row r="34" spans="1:129" x14ac:dyDescent="0.15">
      <c r="A34" s="34">
        <v>3</v>
      </c>
      <c r="B34" s="34">
        <v>112</v>
      </c>
      <c r="C34" s="34">
        <v>8002</v>
      </c>
      <c r="D34" s="34">
        <v>0</v>
      </c>
      <c r="E34" s="58">
        <v>311280020</v>
      </c>
      <c r="F34" t="s">
        <v>5329</v>
      </c>
      <c r="G34" t="s">
        <v>5327</v>
      </c>
      <c r="H34" t="s">
        <v>3263</v>
      </c>
      <c r="I34" s="35">
        <v>817.36</v>
      </c>
      <c r="J34" s="35">
        <v>10.5</v>
      </c>
      <c r="K34" t="s">
        <v>4014</v>
      </c>
      <c r="L34" t="s">
        <v>1238</v>
      </c>
      <c r="M34" t="s">
        <v>1418</v>
      </c>
      <c r="N34" t="s">
        <v>1419</v>
      </c>
      <c r="O34" t="s">
        <v>1239</v>
      </c>
      <c r="P34" t="s">
        <v>1240</v>
      </c>
      <c r="Q34" t="s">
        <v>1420</v>
      </c>
      <c r="R34" t="s">
        <v>5330</v>
      </c>
      <c r="S34" t="s">
        <v>1421</v>
      </c>
      <c r="T34" t="s">
        <v>1422</v>
      </c>
      <c r="V34" t="s">
        <v>1423</v>
      </c>
      <c r="X34" t="s">
        <v>1242</v>
      </c>
      <c r="Y34">
        <v>47</v>
      </c>
      <c r="Z34">
        <v>0</v>
      </c>
      <c r="AC34">
        <v>0</v>
      </c>
      <c r="AD34">
        <v>0</v>
      </c>
      <c r="AE34" t="s">
        <v>2541</v>
      </c>
      <c r="AF34">
        <v>112</v>
      </c>
      <c r="AG34">
        <v>4</v>
      </c>
      <c r="AH34" t="s">
        <v>2597</v>
      </c>
      <c r="AI34" t="s">
        <v>2598</v>
      </c>
      <c r="AJ34" t="s">
        <v>2544</v>
      </c>
      <c r="AK34">
        <v>20</v>
      </c>
      <c r="AL34" t="s">
        <v>2545</v>
      </c>
      <c r="AM34">
        <v>0</v>
      </c>
      <c r="AN34">
        <v>13</v>
      </c>
      <c r="AO34" t="s">
        <v>2546</v>
      </c>
      <c r="AP34" s="35">
        <v>0.25</v>
      </c>
      <c r="AQ34" s="35">
        <v>2</v>
      </c>
      <c r="AR34" s="35">
        <v>0</v>
      </c>
      <c r="AT34" s="35">
        <v>6.5</v>
      </c>
      <c r="AV34" s="35">
        <v>0</v>
      </c>
      <c r="AW34" s="35">
        <v>2</v>
      </c>
      <c r="AX34" s="35">
        <v>0.25</v>
      </c>
      <c r="AY34" s="39">
        <v>8607</v>
      </c>
      <c r="AZ34" t="s">
        <v>2547</v>
      </c>
      <c r="BA34" t="s">
        <v>2547</v>
      </c>
      <c r="BB34">
        <v>0</v>
      </c>
      <c r="BC34" t="s">
        <v>1424</v>
      </c>
      <c r="BD34" t="s">
        <v>2549</v>
      </c>
      <c r="BG34">
        <v>0</v>
      </c>
      <c r="BH34">
        <v>0</v>
      </c>
      <c r="BI34">
        <v>1</v>
      </c>
      <c r="BJ34">
        <v>1</v>
      </c>
      <c r="BK34">
        <v>0</v>
      </c>
      <c r="BL34">
        <v>1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CD34" t="s">
        <v>1425</v>
      </c>
      <c r="CF34" s="35">
        <v>0</v>
      </c>
      <c r="CG34" s="35">
        <v>0</v>
      </c>
      <c r="CH34" s="35">
        <v>0</v>
      </c>
      <c r="CI34" s="35">
        <v>0</v>
      </c>
      <c r="CJ34" s="35">
        <v>0</v>
      </c>
      <c r="CK34" s="35">
        <v>0</v>
      </c>
      <c r="CL34" s="35">
        <v>0</v>
      </c>
      <c r="CM34" s="35">
        <v>0</v>
      </c>
      <c r="CN34" s="35">
        <v>0</v>
      </c>
      <c r="CO34" s="35">
        <v>0</v>
      </c>
      <c r="CP34" s="35">
        <v>0</v>
      </c>
      <c r="CQ34" s="35">
        <v>0</v>
      </c>
      <c r="CS34" t="s">
        <v>1426</v>
      </c>
      <c r="CT34" t="s">
        <v>1427</v>
      </c>
      <c r="CU34" t="s">
        <v>1428</v>
      </c>
      <c r="CV34" t="s">
        <v>1429</v>
      </c>
      <c r="CW34" t="s">
        <v>1404</v>
      </c>
      <c r="DC34" s="47" t="s">
        <v>2599</v>
      </c>
      <c r="DD34" t="s">
        <v>2559</v>
      </c>
      <c r="DE34" s="38" t="s">
        <v>2560</v>
      </c>
      <c r="DF34" s="38" t="s">
        <v>1430</v>
      </c>
      <c r="DG34" s="50" t="s">
        <v>1856</v>
      </c>
      <c r="DH34" s="47"/>
      <c r="DI34" s="47">
        <v>2005</v>
      </c>
      <c r="DJ34" s="47"/>
      <c r="DK34" s="47">
        <f t="shared" si="0"/>
        <v>1</v>
      </c>
      <c r="DO34" t="s">
        <v>2562</v>
      </c>
      <c r="DP34" t="s">
        <v>1431</v>
      </c>
      <c r="DR34" t="s">
        <v>2563</v>
      </c>
      <c r="DV34" s="37" t="s">
        <v>2600</v>
      </c>
      <c r="DW34" s="37"/>
    </row>
    <row r="35" spans="1:129" x14ac:dyDescent="0.15">
      <c r="A35" s="34">
        <v>3</v>
      </c>
      <c r="B35" s="34">
        <v>112</v>
      </c>
      <c r="C35" s="34">
        <v>8002</v>
      </c>
      <c r="D35" s="34">
        <v>5</v>
      </c>
      <c r="E35" s="58">
        <v>311280025</v>
      </c>
      <c r="F35" t="s">
        <v>2840</v>
      </c>
      <c r="G35" t="s">
        <v>5327</v>
      </c>
      <c r="H35" t="s">
        <v>3263</v>
      </c>
      <c r="I35" s="35">
        <v>851.6</v>
      </c>
      <c r="J35" s="35">
        <v>13</v>
      </c>
      <c r="K35" t="s">
        <v>4014</v>
      </c>
      <c r="L35" t="s">
        <v>1407</v>
      </c>
      <c r="M35" t="s">
        <v>1239</v>
      </c>
      <c r="N35" t="s">
        <v>1240</v>
      </c>
      <c r="O35" t="s">
        <v>1418</v>
      </c>
      <c r="P35" t="s">
        <v>1419</v>
      </c>
      <c r="R35" t="s">
        <v>5330</v>
      </c>
      <c r="S35" t="s">
        <v>1422</v>
      </c>
      <c r="T35" t="s">
        <v>1421</v>
      </c>
      <c r="X35" t="s">
        <v>2610</v>
      </c>
      <c r="Y35">
        <v>20</v>
      </c>
      <c r="Z35">
        <v>5</v>
      </c>
      <c r="AC35">
        <v>0</v>
      </c>
      <c r="AD35">
        <v>0</v>
      </c>
      <c r="AE35" t="s">
        <v>1408</v>
      </c>
      <c r="AF35">
        <v>112</v>
      </c>
      <c r="AG35">
        <v>4</v>
      </c>
      <c r="AH35" t="s">
        <v>2597</v>
      </c>
      <c r="AI35" t="s">
        <v>1409</v>
      </c>
      <c r="AJ35" t="s">
        <v>2544</v>
      </c>
      <c r="AK35">
        <v>25</v>
      </c>
      <c r="AL35" t="s">
        <v>2545</v>
      </c>
      <c r="AM35">
        <v>0</v>
      </c>
      <c r="AN35">
        <v>14</v>
      </c>
      <c r="AO35" t="s">
        <v>2546</v>
      </c>
      <c r="AP35" s="35">
        <v>0.4</v>
      </c>
      <c r="AQ35" s="35">
        <v>4.5</v>
      </c>
      <c r="AR35" s="35">
        <v>1.5</v>
      </c>
      <c r="AT35" s="35">
        <v>6.5</v>
      </c>
      <c r="AV35" s="35">
        <v>0.5</v>
      </c>
      <c r="AW35" s="35">
        <v>0</v>
      </c>
      <c r="AX35" s="35">
        <v>0.6</v>
      </c>
      <c r="AY35" s="39">
        <v>11070</v>
      </c>
      <c r="AZ35" t="s">
        <v>2547</v>
      </c>
      <c r="BA35" t="s">
        <v>2547</v>
      </c>
      <c r="BB35">
        <v>0.26</v>
      </c>
      <c r="BC35" t="s">
        <v>1432</v>
      </c>
      <c r="BE35" t="s">
        <v>1433</v>
      </c>
      <c r="BF35" t="s">
        <v>3266</v>
      </c>
      <c r="BG35">
        <v>0</v>
      </c>
      <c r="BH35">
        <v>1</v>
      </c>
      <c r="BI35">
        <v>0</v>
      </c>
      <c r="BJ35">
        <v>0</v>
      </c>
      <c r="BK35">
        <v>0</v>
      </c>
      <c r="BL35">
        <v>1</v>
      </c>
      <c r="BM35">
        <v>0</v>
      </c>
      <c r="BN35">
        <v>0</v>
      </c>
      <c r="BO35">
        <v>0</v>
      </c>
      <c r="BP35">
        <v>1</v>
      </c>
      <c r="BQ35">
        <v>1</v>
      </c>
      <c r="BR35">
        <v>0</v>
      </c>
      <c r="BS35" t="s">
        <v>1434</v>
      </c>
      <c r="BT35" t="s">
        <v>1435</v>
      </c>
      <c r="BU35" t="s">
        <v>1436</v>
      </c>
      <c r="BV35" t="s">
        <v>1413</v>
      </c>
      <c r="BW35" t="s">
        <v>1437</v>
      </c>
      <c r="BX35" t="s">
        <v>1438</v>
      </c>
      <c r="BY35" t="s">
        <v>1439</v>
      </c>
      <c r="BZ35" t="s">
        <v>1440</v>
      </c>
      <c r="CA35" t="s">
        <v>1441</v>
      </c>
      <c r="CB35" t="s">
        <v>1413</v>
      </c>
      <c r="CD35" t="s">
        <v>1425</v>
      </c>
      <c r="CF35" s="35">
        <v>3858.9</v>
      </c>
      <c r="CG35" s="35">
        <v>127.3</v>
      </c>
      <c r="CH35" s="35">
        <v>13</v>
      </c>
      <c r="CI35" s="35">
        <v>95.7</v>
      </c>
      <c r="CJ35" s="35">
        <v>0</v>
      </c>
      <c r="CK35" s="35">
        <v>5375.5</v>
      </c>
      <c r="CL35" s="35">
        <v>6808.3</v>
      </c>
      <c r="CM35" s="35">
        <v>108</v>
      </c>
      <c r="CN35" s="35">
        <v>0</v>
      </c>
      <c r="CO35" s="35">
        <v>0</v>
      </c>
      <c r="CP35" s="35">
        <v>0</v>
      </c>
      <c r="CQ35" s="35">
        <v>0</v>
      </c>
      <c r="CR35" t="s">
        <v>1442</v>
      </c>
      <c r="DC35" s="47" t="s">
        <v>1443</v>
      </c>
      <c r="DD35" t="s">
        <v>1444</v>
      </c>
      <c r="DE35" s="38"/>
      <c r="DF35" s="38"/>
      <c r="DG35" s="50" t="s">
        <v>1853</v>
      </c>
      <c r="DH35" s="47"/>
      <c r="DI35" s="47">
        <v>2008</v>
      </c>
      <c r="DJ35" s="47"/>
      <c r="DK35" s="47">
        <f t="shared" si="0"/>
        <v>1</v>
      </c>
      <c r="DO35" t="s">
        <v>2562</v>
      </c>
      <c r="DP35" t="s">
        <v>2562</v>
      </c>
      <c r="DV35" s="40" t="s">
        <v>1445</v>
      </c>
      <c r="DW35" s="37">
        <v>1</v>
      </c>
    </row>
    <row r="36" spans="1:129" x14ac:dyDescent="0.15">
      <c r="A36" s="34">
        <v>3</v>
      </c>
      <c r="B36" s="34">
        <v>112</v>
      </c>
      <c r="C36" s="34">
        <v>8003</v>
      </c>
      <c r="D36" s="34">
        <v>0</v>
      </c>
      <c r="E36" s="58">
        <v>311280030</v>
      </c>
      <c r="F36" t="s">
        <v>5331</v>
      </c>
      <c r="G36" t="s">
        <v>5327</v>
      </c>
      <c r="H36" t="s">
        <v>3263</v>
      </c>
      <c r="I36" s="35">
        <v>177</v>
      </c>
      <c r="J36" s="35">
        <v>12</v>
      </c>
      <c r="K36" t="s">
        <v>4014</v>
      </c>
      <c r="L36" t="s">
        <v>1238</v>
      </c>
      <c r="M36" t="s">
        <v>1239</v>
      </c>
      <c r="N36" t="s">
        <v>1240</v>
      </c>
      <c r="Q36" t="s">
        <v>1446</v>
      </c>
      <c r="R36" t="s">
        <v>5330</v>
      </c>
      <c r="S36" t="s">
        <v>1447</v>
      </c>
      <c r="X36" t="s">
        <v>1242</v>
      </c>
      <c r="Y36">
        <v>63</v>
      </c>
      <c r="Z36">
        <v>12</v>
      </c>
      <c r="AC36">
        <v>0</v>
      </c>
      <c r="AD36">
        <v>0</v>
      </c>
      <c r="AE36" t="s">
        <v>2541</v>
      </c>
      <c r="AF36">
        <v>82</v>
      </c>
      <c r="AG36">
        <v>2</v>
      </c>
      <c r="AH36" t="s">
        <v>2597</v>
      </c>
      <c r="AI36" t="s">
        <v>2605</v>
      </c>
      <c r="AJ36" t="s">
        <v>2544</v>
      </c>
      <c r="AK36">
        <v>20</v>
      </c>
      <c r="AL36" t="s">
        <v>2545</v>
      </c>
      <c r="AM36">
        <v>0</v>
      </c>
      <c r="AN36">
        <v>5</v>
      </c>
      <c r="AO36" t="s">
        <v>2546</v>
      </c>
      <c r="AP36" s="35">
        <v>0.4</v>
      </c>
      <c r="AQ36" s="35">
        <v>2.5</v>
      </c>
      <c r="AR36" s="35">
        <v>0.5</v>
      </c>
      <c r="AT36" s="35">
        <v>6</v>
      </c>
      <c r="AV36" s="35">
        <v>0.5</v>
      </c>
      <c r="AW36" s="35">
        <v>2.5</v>
      </c>
      <c r="AX36" s="35">
        <v>0.4</v>
      </c>
      <c r="AY36" s="39">
        <v>2121</v>
      </c>
      <c r="AZ36" t="s">
        <v>2547</v>
      </c>
      <c r="BA36" t="s">
        <v>2547</v>
      </c>
      <c r="BB36">
        <v>0.17</v>
      </c>
      <c r="BC36" t="s">
        <v>1424</v>
      </c>
      <c r="BD36" t="s">
        <v>2549</v>
      </c>
      <c r="BF36" t="s">
        <v>3266</v>
      </c>
      <c r="BG36">
        <v>1</v>
      </c>
      <c r="BH36">
        <v>1</v>
      </c>
      <c r="BI36">
        <v>1</v>
      </c>
      <c r="BJ36">
        <v>1</v>
      </c>
      <c r="BK36">
        <v>0</v>
      </c>
      <c r="BL36">
        <v>1</v>
      </c>
      <c r="BM36">
        <v>0</v>
      </c>
      <c r="BN36" s="39">
        <v>6150</v>
      </c>
      <c r="BO36">
        <v>0</v>
      </c>
      <c r="BP36">
        <v>0</v>
      </c>
      <c r="BQ36">
        <v>0</v>
      </c>
      <c r="BR36">
        <v>0</v>
      </c>
      <c r="BS36" t="s">
        <v>2620</v>
      </c>
      <c r="BT36" t="s">
        <v>1448</v>
      </c>
      <c r="BU36" t="s">
        <v>1449</v>
      </c>
      <c r="BV36" t="s">
        <v>1450</v>
      </c>
      <c r="BW36" t="s">
        <v>1451</v>
      </c>
      <c r="BX36" t="s">
        <v>1452</v>
      </c>
      <c r="BY36" t="s">
        <v>1453</v>
      </c>
      <c r="BZ36" t="s">
        <v>1452</v>
      </c>
      <c r="CA36" t="s">
        <v>1451</v>
      </c>
      <c r="CD36" t="s">
        <v>1425</v>
      </c>
      <c r="CE36" t="s">
        <v>1386</v>
      </c>
      <c r="CF36" s="35">
        <v>0</v>
      </c>
      <c r="CG36" s="35">
        <v>0</v>
      </c>
      <c r="CH36" s="35">
        <v>0</v>
      </c>
      <c r="CI36" s="35">
        <v>0</v>
      </c>
      <c r="CJ36" s="35">
        <v>0</v>
      </c>
      <c r="CK36" s="35">
        <v>0</v>
      </c>
      <c r="CL36" s="35">
        <v>0</v>
      </c>
      <c r="CM36" s="35">
        <v>0</v>
      </c>
      <c r="CN36" s="35">
        <v>0</v>
      </c>
      <c r="CO36" s="35">
        <v>0</v>
      </c>
      <c r="CP36" s="35">
        <v>0</v>
      </c>
      <c r="CQ36" s="35">
        <v>0</v>
      </c>
      <c r="CS36" t="s">
        <v>1454</v>
      </c>
      <c r="CT36" t="s">
        <v>1455</v>
      </c>
      <c r="CU36" t="s">
        <v>1456</v>
      </c>
      <c r="CV36" t="s">
        <v>1429</v>
      </c>
      <c r="CW36" t="s">
        <v>1404</v>
      </c>
      <c r="DC36" s="47" t="s">
        <v>2559</v>
      </c>
      <c r="DD36" t="s">
        <v>2559</v>
      </c>
      <c r="DE36" s="38" t="s">
        <v>2568</v>
      </c>
      <c r="DF36" s="38" t="s">
        <v>2569</v>
      </c>
      <c r="DG36" s="50" t="s">
        <v>1854</v>
      </c>
      <c r="DH36" s="47"/>
      <c r="DI36" s="47">
        <v>2007</v>
      </c>
      <c r="DJ36" s="47"/>
      <c r="DK36" s="47">
        <f t="shared" si="0"/>
        <v>1</v>
      </c>
      <c r="DO36" t="s">
        <v>2562</v>
      </c>
      <c r="DP36" t="s">
        <v>2562</v>
      </c>
      <c r="DR36" t="s">
        <v>2563</v>
      </c>
      <c r="DS36" t="s">
        <v>2563</v>
      </c>
      <c r="DV36" s="37" t="s">
        <v>2600</v>
      </c>
      <c r="DW36" s="37"/>
    </row>
    <row r="37" spans="1:129" x14ac:dyDescent="0.15">
      <c r="A37" s="34">
        <v>3</v>
      </c>
      <c r="B37" s="34">
        <v>112</v>
      </c>
      <c r="C37" s="34">
        <v>8063</v>
      </c>
      <c r="D37" s="34">
        <v>0</v>
      </c>
      <c r="E37" s="58">
        <v>311280630</v>
      </c>
      <c r="F37" t="s">
        <v>5332</v>
      </c>
      <c r="G37" t="s">
        <v>5327</v>
      </c>
      <c r="H37" t="s">
        <v>3263</v>
      </c>
      <c r="I37" s="35">
        <v>37.799999999999997</v>
      </c>
      <c r="J37" s="35">
        <v>8.6999999999999993</v>
      </c>
      <c r="K37" t="s">
        <v>4014</v>
      </c>
      <c r="L37" t="s">
        <v>1394</v>
      </c>
      <c r="M37" t="s">
        <v>2574</v>
      </c>
      <c r="N37" t="s">
        <v>2575</v>
      </c>
      <c r="R37" t="s">
        <v>5330</v>
      </c>
      <c r="S37" t="s">
        <v>1457</v>
      </c>
      <c r="X37" t="s">
        <v>1242</v>
      </c>
      <c r="Y37">
        <v>11</v>
      </c>
      <c r="Z37">
        <v>7</v>
      </c>
      <c r="AC37">
        <v>0</v>
      </c>
      <c r="AD37">
        <v>0</v>
      </c>
      <c r="AE37" t="s">
        <v>1458</v>
      </c>
      <c r="AF37">
        <v>119</v>
      </c>
      <c r="AG37">
        <v>2</v>
      </c>
      <c r="AH37" t="s">
        <v>2597</v>
      </c>
      <c r="AI37" t="s">
        <v>2577</v>
      </c>
      <c r="AJ37" t="s">
        <v>2544</v>
      </c>
      <c r="AK37">
        <v>18</v>
      </c>
      <c r="AL37" t="s">
        <v>2545</v>
      </c>
      <c r="AM37">
        <v>0</v>
      </c>
      <c r="AN37">
        <v>3</v>
      </c>
      <c r="AO37" t="s">
        <v>2546</v>
      </c>
      <c r="AP37" s="35">
        <v>0.5</v>
      </c>
      <c r="AQ37" s="35">
        <v>0</v>
      </c>
      <c r="AR37" s="35">
        <v>1.1000000000000001</v>
      </c>
      <c r="AT37" s="35">
        <v>6.5</v>
      </c>
      <c r="AV37" s="35">
        <v>1.1000000000000001</v>
      </c>
      <c r="AW37" s="35">
        <v>0</v>
      </c>
      <c r="AX37" s="35">
        <v>0.5</v>
      </c>
      <c r="AY37">
        <v>329</v>
      </c>
      <c r="AZ37" t="s">
        <v>2547</v>
      </c>
      <c r="BA37" t="s">
        <v>2602</v>
      </c>
      <c r="BB37">
        <v>0</v>
      </c>
      <c r="BC37" t="s">
        <v>2603</v>
      </c>
      <c r="BD37" t="s">
        <v>2549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CF37" s="35">
        <v>0</v>
      </c>
      <c r="CG37" s="35">
        <v>0</v>
      </c>
      <c r="CH37" s="35">
        <v>0</v>
      </c>
      <c r="CI37" s="35">
        <v>0</v>
      </c>
      <c r="CJ37" s="35">
        <v>0</v>
      </c>
      <c r="CK37" s="35">
        <v>0</v>
      </c>
      <c r="CL37" s="35">
        <v>0</v>
      </c>
      <c r="CM37" s="35">
        <v>0</v>
      </c>
      <c r="CN37" s="35">
        <v>0</v>
      </c>
      <c r="CO37" s="35">
        <v>0</v>
      </c>
      <c r="CP37" s="35">
        <v>0</v>
      </c>
      <c r="CQ37" s="35">
        <v>0</v>
      </c>
      <c r="DC37" s="47" t="s">
        <v>2599</v>
      </c>
      <c r="DD37" t="s">
        <v>2559</v>
      </c>
      <c r="DE37" s="38" t="s">
        <v>2560</v>
      </c>
      <c r="DF37" s="38" t="s">
        <v>2569</v>
      </c>
      <c r="DG37" s="50" t="s">
        <v>1459</v>
      </c>
      <c r="DH37" s="47"/>
      <c r="DI37" s="47">
        <v>2005</v>
      </c>
      <c r="DJ37" s="47"/>
      <c r="DK37" s="47">
        <f t="shared" si="0"/>
        <v>1</v>
      </c>
      <c r="DO37" t="s">
        <v>2562</v>
      </c>
      <c r="DP37" t="s">
        <v>2562</v>
      </c>
      <c r="DV37" s="37"/>
      <c r="DW37" s="37"/>
    </row>
    <row r="38" spans="1:129" x14ac:dyDescent="0.15">
      <c r="A38" s="34">
        <v>3</v>
      </c>
      <c r="B38" s="34">
        <v>112</v>
      </c>
      <c r="C38" s="34">
        <v>8063</v>
      </c>
      <c r="D38" s="34">
        <v>2</v>
      </c>
      <c r="E38" s="58">
        <v>311280632</v>
      </c>
      <c r="F38" t="s">
        <v>5332</v>
      </c>
      <c r="G38" t="s">
        <v>5327</v>
      </c>
      <c r="H38" t="s">
        <v>3263</v>
      </c>
      <c r="I38" s="35">
        <v>37.840000000000003</v>
      </c>
      <c r="J38" s="35">
        <v>2.25</v>
      </c>
      <c r="K38" t="s">
        <v>4014</v>
      </c>
      <c r="L38" t="s">
        <v>2573</v>
      </c>
      <c r="M38" t="s">
        <v>1239</v>
      </c>
      <c r="N38" t="s">
        <v>1240</v>
      </c>
      <c r="R38" t="s">
        <v>5330</v>
      </c>
      <c r="S38" t="s">
        <v>1457</v>
      </c>
      <c r="X38" t="s">
        <v>1242</v>
      </c>
      <c r="Y38">
        <v>39</v>
      </c>
      <c r="Z38">
        <v>0</v>
      </c>
      <c r="AC38">
        <v>0</v>
      </c>
      <c r="AD38">
        <v>0</v>
      </c>
      <c r="AE38" t="s">
        <v>2576</v>
      </c>
      <c r="AF38">
        <v>119</v>
      </c>
      <c r="AG38">
        <v>2</v>
      </c>
      <c r="AH38" t="s">
        <v>2597</v>
      </c>
      <c r="AI38" t="s">
        <v>2577</v>
      </c>
      <c r="AK38">
        <v>1</v>
      </c>
      <c r="AL38" t="s">
        <v>2545</v>
      </c>
      <c r="AM38">
        <v>0</v>
      </c>
      <c r="AN38">
        <v>3</v>
      </c>
      <c r="AO38" t="s">
        <v>2546</v>
      </c>
      <c r="AP38" s="35">
        <v>0.25</v>
      </c>
      <c r="AQ38" s="35">
        <v>0</v>
      </c>
      <c r="AT38" s="35">
        <v>2.25</v>
      </c>
      <c r="AW38" s="35">
        <v>0</v>
      </c>
      <c r="AX38" s="35">
        <v>0.25</v>
      </c>
      <c r="AY38">
        <v>170</v>
      </c>
      <c r="AZ38" t="s">
        <v>2547</v>
      </c>
      <c r="BA38" t="s">
        <v>2547</v>
      </c>
      <c r="BB38">
        <v>0</v>
      </c>
      <c r="BC38" t="s">
        <v>1432</v>
      </c>
      <c r="BD38" t="s">
        <v>2549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CF38" s="35">
        <v>0</v>
      </c>
      <c r="CG38" s="35">
        <v>0</v>
      </c>
      <c r="CH38" s="35">
        <v>0</v>
      </c>
      <c r="CI38" s="35">
        <v>0</v>
      </c>
      <c r="CJ38" s="35">
        <v>0</v>
      </c>
      <c r="CK38" s="35">
        <v>0</v>
      </c>
      <c r="CL38" s="35">
        <v>0</v>
      </c>
      <c r="CM38" s="35">
        <v>0</v>
      </c>
      <c r="CN38" s="35">
        <v>0</v>
      </c>
      <c r="CO38" s="35">
        <v>0</v>
      </c>
      <c r="CP38" s="35">
        <v>0</v>
      </c>
      <c r="CQ38" s="35">
        <v>0</v>
      </c>
      <c r="DC38" s="47" t="s">
        <v>2599</v>
      </c>
      <c r="DD38" t="s">
        <v>2559</v>
      </c>
      <c r="DE38" s="38" t="s">
        <v>2568</v>
      </c>
      <c r="DF38" s="38" t="s">
        <v>2569</v>
      </c>
      <c r="DG38" s="50" t="s">
        <v>1459</v>
      </c>
      <c r="DH38" s="47"/>
      <c r="DI38" s="47">
        <v>2005</v>
      </c>
      <c r="DJ38" s="47"/>
      <c r="DK38" s="47">
        <f t="shared" si="0"/>
        <v>1</v>
      </c>
      <c r="DO38" t="s">
        <v>2562</v>
      </c>
      <c r="DP38" t="s">
        <v>2562</v>
      </c>
      <c r="DV38" s="37"/>
      <c r="DW38" s="37"/>
    </row>
    <row r="39" spans="1:129" x14ac:dyDescent="0.15">
      <c r="A39" s="34">
        <v>3</v>
      </c>
      <c r="B39" s="34">
        <v>112</v>
      </c>
      <c r="C39" s="34">
        <v>8069</v>
      </c>
      <c r="D39" s="34">
        <v>0</v>
      </c>
      <c r="E39" s="58">
        <v>311280690</v>
      </c>
      <c r="F39" t="s">
        <v>5333</v>
      </c>
      <c r="G39" t="s">
        <v>5327</v>
      </c>
      <c r="H39" t="s">
        <v>3263</v>
      </c>
      <c r="I39" s="35">
        <v>58</v>
      </c>
      <c r="J39" s="35">
        <v>11</v>
      </c>
      <c r="K39" t="s">
        <v>4014</v>
      </c>
      <c r="L39" t="s">
        <v>1238</v>
      </c>
      <c r="M39" t="s">
        <v>2595</v>
      </c>
      <c r="N39" t="s">
        <v>2596</v>
      </c>
      <c r="R39" t="s">
        <v>5330</v>
      </c>
      <c r="S39" t="s">
        <v>1460</v>
      </c>
      <c r="X39" t="s">
        <v>1242</v>
      </c>
      <c r="Y39">
        <v>56</v>
      </c>
      <c r="Z39">
        <v>8</v>
      </c>
      <c r="AC39">
        <v>0</v>
      </c>
      <c r="AD39">
        <v>0</v>
      </c>
      <c r="AE39" t="s">
        <v>2541</v>
      </c>
      <c r="AF39">
        <v>141</v>
      </c>
      <c r="AG39">
        <v>2</v>
      </c>
      <c r="AH39" t="s">
        <v>2597</v>
      </c>
      <c r="AI39" t="s">
        <v>1461</v>
      </c>
      <c r="AJ39" t="s">
        <v>2544</v>
      </c>
      <c r="AK39">
        <v>20</v>
      </c>
      <c r="AL39" t="s">
        <v>2545</v>
      </c>
      <c r="AM39">
        <v>0</v>
      </c>
      <c r="AN39">
        <v>2</v>
      </c>
      <c r="AO39" t="s">
        <v>2546</v>
      </c>
      <c r="AP39" s="35">
        <v>0.6</v>
      </c>
      <c r="AQ39" s="35">
        <v>0</v>
      </c>
      <c r="AR39" s="35">
        <v>2.5</v>
      </c>
      <c r="AT39" s="35">
        <v>6</v>
      </c>
      <c r="AV39" s="35">
        <v>2.5</v>
      </c>
      <c r="AW39" s="35">
        <v>0</v>
      </c>
      <c r="AX39" s="35">
        <v>0.6</v>
      </c>
      <c r="AY39">
        <v>632</v>
      </c>
      <c r="AZ39" t="s">
        <v>2547</v>
      </c>
      <c r="BA39" t="s">
        <v>2547</v>
      </c>
      <c r="BB39">
        <v>0.19</v>
      </c>
      <c r="BC39" t="s">
        <v>2548</v>
      </c>
      <c r="BD39" t="s">
        <v>2549</v>
      </c>
      <c r="BF39" t="s">
        <v>2619</v>
      </c>
      <c r="BG39">
        <v>1</v>
      </c>
      <c r="BH39">
        <v>0</v>
      </c>
      <c r="BI39">
        <v>0</v>
      </c>
      <c r="BJ39">
        <v>1</v>
      </c>
      <c r="BK39">
        <v>0</v>
      </c>
      <c r="BL39">
        <v>0</v>
      </c>
      <c r="BM39">
        <v>1</v>
      </c>
      <c r="BN39">
        <v>0</v>
      </c>
      <c r="BO39">
        <v>0</v>
      </c>
      <c r="BP39">
        <v>0</v>
      </c>
      <c r="BQ39">
        <v>0</v>
      </c>
      <c r="BR39">
        <v>0</v>
      </c>
      <c r="BS39" t="s">
        <v>1462</v>
      </c>
      <c r="BT39" t="s">
        <v>1463</v>
      </c>
      <c r="BU39" t="s">
        <v>1464</v>
      </c>
      <c r="BV39" t="s">
        <v>1465</v>
      </c>
      <c r="BW39" t="s">
        <v>1466</v>
      </c>
      <c r="BX39" t="s">
        <v>1467</v>
      </c>
      <c r="BY39" t="s">
        <v>1468</v>
      </c>
      <c r="CD39" t="s">
        <v>1469</v>
      </c>
      <c r="CF39" s="35">
        <v>0</v>
      </c>
      <c r="CG39" s="35">
        <v>0</v>
      </c>
      <c r="CH39" s="35">
        <v>0</v>
      </c>
      <c r="CI39" s="35">
        <v>0</v>
      </c>
      <c r="CJ39" s="35">
        <v>0</v>
      </c>
      <c r="CK39" s="35">
        <v>0</v>
      </c>
      <c r="CL39" s="35">
        <v>0</v>
      </c>
      <c r="CM39" s="35">
        <v>0</v>
      </c>
      <c r="CN39" s="35">
        <v>0</v>
      </c>
      <c r="CO39" s="35">
        <v>0</v>
      </c>
      <c r="CP39" s="35">
        <v>0</v>
      </c>
      <c r="CQ39" s="35">
        <v>0</v>
      </c>
      <c r="CS39" t="s">
        <v>1454</v>
      </c>
      <c r="CT39" t="s">
        <v>1455</v>
      </c>
      <c r="CU39" t="s">
        <v>1456</v>
      </c>
      <c r="CV39" t="s">
        <v>1404</v>
      </c>
      <c r="DC39" s="47" t="s">
        <v>2559</v>
      </c>
      <c r="DD39" t="s">
        <v>2606</v>
      </c>
      <c r="DE39" s="38"/>
      <c r="DF39" s="38" t="s">
        <v>2569</v>
      </c>
      <c r="DG39" s="50" t="s">
        <v>1854</v>
      </c>
      <c r="DH39" s="47"/>
      <c r="DI39" s="47">
        <v>2007</v>
      </c>
      <c r="DJ39" s="47"/>
      <c r="DK39" s="47">
        <f t="shared" si="0"/>
        <v>1</v>
      </c>
      <c r="DO39" t="s">
        <v>2562</v>
      </c>
      <c r="DP39" t="s">
        <v>2562</v>
      </c>
      <c r="DU39" t="s">
        <v>2563</v>
      </c>
      <c r="DV39" s="37" t="s">
        <v>2600</v>
      </c>
      <c r="DW39" s="37"/>
    </row>
    <row r="40" spans="1:129" x14ac:dyDescent="0.15">
      <c r="A40" s="34">
        <v>3</v>
      </c>
      <c r="B40" s="34">
        <v>112</v>
      </c>
      <c r="C40" s="34">
        <v>8567</v>
      </c>
      <c r="D40" s="34">
        <v>0</v>
      </c>
      <c r="E40" s="58">
        <v>311285670</v>
      </c>
      <c r="F40" t="s">
        <v>1470</v>
      </c>
      <c r="G40" t="s">
        <v>5327</v>
      </c>
      <c r="H40" t="s">
        <v>3263</v>
      </c>
      <c r="I40" s="35">
        <v>9.5</v>
      </c>
      <c r="J40" s="35">
        <v>14.75</v>
      </c>
      <c r="K40" t="s">
        <v>4014</v>
      </c>
      <c r="L40" t="s">
        <v>1238</v>
      </c>
      <c r="M40" t="s">
        <v>1471</v>
      </c>
      <c r="N40" t="s">
        <v>1472</v>
      </c>
      <c r="Q40" t="s">
        <v>2566</v>
      </c>
      <c r="R40" t="s">
        <v>5330</v>
      </c>
      <c r="S40" t="s">
        <v>1422</v>
      </c>
      <c r="T40" t="s">
        <v>1473</v>
      </c>
      <c r="V40" t="s">
        <v>1474</v>
      </c>
      <c r="X40" t="s">
        <v>2610</v>
      </c>
      <c r="Y40">
        <v>16</v>
      </c>
      <c r="Z40">
        <v>3</v>
      </c>
      <c r="AC40">
        <v>0</v>
      </c>
      <c r="AD40">
        <v>0</v>
      </c>
      <c r="AF40">
        <v>116</v>
      </c>
      <c r="AG40">
        <v>2</v>
      </c>
      <c r="AH40" t="s">
        <v>2597</v>
      </c>
      <c r="AI40" t="s">
        <v>1475</v>
      </c>
      <c r="AJ40" t="s">
        <v>2544</v>
      </c>
      <c r="AK40">
        <v>25</v>
      </c>
      <c r="AL40" t="s">
        <v>2545</v>
      </c>
      <c r="AM40">
        <v>0</v>
      </c>
      <c r="AN40">
        <v>1</v>
      </c>
      <c r="AO40" t="s">
        <v>2546</v>
      </c>
      <c r="AP40" s="35">
        <v>0.4</v>
      </c>
      <c r="AQ40" s="35">
        <v>5.5</v>
      </c>
      <c r="AR40" s="35">
        <v>2.5</v>
      </c>
      <c r="AT40" s="35">
        <v>6.5</v>
      </c>
      <c r="AV40" s="35">
        <v>0.25</v>
      </c>
      <c r="AW40" s="35">
        <v>0</v>
      </c>
      <c r="AX40" s="35">
        <v>0.5</v>
      </c>
      <c r="AY40">
        <v>140</v>
      </c>
      <c r="AZ40" t="s">
        <v>2547</v>
      </c>
      <c r="BA40" t="s">
        <v>2547</v>
      </c>
      <c r="BB40">
        <v>0</v>
      </c>
      <c r="BC40" t="s">
        <v>2548</v>
      </c>
      <c r="BD40" t="s">
        <v>2549</v>
      </c>
      <c r="BG40">
        <v>0</v>
      </c>
      <c r="BH40">
        <v>0</v>
      </c>
      <c r="BI40">
        <v>1</v>
      </c>
      <c r="BJ40">
        <v>1</v>
      </c>
      <c r="BK40">
        <v>0</v>
      </c>
      <c r="BL40">
        <v>1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CF40" s="35">
        <v>0</v>
      </c>
      <c r="CG40" s="35">
        <v>0</v>
      </c>
      <c r="CH40" s="35">
        <v>0</v>
      </c>
      <c r="CI40" s="35">
        <v>0</v>
      </c>
      <c r="CJ40" s="35">
        <v>0</v>
      </c>
      <c r="CK40" s="35">
        <v>0</v>
      </c>
      <c r="CL40" s="35">
        <v>61.2</v>
      </c>
      <c r="CM40" s="35">
        <v>1.5</v>
      </c>
      <c r="CN40" s="35">
        <v>2.8</v>
      </c>
      <c r="CO40" s="35">
        <v>0</v>
      </c>
      <c r="CP40" s="35">
        <v>0</v>
      </c>
      <c r="CQ40" s="35">
        <v>0</v>
      </c>
      <c r="DC40" s="47" t="s">
        <v>2570</v>
      </c>
      <c r="DE40" s="38"/>
      <c r="DF40" s="38"/>
      <c r="DG40" s="50"/>
      <c r="DH40" s="47"/>
      <c r="DI40" s="47">
        <v>2009</v>
      </c>
      <c r="DJ40" s="47"/>
      <c r="DK40" s="47">
        <f t="shared" si="0"/>
        <v>1</v>
      </c>
      <c r="DL40" s="1" t="s">
        <v>1476</v>
      </c>
      <c r="DM40" s="1"/>
      <c r="DO40" t="s">
        <v>2562</v>
      </c>
      <c r="DP40" t="s">
        <v>2562</v>
      </c>
      <c r="DV40" s="37" t="s">
        <v>1477</v>
      </c>
      <c r="DW40" s="37"/>
      <c r="DX40" s="1" t="s">
        <v>5255</v>
      </c>
      <c r="DY40">
        <v>13</v>
      </c>
    </row>
    <row r="41" spans="1:129" x14ac:dyDescent="0.15">
      <c r="A41" s="34">
        <v>3</v>
      </c>
      <c r="B41" s="34">
        <v>112</v>
      </c>
      <c r="C41" s="34">
        <v>8567</v>
      </c>
      <c r="D41" s="34">
        <v>5</v>
      </c>
      <c r="E41" s="58">
        <v>311285675</v>
      </c>
      <c r="F41" t="s">
        <v>2784</v>
      </c>
      <c r="G41" t="s">
        <v>5327</v>
      </c>
      <c r="H41" t="s">
        <v>3263</v>
      </c>
      <c r="I41" s="35">
        <v>9.8000000000000007</v>
      </c>
      <c r="J41" s="35">
        <v>14.75</v>
      </c>
      <c r="K41" t="s">
        <v>4014</v>
      </c>
      <c r="L41" t="s">
        <v>1407</v>
      </c>
      <c r="M41" t="s">
        <v>1471</v>
      </c>
      <c r="N41" t="s">
        <v>1472</v>
      </c>
      <c r="Q41" t="s">
        <v>2566</v>
      </c>
      <c r="R41" t="s">
        <v>5330</v>
      </c>
      <c r="S41" t="s">
        <v>1473</v>
      </c>
      <c r="X41" t="s">
        <v>2610</v>
      </c>
      <c r="Y41">
        <v>15</v>
      </c>
      <c r="Z41">
        <v>3</v>
      </c>
      <c r="AC41">
        <v>0</v>
      </c>
      <c r="AD41">
        <v>0</v>
      </c>
      <c r="AE41" t="s">
        <v>1408</v>
      </c>
      <c r="AF41">
        <v>116</v>
      </c>
      <c r="AG41">
        <v>2</v>
      </c>
      <c r="AH41" t="s">
        <v>2597</v>
      </c>
      <c r="AI41" t="s">
        <v>1409</v>
      </c>
      <c r="AJ41" t="s">
        <v>2544</v>
      </c>
      <c r="AK41">
        <v>25</v>
      </c>
      <c r="AL41" t="s">
        <v>2545</v>
      </c>
      <c r="AM41">
        <v>0</v>
      </c>
      <c r="AN41">
        <v>1</v>
      </c>
      <c r="AO41" t="s">
        <v>2546</v>
      </c>
      <c r="AP41" s="35">
        <v>0.4</v>
      </c>
      <c r="AQ41" s="35">
        <v>5.5</v>
      </c>
      <c r="AR41" s="35">
        <v>2.5</v>
      </c>
      <c r="AT41" s="35">
        <v>6.5</v>
      </c>
      <c r="AV41" s="35">
        <v>0.25</v>
      </c>
      <c r="AW41" s="35">
        <v>0</v>
      </c>
      <c r="AX41" s="35">
        <v>0.6</v>
      </c>
      <c r="AY41">
        <v>145</v>
      </c>
      <c r="AZ41" t="s">
        <v>2547</v>
      </c>
      <c r="BA41" t="s">
        <v>2547</v>
      </c>
      <c r="BB41">
        <v>0.2</v>
      </c>
      <c r="BC41" t="s">
        <v>1432</v>
      </c>
      <c r="BF41" t="s">
        <v>1478</v>
      </c>
      <c r="BG41">
        <v>1</v>
      </c>
      <c r="BH41">
        <v>0</v>
      </c>
      <c r="BI41">
        <v>0</v>
      </c>
      <c r="BJ41">
        <v>1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T41" t="s">
        <v>1479</v>
      </c>
      <c r="BU41" t="s">
        <v>1480</v>
      </c>
      <c r="BV41" t="s">
        <v>1415</v>
      </c>
      <c r="BW41" t="s">
        <v>1481</v>
      </c>
      <c r="BX41" t="s">
        <v>1415</v>
      </c>
      <c r="BY41" t="s">
        <v>1481</v>
      </c>
      <c r="CF41" s="35">
        <v>0</v>
      </c>
      <c r="CG41" s="35">
        <v>0</v>
      </c>
      <c r="CH41" s="35">
        <v>0</v>
      </c>
      <c r="CI41" s="35">
        <v>0</v>
      </c>
      <c r="CJ41" s="35">
        <v>0</v>
      </c>
      <c r="CK41" s="35">
        <v>0</v>
      </c>
      <c r="CL41" s="35">
        <v>59.4</v>
      </c>
      <c r="CM41" s="35">
        <v>1.4</v>
      </c>
      <c r="CN41" s="35">
        <v>2.6</v>
      </c>
      <c r="CO41" s="35">
        <v>0</v>
      </c>
      <c r="CP41" s="35">
        <v>0</v>
      </c>
      <c r="CQ41" s="35">
        <v>0</v>
      </c>
      <c r="DC41" s="47" t="s">
        <v>2570</v>
      </c>
      <c r="DE41" s="38"/>
      <c r="DF41" s="38"/>
      <c r="DG41" s="50"/>
      <c r="DH41" s="47"/>
      <c r="DI41" s="47">
        <v>2009</v>
      </c>
      <c r="DJ41" s="47"/>
      <c r="DK41" s="47">
        <f t="shared" si="0"/>
        <v>1</v>
      </c>
      <c r="DL41" s="1" t="s">
        <v>1476</v>
      </c>
      <c r="DM41" s="1"/>
      <c r="DO41" t="s">
        <v>2562</v>
      </c>
      <c r="DP41" t="s">
        <v>2562</v>
      </c>
      <c r="DV41" s="37" t="s">
        <v>1477</v>
      </c>
      <c r="DW41" s="37"/>
      <c r="DX41" s="1" t="s">
        <v>5255</v>
      </c>
      <c r="DY41">
        <v>14</v>
      </c>
    </row>
    <row r="42" spans="1:129" x14ac:dyDescent="0.15">
      <c r="A42" s="34">
        <v>3</v>
      </c>
      <c r="B42" s="34">
        <v>112</v>
      </c>
      <c r="C42" s="34">
        <v>8689</v>
      </c>
      <c r="D42" s="34">
        <v>0</v>
      </c>
      <c r="E42" s="58">
        <v>311286890</v>
      </c>
      <c r="F42" t="s">
        <v>5334</v>
      </c>
      <c r="G42" t="s">
        <v>5327</v>
      </c>
      <c r="H42" t="s">
        <v>3263</v>
      </c>
      <c r="I42" s="35">
        <v>11.8</v>
      </c>
      <c r="J42" s="35">
        <v>10.5</v>
      </c>
      <c r="K42" t="s">
        <v>4014</v>
      </c>
      <c r="L42" t="s">
        <v>1238</v>
      </c>
      <c r="M42" t="s">
        <v>1396</v>
      </c>
      <c r="N42" t="s">
        <v>1397</v>
      </c>
      <c r="R42" t="s">
        <v>5330</v>
      </c>
      <c r="X42" t="s">
        <v>1242</v>
      </c>
      <c r="Y42">
        <v>43</v>
      </c>
      <c r="Z42">
        <v>0</v>
      </c>
      <c r="AC42">
        <v>0</v>
      </c>
      <c r="AD42">
        <v>0</v>
      </c>
      <c r="AE42" t="s">
        <v>2541</v>
      </c>
      <c r="AF42">
        <v>112</v>
      </c>
      <c r="AG42">
        <v>2</v>
      </c>
      <c r="AH42" t="s">
        <v>2597</v>
      </c>
      <c r="AI42" t="s">
        <v>2567</v>
      </c>
      <c r="AK42">
        <v>20</v>
      </c>
      <c r="AL42" t="s">
        <v>2545</v>
      </c>
      <c r="AM42">
        <v>0</v>
      </c>
      <c r="AN42">
        <v>0</v>
      </c>
      <c r="AO42" t="s">
        <v>2546</v>
      </c>
      <c r="AP42" s="35">
        <v>0</v>
      </c>
      <c r="AQ42" s="35">
        <v>0</v>
      </c>
      <c r="AR42" s="35">
        <v>0</v>
      </c>
      <c r="AT42" s="35">
        <v>10.5</v>
      </c>
      <c r="AV42" s="35">
        <v>0</v>
      </c>
      <c r="AW42" s="35">
        <v>0</v>
      </c>
      <c r="AX42" s="35">
        <v>0</v>
      </c>
      <c r="AY42">
        <v>123</v>
      </c>
      <c r="AZ42" t="s">
        <v>2547</v>
      </c>
      <c r="BA42" t="s">
        <v>2547</v>
      </c>
      <c r="BB42">
        <v>0</v>
      </c>
      <c r="BC42" t="s">
        <v>2603</v>
      </c>
      <c r="BD42" t="s">
        <v>2549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CF42" s="35">
        <v>0</v>
      </c>
      <c r="CG42" s="35">
        <v>0</v>
      </c>
      <c r="CH42" s="35">
        <v>0</v>
      </c>
      <c r="CI42" s="35">
        <v>0</v>
      </c>
      <c r="CJ42" s="35">
        <v>0</v>
      </c>
      <c r="CK42" s="35">
        <v>0</v>
      </c>
      <c r="CL42" s="35">
        <v>0</v>
      </c>
      <c r="CM42" s="35">
        <v>0</v>
      </c>
      <c r="CN42" s="35">
        <v>0</v>
      </c>
      <c r="CO42" s="35">
        <v>0</v>
      </c>
      <c r="CP42" s="35">
        <v>0</v>
      </c>
      <c r="CQ42" s="35">
        <v>0</v>
      </c>
      <c r="DC42" s="47" t="s">
        <v>2599</v>
      </c>
      <c r="DD42" t="s">
        <v>2559</v>
      </c>
      <c r="DE42" s="38" t="s">
        <v>2568</v>
      </c>
      <c r="DF42" s="38" t="s">
        <v>2569</v>
      </c>
      <c r="DG42" s="50" t="s">
        <v>1854</v>
      </c>
      <c r="DH42" s="47"/>
      <c r="DI42" s="47">
        <v>2005</v>
      </c>
      <c r="DJ42" s="47"/>
      <c r="DK42" s="47">
        <f t="shared" si="0"/>
        <v>1</v>
      </c>
      <c r="DO42" t="s">
        <v>2562</v>
      </c>
      <c r="DP42" t="s">
        <v>2562</v>
      </c>
      <c r="DV42" s="37" t="s">
        <v>1477</v>
      </c>
      <c r="DW42" s="37"/>
    </row>
    <row r="43" spans="1:129" x14ac:dyDescent="0.15">
      <c r="A43" s="34">
        <v>3</v>
      </c>
      <c r="B43" s="34">
        <v>112</v>
      </c>
      <c r="C43" s="34">
        <v>8696</v>
      </c>
      <c r="D43" s="34">
        <v>0</v>
      </c>
      <c r="E43" s="58">
        <v>311286960</v>
      </c>
      <c r="F43" t="s">
        <v>5335</v>
      </c>
      <c r="G43" t="s">
        <v>5327</v>
      </c>
      <c r="H43" t="s">
        <v>3263</v>
      </c>
      <c r="I43" s="35">
        <v>13.9</v>
      </c>
      <c r="J43" s="35">
        <v>18</v>
      </c>
      <c r="K43" t="s">
        <v>4014</v>
      </c>
      <c r="L43" t="s">
        <v>1238</v>
      </c>
      <c r="M43" t="s">
        <v>1471</v>
      </c>
      <c r="N43" t="s">
        <v>1472</v>
      </c>
      <c r="R43" t="s">
        <v>5330</v>
      </c>
      <c r="U43" t="s">
        <v>2601</v>
      </c>
      <c r="V43" t="s">
        <v>1423</v>
      </c>
      <c r="X43" t="s">
        <v>1242</v>
      </c>
      <c r="Y43">
        <v>54</v>
      </c>
      <c r="Z43">
        <v>0</v>
      </c>
      <c r="AC43">
        <v>0</v>
      </c>
      <c r="AD43">
        <v>0</v>
      </c>
      <c r="AE43" t="s">
        <v>2541</v>
      </c>
      <c r="AF43">
        <v>128</v>
      </c>
      <c r="AG43">
        <v>2</v>
      </c>
      <c r="AH43" t="s">
        <v>2597</v>
      </c>
      <c r="AI43" t="s">
        <v>2543</v>
      </c>
      <c r="AJ43" t="s">
        <v>2544</v>
      </c>
      <c r="AK43">
        <v>20</v>
      </c>
      <c r="AL43" t="s">
        <v>2545</v>
      </c>
      <c r="AM43">
        <v>0</v>
      </c>
      <c r="AN43">
        <v>1</v>
      </c>
      <c r="AO43" t="s">
        <v>2546</v>
      </c>
      <c r="AP43" s="35">
        <v>0</v>
      </c>
      <c r="AQ43" s="35">
        <v>3.5</v>
      </c>
      <c r="AR43" s="35">
        <v>2</v>
      </c>
      <c r="AT43" s="35">
        <v>7</v>
      </c>
      <c r="AV43" s="35">
        <v>2</v>
      </c>
      <c r="AW43" s="35">
        <v>3.5</v>
      </c>
      <c r="AX43" s="35">
        <v>0</v>
      </c>
      <c r="AY43">
        <v>249</v>
      </c>
      <c r="AZ43" t="s">
        <v>2547</v>
      </c>
      <c r="BA43" t="s">
        <v>2547</v>
      </c>
      <c r="BB43">
        <v>0</v>
      </c>
      <c r="BC43" t="s">
        <v>1432</v>
      </c>
      <c r="BD43" t="s">
        <v>2549</v>
      </c>
      <c r="BG43">
        <v>0</v>
      </c>
      <c r="BH43">
        <v>0</v>
      </c>
      <c r="BI43">
        <v>0</v>
      </c>
      <c r="BJ43">
        <v>1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CF43" s="35">
        <v>0</v>
      </c>
      <c r="CG43" s="35">
        <v>0</v>
      </c>
      <c r="CH43" s="35">
        <v>0</v>
      </c>
      <c r="CI43" s="35">
        <v>0</v>
      </c>
      <c r="CJ43" s="35">
        <v>0</v>
      </c>
      <c r="CK43" s="35">
        <v>0</v>
      </c>
      <c r="CL43" s="35">
        <v>0</v>
      </c>
      <c r="CM43" s="35">
        <v>0</v>
      </c>
      <c r="CN43" s="35">
        <v>0</v>
      </c>
      <c r="CO43" s="35">
        <v>0</v>
      </c>
      <c r="CP43" s="35">
        <v>0</v>
      </c>
      <c r="CQ43" s="35">
        <v>0</v>
      </c>
      <c r="CS43" t="s">
        <v>1482</v>
      </c>
      <c r="CT43" t="s">
        <v>1483</v>
      </c>
      <c r="CU43" t="s">
        <v>1428</v>
      </c>
      <c r="CV43" t="s">
        <v>1404</v>
      </c>
      <c r="DC43" s="47" t="s">
        <v>2559</v>
      </c>
      <c r="DD43" t="s">
        <v>2606</v>
      </c>
      <c r="DE43" s="38"/>
      <c r="DF43" s="38" t="s">
        <v>2561</v>
      </c>
      <c r="DG43" s="50" t="s">
        <v>1856</v>
      </c>
      <c r="DH43" s="47"/>
      <c r="DI43" s="47">
        <v>2007</v>
      </c>
      <c r="DJ43" s="47"/>
      <c r="DK43" s="47">
        <f t="shared" si="0"/>
        <v>1</v>
      </c>
      <c r="DO43" t="s">
        <v>2562</v>
      </c>
      <c r="DP43" t="s">
        <v>2562</v>
      </c>
      <c r="DV43" s="37" t="s">
        <v>2600</v>
      </c>
      <c r="DW43" s="37"/>
    </row>
    <row r="44" spans="1:129" x14ac:dyDescent="0.15">
      <c r="A44" s="34">
        <v>3</v>
      </c>
      <c r="B44" s="34">
        <v>112</v>
      </c>
      <c r="C44" s="34">
        <v>8820</v>
      </c>
      <c r="D44" s="34">
        <v>0</v>
      </c>
      <c r="E44" s="58">
        <v>311288200</v>
      </c>
      <c r="F44" t="s">
        <v>1484</v>
      </c>
      <c r="G44" t="s">
        <v>5327</v>
      </c>
      <c r="H44" t="s">
        <v>3263</v>
      </c>
      <c r="I44" s="35">
        <v>7.7</v>
      </c>
      <c r="J44" s="35">
        <v>38.75</v>
      </c>
      <c r="K44" t="s">
        <v>4014</v>
      </c>
      <c r="L44" t="s">
        <v>1238</v>
      </c>
      <c r="M44" t="s">
        <v>1396</v>
      </c>
      <c r="N44" t="s">
        <v>1397</v>
      </c>
      <c r="R44" t="s">
        <v>5330</v>
      </c>
      <c r="V44" t="s">
        <v>1474</v>
      </c>
      <c r="X44" t="s">
        <v>2610</v>
      </c>
      <c r="Y44">
        <v>15</v>
      </c>
      <c r="Z44">
        <v>0</v>
      </c>
      <c r="AC44">
        <v>0</v>
      </c>
      <c r="AD44">
        <v>0</v>
      </c>
      <c r="AF44">
        <v>115</v>
      </c>
      <c r="AG44">
        <v>3</v>
      </c>
      <c r="AH44" t="s">
        <v>2597</v>
      </c>
      <c r="AI44" t="s">
        <v>1409</v>
      </c>
      <c r="AJ44" t="s">
        <v>2544</v>
      </c>
      <c r="AK44">
        <v>25</v>
      </c>
      <c r="AL44" t="s">
        <v>2545</v>
      </c>
      <c r="AM44">
        <v>0</v>
      </c>
      <c r="AN44">
        <v>1</v>
      </c>
      <c r="AO44" t="s">
        <v>2546</v>
      </c>
      <c r="AP44" s="35">
        <v>0.5</v>
      </c>
      <c r="AQ44" s="35">
        <v>5.5</v>
      </c>
      <c r="AR44" s="35">
        <v>20</v>
      </c>
      <c r="AT44" s="35">
        <v>6.5</v>
      </c>
      <c r="AV44" s="35">
        <v>1.25</v>
      </c>
      <c r="AW44" s="35">
        <v>5.5</v>
      </c>
      <c r="AX44" s="35">
        <v>0.5</v>
      </c>
      <c r="AY44">
        <v>298</v>
      </c>
      <c r="AZ44" t="s">
        <v>2547</v>
      </c>
      <c r="BA44" t="s">
        <v>2547</v>
      </c>
      <c r="BB44">
        <v>0</v>
      </c>
      <c r="BC44" t="s">
        <v>2548</v>
      </c>
      <c r="BD44" t="s">
        <v>2549</v>
      </c>
      <c r="BG44">
        <v>0</v>
      </c>
      <c r="BH44">
        <v>0</v>
      </c>
      <c r="BI44">
        <v>1</v>
      </c>
      <c r="BJ44">
        <v>1</v>
      </c>
      <c r="BK44">
        <v>0</v>
      </c>
      <c r="BL44">
        <v>1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CF44" s="35">
        <v>0</v>
      </c>
      <c r="CG44" s="35">
        <v>0</v>
      </c>
      <c r="CH44" s="35">
        <v>0</v>
      </c>
      <c r="CI44" s="35">
        <v>0</v>
      </c>
      <c r="CJ44" s="35">
        <v>0</v>
      </c>
      <c r="CK44" s="35">
        <v>0</v>
      </c>
      <c r="CL44" s="35">
        <v>637</v>
      </c>
      <c r="CM44" s="35">
        <v>70.400000000000006</v>
      </c>
      <c r="CN44" s="35">
        <v>0</v>
      </c>
      <c r="CO44" s="35">
        <v>0</v>
      </c>
      <c r="CP44" s="35">
        <v>0</v>
      </c>
      <c r="CQ44" s="35">
        <v>0</v>
      </c>
      <c r="DC44" s="47" t="s">
        <v>2570</v>
      </c>
      <c r="DE44" s="38"/>
      <c r="DF44" s="38"/>
      <c r="DG44" s="50"/>
      <c r="DH44" s="47"/>
      <c r="DI44" s="47">
        <v>2009</v>
      </c>
      <c r="DJ44" s="47"/>
      <c r="DK44" s="47">
        <f t="shared" si="0"/>
        <v>1</v>
      </c>
      <c r="DL44" s="1" t="s">
        <v>1476</v>
      </c>
      <c r="DM44" s="1"/>
      <c r="DO44" t="s">
        <v>2562</v>
      </c>
      <c r="DP44" t="s">
        <v>2562</v>
      </c>
      <c r="DV44" s="37"/>
      <c r="DW44" s="37"/>
      <c r="DX44" s="1" t="s">
        <v>5255</v>
      </c>
      <c r="DY44">
        <v>15</v>
      </c>
    </row>
    <row r="45" spans="1:129" x14ac:dyDescent="0.15">
      <c r="A45" s="34">
        <v>3</v>
      </c>
      <c r="B45" s="34">
        <v>112</v>
      </c>
      <c r="C45" s="34">
        <v>8821</v>
      </c>
      <c r="D45" s="34">
        <v>0</v>
      </c>
      <c r="E45" s="58">
        <v>311288210</v>
      </c>
      <c r="F45" t="s">
        <v>1485</v>
      </c>
      <c r="G45" t="s">
        <v>5327</v>
      </c>
      <c r="H45" t="s">
        <v>3263</v>
      </c>
      <c r="I45" s="35">
        <v>4</v>
      </c>
      <c r="J45" s="35">
        <v>38.75</v>
      </c>
      <c r="K45" t="s">
        <v>4014</v>
      </c>
      <c r="L45" t="s">
        <v>1238</v>
      </c>
      <c r="M45" t="s">
        <v>1396</v>
      </c>
      <c r="N45" t="s">
        <v>1397</v>
      </c>
      <c r="R45" t="s">
        <v>5330</v>
      </c>
      <c r="V45" t="s">
        <v>1474</v>
      </c>
      <c r="X45" t="s">
        <v>2610</v>
      </c>
      <c r="Y45">
        <v>15</v>
      </c>
      <c r="Z45">
        <v>0</v>
      </c>
      <c r="AC45">
        <v>0</v>
      </c>
      <c r="AD45">
        <v>0</v>
      </c>
      <c r="AF45">
        <v>115</v>
      </c>
      <c r="AG45">
        <v>5</v>
      </c>
      <c r="AH45" t="s">
        <v>2597</v>
      </c>
      <c r="AI45" t="s">
        <v>1409</v>
      </c>
      <c r="AJ45" t="s">
        <v>2544</v>
      </c>
      <c r="AK45">
        <v>25</v>
      </c>
      <c r="AL45" t="s">
        <v>2545</v>
      </c>
      <c r="AM45">
        <v>0</v>
      </c>
      <c r="AN45">
        <v>1</v>
      </c>
      <c r="AO45" t="s">
        <v>2546</v>
      </c>
      <c r="AP45" s="35">
        <v>0.5</v>
      </c>
      <c r="AQ45" s="35">
        <v>5.5</v>
      </c>
      <c r="AR45" s="35">
        <v>20</v>
      </c>
      <c r="AT45" s="35">
        <v>6.5</v>
      </c>
      <c r="AV45" s="35">
        <v>1.25</v>
      </c>
      <c r="AW45" s="35">
        <v>5.5</v>
      </c>
      <c r="AX45" s="35">
        <v>0.5</v>
      </c>
      <c r="AY45">
        <v>155</v>
      </c>
      <c r="AZ45" t="s">
        <v>2547</v>
      </c>
      <c r="BA45" t="s">
        <v>2547</v>
      </c>
      <c r="BB45">
        <v>0</v>
      </c>
      <c r="BC45" t="s">
        <v>2548</v>
      </c>
      <c r="BD45" t="s">
        <v>2549</v>
      </c>
      <c r="BG45">
        <v>0</v>
      </c>
      <c r="BH45">
        <v>0</v>
      </c>
      <c r="BI45">
        <v>1</v>
      </c>
      <c r="BJ45">
        <v>1</v>
      </c>
      <c r="BK45">
        <v>0</v>
      </c>
      <c r="BL45">
        <v>1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CF45" s="35">
        <v>0</v>
      </c>
      <c r="CG45" s="35">
        <v>0</v>
      </c>
      <c r="CH45" s="35">
        <v>0</v>
      </c>
      <c r="CI45" s="35">
        <v>0</v>
      </c>
      <c r="CJ45" s="35">
        <v>0</v>
      </c>
      <c r="CK45" s="35">
        <v>0</v>
      </c>
      <c r="CL45" s="35">
        <v>211</v>
      </c>
      <c r="CM45" s="35">
        <v>16.600000000000001</v>
      </c>
      <c r="CN45" s="35">
        <v>0</v>
      </c>
      <c r="CO45" s="35">
        <v>0</v>
      </c>
      <c r="CP45" s="35">
        <v>0</v>
      </c>
      <c r="CQ45" s="35">
        <v>0</v>
      </c>
      <c r="DC45" s="47" t="s">
        <v>2570</v>
      </c>
      <c r="DE45" s="38"/>
      <c r="DF45" s="38"/>
      <c r="DG45" s="50"/>
      <c r="DH45" s="47"/>
      <c r="DI45" s="47">
        <v>2009</v>
      </c>
      <c r="DJ45" s="47"/>
      <c r="DK45" s="47">
        <f t="shared" si="0"/>
        <v>1</v>
      </c>
      <c r="DL45" s="1" t="s">
        <v>1476</v>
      </c>
      <c r="DM45" s="1"/>
      <c r="DO45" t="s">
        <v>2562</v>
      </c>
      <c r="DP45" t="s">
        <v>2562</v>
      </c>
      <c r="DV45" s="37"/>
      <c r="DW45" s="37"/>
      <c r="DX45" s="1" t="s">
        <v>5255</v>
      </c>
      <c r="DY45">
        <v>16</v>
      </c>
    </row>
    <row r="46" spans="1:129" x14ac:dyDescent="0.15">
      <c r="A46" s="34">
        <v>3</v>
      </c>
      <c r="B46" s="34">
        <v>113</v>
      </c>
      <c r="C46" s="34">
        <v>1002</v>
      </c>
      <c r="D46" s="34">
        <v>0</v>
      </c>
      <c r="E46" s="58">
        <v>311310020</v>
      </c>
      <c r="F46" t="s">
        <v>5336</v>
      </c>
      <c r="G46" t="s">
        <v>5327</v>
      </c>
      <c r="H46" t="s">
        <v>5337</v>
      </c>
      <c r="I46" s="35">
        <v>25.2</v>
      </c>
      <c r="J46" s="35">
        <v>7.5</v>
      </c>
      <c r="K46" t="s">
        <v>5338</v>
      </c>
      <c r="L46" t="s">
        <v>1238</v>
      </c>
      <c r="M46" t="s">
        <v>1239</v>
      </c>
      <c r="N46" t="s">
        <v>1240</v>
      </c>
      <c r="R46" t="s">
        <v>5339</v>
      </c>
      <c r="S46" t="s">
        <v>1486</v>
      </c>
      <c r="X46" t="s">
        <v>1242</v>
      </c>
      <c r="Y46">
        <v>49</v>
      </c>
      <c r="Z46">
        <v>0</v>
      </c>
      <c r="AC46">
        <v>0</v>
      </c>
      <c r="AD46">
        <v>0</v>
      </c>
      <c r="AE46" t="s">
        <v>2541</v>
      </c>
      <c r="AF46">
        <v>39</v>
      </c>
      <c r="AG46">
        <v>2</v>
      </c>
      <c r="AH46" t="s">
        <v>2597</v>
      </c>
      <c r="AI46" t="s">
        <v>2543</v>
      </c>
      <c r="AJ46" t="s">
        <v>2544</v>
      </c>
      <c r="AK46">
        <v>20</v>
      </c>
      <c r="AL46" t="s">
        <v>2545</v>
      </c>
      <c r="AM46">
        <v>0</v>
      </c>
      <c r="AN46">
        <v>1</v>
      </c>
      <c r="AO46" t="s">
        <v>2546</v>
      </c>
      <c r="AP46" s="35">
        <v>0.6</v>
      </c>
      <c r="AQ46" s="35">
        <v>0</v>
      </c>
      <c r="AR46" s="35">
        <v>0.75</v>
      </c>
      <c r="AT46" s="35">
        <v>6</v>
      </c>
      <c r="AV46" s="35">
        <v>0.75</v>
      </c>
      <c r="AW46" s="35">
        <v>0</v>
      </c>
      <c r="AX46" s="35">
        <v>0.6</v>
      </c>
      <c r="AY46">
        <v>189</v>
      </c>
      <c r="AZ46" t="s">
        <v>2547</v>
      </c>
      <c r="BA46" t="s">
        <v>2547</v>
      </c>
      <c r="BB46">
        <v>0.17</v>
      </c>
      <c r="BC46" t="s">
        <v>1410</v>
      </c>
      <c r="BD46" t="s">
        <v>2549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401</v>
      </c>
      <c r="BO46">
        <v>55</v>
      </c>
      <c r="BP46">
        <v>0</v>
      </c>
      <c r="BQ46">
        <v>0</v>
      </c>
      <c r="BR46">
        <v>0</v>
      </c>
      <c r="BS46" t="s">
        <v>2550</v>
      </c>
      <c r="BV46" t="s">
        <v>2551</v>
      </c>
      <c r="BW46" t="s">
        <v>1487</v>
      </c>
      <c r="BX46" t="s">
        <v>2621</v>
      </c>
      <c r="BY46" t="s">
        <v>1488</v>
      </c>
      <c r="BZ46" t="s">
        <v>2621</v>
      </c>
      <c r="CA46" t="s">
        <v>1487</v>
      </c>
      <c r="CF46" s="35">
        <v>43.1</v>
      </c>
      <c r="CG46" s="35">
        <v>0.3</v>
      </c>
      <c r="CH46" s="35">
        <v>1.5</v>
      </c>
      <c r="CI46" s="35">
        <v>2.4</v>
      </c>
      <c r="CJ46" s="35">
        <v>0.1</v>
      </c>
      <c r="CK46" s="35">
        <v>47.4</v>
      </c>
      <c r="CL46" s="35">
        <v>0</v>
      </c>
      <c r="CM46" s="35">
        <v>0</v>
      </c>
      <c r="CN46" s="35">
        <v>0</v>
      </c>
      <c r="CO46" s="35">
        <v>0</v>
      </c>
      <c r="CP46" s="35">
        <v>0</v>
      </c>
      <c r="CQ46" s="35">
        <v>0</v>
      </c>
      <c r="DC46" s="47" t="s">
        <v>1489</v>
      </c>
      <c r="DD46" t="s">
        <v>2559</v>
      </c>
      <c r="DE46" s="38" t="s">
        <v>2560</v>
      </c>
      <c r="DF46" s="38" t="s">
        <v>2569</v>
      </c>
      <c r="DG46" s="50" t="s">
        <v>1854</v>
      </c>
      <c r="DH46" s="47"/>
      <c r="DI46" s="47">
        <v>2006</v>
      </c>
      <c r="DJ46" s="47"/>
      <c r="DK46" s="47">
        <f t="shared" si="0"/>
        <v>1</v>
      </c>
      <c r="DO46" t="s">
        <v>2562</v>
      </c>
      <c r="DP46" t="s">
        <v>2562</v>
      </c>
      <c r="DU46" t="s">
        <v>2563</v>
      </c>
      <c r="DV46" s="37" t="s">
        <v>2600</v>
      </c>
      <c r="DW46" s="37"/>
    </row>
    <row r="47" spans="1:129" x14ac:dyDescent="0.15">
      <c r="A47" s="34">
        <v>3</v>
      </c>
      <c r="B47" s="34">
        <v>113</v>
      </c>
      <c r="C47" s="34">
        <v>1003</v>
      </c>
      <c r="D47" s="34">
        <v>0</v>
      </c>
      <c r="E47" s="58">
        <v>311310030</v>
      </c>
      <c r="F47" t="s">
        <v>5340</v>
      </c>
      <c r="G47" t="s">
        <v>5327</v>
      </c>
      <c r="H47" t="s">
        <v>5337</v>
      </c>
      <c r="I47" s="35">
        <v>32.799999999999997</v>
      </c>
      <c r="J47" s="35">
        <v>7.5</v>
      </c>
      <c r="K47" t="s">
        <v>5338</v>
      </c>
      <c r="L47" t="s">
        <v>1238</v>
      </c>
      <c r="M47" t="s">
        <v>1239</v>
      </c>
      <c r="N47" t="s">
        <v>1240</v>
      </c>
      <c r="R47" t="s">
        <v>5339</v>
      </c>
      <c r="S47" t="s">
        <v>1490</v>
      </c>
      <c r="X47" t="s">
        <v>1242</v>
      </c>
      <c r="Y47">
        <v>49</v>
      </c>
      <c r="Z47">
        <v>0</v>
      </c>
      <c r="AC47">
        <v>0</v>
      </c>
      <c r="AD47">
        <v>0</v>
      </c>
      <c r="AE47" t="s">
        <v>2541</v>
      </c>
      <c r="AF47">
        <v>45</v>
      </c>
      <c r="AG47">
        <v>2</v>
      </c>
      <c r="AH47" t="s">
        <v>2597</v>
      </c>
      <c r="AI47" t="s">
        <v>2543</v>
      </c>
      <c r="AJ47" t="s">
        <v>2544</v>
      </c>
      <c r="AK47">
        <v>20</v>
      </c>
      <c r="AL47" t="s">
        <v>2545</v>
      </c>
      <c r="AM47">
        <v>0</v>
      </c>
      <c r="AN47">
        <v>1</v>
      </c>
      <c r="AO47" t="s">
        <v>2546</v>
      </c>
      <c r="AP47" s="35">
        <v>0.6</v>
      </c>
      <c r="AQ47" s="35">
        <v>0</v>
      </c>
      <c r="AR47" s="35">
        <v>0.75</v>
      </c>
      <c r="AT47" s="35">
        <v>6</v>
      </c>
      <c r="AV47" s="35">
        <v>0.75</v>
      </c>
      <c r="AW47" s="35">
        <v>0</v>
      </c>
      <c r="AX47" s="35">
        <v>0.6</v>
      </c>
      <c r="AY47">
        <v>246</v>
      </c>
      <c r="AZ47" t="s">
        <v>2547</v>
      </c>
      <c r="BA47" t="s">
        <v>2547</v>
      </c>
      <c r="BB47">
        <v>0</v>
      </c>
      <c r="BC47" t="s">
        <v>1410</v>
      </c>
      <c r="BD47" t="s">
        <v>2549</v>
      </c>
      <c r="BF47" t="s">
        <v>3266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709</v>
      </c>
      <c r="BO47">
        <v>57</v>
      </c>
      <c r="BP47">
        <v>0</v>
      </c>
      <c r="BQ47">
        <v>0</v>
      </c>
      <c r="BR47">
        <v>0</v>
      </c>
      <c r="BS47" t="s">
        <v>2620</v>
      </c>
      <c r="BV47" t="s">
        <v>2551</v>
      </c>
      <c r="BW47" t="s">
        <v>1487</v>
      </c>
      <c r="BX47" t="s">
        <v>2621</v>
      </c>
      <c r="BY47" t="s">
        <v>2552</v>
      </c>
      <c r="BZ47" t="s">
        <v>2621</v>
      </c>
      <c r="CA47" t="s">
        <v>1487</v>
      </c>
      <c r="CF47" s="35">
        <v>36.9</v>
      </c>
      <c r="CG47" s="35">
        <v>1.3</v>
      </c>
      <c r="CH47" s="35">
        <v>3.3</v>
      </c>
      <c r="CI47" s="35">
        <v>3.2</v>
      </c>
      <c r="CJ47" s="35">
        <v>0.1</v>
      </c>
      <c r="CK47" s="35">
        <v>44.8</v>
      </c>
      <c r="CL47" s="35">
        <v>0</v>
      </c>
      <c r="CM47" s="35">
        <v>0</v>
      </c>
      <c r="CN47" s="35">
        <v>0</v>
      </c>
      <c r="CO47" s="35">
        <v>81.7</v>
      </c>
      <c r="CP47" s="35">
        <v>17.899999999999999</v>
      </c>
      <c r="CQ47" s="35">
        <v>306.89999999999998</v>
      </c>
      <c r="CS47" t="s">
        <v>1491</v>
      </c>
      <c r="CT47" t="s">
        <v>1492</v>
      </c>
      <c r="DC47" s="47" t="s">
        <v>1489</v>
      </c>
      <c r="DD47" t="s">
        <v>2559</v>
      </c>
      <c r="DE47" s="38" t="s">
        <v>2568</v>
      </c>
      <c r="DF47" s="38" t="s">
        <v>2589</v>
      </c>
      <c r="DG47" s="50" t="s">
        <v>1853</v>
      </c>
      <c r="DH47" s="47"/>
      <c r="DI47" s="47">
        <v>2006</v>
      </c>
      <c r="DJ47" s="47"/>
      <c r="DK47" s="47">
        <f t="shared" si="0"/>
        <v>1</v>
      </c>
      <c r="DO47" t="s">
        <v>2562</v>
      </c>
      <c r="DP47" t="s">
        <v>2562</v>
      </c>
      <c r="DR47" t="s">
        <v>2563</v>
      </c>
      <c r="DV47" s="37" t="s">
        <v>2600</v>
      </c>
      <c r="DW47" s="37"/>
    </row>
    <row r="48" spans="1:129" x14ac:dyDescent="0.15">
      <c r="A48" s="34">
        <v>3</v>
      </c>
      <c r="B48" s="34">
        <v>113</v>
      </c>
      <c r="C48" s="34">
        <v>1096</v>
      </c>
      <c r="D48" s="34">
        <v>0</v>
      </c>
      <c r="E48" s="58">
        <v>311310960</v>
      </c>
      <c r="F48" t="s">
        <v>5341</v>
      </c>
      <c r="G48" t="s">
        <v>5327</v>
      </c>
      <c r="H48" t="s">
        <v>5337</v>
      </c>
      <c r="I48" s="35">
        <v>15.7</v>
      </c>
      <c r="J48" s="35">
        <v>14.5</v>
      </c>
      <c r="K48" t="s">
        <v>5338</v>
      </c>
      <c r="L48" t="s">
        <v>1238</v>
      </c>
      <c r="M48" t="s">
        <v>2595</v>
      </c>
      <c r="N48" t="s">
        <v>2596</v>
      </c>
      <c r="R48" t="s">
        <v>5339</v>
      </c>
      <c r="S48" t="s">
        <v>1493</v>
      </c>
      <c r="X48" t="s">
        <v>1242</v>
      </c>
      <c r="Y48">
        <v>62</v>
      </c>
      <c r="Z48">
        <v>0</v>
      </c>
      <c r="AC48">
        <v>0</v>
      </c>
      <c r="AD48">
        <v>0</v>
      </c>
      <c r="AE48" t="s">
        <v>2541</v>
      </c>
      <c r="AF48">
        <v>53</v>
      </c>
      <c r="AG48">
        <v>3</v>
      </c>
      <c r="AH48" t="s">
        <v>2597</v>
      </c>
      <c r="AI48" t="s">
        <v>2605</v>
      </c>
      <c r="AJ48" t="s">
        <v>2544</v>
      </c>
      <c r="AK48">
        <v>20</v>
      </c>
      <c r="AL48" t="s">
        <v>2545</v>
      </c>
      <c r="AM48">
        <v>0</v>
      </c>
      <c r="AN48">
        <v>1</v>
      </c>
      <c r="AO48" t="s">
        <v>2546</v>
      </c>
      <c r="AP48" s="35">
        <v>0.4</v>
      </c>
      <c r="AQ48" s="35">
        <v>2.5</v>
      </c>
      <c r="AR48" s="35">
        <v>1.5</v>
      </c>
      <c r="AT48" s="35">
        <v>6.5</v>
      </c>
      <c r="AV48" s="35">
        <v>1.5</v>
      </c>
      <c r="AW48" s="35">
        <v>2.5</v>
      </c>
      <c r="AX48" s="35">
        <v>0.4</v>
      </c>
      <c r="AY48">
        <v>227</v>
      </c>
      <c r="AZ48" t="s">
        <v>2547</v>
      </c>
      <c r="BA48" t="s">
        <v>2547</v>
      </c>
      <c r="BB48">
        <v>0</v>
      </c>
      <c r="BC48" t="s">
        <v>1410</v>
      </c>
      <c r="BD48" t="s">
        <v>2549</v>
      </c>
      <c r="BF48" t="s">
        <v>3266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CF48" s="35">
        <v>0</v>
      </c>
      <c r="CG48" s="35">
        <v>0</v>
      </c>
      <c r="CH48" s="35">
        <v>0</v>
      </c>
      <c r="CI48" s="35">
        <v>0</v>
      </c>
      <c r="CJ48" s="35">
        <v>0</v>
      </c>
      <c r="CK48" s="35">
        <v>0</v>
      </c>
      <c r="CL48" s="35">
        <v>0</v>
      </c>
      <c r="CM48" s="35">
        <v>0</v>
      </c>
      <c r="CN48" s="35">
        <v>0</v>
      </c>
      <c r="CO48" s="35">
        <v>0</v>
      </c>
      <c r="CP48" s="35">
        <v>0</v>
      </c>
      <c r="CQ48" s="35">
        <v>0</v>
      </c>
      <c r="DC48" s="47" t="s">
        <v>2559</v>
      </c>
      <c r="DD48" t="s">
        <v>2606</v>
      </c>
      <c r="DE48" s="38"/>
      <c r="DF48" s="38" t="s">
        <v>2589</v>
      </c>
      <c r="DG48" s="50" t="s">
        <v>1853</v>
      </c>
      <c r="DH48" s="47"/>
      <c r="DI48" s="47">
        <v>2007</v>
      </c>
      <c r="DJ48" s="47"/>
      <c r="DK48" s="47">
        <f t="shared" si="0"/>
        <v>1</v>
      </c>
      <c r="DO48" t="s">
        <v>2562</v>
      </c>
      <c r="DP48" t="s">
        <v>2562</v>
      </c>
      <c r="DV48" s="37" t="s">
        <v>2600</v>
      </c>
      <c r="DW48" s="37"/>
    </row>
    <row r="49" spans="1:129" x14ac:dyDescent="0.15">
      <c r="A49" s="34">
        <v>3</v>
      </c>
      <c r="B49" s="34">
        <v>113</v>
      </c>
      <c r="C49" s="34">
        <v>1132</v>
      </c>
      <c r="D49" s="34">
        <v>0</v>
      </c>
      <c r="E49" s="58">
        <v>311311320</v>
      </c>
      <c r="F49" t="s">
        <v>893</v>
      </c>
      <c r="G49" t="s">
        <v>5327</v>
      </c>
      <c r="H49" t="s">
        <v>5337</v>
      </c>
      <c r="I49" s="35">
        <v>54</v>
      </c>
      <c r="J49" s="35">
        <v>10</v>
      </c>
      <c r="K49" t="s">
        <v>5338</v>
      </c>
      <c r="L49" t="s">
        <v>1407</v>
      </c>
      <c r="M49" t="s">
        <v>1239</v>
      </c>
      <c r="N49" t="s">
        <v>1240</v>
      </c>
      <c r="Q49" t="s">
        <v>1446</v>
      </c>
      <c r="R49" t="s">
        <v>5339</v>
      </c>
      <c r="S49" t="s">
        <v>1241</v>
      </c>
      <c r="X49" t="s">
        <v>2610</v>
      </c>
      <c r="Y49">
        <v>9</v>
      </c>
      <c r="Z49">
        <v>5</v>
      </c>
      <c r="AC49">
        <v>0</v>
      </c>
      <c r="AD49">
        <v>0</v>
      </c>
      <c r="AE49" t="s">
        <v>1408</v>
      </c>
      <c r="AF49">
        <v>62</v>
      </c>
      <c r="AG49">
        <v>2</v>
      </c>
      <c r="AH49" t="s">
        <v>2597</v>
      </c>
      <c r="AI49" t="s">
        <v>1494</v>
      </c>
      <c r="AJ49" t="s">
        <v>2544</v>
      </c>
      <c r="AK49">
        <v>25</v>
      </c>
      <c r="AL49" t="s">
        <v>2545</v>
      </c>
      <c r="AM49">
        <v>0</v>
      </c>
      <c r="AN49">
        <v>2</v>
      </c>
      <c r="AO49" t="s">
        <v>2546</v>
      </c>
      <c r="AP49" s="35">
        <v>0.6</v>
      </c>
      <c r="AQ49" s="35">
        <v>0</v>
      </c>
      <c r="AR49" s="35">
        <v>1.5</v>
      </c>
      <c r="AT49" s="35">
        <v>7</v>
      </c>
      <c r="AV49" s="35">
        <v>1.5</v>
      </c>
      <c r="AW49" s="35">
        <v>0</v>
      </c>
      <c r="AX49" s="35">
        <v>0.6</v>
      </c>
      <c r="AY49">
        <v>540</v>
      </c>
      <c r="AZ49" t="s">
        <v>2547</v>
      </c>
      <c r="BA49" t="s">
        <v>2547</v>
      </c>
      <c r="BB49">
        <v>0.17</v>
      </c>
      <c r="BC49" t="s">
        <v>2548</v>
      </c>
      <c r="BD49" t="s">
        <v>2549</v>
      </c>
      <c r="BE49" t="s">
        <v>1495</v>
      </c>
      <c r="BF49" t="s">
        <v>3266</v>
      </c>
      <c r="BG49">
        <v>1</v>
      </c>
      <c r="BH49">
        <v>1</v>
      </c>
      <c r="BI49">
        <v>0</v>
      </c>
      <c r="BJ49">
        <v>0</v>
      </c>
      <c r="BK49">
        <v>0</v>
      </c>
      <c r="BL49">
        <v>0</v>
      </c>
      <c r="BM49">
        <v>0</v>
      </c>
      <c r="BN49" s="39">
        <v>1795</v>
      </c>
      <c r="BO49">
        <v>81</v>
      </c>
      <c r="BP49">
        <v>0</v>
      </c>
      <c r="BQ49">
        <v>0</v>
      </c>
      <c r="BR49">
        <v>0</v>
      </c>
      <c r="BS49" t="s">
        <v>2620</v>
      </c>
      <c r="BT49" t="s">
        <v>1496</v>
      </c>
      <c r="BU49" t="s">
        <v>1497</v>
      </c>
      <c r="CD49" t="s">
        <v>1386</v>
      </c>
      <c r="CF49" s="35">
        <v>84.1</v>
      </c>
      <c r="CG49" s="35">
        <v>3.6</v>
      </c>
      <c r="CH49" s="35">
        <v>6.6</v>
      </c>
      <c r="CI49" s="35">
        <v>6.1</v>
      </c>
      <c r="CJ49" s="35">
        <v>2.2000000000000002</v>
      </c>
      <c r="CK49" s="35">
        <v>102.6</v>
      </c>
      <c r="CL49" s="35">
        <v>0</v>
      </c>
      <c r="CM49" s="35">
        <v>0</v>
      </c>
      <c r="CN49" s="35">
        <v>0</v>
      </c>
      <c r="CO49" s="35">
        <v>181.6</v>
      </c>
      <c r="CP49" s="35">
        <v>42.6</v>
      </c>
      <c r="CQ49" s="35">
        <v>624.9</v>
      </c>
      <c r="CR49" t="s">
        <v>1442</v>
      </c>
      <c r="DC49" s="47" t="s">
        <v>1443</v>
      </c>
      <c r="DD49" t="s">
        <v>1498</v>
      </c>
      <c r="DE49" s="38"/>
      <c r="DF49" s="38"/>
      <c r="DG49" s="50" t="s">
        <v>1855</v>
      </c>
      <c r="DH49" s="47"/>
      <c r="DI49" s="47">
        <v>2008</v>
      </c>
      <c r="DJ49" s="47"/>
      <c r="DK49" s="47">
        <f t="shared" si="0"/>
        <v>1</v>
      </c>
      <c r="DO49" t="s">
        <v>2562</v>
      </c>
      <c r="DP49" t="s">
        <v>2562</v>
      </c>
      <c r="DV49" s="37" t="s">
        <v>2600</v>
      </c>
      <c r="DW49" s="37"/>
    </row>
    <row r="50" spans="1:129" x14ac:dyDescent="0.15">
      <c r="A50" s="34">
        <v>3</v>
      </c>
      <c r="B50" s="34">
        <v>113</v>
      </c>
      <c r="C50" s="34">
        <v>1133</v>
      </c>
      <c r="D50" s="34">
        <v>0</v>
      </c>
      <c r="E50" s="58">
        <v>311311330</v>
      </c>
      <c r="F50" t="s">
        <v>894</v>
      </c>
      <c r="G50" t="s">
        <v>5327</v>
      </c>
      <c r="H50" t="s">
        <v>5337</v>
      </c>
      <c r="I50" s="35">
        <v>150</v>
      </c>
      <c r="J50" s="35">
        <v>9</v>
      </c>
      <c r="K50" t="s">
        <v>5338</v>
      </c>
      <c r="L50" t="s">
        <v>1407</v>
      </c>
      <c r="M50" t="s">
        <v>1418</v>
      </c>
      <c r="N50" t="s">
        <v>1419</v>
      </c>
      <c r="Q50" t="s">
        <v>1499</v>
      </c>
      <c r="R50" t="s">
        <v>5339</v>
      </c>
      <c r="S50" t="s">
        <v>1241</v>
      </c>
      <c r="X50" t="s">
        <v>2610</v>
      </c>
      <c r="Y50">
        <v>9</v>
      </c>
      <c r="Z50">
        <v>5</v>
      </c>
      <c r="AC50">
        <v>0</v>
      </c>
      <c r="AD50">
        <v>0</v>
      </c>
      <c r="AE50" t="s">
        <v>1408</v>
      </c>
      <c r="AF50">
        <v>62</v>
      </c>
      <c r="AG50">
        <v>4</v>
      </c>
      <c r="AH50" t="s">
        <v>2597</v>
      </c>
      <c r="AI50" t="s">
        <v>1494</v>
      </c>
      <c r="AJ50" t="s">
        <v>2544</v>
      </c>
      <c r="AK50">
        <v>25</v>
      </c>
      <c r="AL50" t="s">
        <v>2545</v>
      </c>
      <c r="AM50">
        <v>0</v>
      </c>
      <c r="AN50">
        <v>4</v>
      </c>
      <c r="AO50" t="s">
        <v>2546</v>
      </c>
      <c r="AP50" s="35">
        <v>0.6</v>
      </c>
      <c r="AQ50" s="35">
        <v>0</v>
      </c>
      <c r="AR50" s="35">
        <v>1</v>
      </c>
      <c r="AT50" s="35">
        <v>6.5</v>
      </c>
      <c r="AV50" s="35">
        <v>1.5</v>
      </c>
      <c r="AW50" s="35">
        <v>0</v>
      </c>
      <c r="AX50" s="35">
        <v>0.6</v>
      </c>
      <c r="AY50" s="39">
        <v>1350</v>
      </c>
      <c r="AZ50" t="s">
        <v>2547</v>
      </c>
      <c r="BA50" t="s">
        <v>2547</v>
      </c>
      <c r="BB50">
        <v>0.17</v>
      </c>
      <c r="BC50" t="s">
        <v>2548</v>
      </c>
      <c r="BD50" t="s">
        <v>2549</v>
      </c>
      <c r="BE50" t="s">
        <v>1495</v>
      </c>
      <c r="BF50" t="s">
        <v>3266</v>
      </c>
      <c r="BG50">
        <v>0</v>
      </c>
      <c r="BH50">
        <v>1</v>
      </c>
      <c r="BI50">
        <v>0</v>
      </c>
      <c r="BJ50">
        <v>1</v>
      </c>
      <c r="BK50">
        <v>0</v>
      </c>
      <c r="BL50">
        <v>0</v>
      </c>
      <c r="BM50">
        <v>0</v>
      </c>
      <c r="BN50" s="39">
        <v>2813</v>
      </c>
      <c r="BO50">
        <v>436</v>
      </c>
      <c r="BP50">
        <v>0</v>
      </c>
      <c r="BQ50">
        <v>0</v>
      </c>
      <c r="BR50">
        <v>0</v>
      </c>
      <c r="BS50" t="s">
        <v>2620</v>
      </c>
      <c r="BT50" t="s">
        <v>1496</v>
      </c>
      <c r="BU50" t="s">
        <v>1500</v>
      </c>
      <c r="CD50" t="s">
        <v>1386</v>
      </c>
      <c r="CF50" s="35">
        <v>353.2</v>
      </c>
      <c r="CG50" s="35">
        <v>10.6</v>
      </c>
      <c r="CH50" s="35">
        <v>8.5</v>
      </c>
      <c r="CI50" s="35">
        <v>15.2</v>
      </c>
      <c r="CJ50" s="35">
        <v>29.2</v>
      </c>
      <c r="CK50" s="35">
        <v>416.7</v>
      </c>
      <c r="CL50" s="35">
        <v>0</v>
      </c>
      <c r="CM50" s="35">
        <v>0</v>
      </c>
      <c r="CN50" s="35">
        <v>0</v>
      </c>
      <c r="CO50" s="35">
        <v>425.1</v>
      </c>
      <c r="CP50" s="35">
        <v>99.8</v>
      </c>
      <c r="CQ50" s="35">
        <v>1141.5</v>
      </c>
      <c r="CR50" t="s">
        <v>1442</v>
      </c>
      <c r="DC50" s="47" t="s">
        <v>1443</v>
      </c>
      <c r="DD50" t="s">
        <v>1498</v>
      </c>
      <c r="DE50" s="38"/>
      <c r="DF50" s="38"/>
      <c r="DG50" s="50" t="s">
        <v>1854</v>
      </c>
      <c r="DH50" s="47"/>
      <c r="DI50" s="47">
        <v>2008</v>
      </c>
      <c r="DJ50" s="47"/>
      <c r="DK50" s="47">
        <f t="shared" si="0"/>
        <v>1</v>
      </c>
      <c r="DO50" t="s">
        <v>2562</v>
      </c>
      <c r="DP50" t="s">
        <v>2562</v>
      </c>
      <c r="DV50" s="37" t="s">
        <v>2600</v>
      </c>
      <c r="DW50" s="37"/>
    </row>
    <row r="51" spans="1:129" x14ac:dyDescent="0.15">
      <c r="A51" s="34">
        <v>3</v>
      </c>
      <c r="B51" s="34">
        <v>113</v>
      </c>
      <c r="C51" s="34">
        <v>1134</v>
      </c>
      <c r="D51" s="34">
        <v>0</v>
      </c>
      <c r="E51" s="58">
        <v>311311340</v>
      </c>
      <c r="F51" t="s">
        <v>895</v>
      </c>
      <c r="G51" t="s">
        <v>5327</v>
      </c>
      <c r="H51" t="s">
        <v>5337</v>
      </c>
      <c r="I51" s="35">
        <v>47</v>
      </c>
      <c r="J51" s="35">
        <v>9.5</v>
      </c>
      <c r="K51" t="s">
        <v>5338</v>
      </c>
      <c r="L51" t="s">
        <v>1407</v>
      </c>
      <c r="M51" t="s">
        <v>1239</v>
      </c>
      <c r="N51" t="s">
        <v>1240</v>
      </c>
      <c r="Q51" t="s">
        <v>1446</v>
      </c>
      <c r="R51" t="s">
        <v>5339</v>
      </c>
      <c r="S51" t="s">
        <v>1241</v>
      </c>
      <c r="X51" t="s">
        <v>2610</v>
      </c>
      <c r="Y51">
        <v>9</v>
      </c>
      <c r="Z51">
        <v>5</v>
      </c>
      <c r="AC51">
        <v>0</v>
      </c>
      <c r="AD51">
        <v>0</v>
      </c>
      <c r="AE51" t="s">
        <v>1408</v>
      </c>
      <c r="AF51">
        <v>64</v>
      </c>
      <c r="AG51">
        <v>2</v>
      </c>
      <c r="AH51" t="s">
        <v>2597</v>
      </c>
      <c r="AI51" t="s">
        <v>1494</v>
      </c>
      <c r="AJ51" t="s">
        <v>2544</v>
      </c>
      <c r="AK51">
        <v>25</v>
      </c>
      <c r="AL51" t="s">
        <v>2545</v>
      </c>
      <c r="AM51">
        <v>0</v>
      </c>
      <c r="AN51">
        <v>2</v>
      </c>
      <c r="AO51" t="s">
        <v>2546</v>
      </c>
      <c r="AP51" s="35">
        <v>0.6</v>
      </c>
      <c r="AQ51" s="35">
        <v>0</v>
      </c>
      <c r="AR51" s="35">
        <v>1.5</v>
      </c>
      <c r="AT51" s="35">
        <v>6.5</v>
      </c>
      <c r="AV51" s="35">
        <v>1.5</v>
      </c>
      <c r="AW51" s="35">
        <v>0</v>
      </c>
      <c r="AX51" s="35">
        <v>0.6</v>
      </c>
      <c r="AY51">
        <v>447</v>
      </c>
      <c r="AZ51" t="s">
        <v>2547</v>
      </c>
      <c r="BA51" t="s">
        <v>2547</v>
      </c>
      <c r="BB51">
        <v>0.17</v>
      </c>
      <c r="BC51" t="s">
        <v>2548</v>
      </c>
      <c r="BD51" t="s">
        <v>2549</v>
      </c>
      <c r="BE51" t="s">
        <v>1495</v>
      </c>
      <c r="BF51" t="s">
        <v>3266</v>
      </c>
      <c r="BG51">
        <v>1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 s="39">
        <v>1363</v>
      </c>
      <c r="BO51">
        <v>171</v>
      </c>
      <c r="BP51">
        <v>0</v>
      </c>
      <c r="BQ51">
        <v>0</v>
      </c>
      <c r="BR51">
        <v>0</v>
      </c>
      <c r="BS51" t="s">
        <v>2620</v>
      </c>
      <c r="BT51" t="s">
        <v>1496</v>
      </c>
      <c r="BU51" t="s">
        <v>1501</v>
      </c>
      <c r="CD51" t="s">
        <v>1386</v>
      </c>
      <c r="CF51" s="35">
        <v>59.6</v>
      </c>
      <c r="CG51" s="35">
        <v>2.5</v>
      </c>
      <c r="CH51" s="35">
        <v>5.8</v>
      </c>
      <c r="CI51" s="35">
        <v>7.3</v>
      </c>
      <c r="CJ51" s="35">
        <v>1.2</v>
      </c>
      <c r="CK51" s="35">
        <v>76.400000000000006</v>
      </c>
      <c r="CL51" s="35">
        <v>0</v>
      </c>
      <c r="CM51" s="35">
        <v>0</v>
      </c>
      <c r="CN51" s="35">
        <v>0</v>
      </c>
      <c r="CO51" s="35">
        <v>141.80000000000001</v>
      </c>
      <c r="CP51" s="35">
        <v>29.6</v>
      </c>
      <c r="CQ51" s="35">
        <v>528.20000000000005</v>
      </c>
      <c r="CR51" t="s">
        <v>1442</v>
      </c>
      <c r="DC51" s="47" t="s">
        <v>1443</v>
      </c>
      <c r="DD51" t="s">
        <v>1498</v>
      </c>
      <c r="DE51" s="38"/>
      <c r="DF51" s="38"/>
      <c r="DG51" s="50" t="s">
        <v>1855</v>
      </c>
      <c r="DH51" s="47"/>
      <c r="DI51" s="47">
        <v>2008</v>
      </c>
      <c r="DJ51" s="47"/>
      <c r="DK51" s="47">
        <f t="shared" si="0"/>
        <v>1</v>
      </c>
      <c r="DO51" t="s">
        <v>2562</v>
      </c>
      <c r="DP51" t="s">
        <v>2562</v>
      </c>
      <c r="DV51" s="37" t="s">
        <v>2600</v>
      </c>
      <c r="DW51" s="37"/>
    </row>
    <row r="52" spans="1:129" x14ac:dyDescent="0.15">
      <c r="A52" s="34">
        <v>3</v>
      </c>
      <c r="B52" s="34">
        <v>113</v>
      </c>
      <c r="C52" s="34">
        <v>1135</v>
      </c>
      <c r="D52" s="34">
        <v>0</v>
      </c>
      <c r="E52" s="58">
        <v>311311350</v>
      </c>
      <c r="F52" t="s">
        <v>896</v>
      </c>
      <c r="G52" t="s">
        <v>5327</v>
      </c>
      <c r="H52" t="s">
        <v>5337</v>
      </c>
      <c r="I52" s="35">
        <v>137.1</v>
      </c>
      <c r="J52" s="35">
        <v>8.5</v>
      </c>
      <c r="K52" t="s">
        <v>5338</v>
      </c>
      <c r="L52" t="s">
        <v>1238</v>
      </c>
      <c r="M52" t="s">
        <v>1239</v>
      </c>
      <c r="N52" t="s">
        <v>1240</v>
      </c>
      <c r="Q52" t="s">
        <v>1499</v>
      </c>
      <c r="R52" t="s">
        <v>5339</v>
      </c>
      <c r="S52" t="s">
        <v>1241</v>
      </c>
      <c r="X52" t="s">
        <v>2610</v>
      </c>
      <c r="Y52">
        <v>9</v>
      </c>
      <c r="Z52">
        <v>5</v>
      </c>
      <c r="AC52">
        <v>0</v>
      </c>
      <c r="AD52">
        <v>0</v>
      </c>
      <c r="AE52" t="s">
        <v>2541</v>
      </c>
      <c r="AF52">
        <v>64</v>
      </c>
      <c r="AG52">
        <v>4</v>
      </c>
      <c r="AH52" t="s">
        <v>2597</v>
      </c>
      <c r="AI52" t="s">
        <v>2605</v>
      </c>
      <c r="AJ52" t="s">
        <v>2544</v>
      </c>
      <c r="AK52">
        <v>20</v>
      </c>
      <c r="AL52" t="s">
        <v>2545</v>
      </c>
      <c r="AM52">
        <v>0</v>
      </c>
      <c r="AN52">
        <v>4</v>
      </c>
      <c r="AO52" t="s">
        <v>2546</v>
      </c>
      <c r="AP52" s="35">
        <v>0.6</v>
      </c>
      <c r="AQ52" s="35">
        <v>0</v>
      </c>
      <c r="AR52" s="35">
        <v>1</v>
      </c>
      <c r="AT52" s="35">
        <v>6.5</v>
      </c>
      <c r="AV52" s="35">
        <v>1</v>
      </c>
      <c r="AW52" s="35">
        <v>0</v>
      </c>
      <c r="AX52" s="35">
        <v>0.6</v>
      </c>
      <c r="AY52" s="39">
        <v>1165</v>
      </c>
      <c r="AZ52" t="s">
        <v>2547</v>
      </c>
      <c r="BA52" t="s">
        <v>2547</v>
      </c>
      <c r="BB52">
        <v>0.15</v>
      </c>
      <c r="BC52" t="s">
        <v>2548</v>
      </c>
      <c r="BD52" t="s">
        <v>2549</v>
      </c>
      <c r="BE52" t="s">
        <v>1495</v>
      </c>
      <c r="BF52" t="s">
        <v>3266</v>
      </c>
      <c r="BG52">
        <v>0</v>
      </c>
      <c r="BH52">
        <v>1</v>
      </c>
      <c r="BI52">
        <v>0</v>
      </c>
      <c r="BJ52">
        <v>0</v>
      </c>
      <c r="BK52">
        <v>0</v>
      </c>
      <c r="BL52">
        <v>0</v>
      </c>
      <c r="BM52">
        <v>0</v>
      </c>
      <c r="BN52" s="39">
        <v>3502</v>
      </c>
      <c r="BO52">
        <v>475</v>
      </c>
      <c r="BP52">
        <v>0</v>
      </c>
      <c r="BQ52">
        <v>0</v>
      </c>
      <c r="BR52">
        <v>0</v>
      </c>
      <c r="BS52" t="s">
        <v>2620</v>
      </c>
      <c r="BT52" t="s">
        <v>1452</v>
      </c>
      <c r="BU52" t="s">
        <v>1501</v>
      </c>
      <c r="CD52" t="s">
        <v>1502</v>
      </c>
      <c r="CF52" s="35">
        <v>188.8</v>
      </c>
      <c r="CG52" s="35">
        <v>6.7</v>
      </c>
      <c r="CH52" s="35">
        <v>5.3</v>
      </c>
      <c r="CI52" s="35">
        <v>19</v>
      </c>
      <c r="CJ52" s="35">
        <v>3.2</v>
      </c>
      <c r="CK52" s="35">
        <v>223</v>
      </c>
      <c r="CL52" s="35">
        <v>0</v>
      </c>
      <c r="CM52" s="35">
        <v>0</v>
      </c>
      <c r="CN52" s="35">
        <v>0</v>
      </c>
      <c r="CO52" s="35">
        <v>390.2</v>
      </c>
      <c r="CP52" s="35">
        <v>89.4</v>
      </c>
      <c r="CQ52" s="35">
        <v>0</v>
      </c>
      <c r="CR52" t="s">
        <v>1442</v>
      </c>
      <c r="DC52" s="47" t="s">
        <v>1443</v>
      </c>
      <c r="DD52" t="s">
        <v>1498</v>
      </c>
      <c r="DE52" s="38"/>
      <c r="DF52" s="38"/>
      <c r="DG52" s="50" t="s">
        <v>1854</v>
      </c>
      <c r="DH52" s="47"/>
      <c r="DI52" s="47">
        <v>2008</v>
      </c>
      <c r="DJ52" s="47"/>
      <c r="DK52" s="47">
        <f t="shared" si="0"/>
        <v>1</v>
      </c>
      <c r="DO52" t="s">
        <v>2562</v>
      </c>
      <c r="DP52" t="s">
        <v>2562</v>
      </c>
      <c r="DV52" s="37" t="s">
        <v>2600</v>
      </c>
      <c r="DW52" s="37"/>
    </row>
    <row r="53" spans="1:129" x14ac:dyDescent="0.15">
      <c r="A53" s="34">
        <v>3</v>
      </c>
      <c r="B53" s="34">
        <v>113</v>
      </c>
      <c r="C53" s="34">
        <v>1136</v>
      </c>
      <c r="D53" s="34">
        <v>0</v>
      </c>
      <c r="E53" s="58">
        <v>311311360</v>
      </c>
      <c r="F53" t="s">
        <v>897</v>
      </c>
      <c r="G53" t="s">
        <v>5327</v>
      </c>
      <c r="H53" t="s">
        <v>5337</v>
      </c>
      <c r="I53" s="35">
        <v>150</v>
      </c>
      <c r="J53" s="35">
        <v>8.5</v>
      </c>
      <c r="K53" t="s">
        <v>5338</v>
      </c>
      <c r="L53" t="s">
        <v>1238</v>
      </c>
      <c r="M53" t="s">
        <v>1239</v>
      </c>
      <c r="N53" t="s">
        <v>1240</v>
      </c>
      <c r="O53" t="s">
        <v>1418</v>
      </c>
      <c r="P53" t="s">
        <v>1419</v>
      </c>
      <c r="Q53" t="s">
        <v>1446</v>
      </c>
      <c r="R53" t="s">
        <v>5339</v>
      </c>
      <c r="S53" t="s">
        <v>1241</v>
      </c>
      <c r="X53" t="s">
        <v>2610</v>
      </c>
      <c r="Y53">
        <v>9</v>
      </c>
      <c r="Z53">
        <v>5</v>
      </c>
      <c r="AC53">
        <v>0</v>
      </c>
      <c r="AD53">
        <v>0</v>
      </c>
      <c r="AE53" t="s">
        <v>2541</v>
      </c>
      <c r="AF53">
        <v>67</v>
      </c>
      <c r="AG53">
        <v>2</v>
      </c>
      <c r="AH53" t="s">
        <v>2597</v>
      </c>
      <c r="AI53" t="s">
        <v>1503</v>
      </c>
      <c r="AJ53" t="s">
        <v>2544</v>
      </c>
      <c r="AK53">
        <v>20</v>
      </c>
      <c r="AL53" t="s">
        <v>2545</v>
      </c>
      <c r="AM53">
        <v>0</v>
      </c>
      <c r="AN53">
        <v>4</v>
      </c>
      <c r="AO53" t="s">
        <v>2546</v>
      </c>
      <c r="AP53" s="35">
        <v>0.6</v>
      </c>
      <c r="AQ53" s="35">
        <v>0</v>
      </c>
      <c r="AR53" s="35">
        <v>1</v>
      </c>
      <c r="AT53" s="35">
        <v>6.5</v>
      </c>
      <c r="AV53" s="35">
        <v>1</v>
      </c>
      <c r="AW53" s="35">
        <v>0</v>
      </c>
      <c r="AX53" s="35">
        <v>0.6</v>
      </c>
      <c r="AY53" s="39">
        <v>1275</v>
      </c>
      <c r="AZ53" t="s">
        <v>2547</v>
      </c>
      <c r="BA53" t="s">
        <v>2547</v>
      </c>
      <c r="BB53">
        <v>0.17</v>
      </c>
      <c r="BC53" t="s">
        <v>2548</v>
      </c>
      <c r="BD53" t="s">
        <v>2549</v>
      </c>
      <c r="BE53" t="s">
        <v>1495</v>
      </c>
      <c r="BF53" t="s">
        <v>3266</v>
      </c>
      <c r="BG53">
        <v>1</v>
      </c>
      <c r="BH53">
        <v>0</v>
      </c>
      <c r="BI53">
        <v>1</v>
      </c>
      <c r="BJ53">
        <v>0</v>
      </c>
      <c r="BK53">
        <v>0</v>
      </c>
      <c r="BL53">
        <v>0</v>
      </c>
      <c r="BM53">
        <v>0</v>
      </c>
      <c r="BN53" s="39">
        <v>3176</v>
      </c>
      <c r="BO53">
        <v>487</v>
      </c>
      <c r="BP53">
        <v>0</v>
      </c>
      <c r="BQ53">
        <v>0</v>
      </c>
      <c r="BR53">
        <v>0</v>
      </c>
      <c r="BS53" t="s">
        <v>2620</v>
      </c>
      <c r="BT53" t="s">
        <v>1504</v>
      </c>
      <c r="BU53" t="s">
        <v>1505</v>
      </c>
      <c r="CD53" t="s">
        <v>1386</v>
      </c>
      <c r="CF53" s="35">
        <v>283.5</v>
      </c>
      <c r="CG53" s="35">
        <v>8.1</v>
      </c>
      <c r="CH53" s="35">
        <v>8.1</v>
      </c>
      <c r="CI53" s="35">
        <v>16.5</v>
      </c>
      <c r="CJ53" s="35">
        <v>4.2</v>
      </c>
      <c r="CK53" s="35">
        <v>320.39999999999998</v>
      </c>
      <c r="CL53" s="35">
        <v>0</v>
      </c>
      <c r="CM53" s="35">
        <v>0</v>
      </c>
      <c r="CN53" s="35">
        <v>0</v>
      </c>
      <c r="CO53" s="35">
        <v>415.4</v>
      </c>
      <c r="CP53" s="35">
        <v>96.4</v>
      </c>
      <c r="CQ53" s="35">
        <v>0</v>
      </c>
      <c r="CR53" t="s">
        <v>1442</v>
      </c>
      <c r="DC53" s="47" t="s">
        <v>1443</v>
      </c>
      <c r="DD53" t="s">
        <v>1498</v>
      </c>
      <c r="DE53" s="38"/>
      <c r="DF53" s="38"/>
      <c r="DG53" s="50" t="s">
        <v>1854</v>
      </c>
      <c r="DH53" s="47"/>
      <c r="DI53" s="47">
        <v>2008</v>
      </c>
      <c r="DJ53" s="47"/>
      <c r="DK53" s="47">
        <f t="shared" si="0"/>
        <v>1</v>
      </c>
      <c r="DO53" t="s">
        <v>2562</v>
      </c>
      <c r="DP53" t="s">
        <v>2562</v>
      </c>
      <c r="DV53" s="37" t="s">
        <v>2600</v>
      </c>
      <c r="DW53" s="37"/>
    </row>
    <row r="54" spans="1:129" x14ac:dyDescent="0.15">
      <c r="A54" s="34">
        <v>3</v>
      </c>
      <c r="B54" s="34">
        <v>113</v>
      </c>
      <c r="C54" s="34">
        <v>1137</v>
      </c>
      <c r="D54" s="34">
        <v>0</v>
      </c>
      <c r="E54" s="58">
        <v>311311370</v>
      </c>
      <c r="F54" t="s">
        <v>898</v>
      </c>
      <c r="G54" t="s">
        <v>5327</v>
      </c>
      <c r="H54" t="s">
        <v>5337</v>
      </c>
      <c r="I54" s="35">
        <v>193</v>
      </c>
      <c r="J54" s="35">
        <v>8.5</v>
      </c>
      <c r="K54" t="s">
        <v>5338</v>
      </c>
      <c r="L54" t="s">
        <v>1407</v>
      </c>
      <c r="M54" t="s">
        <v>1418</v>
      </c>
      <c r="N54" t="s">
        <v>1419</v>
      </c>
      <c r="Q54" t="s">
        <v>1506</v>
      </c>
      <c r="R54" t="s">
        <v>5339</v>
      </c>
      <c r="S54" t="s">
        <v>1241</v>
      </c>
      <c r="X54" t="s">
        <v>2610</v>
      </c>
      <c r="Y54">
        <v>9</v>
      </c>
      <c r="Z54">
        <v>5</v>
      </c>
      <c r="AC54">
        <v>0</v>
      </c>
      <c r="AD54">
        <v>0</v>
      </c>
      <c r="AE54" t="s">
        <v>1408</v>
      </c>
      <c r="AF54">
        <v>68</v>
      </c>
      <c r="AG54">
        <v>2</v>
      </c>
      <c r="AH54" t="s">
        <v>2597</v>
      </c>
      <c r="AI54" t="s">
        <v>1494</v>
      </c>
      <c r="AJ54" t="s">
        <v>2544</v>
      </c>
      <c r="AK54">
        <v>25</v>
      </c>
      <c r="AL54" t="s">
        <v>2545</v>
      </c>
      <c r="AM54">
        <v>0</v>
      </c>
      <c r="AN54">
        <v>3</v>
      </c>
      <c r="AO54" t="s">
        <v>2546</v>
      </c>
      <c r="AP54" s="35">
        <v>0.6</v>
      </c>
      <c r="AQ54" s="35">
        <v>0</v>
      </c>
      <c r="AR54" s="35">
        <v>1</v>
      </c>
      <c r="AT54" s="35">
        <v>6.5</v>
      </c>
      <c r="AV54" s="35">
        <v>1</v>
      </c>
      <c r="AW54" s="35">
        <v>0</v>
      </c>
      <c r="AX54" s="35">
        <v>0.6</v>
      </c>
      <c r="AY54" s="39">
        <v>1641</v>
      </c>
      <c r="AZ54" t="s">
        <v>2547</v>
      </c>
      <c r="BA54" t="s">
        <v>2547</v>
      </c>
      <c r="BB54">
        <v>0.17</v>
      </c>
      <c r="BC54" t="s">
        <v>2548</v>
      </c>
      <c r="BD54" t="s">
        <v>2549</v>
      </c>
      <c r="BE54" t="s">
        <v>1495</v>
      </c>
      <c r="BF54" t="s">
        <v>3266</v>
      </c>
      <c r="BG54">
        <v>0</v>
      </c>
      <c r="BH54">
        <v>1</v>
      </c>
      <c r="BI54">
        <v>0</v>
      </c>
      <c r="BJ54">
        <v>0</v>
      </c>
      <c r="BK54">
        <v>0</v>
      </c>
      <c r="BL54">
        <v>0</v>
      </c>
      <c r="BM54">
        <v>0</v>
      </c>
      <c r="BN54" s="39">
        <v>4879</v>
      </c>
      <c r="BO54">
        <v>537</v>
      </c>
      <c r="BP54">
        <v>0</v>
      </c>
      <c r="BQ54">
        <v>0</v>
      </c>
      <c r="BR54">
        <v>0</v>
      </c>
      <c r="BS54" t="s">
        <v>2620</v>
      </c>
      <c r="BT54" t="s">
        <v>1504</v>
      </c>
      <c r="BU54" t="s">
        <v>1507</v>
      </c>
      <c r="CD54" t="s">
        <v>1386</v>
      </c>
      <c r="CF54" s="35">
        <v>624.20000000000005</v>
      </c>
      <c r="CG54" s="35">
        <v>13.7</v>
      </c>
      <c r="CH54" s="35">
        <v>6.8</v>
      </c>
      <c r="CI54" s="35">
        <v>17.600000000000001</v>
      </c>
      <c r="CJ54" s="35">
        <v>6.4</v>
      </c>
      <c r="CK54" s="35">
        <v>668.7</v>
      </c>
      <c r="CL54" s="35">
        <v>0</v>
      </c>
      <c r="CM54" s="35">
        <v>0</v>
      </c>
      <c r="CN54" s="35">
        <v>0</v>
      </c>
      <c r="CO54" s="35">
        <v>539.79999999999995</v>
      </c>
      <c r="CP54" s="35">
        <v>130</v>
      </c>
      <c r="CQ54" s="35">
        <v>0</v>
      </c>
      <c r="CR54" t="s">
        <v>1442</v>
      </c>
      <c r="DC54" s="47" t="s">
        <v>1443</v>
      </c>
      <c r="DD54" t="s">
        <v>1498</v>
      </c>
      <c r="DE54" s="38"/>
      <c r="DF54" s="38"/>
      <c r="DG54" s="50" t="s">
        <v>1855</v>
      </c>
      <c r="DH54" s="47"/>
      <c r="DI54" s="47">
        <v>2008</v>
      </c>
      <c r="DJ54" s="47"/>
      <c r="DK54" s="47">
        <f t="shared" si="0"/>
        <v>1</v>
      </c>
      <c r="DO54" t="s">
        <v>2562</v>
      </c>
      <c r="DP54" t="s">
        <v>2562</v>
      </c>
      <c r="DV54" s="37" t="s">
        <v>2600</v>
      </c>
      <c r="DW54" s="37"/>
    </row>
    <row r="55" spans="1:129" x14ac:dyDescent="0.15">
      <c r="A55" s="34">
        <v>3</v>
      </c>
      <c r="B55" s="34">
        <v>113</v>
      </c>
      <c r="C55" s="34">
        <v>1138</v>
      </c>
      <c r="D55" s="34">
        <v>0</v>
      </c>
      <c r="E55" s="58">
        <v>311311380</v>
      </c>
      <c r="F55" t="s">
        <v>899</v>
      </c>
      <c r="G55" t="s">
        <v>5327</v>
      </c>
      <c r="H55" t="s">
        <v>5337</v>
      </c>
      <c r="I55" s="35">
        <v>125</v>
      </c>
      <c r="J55" s="35">
        <v>8.5</v>
      </c>
      <c r="K55" t="s">
        <v>5338</v>
      </c>
      <c r="L55" t="s">
        <v>1238</v>
      </c>
      <c r="M55" t="s">
        <v>1239</v>
      </c>
      <c r="N55" t="s">
        <v>1240</v>
      </c>
      <c r="O55" t="s">
        <v>1239</v>
      </c>
      <c r="P55" t="s">
        <v>1240</v>
      </c>
      <c r="Q55" t="s">
        <v>1446</v>
      </c>
      <c r="R55" t="s">
        <v>5339</v>
      </c>
      <c r="S55" t="s">
        <v>1241</v>
      </c>
      <c r="X55" t="s">
        <v>2610</v>
      </c>
      <c r="Y55">
        <v>9</v>
      </c>
      <c r="Z55">
        <v>5</v>
      </c>
      <c r="AC55">
        <v>0</v>
      </c>
      <c r="AD55">
        <v>0</v>
      </c>
      <c r="AE55" t="s">
        <v>2541</v>
      </c>
      <c r="AF55">
        <v>72</v>
      </c>
      <c r="AG55">
        <v>3</v>
      </c>
      <c r="AH55" t="s">
        <v>2597</v>
      </c>
      <c r="AI55" t="s">
        <v>2605</v>
      </c>
      <c r="AJ55" t="s">
        <v>2544</v>
      </c>
      <c r="AK55">
        <v>20</v>
      </c>
      <c r="AL55" t="s">
        <v>2545</v>
      </c>
      <c r="AM55">
        <v>0</v>
      </c>
      <c r="AN55">
        <v>3</v>
      </c>
      <c r="AO55" t="s">
        <v>2546</v>
      </c>
      <c r="AP55" s="35">
        <v>0.6</v>
      </c>
      <c r="AQ55" s="35">
        <v>0</v>
      </c>
      <c r="AR55" s="35">
        <v>1</v>
      </c>
      <c r="AT55" s="35">
        <v>6.5</v>
      </c>
      <c r="AV55" s="35">
        <v>1</v>
      </c>
      <c r="AW55" s="35">
        <v>0</v>
      </c>
      <c r="AX55" s="35">
        <v>0.6</v>
      </c>
      <c r="AY55" s="39">
        <v>1063</v>
      </c>
      <c r="AZ55" t="s">
        <v>2547</v>
      </c>
      <c r="BA55" t="s">
        <v>2547</v>
      </c>
      <c r="BB55">
        <v>0.15</v>
      </c>
      <c r="BC55" t="s">
        <v>2548</v>
      </c>
      <c r="BD55" t="s">
        <v>2549</v>
      </c>
      <c r="BE55" t="s">
        <v>1495</v>
      </c>
      <c r="BF55" t="s">
        <v>3266</v>
      </c>
      <c r="BG55">
        <v>0</v>
      </c>
      <c r="BH55">
        <v>1</v>
      </c>
      <c r="BI55">
        <v>0</v>
      </c>
      <c r="BJ55">
        <v>0</v>
      </c>
      <c r="BK55">
        <v>0</v>
      </c>
      <c r="BL55">
        <v>0</v>
      </c>
      <c r="BM55">
        <v>0</v>
      </c>
      <c r="BN55" s="39">
        <v>4159</v>
      </c>
      <c r="BO55">
        <v>378</v>
      </c>
      <c r="BP55">
        <v>0</v>
      </c>
      <c r="BQ55">
        <v>0</v>
      </c>
      <c r="BR55">
        <v>0</v>
      </c>
      <c r="BS55" t="s">
        <v>2620</v>
      </c>
      <c r="BT55" t="s">
        <v>1508</v>
      </c>
      <c r="BU55" t="s">
        <v>1509</v>
      </c>
      <c r="CD55" t="s">
        <v>1502</v>
      </c>
      <c r="CF55" s="35">
        <v>250.5</v>
      </c>
      <c r="CG55" s="35">
        <v>6.2</v>
      </c>
      <c r="CH55" s="35">
        <v>8</v>
      </c>
      <c r="CI55" s="35">
        <v>13.5</v>
      </c>
      <c r="CJ55" s="35">
        <v>5.7</v>
      </c>
      <c r="CK55" s="35">
        <v>283.89999999999998</v>
      </c>
      <c r="CL55" s="35">
        <v>0</v>
      </c>
      <c r="CM55" s="35">
        <v>0</v>
      </c>
      <c r="CN55" s="35">
        <v>0</v>
      </c>
      <c r="CO55" s="35">
        <v>364.9</v>
      </c>
      <c r="CP55" s="35">
        <v>71.8</v>
      </c>
      <c r="CQ55" s="35">
        <v>1174.0999999999999</v>
      </c>
      <c r="CR55" t="s">
        <v>1442</v>
      </c>
      <c r="DC55" s="47" t="s">
        <v>1443</v>
      </c>
      <c r="DD55" t="s">
        <v>1498</v>
      </c>
      <c r="DE55" s="38"/>
      <c r="DF55" s="38"/>
      <c r="DG55" s="50" t="s">
        <v>1854</v>
      </c>
      <c r="DH55" s="47"/>
      <c r="DI55" s="47">
        <v>2008</v>
      </c>
      <c r="DJ55" s="47"/>
      <c r="DK55" s="47">
        <f t="shared" si="0"/>
        <v>1</v>
      </c>
      <c r="DO55" t="s">
        <v>2562</v>
      </c>
      <c r="DP55" t="s">
        <v>2562</v>
      </c>
      <c r="DV55" s="37" t="s">
        <v>2600</v>
      </c>
      <c r="DW55" s="37"/>
    </row>
    <row r="56" spans="1:129" x14ac:dyDescent="0.15">
      <c r="A56" s="34">
        <v>3</v>
      </c>
      <c r="B56" s="34">
        <v>113</v>
      </c>
      <c r="C56" s="34">
        <v>1552</v>
      </c>
      <c r="D56" s="34">
        <v>0</v>
      </c>
      <c r="E56" s="58">
        <v>311315520</v>
      </c>
      <c r="F56" t="s">
        <v>1510</v>
      </c>
      <c r="G56" t="s">
        <v>5327</v>
      </c>
      <c r="H56" t="s">
        <v>5337</v>
      </c>
      <c r="I56" s="35">
        <v>3</v>
      </c>
      <c r="J56" s="35">
        <v>12.5</v>
      </c>
      <c r="K56" t="s">
        <v>5338</v>
      </c>
      <c r="L56" t="s">
        <v>1407</v>
      </c>
      <c r="M56" t="s">
        <v>1396</v>
      </c>
      <c r="N56" t="s">
        <v>1397</v>
      </c>
      <c r="R56" t="s">
        <v>5339</v>
      </c>
      <c r="X56" t="s">
        <v>2610</v>
      </c>
      <c r="Y56">
        <v>9</v>
      </c>
      <c r="Z56">
        <v>0</v>
      </c>
      <c r="AC56">
        <v>0</v>
      </c>
      <c r="AD56">
        <v>0</v>
      </c>
      <c r="AE56" t="s">
        <v>1408</v>
      </c>
      <c r="AF56">
        <v>0</v>
      </c>
      <c r="AG56">
        <v>0</v>
      </c>
      <c r="AH56" t="s">
        <v>2597</v>
      </c>
      <c r="AI56" t="s">
        <v>1409</v>
      </c>
      <c r="AK56">
        <v>25</v>
      </c>
      <c r="AL56" t="s">
        <v>2545</v>
      </c>
      <c r="AM56">
        <v>0</v>
      </c>
      <c r="AN56">
        <v>0</v>
      </c>
      <c r="AP56" s="35">
        <v>0</v>
      </c>
      <c r="AQ56" s="35">
        <v>3</v>
      </c>
      <c r="AR56" s="35">
        <v>1.5</v>
      </c>
      <c r="AT56" s="35">
        <v>6.5</v>
      </c>
      <c r="AV56" s="35">
        <v>1.5</v>
      </c>
      <c r="AW56" s="35">
        <v>0</v>
      </c>
      <c r="AX56" s="35">
        <v>0</v>
      </c>
      <c r="AY56">
        <v>37</v>
      </c>
      <c r="AZ56" t="s">
        <v>2547</v>
      </c>
      <c r="BA56" t="s">
        <v>2547</v>
      </c>
      <c r="BB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CF56" s="35">
        <v>0</v>
      </c>
      <c r="CG56" s="35">
        <v>0</v>
      </c>
      <c r="CH56" s="35">
        <v>0</v>
      </c>
      <c r="CI56" s="35">
        <v>0</v>
      </c>
      <c r="CJ56" s="35">
        <v>0</v>
      </c>
      <c r="CK56" s="35">
        <v>0</v>
      </c>
      <c r="CL56" s="35">
        <v>0</v>
      </c>
      <c r="CM56" s="35">
        <v>0</v>
      </c>
      <c r="CN56" s="35">
        <v>0</v>
      </c>
      <c r="CO56" s="35">
        <v>0</v>
      </c>
      <c r="CP56" s="35">
        <v>0</v>
      </c>
      <c r="CQ56" s="35">
        <v>0</v>
      </c>
      <c r="DC56" s="47" t="s">
        <v>2570</v>
      </c>
      <c r="DE56" s="38"/>
      <c r="DF56" s="38"/>
      <c r="DG56" s="50"/>
      <c r="DH56" s="47"/>
      <c r="DI56" s="47">
        <v>2009</v>
      </c>
      <c r="DJ56" s="47"/>
      <c r="DK56" s="47">
        <f t="shared" si="0"/>
        <v>1</v>
      </c>
      <c r="DL56" s="1" t="s">
        <v>1476</v>
      </c>
      <c r="DM56" s="1"/>
      <c r="DO56" t="s">
        <v>2562</v>
      </c>
      <c r="DP56" t="s">
        <v>2562</v>
      </c>
      <c r="DV56" s="37" t="s">
        <v>1477</v>
      </c>
      <c r="DW56" s="37"/>
      <c r="DX56" s="1" t="s">
        <v>5255</v>
      </c>
      <c r="DY56">
        <v>17</v>
      </c>
    </row>
    <row r="57" spans="1:129" x14ac:dyDescent="0.15">
      <c r="A57" s="34">
        <v>3</v>
      </c>
      <c r="B57" s="34">
        <v>113</v>
      </c>
      <c r="C57" s="34">
        <v>1561</v>
      </c>
      <c r="D57" s="34">
        <v>0</v>
      </c>
      <c r="E57" s="58">
        <v>311315610</v>
      </c>
      <c r="F57" t="s">
        <v>1511</v>
      </c>
      <c r="G57" t="s">
        <v>5327</v>
      </c>
      <c r="H57" t="s">
        <v>5337</v>
      </c>
      <c r="I57" s="35">
        <v>4</v>
      </c>
      <c r="J57" s="35">
        <v>12.5</v>
      </c>
      <c r="K57" t="s">
        <v>5338</v>
      </c>
      <c r="L57" t="s">
        <v>1407</v>
      </c>
      <c r="M57" t="s">
        <v>1396</v>
      </c>
      <c r="N57" t="s">
        <v>1397</v>
      </c>
      <c r="R57" t="s">
        <v>5339</v>
      </c>
      <c r="V57" t="s">
        <v>1512</v>
      </c>
      <c r="X57" t="s">
        <v>2610</v>
      </c>
      <c r="Y57">
        <v>9</v>
      </c>
      <c r="Z57">
        <v>0</v>
      </c>
      <c r="AC57">
        <v>0</v>
      </c>
      <c r="AD57">
        <v>0</v>
      </c>
      <c r="AE57" t="s">
        <v>1408</v>
      </c>
      <c r="AF57">
        <v>1</v>
      </c>
      <c r="AG57">
        <v>4</v>
      </c>
      <c r="AH57" t="s">
        <v>2597</v>
      </c>
      <c r="AI57" t="s">
        <v>1409</v>
      </c>
      <c r="AK57">
        <v>25</v>
      </c>
      <c r="AL57" t="s">
        <v>2545</v>
      </c>
      <c r="AM57">
        <v>0</v>
      </c>
      <c r="AN57">
        <v>0</v>
      </c>
      <c r="AP57" s="35">
        <v>0</v>
      </c>
      <c r="AQ57" s="35">
        <v>3</v>
      </c>
      <c r="AR57" s="35">
        <v>1.5</v>
      </c>
      <c r="AT57" s="35">
        <v>6.5</v>
      </c>
      <c r="AV57" s="35">
        <v>1.5</v>
      </c>
      <c r="AW57" s="35">
        <v>0</v>
      </c>
      <c r="AX57" s="35">
        <v>0</v>
      </c>
      <c r="AY57">
        <v>50</v>
      </c>
      <c r="AZ57" t="s">
        <v>2547</v>
      </c>
      <c r="BA57" t="s">
        <v>2547</v>
      </c>
      <c r="BB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CF57" s="35">
        <v>0</v>
      </c>
      <c r="CG57" s="35">
        <v>0</v>
      </c>
      <c r="CH57" s="35">
        <v>0</v>
      </c>
      <c r="CI57" s="35">
        <v>0</v>
      </c>
      <c r="CJ57" s="35">
        <v>0</v>
      </c>
      <c r="CK57" s="35">
        <v>0</v>
      </c>
      <c r="CL57" s="35">
        <v>0</v>
      </c>
      <c r="CM57" s="35">
        <v>0</v>
      </c>
      <c r="CN57" s="35">
        <v>0</v>
      </c>
      <c r="CO57" s="35">
        <v>0</v>
      </c>
      <c r="CP57" s="35">
        <v>0</v>
      </c>
      <c r="CQ57" s="35">
        <v>0</v>
      </c>
      <c r="DC57" s="47" t="s">
        <v>2570</v>
      </c>
      <c r="DE57" s="38"/>
      <c r="DF57" s="38"/>
      <c r="DG57" s="50"/>
      <c r="DH57" s="47"/>
      <c r="DI57" s="47">
        <v>2009</v>
      </c>
      <c r="DJ57" s="47"/>
      <c r="DK57" s="47">
        <f t="shared" si="0"/>
        <v>1</v>
      </c>
      <c r="DL57" s="1" t="s">
        <v>1476</v>
      </c>
      <c r="DM57" s="1"/>
      <c r="DO57" t="s">
        <v>2562</v>
      </c>
      <c r="DP57" t="s">
        <v>2562</v>
      </c>
      <c r="DV57" s="37" t="s">
        <v>1477</v>
      </c>
      <c r="DW57" s="37"/>
      <c r="DX57" s="1" t="s">
        <v>5255</v>
      </c>
      <c r="DY57">
        <v>18</v>
      </c>
    </row>
    <row r="58" spans="1:129" x14ac:dyDescent="0.15">
      <c r="A58" s="34">
        <v>3</v>
      </c>
      <c r="B58" s="34">
        <v>113</v>
      </c>
      <c r="C58" s="34">
        <v>1562</v>
      </c>
      <c r="D58" s="34">
        <v>0</v>
      </c>
      <c r="E58" s="58">
        <v>311315620</v>
      </c>
      <c r="F58" t="s">
        <v>2785</v>
      </c>
      <c r="G58" t="s">
        <v>5327</v>
      </c>
      <c r="H58" t="s">
        <v>5337</v>
      </c>
      <c r="I58" s="35">
        <v>3</v>
      </c>
      <c r="J58" s="35">
        <v>9.5</v>
      </c>
      <c r="K58" t="s">
        <v>5338</v>
      </c>
      <c r="L58" t="s">
        <v>1407</v>
      </c>
      <c r="M58" t="s">
        <v>1396</v>
      </c>
      <c r="N58" t="s">
        <v>1397</v>
      </c>
      <c r="R58" t="s">
        <v>5339</v>
      </c>
      <c r="X58" t="s">
        <v>2610</v>
      </c>
      <c r="Y58">
        <v>9</v>
      </c>
      <c r="Z58">
        <v>0</v>
      </c>
      <c r="AC58">
        <v>0</v>
      </c>
      <c r="AD58">
        <v>0</v>
      </c>
      <c r="AE58" t="s">
        <v>1408</v>
      </c>
      <c r="AF58">
        <v>1</v>
      </c>
      <c r="AG58">
        <v>2</v>
      </c>
      <c r="AH58" t="s">
        <v>2597</v>
      </c>
      <c r="AI58" t="s">
        <v>1409</v>
      </c>
      <c r="AK58">
        <v>25</v>
      </c>
      <c r="AL58" t="s">
        <v>2545</v>
      </c>
      <c r="AM58">
        <v>0</v>
      </c>
      <c r="AN58">
        <v>0</v>
      </c>
      <c r="AP58" s="35">
        <v>0</v>
      </c>
      <c r="AQ58" s="35">
        <v>0</v>
      </c>
      <c r="AR58" s="35">
        <v>1.5</v>
      </c>
      <c r="AT58" s="35">
        <v>6.5</v>
      </c>
      <c r="AV58" s="35">
        <v>1.5</v>
      </c>
      <c r="AW58" s="35">
        <v>0</v>
      </c>
      <c r="AX58" s="35">
        <v>0</v>
      </c>
      <c r="AY58">
        <v>28</v>
      </c>
      <c r="AZ58" t="s">
        <v>2547</v>
      </c>
      <c r="BA58" t="s">
        <v>2547</v>
      </c>
      <c r="BB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CF58" s="35">
        <v>0</v>
      </c>
      <c r="CG58" s="35">
        <v>0</v>
      </c>
      <c r="CH58" s="35">
        <v>0</v>
      </c>
      <c r="CI58" s="35">
        <v>0</v>
      </c>
      <c r="CJ58" s="35">
        <v>0</v>
      </c>
      <c r="CK58" s="35">
        <v>0</v>
      </c>
      <c r="CL58" s="35">
        <v>0</v>
      </c>
      <c r="CM58" s="35">
        <v>0</v>
      </c>
      <c r="CN58" s="35">
        <v>0</v>
      </c>
      <c r="CO58" s="35">
        <v>0</v>
      </c>
      <c r="CP58" s="35">
        <v>0</v>
      </c>
      <c r="CQ58" s="35">
        <v>0</v>
      </c>
      <c r="DC58" s="47" t="s">
        <v>2570</v>
      </c>
      <c r="DE58" s="38"/>
      <c r="DF58" s="38"/>
      <c r="DG58" s="50"/>
      <c r="DH58" s="47"/>
      <c r="DI58" s="47">
        <v>2009</v>
      </c>
      <c r="DJ58" s="47"/>
      <c r="DK58" s="47">
        <f t="shared" si="0"/>
        <v>1</v>
      </c>
      <c r="DL58" s="1" t="s">
        <v>1476</v>
      </c>
      <c r="DM58" s="1"/>
      <c r="DO58" t="s">
        <v>2562</v>
      </c>
      <c r="DP58" t="s">
        <v>2562</v>
      </c>
      <c r="DV58" s="37" t="s">
        <v>1477</v>
      </c>
      <c r="DW58" s="37"/>
      <c r="DX58" s="1" t="s">
        <v>5255</v>
      </c>
      <c r="DY58">
        <v>19</v>
      </c>
    </row>
    <row r="59" spans="1:129" x14ac:dyDescent="0.15">
      <c r="A59" s="34">
        <v>3</v>
      </c>
      <c r="B59" s="34">
        <v>113</v>
      </c>
      <c r="C59" s="34">
        <v>1708</v>
      </c>
      <c r="D59" s="34">
        <v>0</v>
      </c>
      <c r="E59" s="58">
        <v>311317080</v>
      </c>
      <c r="F59" t="s">
        <v>2786</v>
      </c>
      <c r="G59" t="s">
        <v>5327</v>
      </c>
      <c r="H59" t="s">
        <v>5337</v>
      </c>
      <c r="I59" s="35">
        <v>3</v>
      </c>
      <c r="J59" s="35">
        <v>11.5</v>
      </c>
      <c r="K59" t="s">
        <v>5338</v>
      </c>
      <c r="L59" t="s">
        <v>1238</v>
      </c>
      <c r="M59" t="s">
        <v>2583</v>
      </c>
      <c r="N59" t="s">
        <v>2584</v>
      </c>
      <c r="R59" t="s">
        <v>5339</v>
      </c>
      <c r="X59" t="s">
        <v>1242</v>
      </c>
      <c r="Y59">
        <v>50</v>
      </c>
      <c r="Z59">
        <v>0</v>
      </c>
      <c r="AC59">
        <v>0</v>
      </c>
      <c r="AD59">
        <v>0</v>
      </c>
      <c r="AE59" t="s">
        <v>2541</v>
      </c>
      <c r="AF59">
        <v>0</v>
      </c>
      <c r="AG59">
        <v>0</v>
      </c>
      <c r="AH59" t="s">
        <v>2597</v>
      </c>
      <c r="AI59" t="s">
        <v>2543</v>
      </c>
      <c r="AK59">
        <v>20</v>
      </c>
      <c r="AL59" t="s">
        <v>2545</v>
      </c>
      <c r="AM59">
        <v>0</v>
      </c>
      <c r="AN59">
        <v>0</v>
      </c>
      <c r="AP59" s="35">
        <v>0</v>
      </c>
      <c r="AQ59" s="35">
        <v>0</v>
      </c>
      <c r="AR59" s="35">
        <v>0</v>
      </c>
      <c r="AT59" s="35">
        <v>11.5</v>
      </c>
      <c r="AV59" s="35">
        <v>0</v>
      </c>
      <c r="AW59" s="35">
        <v>0</v>
      </c>
      <c r="AX59" s="35">
        <v>0</v>
      </c>
      <c r="AY59">
        <v>35</v>
      </c>
      <c r="AZ59" t="s">
        <v>2547</v>
      </c>
      <c r="BA59" t="s">
        <v>2547</v>
      </c>
      <c r="BB59">
        <v>0</v>
      </c>
      <c r="BD59" t="s">
        <v>2549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CF59" s="35">
        <v>0</v>
      </c>
      <c r="CG59" s="35">
        <v>0</v>
      </c>
      <c r="CH59" s="35">
        <v>0</v>
      </c>
      <c r="CI59" s="35">
        <v>0</v>
      </c>
      <c r="CJ59" s="35">
        <v>0</v>
      </c>
      <c r="CK59" s="35">
        <v>0</v>
      </c>
      <c r="CL59" s="35">
        <v>0</v>
      </c>
      <c r="CM59" s="35">
        <v>0</v>
      </c>
      <c r="CN59" s="35">
        <v>0</v>
      </c>
      <c r="CO59" s="35">
        <v>0</v>
      </c>
      <c r="CP59" s="35">
        <v>0</v>
      </c>
      <c r="CQ59" s="35">
        <v>0</v>
      </c>
      <c r="DC59" s="47" t="s">
        <v>2570</v>
      </c>
      <c r="DE59" s="38"/>
      <c r="DF59" s="38"/>
      <c r="DG59" s="50"/>
      <c r="DH59" s="47"/>
      <c r="DI59" s="47">
        <v>2009</v>
      </c>
      <c r="DJ59" s="47"/>
      <c r="DK59" s="47">
        <f t="shared" si="0"/>
        <v>1</v>
      </c>
      <c r="DL59" s="1" t="s">
        <v>1476</v>
      </c>
      <c r="DM59" s="1"/>
      <c r="DO59" t="s">
        <v>2562</v>
      </c>
      <c r="DP59" t="s">
        <v>2562</v>
      </c>
      <c r="DV59" s="37" t="s">
        <v>2600</v>
      </c>
      <c r="DW59" s="37"/>
      <c r="DX59" s="1" t="s">
        <v>5255</v>
      </c>
      <c r="DY59">
        <v>20</v>
      </c>
    </row>
    <row r="60" spans="1:129" x14ac:dyDescent="0.15">
      <c r="A60" s="34">
        <v>3</v>
      </c>
      <c r="B60" s="34">
        <v>113</v>
      </c>
      <c r="C60" s="34">
        <v>1725</v>
      </c>
      <c r="D60" s="34">
        <v>0</v>
      </c>
      <c r="E60" s="58">
        <v>311317250</v>
      </c>
      <c r="F60" t="s">
        <v>2787</v>
      </c>
      <c r="G60" t="s">
        <v>5327</v>
      </c>
      <c r="H60" t="s">
        <v>5337</v>
      </c>
      <c r="I60" s="35">
        <v>6</v>
      </c>
      <c r="J60" s="35">
        <v>14.5</v>
      </c>
      <c r="K60" t="s">
        <v>5338</v>
      </c>
      <c r="L60" t="s">
        <v>1238</v>
      </c>
      <c r="M60" t="s">
        <v>1396</v>
      </c>
      <c r="N60" t="s">
        <v>1397</v>
      </c>
      <c r="R60" t="s">
        <v>5339</v>
      </c>
      <c r="X60" t="s">
        <v>1242</v>
      </c>
      <c r="Y60">
        <v>55</v>
      </c>
      <c r="Z60">
        <v>0</v>
      </c>
      <c r="AC60">
        <v>0</v>
      </c>
      <c r="AD60">
        <v>0</v>
      </c>
      <c r="AE60" t="s">
        <v>2541</v>
      </c>
      <c r="AF60">
        <v>0</v>
      </c>
      <c r="AG60">
        <v>0</v>
      </c>
      <c r="AH60" t="s">
        <v>2597</v>
      </c>
      <c r="AI60" t="s">
        <v>2543</v>
      </c>
      <c r="AK60">
        <v>20</v>
      </c>
      <c r="AL60" t="s">
        <v>2545</v>
      </c>
      <c r="AM60">
        <v>0</v>
      </c>
      <c r="AN60">
        <v>0</v>
      </c>
      <c r="AP60" s="35">
        <v>0.5</v>
      </c>
      <c r="AQ60" s="35">
        <v>2.5</v>
      </c>
      <c r="AR60" s="35">
        <v>1.5</v>
      </c>
      <c r="AT60" s="35">
        <v>6.5</v>
      </c>
      <c r="AV60" s="35">
        <v>1.5</v>
      </c>
      <c r="AW60" s="35">
        <v>2.5</v>
      </c>
      <c r="AX60" s="35">
        <v>0.5</v>
      </c>
      <c r="AY60">
        <v>87</v>
      </c>
      <c r="AZ60" t="s">
        <v>2547</v>
      </c>
      <c r="BA60" t="s">
        <v>2547</v>
      </c>
      <c r="BB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CF60" s="35">
        <v>0</v>
      </c>
      <c r="CG60" s="35">
        <v>0</v>
      </c>
      <c r="CH60" s="35">
        <v>0</v>
      </c>
      <c r="CI60" s="35">
        <v>0</v>
      </c>
      <c r="CJ60" s="35">
        <v>0</v>
      </c>
      <c r="CK60" s="35">
        <v>0</v>
      </c>
      <c r="CL60" s="35">
        <v>0</v>
      </c>
      <c r="CM60" s="35">
        <v>0</v>
      </c>
      <c r="CN60" s="35">
        <v>0</v>
      </c>
      <c r="CO60" s="35">
        <v>0</v>
      </c>
      <c r="CP60" s="35">
        <v>0</v>
      </c>
      <c r="CQ60" s="35">
        <v>0</v>
      </c>
      <c r="DC60" s="47" t="s">
        <v>2570</v>
      </c>
      <c r="DE60" s="38"/>
      <c r="DF60" s="38"/>
      <c r="DG60" s="50"/>
      <c r="DH60" s="47"/>
      <c r="DI60" s="47">
        <v>2009</v>
      </c>
      <c r="DJ60" s="47"/>
      <c r="DK60" s="47">
        <f t="shared" si="0"/>
        <v>1</v>
      </c>
      <c r="DL60" s="1" t="s">
        <v>1476</v>
      </c>
      <c r="DM60" s="1"/>
      <c r="DO60" t="s">
        <v>2562</v>
      </c>
      <c r="DP60" t="s">
        <v>2562</v>
      </c>
      <c r="DV60" s="37" t="s">
        <v>2600</v>
      </c>
      <c r="DW60" s="37"/>
      <c r="DX60" s="1" t="s">
        <v>5255</v>
      </c>
      <c r="DY60">
        <v>21</v>
      </c>
    </row>
    <row r="61" spans="1:129" x14ac:dyDescent="0.15">
      <c r="A61" s="34">
        <v>3</v>
      </c>
      <c r="B61" s="34">
        <v>113</v>
      </c>
      <c r="C61" s="34">
        <v>1726</v>
      </c>
      <c r="D61" s="34">
        <v>0</v>
      </c>
      <c r="E61" s="58">
        <v>311317260</v>
      </c>
      <c r="F61" t="s">
        <v>2788</v>
      </c>
      <c r="G61" t="s">
        <v>5327</v>
      </c>
      <c r="H61" t="s">
        <v>5337</v>
      </c>
      <c r="I61" s="35">
        <v>2</v>
      </c>
      <c r="J61" s="35">
        <v>14.5</v>
      </c>
      <c r="K61" t="s">
        <v>5338</v>
      </c>
      <c r="L61" t="s">
        <v>1238</v>
      </c>
      <c r="M61" t="s">
        <v>1513</v>
      </c>
      <c r="N61" t="s">
        <v>1514</v>
      </c>
      <c r="R61" t="s">
        <v>5339</v>
      </c>
      <c r="X61" t="s">
        <v>1242</v>
      </c>
      <c r="Y61">
        <v>56</v>
      </c>
      <c r="Z61">
        <v>0</v>
      </c>
      <c r="AC61">
        <v>0</v>
      </c>
      <c r="AD61">
        <v>0</v>
      </c>
      <c r="AE61" t="s">
        <v>2541</v>
      </c>
      <c r="AF61">
        <v>0</v>
      </c>
      <c r="AG61">
        <v>0</v>
      </c>
      <c r="AH61" t="s">
        <v>2597</v>
      </c>
      <c r="AI61" t="s">
        <v>2543</v>
      </c>
      <c r="AK61">
        <v>20</v>
      </c>
      <c r="AL61" t="s">
        <v>2545</v>
      </c>
      <c r="AM61">
        <v>0</v>
      </c>
      <c r="AN61">
        <v>0</v>
      </c>
      <c r="AP61" s="35">
        <v>0.5</v>
      </c>
      <c r="AQ61" s="35">
        <v>2.5</v>
      </c>
      <c r="AR61" s="35">
        <v>1.5</v>
      </c>
      <c r="AT61" s="35">
        <v>6.5</v>
      </c>
      <c r="AV61" s="35">
        <v>1.5</v>
      </c>
      <c r="AW61" s="35">
        <v>2.5</v>
      </c>
      <c r="AX61" s="35">
        <v>0.5</v>
      </c>
      <c r="AY61">
        <v>29</v>
      </c>
      <c r="AZ61" t="s">
        <v>2547</v>
      </c>
      <c r="BA61" t="s">
        <v>2547</v>
      </c>
      <c r="BB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CF61" s="35">
        <v>0</v>
      </c>
      <c r="CG61" s="35">
        <v>0</v>
      </c>
      <c r="CH61" s="35">
        <v>0</v>
      </c>
      <c r="CI61" s="35">
        <v>0</v>
      </c>
      <c r="CJ61" s="35">
        <v>0</v>
      </c>
      <c r="CK61" s="35">
        <v>0</v>
      </c>
      <c r="CL61" s="35">
        <v>0</v>
      </c>
      <c r="CM61" s="35">
        <v>0</v>
      </c>
      <c r="CN61" s="35">
        <v>0</v>
      </c>
      <c r="CO61" s="35">
        <v>0</v>
      </c>
      <c r="CP61" s="35">
        <v>0</v>
      </c>
      <c r="CQ61" s="35">
        <v>0</v>
      </c>
      <c r="DC61" s="47" t="s">
        <v>2570</v>
      </c>
      <c r="DE61" s="38"/>
      <c r="DF61" s="38"/>
      <c r="DG61" s="50"/>
      <c r="DH61" s="47"/>
      <c r="DI61" s="47">
        <v>2009</v>
      </c>
      <c r="DJ61" s="47"/>
      <c r="DK61" s="47">
        <f t="shared" si="0"/>
        <v>1</v>
      </c>
      <c r="DL61" s="1" t="s">
        <v>1476</v>
      </c>
      <c r="DM61" s="1"/>
      <c r="DO61" t="s">
        <v>2562</v>
      </c>
      <c r="DP61" t="s">
        <v>2562</v>
      </c>
      <c r="DV61" s="37" t="s">
        <v>2600</v>
      </c>
      <c r="DW61" s="37"/>
      <c r="DX61" s="1" t="s">
        <v>5255</v>
      </c>
      <c r="DY61">
        <v>22</v>
      </c>
    </row>
    <row r="62" spans="1:129" x14ac:dyDescent="0.15">
      <c r="A62" s="34">
        <v>3</v>
      </c>
      <c r="B62" s="34">
        <v>113</v>
      </c>
      <c r="C62" s="34">
        <v>1727</v>
      </c>
      <c r="D62" s="34">
        <v>0</v>
      </c>
      <c r="E62" s="58">
        <v>311317270</v>
      </c>
      <c r="F62" t="s">
        <v>3269</v>
      </c>
      <c r="G62" t="s">
        <v>5327</v>
      </c>
      <c r="H62" t="s">
        <v>5337</v>
      </c>
      <c r="I62" s="35">
        <v>2.8</v>
      </c>
      <c r="J62" s="35">
        <v>13.5</v>
      </c>
      <c r="K62" t="s">
        <v>5338</v>
      </c>
      <c r="L62" t="s">
        <v>1238</v>
      </c>
      <c r="M62" t="s">
        <v>1513</v>
      </c>
      <c r="N62" t="s">
        <v>1514</v>
      </c>
      <c r="R62" t="s">
        <v>5339</v>
      </c>
      <c r="X62" t="s">
        <v>1242</v>
      </c>
      <c r="Y62">
        <v>56</v>
      </c>
      <c r="Z62">
        <v>0</v>
      </c>
      <c r="AC62">
        <v>0</v>
      </c>
      <c r="AD62">
        <v>0</v>
      </c>
      <c r="AE62" t="s">
        <v>2541</v>
      </c>
      <c r="AF62">
        <v>0</v>
      </c>
      <c r="AG62">
        <v>0</v>
      </c>
      <c r="AH62" t="s">
        <v>2597</v>
      </c>
      <c r="AI62" t="s">
        <v>2543</v>
      </c>
      <c r="AK62">
        <v>20</v>
      </c>
      <c r="AL62" t="s">
        <v>2545</v>
      </c>
      <c r="AM62">
        <v>0</v>
      </c>
      <c r="AN62">
        <v>0</v>
      </c>
      <c r="AP62" s="35">
        <v>0.5</v>
      </c>
      <c r="AQ62" s="35">
        <v>1.5</v>
      </c>
      <c r="AR62" s="35">
        <v>1.5</v>
      </c>
      <c r="AT62" s="35">
        <v>6.5</v>
      </c>
      <c r="AV62" s="35">
        <v>1.5</v>
      </c>
      <c r="AW62" s="35">
        <v>2.5</v>
      </c>
      <c r="AX62" s="35">
        <v>0.5</v>
      </c>
      <c r="AY62">
        <v>37</v>
      </c>
      <c r="AZ62" t="s">
        <v>2547</v>
      </c>
      <c r="BA62" t="s">
        <v>2547</v>
      </c>
      <c r="BB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CF62" s="35">
        <v>0</v>
      </c>
      <c r="CG62" s="35">
        <v>0</v>
      </c>
      <c r="CH62" s="35">
        <v>0</v>
      </c>
      <c r="CI62" s="35">
        <v>0</v>
      </c>
      <c r="CJ62" s="35">
        <v>0</v>
      </c>
      <c r="CK62" s="35">
        <v>0</v>
      </c>
      <c r="CL62" s="35">
        <v>0</v>
      </c>
      <c r="CM62" s="35">
        <v>0</v>
      </c>
      <c r="CN62" s="35">
        <v>0</v>
      </c>
      <c r="CO62" s="35">
        <v>0</v>
      </c>
      <c r="CP62" s="35">
        <v>0</v>
      </c>
      <c r="CQ62" s="35">
        <v>0</v>
      </c>
      <c r="DC62" s="47" t="s">
        <v>2570</v>
      </c>
      <c r="DE62" s="38"/>
      <c r="DF62" s="38"/>
      <c r="DG62" s="50"/>
      <c r="DH62" s="47"/>
      <c r="DI62" s="47">
        <v>2009</v>
      </c>
      <c r="DJ62" s="47"/>
      <c r="DK62" s="47">
        <f t="shared" si="0"/>
        <v>1</v>
      </c>
      <c r="DL62" s="1" t="s">
        <v>1476</v>
      </c>
      <c r="DM62" s="1"/>
      <c r="DO62" t="s">
        <v>2562</v>
      </c>
      <c r="DP62" t="s">
        <v>2562</v>
      </c>
      <c r="DV62" s="37" t="s">
        <v>2600</v>
      </c>
      <c r="DW62" s="37"/>
      <c r="DX62" s="1" t="s">
        <v>5255</v>
      </c>
      <c r="DY62">
        <v>23</v>
      </c>
    </row>
    <row r="63" spans="1:129" x14ac:dyDescent="0.15">
      <c r="A63" s="34">
        <v>3</v>
      </c>
      <c r="B63" s="34">
        <v>121</v>
      </c>
      <c r="C63" s="34">
        <v>1005</v>
      </c>
      <c r="D63" s="34">
        <v>0</v>
      </c>
      <c r="E63" s="58">
        <v>312110050</v>
      </c>
      <c r="F63" t="s">
        <v>5342</v>
      </c>
      <c r="G63" t="s">
        <v>5327</v>
      </c>
      <c r="H63" t="s">
        <v>5343</v>
      </c>
      <c r="I63" s="35">
        <v>32</v>
      </c>
      <c r="J63" s="35">
        <v>12</v>
      </c>
      <c r="K63" t="s">
        <v>5338</v>
      </c>
      <c r="L63" t="s">
        <v>1238</v>
      </c>
      <c r="M63" t="s">
        <v>2595</v>
      </c>
      <c r="N63" t="s">
        <v>2596</v>
      </c>
      <c r="R63" t="s">
        <v>5344</v>
      </c>
      <c r="S63" t="s">
        <v>1241</v>
      </c>
      <c r="X63" t="s">
        <v>1242</v>
      </c>
      <c r="Y63">
        <v>62</v>
      </c>
      <c r="Z63">
        <v>0</v>
      </c>
      <c r="AC63">
        <v>0</v>
      </c>
      <c r="AD63">
        <v>0</v>
      </c>
      <c r="AE63" t="s">
        <v>2541</v>
      </c>
      <c r="AF63">
        <v>80</v>
      </c>
      <c r="AG63">
        <v>2</v>
      </c>
      <c r="AH63" t="s">
        <v>2597</v>
      </c>
      <c r="AI63" t="s">
        <v>1461</v>
      </c>
      <c r="AJ63" t="s">
        <v>2544</v>
      </c>
      <c r="AK63">
        <v>20</v>
      </c>
      <c r="AL63" t="s">
        <v>2545</v>
      </c>
      <c r="AM63">
        <v>0</v>
      </c>
      <c r="AN63">
        <v>1</v>
      </c>
      <c r="AO63" t="s">
        <v>2546</v>
      </c>
      <c r="AP63" s="35">
        <v>0.6</v>
      </c>
      <c r="AQ63" s="35">
        <v>0</v>
      </c>
      <c r="AR63" s="35">
        <v>1.5</v>
      </c>
      <c r="AT63" s="35">
        <v>6.5</v>
      </c>
      <c r="AV63" s="35">
        <v>1.5</v>
      </c>
      <c r="AW63" s="35">
        <v>2.5</v>
      </c>
      <c r="AX63" s="35">
        <v>0.4</v>
      </c>
      <c r="AY63">
        <v>384</v>
      </c>
      <c r="AZ63" t="s">
        <v>2547</v>
      </c>
      <c r="BA63" t="s">
        <v>2547</v>
      </c>
      <c r="BB63">
        <v>0.15</v>
      </c>
      <c r="BC63" t="s">
        <v>2548</v>
      </c>
      <c r="BD63" t="s">
        <v>2549</v>
      </c>
      <c r="BF63" t="s">
        <v>3266</v>
      </c>
      <c r="BG63">
        <v>0</v>
      </c>
      <c r="BH63">
        <v>1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 t="s">
        <v>1434</v>
      </c>
      <c r="BT63" t="s">
        <v>1515</v>
      </c>
      <c r="BU63" t="s">
        <v>1516</v>
      </c>
      <c r="BV63" t="s">
        <v>1515</v>
      </c>
      <c r="BW63" t="s">
        <v>1517</v>
      </c>
      <c r="BX63" t="s">
        <v>1450</v>
      </c>
      <c r="BY63" t="s">
        <v>1518</v>
      </c>
      <c r="CD63" t="s">
        <v>1469</v>
      </c>
      <c r="CF63" s="35">
        <v>0</v>
      </c>
      <c r="CG63" s="35">
        <v>0</v>
      </c>
      <c r="CH63" s="35">
        <v>0</v>
      </c>
      <c r="CI63" s="35">
        <v>0</v>
      </c>
      <c r="CJ63" s="35">
        <v>0</v>
      </c>
      <c r="CK63" s="35">
        <v>0</v>
      </c>
      <c r="CL63" s="35">
        <v>168.2</v>
      </c>
      <c r="CM63" s="35">
        <v>20.399999999999999</v>
      </c>
      <c r="CN63" s="35">
        <v>7.7</v>
      </c>
      <c r="CO63" s="35">
        <v>31.5</v>
      </c>
      <c r="CP63" s="35">
        <v>2.9</v>
      </c>
      <c r="CQ63" s="35">
        <v>1.5</v>
      </c>
      <c r="CS63" t="s">
        <v>1519</v>
      </c>
      <c r="CT63" t="s">
        <v>1520</v>
      </c>
      <c r="DC63" s="47" t="s">
        <v>2559</v>
      </c>
      <c r="DD63" t="s">
        <v>2559</v>
      </c>
      <c r="DE63" s="38" t="s">
        <v>2568</v>
      </c>
      <c r="DF63" s="38" t="s">
        <v>2589</v>
      </c>
      <c r="DG63" s="50" t="s">
        <v>1853</v>
      </c>
      <c r="DH63" s="47"/>
      <c r="DI63" s="47">
        <v>2007</v>
      </c>
      <c r="DJ63" s="47"/>
      <c r="DK63" s="47">
        <f t="shared" si="0"/>
        <v>1</v>
      </c>
      <c r="DO63" t="s">
        <v>2562</v>
      </c>
      <c r="DP63" t="s">
        <v>2562</v>
      </c>
      <c r="DR63" t="s">
        <v>2563</v>
      </c>
      <c r="DV63" s="37" t="s">
        <v>1521</v>
      </c>
      <c r="DW63" s="37"/>
    </row>
    <row r="64" spans="1:129" x14ac:dyDescent="0.15">
      <c r="A64" s="34">
        <v>3</v>
      </c>
      <c r="B64" s="34">
        <v>121</v>
      </c>
      <c r="C64" s="34">
        <v>1006</v>
      </c>
      <c r="D64" s="34">
        <v>0</v>
      </c>
      <c r="E64" s="58">
        <v>312110060</v>
      </c>
      <c r="F64" t="s">
        <v>5345</v>
      </c>
      <c r="G64" t="s">
        <v>5327</v>
      </c>
      <c r="H64" t="s">
        <v>5343</v>
      </c>
      <c r="I64" s="35">
        <v>38.799999999999997</v>
      </c>
      <c r="J64" s="35">
        <v>12</v>
      </c>
      <c r="K64" t="s">
        <v>5338</v>
      </c>
      <c r="L64" t="s">
        <v>1238</v>
      </c>
      <c r="M64" t="s">
        <v>1239</v>
      </c>
      <c r="N64" t="s">
        <v>1240</v>
      </c>
      <c r="Q64" t="s">
        <v>2566</v>
      </c>
      <c r="R64" t="s">
        <v>5344</v>
      </c>
      <c r="S64" t="s">
        <v>1241</v>
      </c>
      <c r="X64" t="s">
        <v>1242</v>
      </c>
      <c r="Y64">
        <v>58</v>
      </c>
      <c r="Z64">
        <v>0</v>
      </c>
      <c r="AC64">
        <v>0</v>
      </c>
      <c r="AD64">
        <v>0</v>
      </c>
      <c r="AE64" t="s">
        <v>2541</v>
      </c>
      <c r="AF64">
        <v>70</v>
      </c>
      <c r="AG64">
        <v>2</v>
      </c>
      <c r="AH64" t="s">
        <v>2597</v>
      </c>
      <c r="AI64" t="s">
        <v>2605</v>
      </c>
      <c r="AJ64" t="s">
        <v>2544</v>
      </c>
      <c r="AK64">
        <v>20</v>
      </c>
      <c r="AL64" t="s">
        <v>2545</v>
      </c>
      <c r="AM64">
        <v>0</v>
      </c>
      <c r="AN64">
        <v>1</v>
      </c>
      <c r="AO64" t="s">
        <v>2546</v>
      </c>
      <c r="AP64" s="35">
        <v>0.4</v>
      </c>
      <c r="AQ64" s="35">
        <v>2.5</v>
      </c>
      <c r="AR64" s="35">
        <v>1.5</v>
      </c>
      <c r="AT64" s="35">
        <v>6.5</v>
      </c>
      <c r="AV64" s="35">
        <v>1.5</v>
      </c>
      <c r="AW64" s="35">
        <v>0</v>
      </c>
      <c r="AX64" s="35">
        <v>0.6</v>
      </c>
      <c r="AY64">
        <v>466</v>
      </c>
      <c r="AZ64" t="s">
        <v>2547</v>
      </c>
      <c r="BA64" t="s">
        <v>2547</v>
      </c>
      <c r="BB64">
        <v>0.15</v>
      </c>
      <c r="BC64" t="s">
        <v>1410</v>
      </c>
      <c r="BD64" t="s">
        <v>2549</v>
      </c>
      <c r="BF64" t="s">
        <v>3266</v>
      </c>
      <c r="BG64">
        <v>0</v>
      </c>
      <c r="BH64">
        <v>1</v>
      </c>
      <c r="BI64">
        <v>0</v>
      </c>
      <c r="BJ64">
        <v>0</v>
      </c>
      <c r="BK64">
        <v>0</v>
      </c>
      <c r="BL64">
        <v>0</v>
      </c>
      <c r="BM64">
        <v>0</v>
      </c>
      <c r="BN64" s="39">
        <v>1509</v>
      </c>
      <c r="BO64">
        <v>0</v>
      </c>
      <c r="BP64">
        <v>0</v>
      </c>
      <c r="BQ64">
        <v>0</v>
      </c>
      <c r="BR64">
        <v>0</v>
      </c>
      <c r="BS64" t="s">
        <v>2620</v>
      </c>
      <c r="BT64" t="s">
        <v>1522</v>
      </c>
      <c r="BU64" t="s">
        <v>1523</v>
      </c>
      <c r="BV64" t="s">
        <v>1522</v>
      </c>
      <c r="BW64" t="s">
        <v>1517</v>
      </c>
      <c r="BX64" t="s">
        <v>1524</v>
      </c>
      <c r="BY64" t="s">
        <v>1525</v>
      </c>
      <c r="BZ64" t="s">
        <v>1524</v>
      </c>
      <c r="CA64" t="s">
        <v>1525</v>
      </c>
      <c r="CD64" t="s">
        <v>1386</v>
      </c>
      <c r="CF64" s="35">
        <v>75.5</v>
      </c>
      <c r="CG64" s="35">
        <v>1.7</v>
      </c>
      <c r="CH64" s="35">
        <v>5.6</v>
      </c>
      <c r="CI64" s="35">
        <v>3.4</v>
      </c>
      <c r="CJ64" s="35">
        <v>0</v>
      </c>
      <c r="CK64" s="35">
        <v>86.6</v>
      </c>
      <c r="CL64" s="35">
        <v>0</v>
      </c>
      <c r="CM64" s="35">
        <v>0</v>
      </c>
      <c r="CN64" s="35">
        <v>0</v>
      </c>
      <c r="CO64" s="35">
        <v>122.6</v>
      </c>
      <c r="CP64" s="35">
        <v>31.6</v>
      </c>
      <c r="CQ64" s="35">
        <v>0</v>
      </c>
      <c r="CS64" t="s">
        <v>1526</v>
      </c>
      <c r="CT64" t="s">
        <v>1527</v>
      </c>
      <c r="CU64" t="s">
        <v>1528</v>
      </c>
      <c r="CV64" t="s">
        <v>1529</v>
      </c>
      <c r="DC64" s="47" t="s">
        <v>2559</v>
      </c>
      <c r="DD64" t="s">
        <v>2559</v>
      </c>
      <c r="DE64" s="38" t="s">
        <v>2568</v>
      </c>
      <c r="DF64" s="38" t="s">
        <v>2569</v>
      </c>
      <c r="DG64" s="50" t="s">
        <v>1853</v>
      </c>
      <c r="DH64" s="47"/>
      <c r="DI64" s="47">
        <v>2007</v>
      </c>
      <c r="DJ64" s="47"/>
      <c r="DK64" s="47">
        <f t="shared" si="0"/>
        <v>1</v>
      </c>
      <c r="DO64" t="s">
        <v>2562</v>
      </c>
      <c r="DP64" t="s">
        <v>2562</v>
      </c>
      <c r="DR64" t="s">
        <v>2563</v>
      </c>
      <c r="DS64" t="s">
        <v>2563</v>
      </c>
      <c r="DV64" s="37" t="s">
        <v>1521</v>
      </c>
      <c r="DW64" s="37"/>
    </row>
    <row r="65" spans="1:127" x14ac:dyDescent="0.15">
      <c r="A65" s="34">
        <v>3</v>
      </c>
      <c r="B65" s="34">
        <v>121</v>
      </c>
      <c r="C65" s="34">
        <v>1008</v>
      </c>
      <c r="D65" s="34">
        <v>0</v>
      </c>
      <c r="E65" s="58">
        <v>312110080</v>
      </c>
      <c r="F65" t="s">
        <v>5346</v>
      </c>
      <c r="G65" t="s">
        <v>5327</v>
      </c>
      <c r="H65" t="s">
        <v>5343</v>
      </c>
      <c r="I65" s="35">
        <v>72</v>
      </c>
      <c r="J65" s="35">
        <v>15.5</v>
      </c>
      <c r="K65" t="s">
        <v>5338</v>
      </c>
      <c r="L65" t="s">
        <v>1238</v>
      </c>
      <c r="M65" t="s">
        <v>1239</v>
      </c>
      <c r="N65" t="s">
        <v>1240</v>
      </c>
      <c r="Q65" t="s">
        <v>1530</v>
      </c>
      <c r="R65" t="s">
        <v>5344</v>
      </c>
      <c r="S65" t="s">
        <v>1531</v>
      </c>
      <c r="X65" t="s">
        <v>1242</v>
      </c>
      <c r="Y65">
        <v>61</v>
      </c>
      <c r="Z65">
        <v>0</v>
      </c>
      <c r="AC65">
        <v>0</v>
      </c>
      <c r="AD65">
        <v>0</v>
      </c>
      <c r="AE65" t="s">
        <v>2541</v>
      </c>
      <c r="AF65">
        <v>27</v>
      </c>
      <c r="AG65">
        <v>4</v>
      </c>
      <c r="AH65" t="s">
        <v>2597</v>
      </c>
      <c r="AI65" t="s">
        <v>2605</v>
      </c>
      <c r="AJ65" t="s">
        <v>2544</v>
      </c>
      <c r="AK65">
        <v>20</v>
      </c>
      <c r="AL65" t="s">
        <v>2545</v>
      </c>
      <c r="AM65">
        <v>0</v>
      </c>
      <c r="AN65">
        <v>2</v>
      </c>
      <c r="AO65" t="s">
        <v>2546</v>
      </c>
      <c r="AP65" s="35">
        <v>0.4</v>
      </c>
      <c r="AQ65" s="35">
        <v>3</v>
      </c>
      <c r="AR65" s="35">
        <v>1.5</v>
      </c>
      <c r="AT65" s="35">
        <v>6.5</v>
      </c>
      <c r="AV65" s="35">
        <v>1.5</v>
      </c>
      <c r="AW65" s="35">
        <v>3</v>
      </c>
      <c r="AX65" s="35">
        <v>0.4</v>
      </c>
      <c r="AY65" s="39">
        <v>1116</v>
      </c>
      <c r="AZ65" t="s">
        <v>2547</v>
      </c>
      <c r="BA65" t="s">
        <v>2547</v>
      </c>
      <c r="BB65">
        <v>0.15</v>
      </c>
      <c r="BC65" t="s">
        <v>1410</v>
      </c>
      <c r="BD65" t="s">
        <v>2549</v>
      </c>
      <c r="BF65" t="s">
        <v>3266</v>
      </c>
      <c r="BG65">
        <v>0</v>
      </c>
      <c r="BH65">
        <v>0</v>
      </c>
      <c r="BI65">
        <v>0</v>
      </c>
      <c r="BJ65">
        <v>1</v>
      </c>
      <c r="BK65">
        <v>0</v>
      </c>
      <c r="BL65">
        <v>0</v>
      </c>
      <c r="BM65">
        <v>0</v>
      </c>
      <c r="BN65" s="39">
        <v>3719</v>
      </c>
      <c r="BO65">
        <v>0</v>
      </c>
      <c r="BP65">
        <v>0</v>
      </c>
      <c r="BQ65">
        <v>0</v>
      </c>
      <c r="BR65">
        <v>0</v>
      </c>
      <c r="BS65" t="s">
        <v>2620</v>
      </c>
      <c r="BT65" t="s">
        <v>1467</v>
      </c>
      <c r="BU65" t="s">
        <v>1532</v>
      </c>
      <c r="BV65" t="s">
        <v>1533</v>
      </c>
      <c r="BW65" t="s">
        <v>1534</v>
      </c>
      <c r="BX65" t="s">
        <v>1448</v>
      </c>
      <c r="BY65" t="s">
        <v>1535</v>
      </c>
      <c r="BZ65" t="s">
        <v>1515</v>
      </c>
      <c r="CA65" t="s">
        <v>1534</v>
      </c>
      <c r="CF65" s="35">
        <v>189.3</v>
      </c>
      <c r="CG65" s="35">
        <v>3.2</v>
      </c>
      <c r="CH65" s="35">
        <v>15.2</v>
      </c>
      <c r="CI65" s="35">
        <v>6</v>
      </c>
      <c r="CJ65" s="35">
        <v>0.8</v>
      </c>
      <c r="CK65" s="35">
        <v>214.5</v>
      </c>
      <c r="CL65" s="35">
        <v>0</v>
      </c>
      <c r="CM65" s="35">
        <v>0</v>
      </c>
      <c r="CN65" s="35">
        <v>0</v>
      </c>
      <c r="CO65" s="35">
        <v>302.5</v>
      </c>
      <c r="CP65" s="35">
        <v>77.3</v>
      </c>
      <c r="CQ65" s="35">
        <v>1127.5</v>
      </c>
      <c r="DC65" s="47" t="s">
        <v>2559</v>
      </c>
      <c r="DD65" t="s">
        <v>2606</v>
      </c>
      <c r="DE65" s="38"/>
      <c r="DF65" s="38" t="s">
        <v>2569</v>
      </c>
      <c r="DG65" s="50" t="s">
        <v>1854</v>
      </c>
      <c r="DH65" s="47"/>
      <c r="DI65" s="47">
        <v>2007</v>
      </c>
      <c r="DJ65" s="47"/>
      <c r="DK65" s="47">
        <f t="shared" si="0"/>
        <v>1</v>
      </c>
      <c r="DO65" t="s">
        <v>2562</v>
      </c>
      <c r="DP65" t="s">
        <v>2562</v>
      </c>
      <c r="DS65" t="s">
        <v>2563</v>
      </c>
      <c r="DU65" t="s">
        <v>2563</v>
      </c>
      <c r="DV65" s="37" t="s">
        <v>1521</v>
      </c>
      <c r="DW65" s="37"/>
    </row>
    <row r="66" spans="1:127" x14ac:dyDescent="0.15">
      <c r="A66" s="34">
        <v>3</v>
      </c>
      <c r="B66" s="34">
        <v>121</v>
      </c>
      <c r="C66" s="34">
        <v>1009</v>
      </c>
      <c r="D66" s="34">
        <v>0</v>
      </c>
      <c r="E66" s="58">
        <v>312110090</v>
      </c>
      <c r="F66" t="s">
        <v>5347</v>
      </c>
      <c r="G66" t="s">
        <v>5327</v>
      </c>
      <c r="H66" t="s">
        <v>5343</v>
      </c>
      <c r="I66" s="35">
        <v>17.5</v>
      </c>
      <c r="J66" s="35">
        <v>8.1</v>
      </c>
      <c r="K66" t="s">
        <v>5338</v>
      </c>
      <c r="L66" t="s">
        <v>1238</v>
      </c>
      <c r="M66" t="s">
        <v>2574</v>
      </c>
      <c r="N66" t="s">
        <v>2575</v>
      </c>
      <c r="R66" t="s">
        <v>5344</v>
      </c>
      <c r="S66" t="s">
        <v>1536</v>
      </c>
      <c r="X66" t="s">
        <v>1242</v>
      </c>
      <c r="Y66">
        <v>45</v>
      </c>
      <c r="Z66">
        <v>0</v>
      </c>
      <c r="AC66">
        <v>0</v>
      </c>
      <c r="AD66">
        <v>0</v>
      </c>
      <c r="AE66" t="s">
        <v>2541</v>
      </c>
      <c r="AF66">
        <v>16</v>
      </c>
      <c r="AG66">
        <v>2</v>
      </c>
      <c r="AH66" t="s">
        <v>2597</v>
      </c>
      <c r="AI66" t="s">
        <v>2598</v>
      </c>
      <c r="AJ66" t="s">
        <v>2544</v>
      </c>
      <c r="AK66">
        <v>20</v>
      </c>
      <c r="AL66" t="s">
        <v>2545</v>
      </c>
      <c r="AM66">
        <v>0</v>
      </c>
      <c r="AN66">
        <v>1</v>
      </c>
      <c r="AO66" t="s">
        <v>2546</v>
      </c>
      <c r="AP66" s="35">
        <v>0.4</v>
      </c>
      <c r="AQ66" s="35">
        <v>0</v>
      </c>
      <c r="AR66" s="35">
        <v>1.05</v>
      </c>
      <c r="AT66" s="35">
        <v>6</v>
      </c>
      <c r="AV66" s="35">
        <v>1.05</v>
      </c>
      <c r="AW66" s="35">
        <v>0</v>
      </c>
      <c r="AX66" s="35">
        <v>0.4</v>
      </c>
      <c r="AY66">
        <v>146</v>
      </c>
      <c r="AZ66" t="s">
        <v>2547</v>
      </c>
      <c r="BA66" t="s">
        <v>2547</v>
      </c>
      <c r="BB66">
        <v>0</v>
      </c>
      <c r="BC66" t="s">
        <v>1432</v>
      </c>
      <c r="BD66" t="s">
        <v>2549</v>
      </c>
      <c r="BF66" t="s">
        <v>3266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CF66" s="35">
        <v>0</v>
      </c>
      <c r="CG66" s="35">
        <v>0</v>
      </c>
      <c r="CH66" s="35">
        <v>0</v>
      </c>
      <c r="CI66" s="35">
        <v>0</v>
      </c>
      <c r="CJ66" s="35">
        <v>0</v>
      </c>
      <c r="CK66" s="35">
        <v>0</v>
      </c>
      <c r="CL66" s="35">
        <v>0</v>
      </c>
      <c r="CM66" s="35">
        <v>0</v>
      </c>
      <c r="CN66" s="35">
        <v>0</v>
      </c>
      <c r="CO66" s="35">
        <v>0</v>
      </c>
      <c r="CP66" s="35">
        <v>0</v>
      </c>
      <c r="CQ66" s="35">
        <v>0</v>
      </c>
      <c r="CS66" t="s">
        <v>1537</v>
      </c>
      <c r="CT66" t="s">
        <v>1538</v>
      </c>
      <c r="DC66" s="47" t="s">
        <v>1489</v>
      </c>
      <c r="DD66" t="s">
        <v>2559</v>
      </c>
      <c r="DE66" s="38" t="s">
        <v>2560</v>
      </c>
      <c r="DF66" s="38" t="s">
        <v>2569</v>
      </c>
      <c r="DG66" s="50" t="s">
        <v>1853</v>
      </c>
      <c r="DH66" s="47"/>
      <c r="DI66" s="47">
        <v>2006</v>
      </c>
      <c r="DJ66" s="47"/>
      <c r="DK66" s="47">
        <f t="shared" si="0"/>
        <v>1</v>
      </c>
      <c r="DO66" t="s">
        <v>2562</v>
      </c>
      <c r="DP66" t="s">
        <v>2562</v>
      </c>
      <c r="DS66" t="s">
        <v>2563</v>
      </c>
      <c r="DV66" s="37"/>
      <c r="DW66" s="37"/>
    </row>
    <row r="67" spans="1:127" x14ac:dyDescent="0.15">
      <c r="A67" s="34">
        <v>3</v>
      </c>
      <c r="B67" s="34">
        <v>121</v>
      </c>
      <c r="C67" s="34">
        <v>1010</v>
      </c>
      <c r="D67" s="34">
        <v>0</v>
      </c>
      <c r="E67" s="58">
        <v>312110100</v>
      </c>
      <c r="F67" t="s">
        <v>5348</v>
      </c>
      <c r="G67" t="s">
        <v>5327</v>
      </c>
      <c r="H67" t="s">
        <v>5343</v>
      </c>
      <c r="I67" s="35">
        <v>155.4</v>
      </c>
      <c r="J67" s="35">
        <v>7.6</v>
      </c>
      <c r="K67" t="s">
        <v>5338</v>
      </c>
      <c r="L67" t="s">
        <v>2573</v>
      </c>
      <c r="M67" t="s">
        <v>2574</v>
      </c>
      <c r="N67" t="s">
        <v>2575</v>
      </c>
      <c r="R67" t="s">
        <v>5344</v>
      </c>
      <c r="S67" t="s">
        <v>1421</v>
      </c>
      <c r="X67" t="s">
        <v>1242</v>
      </c>
      <c r="Y67">
        <v>2</v>
      </c>
      <c r="Z67">
        <v>0</v>
      </c>
      <c r="AC67">
        <v>0</v>
      </c>
      <c r="AD67">
        <v>0</v>
      </c>
      <c r="AE67" t="s">
        <v>2576</v>
      </c>
      <c r="AF67">
        <v>40</v>
      </c>
      <c r="AG67">
        <v>0</v>
      </c>
      <c r="AH67" t="s">
        <v>2597</v>
      </c>
      <c r="AI67" t="s">
        <v>2577</v>
      </c>
      <c r="AJ67" t="s">
        <v>2544</v>
      </c>
      <c r="AK67">
        <v>20</v>
      </c>
      <c r="AL67" t="s">
        <v>2545</v>
      </c>
      <c r="AM67">
        <v>0</v>
      </c>
      <c r="AN67">
        <v>14</v>
      </c>
      <c r="AO67" t="s">
        <v>2546</v>
      </c>
      <c r="AP67" s="35">
        <v>0.4</v>
      </c>
      <c r="AQ67" s="35">
        <v>0</v>
      </c>
      <c r="AR67" s="35">
        <v>0</v>
      </c>
      <c r="AT67" s="35">
        <v>7.6</v>
      </c>
      <c r="AV67" s="35">
        <v>0</v>
      </c>
      <c r="AW67" s="35">
        <v>0</v>
      </c>
      <c r="AX67" s="35">
        <v>0.4</v>
      </c>
      <c r="AY67" s="39">
        <v>1181</v>
      </c>
      <c r="AZ67" t="s">
        <v>2602</v>
      </c>
      <c r="BA67" t="s">
        <v>2547</v>
      </c>
      <c r="BB67">
        <v>0</v>
      </c>
      <c r="BC67" t="s">
        <v>1432</v>
      </c>
      <c r="BD67" t="s">
        <v>2549</v>
      </c>
      <c r="BF67" t="s">
        <v>3266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339</v>
      </c>
      <c r="BP67">
        <v>0</v>
      </c>
      <c r="BQ67">
        <v>0</v>
      </c>
      <c r="BR67">
        <v>0</v>
      </c>
      <c r="CF67" s="35">
        <v>0</v>
      </c>
      <c r="CG67" s="35">
        <v>0</v>
      </c>
      <c r="CH67" s="35">
        <v>0</v>
      </c>
      <c r="CI67" s="35">
        <v>0</v>
      </c>
      <c r="CJ67" s="35">
        <v>0</v>
      </c>
      <c r="CK67" s="35">
        <v>0</v>
      </c>
      <c r="CL67" s="35">
        <v>0</v>
      </c>
      <c r="CM67" s="35">
        <v>0</v>
      </c>
      <c r="CN67" s="35">
        <v>0</v>
      </c>
      <c r="CO67" s="35">
        <v>0</v>
      </c>
      <c r="CP67" s="35">
        <v>0</v>
      </c>
      <c r="CQ67" s="35">
        <v>0</v>
      </c>
      <c r="CS67" t="s">
        <v>1539</v>
      </c>
      <c r="CT67" t="s">
        <v>1540</v>
      </c>
      <c r="CU67" t="s">
        <v>1541</v>
      </c>
      <c r="CV67" t="s">
        <v>1542</v>
      </c>
      <c r="CW67" t="s">
        <v>1543</v>
      </c>
      <c r="CX67" t="s">
        <v>3793</v>
      </c>
      <c r="CY67" t="s">
        <v>3794</v>
      </c>
      <c r="CZ67" t="s">
        <v>3795</v>
      </c>
      <c r="DA67" t="s">
        <v>3796</v>
      </c>
      <c r="DB67" t="s">
        <v>3797</v>
      </c>
      <c r="DC67" s="47" t="s">
        <v>1489</v>
      </c>
      <c r="DD67" t="s">
        <v>2559</v>
      </c>
      <c r="DE67" s="38" t="s">
        <v>2560</v>
      </c>
      <c r="DF67" s="38" t="s">
        <v>2569</v>
      </c>
      <c r="DG67" s="50" t="s">
        <v>1853</v>
      </c>
      <c r="DH67" s="47"/>
      <c r="DI67" s="47">
        <v>2006</v>
      </c>
      <c r="DJ67" s="47"/>
      <c r="DK67" s="47">
        <f t="shared" si="0"/>
        <v>1</v>
      </c>
      <c r="DO67" t="s">
        <v>2562</v>
      </c>
      <c r="DP67" t="s">
        <v>2562</v>
      </c>
      <c r="DR67" t="s">
        <v>2563</v>
      </c>
      <c r="DS67" t="s">
        <v>2563</v>
      </c>
      <c r="DV67" s="37"/>
      <c r="DW67" s="37"/>
    </row>
    <row r="68" spans="1:127" x14ac:dyDescent="0.15">
      <c r="A68" s="34">
        <v>3</v>
      </c>
      <c r="B68" s="34">
        <v>121</v>
      </c>
      <c r="C68" s="34">
        <v>1010</v>
      </c>
      <c r="D68" s="34">
        <v>1</v>
      </c>
      <c r="E68" s="58">
        <v>312110101</v>
      </c>
      <c r="F68" t="s">
        <v>5348</v>
      </c>
      <c r="G68" t="s">
        <v>5327</v>
      </c>
      <c r="H68" t="s">
        <v>5343</v>
      </c>
      <c r="I68" s="35">
        <v>155</v>
      </c>
      <c r="J68" s="35">
        <v>2</v>
      </c>
      <c r="K68" t="s">
        <v>5338</v>
      </c>
      <c r="L68" t="s">
        <v>2573</v>
      </c>
      <c r="M68" t="s">
        <v>1239</v>
      </c>
      <c r="N68" t="s">
        <v>1240</v>
      </c>
      <c r="R68" t="s">
        <v>5344</v>
      </c>
      <c r="S68" t="s">
        <v>1421</v>
      </c>
      <c r="X68" t="s">
        <v>1242</v>
      </c>
      <c r="Y68">
        <v>49</v>
      </c>
      <c r="Z68">
        <v>0</v>
      </c>
      <c r="AC68">
        <v>0</v>
      </c>
      <c r="AD68">
        <v>0</v>
      </c>
      <c r="AF68">
        <v>9</v>
      </c>
      <c r="AG68">
        <v>2</v>
      </c>
      <c r="AH68" t="s">
        <v>2597</v>
      </c>
      <c r="AI68" t="s">
        <v>2543</v>
      </c>
      <c r="AJ68" t="s">
        <v>2544</v>
      </c>
      <c r="AK68">
        <v>1</v>
      </c>
      <c r="AL68" t="s">
        <v>2545</v>
      </c>
      <c r="AM68">
        <v>0</v>
      </c>
      <c r="AN68">
        <v>14</v>
      </c>
      <c r="AO68" t="s">
        <v>2546</v>
      </c>
      <c r="AP68" s="35">
        <v>0</v>
      </c>
      <c r="AQ68" s="35">
        <v>0</v>
      </c>
      <c r="AT68" s="35">
        <v>2</v>
      </c>
      <c r="AW68" s="35">
        <v>0</v>
      </c>
      <c r="AX68" s="35">
        <v>0.4</v>
      </c>
      <c r="AY68">
        <v>310</v>
      </c>
      <c r="AZ68" t="s">
        <v>2547</v>
      </c>
      <c r="BA68" t="s">
        <v>2547</v>
      </c>
      <c r="BB68">
        <v>0</v>
      </c>
      <c r="BC68" t="s">
        <v>1432</v>
      </c>
      <c r="BD68" t="s">
        <v>2549</v>
      </c>
      <c r="BF68" t="s">
        <v>3266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CF68" s="35">
        <v>0</v>
      </c>
      <c r="CG68" s="35">
        <v>0</v>
      </c>
      <c r="CH68" s="35">
        <v>0</v>
      </c>
      <c r="CI68" s="35">
        <v>0</v>
      </c>
      <c r="CJ68" s="35">
        <v>0</v>
      </c>
      <c r="CK68" s="35">
        <v>0</v>
      </c>
      <c r="CL68" s="35">
        <v>0</v>
      </c>
      <c r="CM68" s="35">
        <v>0</v>
      </c>
      <c r="CN68" s="35">
        <v>0</v>
      </c>
      <c r="CO68" s="35">
        <v>0</v>
      </c>
      <c r="CP68" s="35">
        <v>0</v>
      </c>
      <c r="CQ68" s="35">
        <v>0</v>
      </c>
      <c r="CS68" t="s">
        <v>3798</v>
      </c>
      <c r="CT68" t="s">
        <v>3799</v>
      </c>
      <c r="CU68" t="s">
        <v>3800</v>
      </c>
      <c r="CV68" t="s">
        <v>3801</v>
      </c>
      <c r="DC68" s="47" t="s">
        <v>1489</v>
      </c>
      <c r="DD68" t="s">
        <v>2559</v>
      </c>
      <c r="DE68" s="38" t="s">
        <v>2568</v>
      </c>
      <c r="DF68" s="38" t="s">
        <v>2569</v>
      </c>
      <c r="DG68" s="50" t="s">
        <v>1853</v>
      </c>
      <c r="DH68" s="47"/>
      <c r="DI68" s="47">
        <v>2006</v>
      </c>
      <c r="DJ68" s="47"/>
      <c r="DK68" s="47">
        <f t="shared" si="0"/>
        <v>1</v>
      </c>
      <c r="DO68" t="s">
        <v>2562</v>
      </c>
      <c r="DP68" t="s">
        <v>2562</v>
      </c>
      <c r="DS68" t="s">
        <v>2563</v>
      </c>
      <c r="DV68" s="37"/>
      <c r="DW68" s="37"/>
    </row>
    <row r="69" spans="1:127" x14ac:dyDescent="0.15">
      <c r="A69" s="34">
        <v>3</v>
      </c>
      <c r="B69" s="34">
        <v>121</v>
      </c>
      <c r="C69" s="34">
        <v>1010</v>
      </c>
      <c r="D69" s="34">
        <v>3</v>
      </c>
      <c r="E69" s="58">
        <v>312110103</v>
      </c>
      <c r="F69" t="s">
        <v>5348</v>
      </c>
      <c r="G69" t="s">
        <v>5327</v>
      </c>
      <c r="H69" t="s">
        <v>5343</v>
      </c>
      <c r="I69" s="35">
        <v>155</v>
      </c>
      <c r="J69" s="35">
        <v>2</v>
      </c>
      <c r="K69" t="s">
        <v>5338</v>
      </c>
      <c r="L69" t="s">
        <v>2573</v>
      </c>
      <c r="M69" t="s">
        <v>1239</v>
      </c>
      <c r="N69" t="s">
        <v>1240</v>
      </c>
      <c r="R69" t="s">
        <v>5344</v>
      </c>
      <c r="S69" t="s">
        <v>1421</v>
      </c>
      <c r="X69" t="s">
        <v>1242</v>
      </c>
      <c r="Y69">
        <v>49</v>
      </c>
      <c r="Z69">
        <v>0</v>
      </c>
      <c r="AC69">
        <v>0</v>
      </c>
      <c r="AD69">
        <v>0</v>
      </c>
      <c r="AF69">
        <v>9</v>
      </c>
      <c r="AG69">
        <v>2</v>
      </c>
      <c r="AH69" t="s">
        <v>2597</v>
      </c>
      <c r="AI69" t="s">
        <v>2543</v>
      </c>
      <c r="AJ69" t="s">
        <v>2544</v>
      </c>
      <c r="AK69">
        <v>1</v>
      </c>
      <c r="AL69" t="s">
        <v>2545</v>
      </c>
      <c r="AM69">
        <v>0</v>
      </c>
      <c r="AN69">
        <v>14</v>
      </c>
      <c r="AO69" t="s">
        <v>2546</v>
      </c>
      <c r="AP69" s="35">
        <v>0.4</v>
      </c>
      <c r="AQ69" s="35">
        <v>0</v>
      </c>
      <c r="AT69" s="35">
        <v>2</v>
      </c>
      <c r="AW69" s="35">
        <v>0</v>
      </c>
      <c r="AX69" s="35">
        <v>0</v>
      </c>
      <c r="AY69">
        <v>310</v>
      </c>
      <c r="AZ69" t="s">
        <v>2547</v>
      </c>
      <c r="BA69" t="s">
        <v>2547</v>
      </c>
      <c r="BB69">
        <v>0</v>
      </c>
      <c r="BC69" t="s">
        <v>1432</v>
      </c>
      <c r="BD69" t="s">
        <v>2549</v>
      </c>
      <c r="BF69" t="s">
        <v>3266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CF69" s="35">
        <v>0</v>
      </c>
      <c r="CG69" s="35">
        <v>0</v>
      </c>
      <c r="CH69" s="35">
        <v>0</v>
      </c>
      <c r="CI69" s="35">
        <v>0</v>
      </c>
      <c r="CJ69" s="35">
        <v>0</v>
      </c>
      <c r="CK69" s="35">
        <v>0</v>
      </c>
      <c r="CL69" s="35">
        <v>0</v>
      </c>
      <c r="CM69" s="35">
        <v>0</v>
      </c>
      <c r="CN69" s="35">
        <v>0</v>
      </c>
      <c r="CO69" s="35">
        <v>0</v>
      </c>
      <c r="CP69" s="35">
        <v>0</v>
      </c>
      <c r="CQ69" s="35">
        <v>0</v>
      </c>
      <c r="CS69" t="s">
        <v>3802</v>
      </c>
      <c r="DC69" s="47" t="s">
        <v>1489</v>
      </c>
      <c r="DD69" t="s">
        <v>2559</v>
      </c>
      <c r="DE69" s="38" t="s">
        <v>2568</v>
      </c>
      <c r="DF69" s="38" t="s">
        <v>2569</v>
      </c>
      <c r="DG69" s="50" t="s">
        <v>1853</v>
      </c>
      <c r="DH69" s="47"/>
      <c r="DI69" s="47">
        <v>2006</v>
      </c>
      <c r="DJ69" s="47"/>
      <c r="DK69" s="47">
        <f t="shared" ref="DK69:DK132" si="1">COUNTA(DC69,DH69)</f>
        <v>1</v>
      </c>
      <c r="DO69" t="s">
        <v>2612</v>
      </c>
      <c r="DP69" t="s">
        <v>2562</v>
      </c>
      <c r="DS69" t="s">
        <v>2563</v>
      </c>
      <c r="DV69" s="37"/>
      <c r="DW69" s="37"/>
    </row>
    <row r="70" spans="1:127" x14ac:dyDescent="0.15">
      <c r="A70" s="34">
        <v>3</v>
      </c>
      <c r="B70" s="34">
        <v>121</v>
      </c>
      <c r="C70" s="34">
        <v>1011</v>
      </c>
      <c r="D70" s="34">
        <v>0</v>
      </c>
      <c r="E70" s="58">
        <v>312110110</v>
      </c>
      <c r="F70" t="s">
        <v>5349</v>
      </c>
      <c r="G70" t="s">
        <v>5327</v>
      </c>
      <c r="H70" t="s">
        <v>5343</v>
      </c>
      <c r="I70" s="35">
        <v>44.6</v>
      </c>
      <c r="J70" s="35">
        <v>8.5</v>
      </c>
      <c r="K70" t="s">
        <v>5338</v>
      </c>
      <c r="L70" t="s">
        <v>1238</v>
      </c>
      <c r="M70" t="s">
        <v>1239</v>
      </c>
      <c r="N70" t="s">
        <v>1240</v>
      </c>
      <c r="Q70" t="s">
        <v>1530</v>
      </c>
      <c r="R70" t="s">
        <v>5344</v>
      </c>
      <c r="U70" t="s">
        <v>3803</v>
      </c>
      <c r="V70" t="s">
        <v>1423</v>
      </c>
      <c r="X70" t="s">
        <v>1242</v>
      </c>
      <c r="Y70">
        <v>41</v>
      </c>
      <c r="Z70">
        <v>0</v>
      </c>
      <c r="AC70">
        <v>0</v>
      </c>
      <c r="AD70">
        <v>0</v>
      </c>
      <c r="AE70" t="s">
        <v>2541</v>
      </c>
      <c r="AF70">
        <v>5</v>
      </c>
      <c r="AG70">
        <v>2</v>
      </c>
      <c r="AH70" t="s">
        <v>2597</v>
      </c>
      <c r="AI70" t="s">
        <v>2598</v>
      </c>
      <c r="AJ70" t="s">
        <v>2544</v>
      </c>
      <c r="AK70">
        <v>20</v>
      </c>
      <c r="AL70" t="s">
        <v>2545</v>
      </c>
      <c r="AM70">
        <v>0</v>
      </c>
      <c r="AN70">
        <v>2</v>
      </c>
      <c r="AO70" t="s">
        <v>3804</v>
      </c>
      <c r="AP70" s="35">
        <v>0</v>
      </c>
      <c r="AQ70" s="35">
        <v>0</v>
      </c>
      <c r="AR70" s="35">
        <v>1</v>
      </c>
      <c r="AT70" s="35">
        <v>6.5</v>
      </c>
      <c r="AV70" s="35">
        <v>1</v>
      </c>
      <c r="AW70" s="35">
        <v>0</v>
      </c>
      <c r="AX70" s="35">
        <v>0</v>
      </c>
      <c r="AY70">
        <v>379</v>
      </c>
      <c r="AZ70" t="s">
        <v>2602</v>
      </c>
      <c r="BA70" t="s">
        <v>2547</v>
      </c>
      <c r="BB70">
        <v>0</v>
      </c>
      <c r="BC70" t="s">
        <v>1432</v>
      </c>
      <c r="BD70" t="s">
        <v>2549</v>
      </c>
      <c r="BG70">
        <v>0</v>
      </c>
      <c r="BH70">
        <v>0</v>
      </c>
      <c r="BI70">
        <v>0</v>
      </c>
      <c r="BJ70">
        <v>0</v>
      </c>
      <c r="BK70">
        <v>1</v>
      </c>
      <c r="BL70">
        <v>1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CF70" s="35">
        <v>0</v>
      </c>
      <c r="CG70" s="35">
        <v>0</v>
      </c>
      <c r="CH70" s="35">
        <v>0</v>
      </c>
      <c r="CI70" s="35">
        <v>0</v>
      </c>
      <c r="CJ70" s="35">
        <v>0</v>
      </c>
      <c r="CK70" s="35">
        <v>0</v>
      </c>
      <c r="CL70" s="35">
        <v>0</v>
      </c>
      <c r="CM70" s="35">
        <v>0</v>
      </c>
      <c r="CN70" s="35">
        <v>0</v>
      </c>
      <c r="CO70" s="35">
        <v>0</v>
      </c>
      <c r="CP70" s="35">
        <v>0</v>
      </c>
      <c r="CQ70" s="35">
        <v>0</v>
      </c>
      <c r="CS70" t="s">
        <v>3805</v>
      </c>
      <c r="CT70" t="s">
        <v>3806</v>
      </c>
      <c r="DC70" s="47" t="s">
        <v>2559</v>
      </c>
      <c r="DD70" t="s">
        <v>2559</v>
      </c>
      <c r="DE70" s="38" t="s">
        <v>2568</v>
      </c>
      <c r="DF70" s="38" t="s">
        <v>2569</v>
      </c>
      <c r="DG70" s="50" t="s">
        <v>1855</v>
      </c>
      <c r="DH70" s="47"/>
      <c r="DI70" s="47">
        <v>2007</v>
      </c>
      <c r="DJ70" s="47"/>
      <c r="DK70" s="47">
        <f t="shared" si="1"/>
        <v>1</v>
      </c>
      <c r="DO70" t="s">
        <v>2562</v>
      </c>
      <c r="DP70" t="s">
        <v>2562</v>
      </c>
      <c r="DR70" t="s">
        <v>2563</v>
      </c>
      <c r="DV70" s="37"/>
      <c r="DW70" s="37"/>
    </row>
    <row r="71" spans="1:127" x14ac:dyDescent="0.15">
      <c r="A71" s="34">
        <v>3</v>
      </c>
      <c r="B71" s="34">
        <v>121</v>
      </c>
      <c r="C71" s="34">
        <v>1011</v>
      </c>
      <c r="D71" s="34">
        <v>1</v>
      </c>
      <c r="E71" s="58">
        <v>312110111</v>
      </c>
      <c r="F71" t="s">
        <v>5349</v>
      </c>
      <c r="G71" t="s">
        <v>5327</v>
      </c>
      <c r="H71" t="s">
        <v>5343</v>
      </c>
      <c r="I71" s="35">
        <v>48</v>
      </c>
      <c r="J71" s="35">
        <v>2.5</v>
      </c>
      <c r="K71" t="s">
        <v>5338</v>
      </c>
      <c r="L71" t="s">
        <v>1394</v>
      </c>
      <c r="M71" t="s">
        <v>2592</v>
      </c>
      <c r="N71" t="s">
        <v>2593</v>
      </c>
      <c r="Q71" t="s">
        <v>1530</v>
      </c>
      <c r="R71" t="s">
        <v>5344</v>
      </c>
      <c r="U71" t="s">
        <v>3803</v>
      </c>
      <c r="V71" t="s">
        <v>1423</v>
      </c>
      <c r="X71" t="s">
        <v>2610</v>
      </c>
      <c r="Y71">
        <v>4</v>
      </c>
      <c r="Z71">
        <v>12</v>
      </c>
      <c r="AC71">
        <v>0</v>
      </c>
      <c r="AD71">
        <v>0</v>
      </c>
      <c r="AE71" t="s">
        <v>1395</v>
      </c>
      <c r="AF71">
        <v>5</v>
      </c>
      <c r="AG71">
        <v>2</v>
      </c>
      <c r="AH71" t="s">
        <v>2597</v>
      </c>
      <c r="AI71" t="s">
        <v>1503</v>
      </c>
      <c r="AJ71" t="s">
        <v>2544</v>
      </c>
      <c r="AK71">
        <v>1</v>
      </c>
      <c r="AL71" t="s">
        <v>2545</v>
      </c>
      <c r="AM71">
        <v>0</v>
      </c>
      <c r="AN71">
        <v>2</v>
      </c>
      <c r="AO71" t="s">
        <v>3804</v>
      </c>
      <c r="AP71" s="35">
        <v>0.4</v>
      </c>
      <c r="AQ71" s="35">
        <v>0</v>
      </c>
      <c r="AT71" s="35">
        <v>2.5</v>
      </c>
      <c r="AW71" s="35">
        <v>0</v>
      </c>
      <c r="AX71" s="35">
        <v>0.4</v>
      </c>
      <c r="AY71">
        <v>120</v>
      </c>
      <c r="AZ71" t="s">
        <v>2547</v>
      </c>
      <c r="BA71" t="s">
        <v>2547</v>
      </c>
      <c r="BB71">
        <v>1.17</v>
      </c>
      <c r="BC71" t="s">
        <v>1432</v>
      </c>
      <c r="BD71" t="s">
        <v>2549</v>
      </c>
      <c r="BF71" t="s">
        <v>3266</v>
      </c>
      <c r="BG71">
        <v>0</v>
      </c>
      <c r="BH71">
        <v>1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271</v>
      </c>
      <c r="BO71">
        <v>0</v>
      </c>
      <c r="BP71">
        <v>0</v>
      </c>
      <c r="BQ71">
        <v>0</v>
      </c>
      <c r="BR71">
        <v>0</v>
      </c>
      <c r="BS71" t="s">
        <v>2620</v>
      </c>
      <c r="BT71" t="s">
        <v>1504</v>
      </c>
      <c r="BU71" t="s">
        <v>3807</v>
      </c>
      <c r="CD71" t="s">
        <v>2553</v>
      </c>
      <c r="CF71" s="35">
        <v>22.7</v>
      </c>
      <c r="CG71" s="35">
        <v>0.4</v>
      </c>
      <c r="CH71" s="35">
        <v>0.6</v>
      </c>
      <c r="CI71" s="35">
        <v>3.3</v>
      </c>
      <c r="CJ71" s="35">
        <v>0.2</v>
      </c>
      <c r="CK71" s="35">
        <v>27.1</v>
      </c>
      <c r="CL71" s="35">
        <v>0</v>
      </c>
      <c r="CM71" s="35">
        <v>0</v>
      </c>
      <c r="CN71" s="35">
        <v>0</v>
      </c>
      <c r="CO71" s="35">
        <v>29.9</v>
      </c>
      <c r="CP71" s="35">
        <v>6.3</v>
      </c>
      <c r="CQ71" s="35">
        <v>167.5</v>
      </c>
      <c r="CS71" t="s">
        <v>3808</v>
      </c>
      <c r="CT71" t="s">
        <v>3809</v>
      </c>
      <c r="CU71" t="s">
        <v>3810</v>
      </c>
      <c r="DC71" s="47" t="s">
        <v>2606</v>
      </c>
      <c r="DD71" t="s">
        <v>3811</v>
      </c>
      <c r="DE71" s="38"/>
      <c r="DF71" s="38"/>
      <c r="DG71" s="50" t="s">
        <v>1855</v>
      </c>
      <c r="DH71" s="47"/>
      <c r="DI71" s="47">
        <v>2008</v>
      </c>
      <c r="DJ71" s="47"/>
      <c r="DK71" s="47">
        <f t="shared" si="1"/>
        <v>1</v>
      </c>
      <c r="DO71" t="s">
        <v>2562</v>
      </c>
      <c r="DP71" t="s">
        <v>2562</v>
      </c>
      <c r="DS71" t="s">
        <v>2563</v>
      </c>
      <c r="DV71" s="37"/>
      <c r="DW71" s="37"/>
    </row>
    <row r="72" spans="1:127" x14ac:dyDescent="0.15">
      <c r="A72" s="34">
        <v>3</v>
      </c>
      <c r="B72" s="34">
        <v>121</v>
      </c>
      <c r="C72" s="34">
        <v>1078</v>
      </c>
      <c r="D72" s="34">
        <v>0</v>
      </c>
      <c r="E72" s="58">
        <v>312110780</v>
      </c>
      <c r="F72" t="s">
        <v>5350</v>
      </c>
      <c r="G72" t="s">
        <v>5327</v>
      </c>
      <c r="H72" t="s">
        <v>5343</v>
      </c>
      <c r="I72" s="35">
        <v>126</v>
      </c>
      <c r="J72" s="35">
        <v>11.5</v>
      </c>
      <c r="K72" t="s">
        <v>5338</v>
      </c>
      <c r="L72" t="s">
        <v>1238</v>
      </c>
      <c r="M72" t="s">
        <v>1418</v>
      </c>
      <c r="N72" t="s">
        <v>1419</v>
      </c>
      <c r="R72" t="s">
        <v>5344</v>
      </c>
      <c r="S72" t="s">
        <v>1241</v>
      </c>
      <c r="V72" t="s">
        <v>1512</v>
      </c>
      <c r="X72" t="s">
        <v>1242</v>
      </c>
      <c r="Y72">
        <v>56</v>
      </c>
      <c r="Z72">
        <v>0</v>
      </c>
      <c r="AC72">
        <v>0</v>
      </c>
      <c r="AD72">
        <v>0</v>
      </c>
      <c r="AE72" t="s">
        <v>2541</v>
      </c>
      <c r="AF72">
        <v>59</v>
      </c>
      <c r="AG72">
        <v>2</v>
      </c>
      <c r="AH72" t="s">
        <v>2597</v>
      </c>
      <c r="AI72" t="s">
        <v>2605</v>
      </c>
      <c r="AJ72" t="s">
        <v>2544</v>
      </c>
      <c r="AK72">
        <v>20</v>
      </c>
      <c r="AL72" t="s">
        <v>2545</v>
      </c>
      <c r="AM72">
        <v>0</v>
      </c>
      <c r="AN72">
        <v>2</v>
      </c>
      <c r="AO72" t="s">
        <v>2546</v>
      </c>
      <c r="AP72" s="35">
        <v>0.6</v>
      </c>
      <c r="AQ72" s="35">
        <v>0</v>
      </c>
      <c r="AR72" s="35">
        <v>1.25</v>
      </c>
      <c r="AT72" s="35">
        <v>6.5</v>
      </c>
      <c r="AV72" s="35">
        <v>1.25</v>
      </c>
      <c r="AW72" s="35">
        <v>2.5</v>
      </c>
      <c r="AX72" s="35">
        <v>0.4</v>
      </c>
      <c r="AY72" s="39">
        <v>1449</v>
      </c>
      <c r="AZ72" t="s">
        <v>2547</v>
      </c>
      <c r="BA72" t="s">
        <v>2547</v>
      </c>
      <c r="BB72">
        <v>0.17</v>
      </c>
      <c r="BC72" t="s">
        <v>1410</v>
      </c>
      <c r="BD72" t="s">
        <v>2549</v>
      </c>
      <c r="BF72" t="s">
        <v>3266</v>
      </c>
      <c r="BG72">
        <v>0</v>
      </c>
      <c r="BH72">
        <v>1</v>
      </c>
      <c r="BI72">
        <v>0</v>
      </c>
      <c r="BJ72">
        <v>1</v>
      </c>
      <c r="BK72">
        <v>0</v>
      </c>
      <c r="BL72">
        <v>0</v>
      </c>
      <c r="BM72">
        <v>0</v>
      </c>
      <c r="BN72" s="39">
        <v>3505</v>
      </c>
      <c r="BO72">
        <v>0</v>
      </c>
      <c r="BP72">
        <v>0</v>
      </c>
      <c r="BQ72">
        <v>0</v>
      </c>
      <c r="BR72">
        <v>0</v>
      </c>
      <c r="BS72" t="s">
        <v>2620</v>
      </c>
      <c r="BT72" t="s">
        <v>1465</v>
      </c>
      <c r="BU72" t="s">
        <v>3812</v>
      </c>
      <c r="BV72" t="s">
        <v>1465</v>
      </c>
      <c r="BW72" t="s">
        <v>1517</v>
      </c>
      <c r="BX72" t="s">
        <v>1467</v>
      </c>
      <c r="BY72" t="s">
        <v>3813</v>
      </c>
      <c r="BZ72" t="s">
        <v>1467</v>
      </c>
      <c r="CA72" t="s">
        <v>1517</v>
      </c>
      <c r="CD72" t="s">
        <v>1386</v>
      </c>
      <c r="CF72" s="35">
        <v>516.29999999999995</v>
      </c>
      <c r="CG72" s="35">
        <v>6.7</v>
      </c>
      <c r="CH72" s="35">
        <v>11.7</v>
      </c>
      <c r="CI72" s="35">
        <v>8.8000000000000007</v>
      </c>
      <c r="CJ72" s="35">
        <v>32.700000000000003</v>
      </c>
      <c r="CK72" s="35">
        <v>576.20000000000005</v>
      </c>
      <c r="CL72" s="35">
        <v>0</v>
      </c>
      <c r="CM72" s="35">
        <v>0</v>
      </c>
      <c r="CN72" s="35">
        <v>0</v>
      </c>
      <c r="CO72" s="35">
        <v>731.8</v>
      </c>
      <c r="CP72" s="35">
        <v>90.1</v>
      </c>
      <c r="CQ72" s="35">
        <v>1047.5999999999999</v>
      </c>
      <c r="CS72" t="s">
        <v>3814</v>
      </c>
      <c r="CT72" t="s">
        <v>3815</v>
      </c>
      <c r="DC72" s="47" t="s">
        <v>2559</v>
      </c>
      <c r="DD72" t="s">
        <v>2606</v>
      </c>
      <c r="DE72" s="38"/>
      <c r="DF72" s="38" t="s">
        <v>2569</v>
      </c>
      <c r="DG72" s="50" t="s">
        <v>1853</v>
      </c>
      <c r="DH72" s="47"/>
      <c r="DI72" s="47">
        <v>2007</v>
      </c>
      <c r="DJ72" s="47"/>
      <c r="DK72" s="47">
        <f t="shared" si="1"/>
        <v>1</v>
      </c>
      <c r="DO72" t="s">
        <v>2562</v>
      </c>
      <c r="DP72" t="s">
        <v>2562</v>
      </c>
      <c r="DS72" t="s">
        <v>2563</v>
      </c>
      <c r="DV72" s="37" t="s">
        <v>1521</v>
      </c>
      <c r="DW72" s="37"/>
    </row>
    <row r="73" spans="1:127" x14ac:dyDescent="0.15">
      <c r="A73" s="34">
        <v>3</v>
      </c>
      <c r="B73" s="34">
        <v>121</v>
      </c>
      <c r="C73" s="34">
        <v>1079</v>
      </c>
      <c r="D73" s="34">
        <v>0</v>
      </c>
      <c r="E73" s="58">
        <v>312110790</v>
      </c>
      <c r="F73" t="s">
        <v>5351</v>
      </c>
      <c r="G73" t="s">
        <v>5327</v>
      </c>
      <c r="H73" t="s">
        <v>5343</v>
      </c>
      <c r="I73" s="35">
        <v>94</v>
      </c>
      <c r="J73" s="35">
        <v>12.5</v>
      </c>
      <c r="K73" t="s">
        <v>5338</v>
      </c>
      <c r="L73" t="s">
        <v>1238</v>
      </c>
      <c r="M73" t="s">
        <v>2595</v>
      </c>
      <c r="N73" t="s">
        <v>2596</v>
      </c>
      <c r="R73" t="s">
        <v>5344</v>
      </c>
      <c r="S73" t="s">
        <v>1241</v>
      </c>
      <c r="X73" t="s">
        <v>1242</v>
      </c>
      <c r="Y73">
        <v>54</v>
      </c>
      <c r="Z73">
        <v>0</v>
      </c>
      <c r="AC73">
        <v>0</v>
      </c>
      <c r="AD73">
        <v>0</v>
      </c>
      <c r="AE73" t="s">
        <v>2541</v>
      </c>
      <c r="AF73">
        <v>58</v>
      </c>
      <c r="AG73">
        <v>2</v>
      </c>
      <c r="AH73" t="s">
        <v>2597</v>
      </c>
      <c r="AI73" t="s">
        <v>1461</v>
      </c>
      <c r="AJ73" t="s">
        <v>2544</v>
      </c>
      <c r="AK73">
        <v>20</v>
      </c>
      <c r="AL73" t="s">
        <v>2545</v>
      </c>
      <c r="AM73">
        <v>0</v>
      </c>
      <c r="AN73">
        <v>3</v>
      </c>
      <c r="AO73" t="s">
        <v>2546</v>
      </c>
      <c r="AP73" s="35">
        <v>0.6</v>
      </c>
      <c r="AQ73" s="35">
        <v>0</v>
      </c>
      <c r="AR73" s="35">
        <v>1.75</v>
      </c>
      <c r="AT73" s="35">
        <v>6.5</v>
      </c>
      <c r="AV73" s="35">
        <v>1.75</v>
      </c>
      <c r="AW73" s="35">
        <v>2.5</v>
      </c>
      <c r="AX73" s="35">
        <v>0.4</v>
      </c>
      <c r="AY73" s="39">
        <v>1175</v>
      </c>
      <c r="AZ73" t="s">
        <v>2547</v>
      </c>
      <c r="BA73" t="s">
        <v>2547</v>
      </c>
      <c r="BB73">
        <v>0</v>
      </c>
      <c r="BC73" t="s">
        <v>1410</v>
      </c>
      <c r="BD73" t="s">
        <v>2549</v>
      </c>
      <c r="BF73" t="s">
        <v>3266</v>
      </c>
      <c r="BG73">
        <v>0</v>
      </c>
      <c r="BH73">
        <v>1</v>
      </c>
      <c r="BI73">
        <v>0</v>
      </c>
      <c r="BJ73">
        <v>1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 t="s">
        <v>1434</v>
      </c>
      <c r="BT73" t="s">
        <v>3816</v>
      </c>
      <c r="BU73" t="s">
        <v>3817</v>
      </c>
      <c r="BV73" t="s">
        <v>3816</v>
      </c>
      <c r="BW73" t="s">
        <v>1517</v>
      </c>
      <c r="BX73" t="s">
        <v>1463</v>
      </c>
      <c r="BY73" t="s">
        <v>3818</v>
      </c>
      <c r="BZ73" t="s">
        <v>1463</v>
      </c>
      <c r="CA73" t="s">
        <v>3818</v>
      </c>
      <c r="CF73" s="35">
        <v>0</v>
      </c>
      <c r="CG73" s="35">
        <v>0</v>
      </c>
      <c r="CH73" s="35">
        <v>0</v>
      </c>
      <c r="CI73" s="35">
        <v>0</v>
      </c>
      <c r="CJ73" s="35">
        <v>0</v>
      </c>
      <c r="CK73" s="35">
        <v>0</v>
      </c>
      <c r="CL73" s="35">
        <v>484.7</v>
      </c>
      <c r="CM73" s="35">
        <v>60.4</v>
      </c>
      <c r="CN73" s="35">
        <v>20.8</v>
      </c>
      <c r="CO73" s="35">
        <v>93</v>
      </c>
      <c r="CP73" s="35">
        <v>60.4</v>
      </c>
      <c r="CQ73" s="35">
        <v>6.8</v>
      </c>
      <c r="CS73" t="s">
        <v>1544</v>
      </c>
      <c r="CT73" t="s">
        <v>1545</v>
      </c>
      <c r="DC73" s="47" t="s">
        <v>2559</v>
      </c>
      <c r="DD73" t="s">
        <v>2606</v>
      </c>
      <c r="DE73" s="38"/>
      <c r="DF73" s="38" t="s">
        <v>2561</v>
      </c>
      <c r="DG73" s="50" t="s">
        <v>1853</v>
      </c>
      <c r="DH73" s="47"/>
      <c r="DI73" s="47">
        <v>2007</v>
      </c>
      <c r="DJ73" s="47"/>
      <c r="DK73" s="47">
        <f t="shared" si="1"/>
        <v>1</v>
      </c>
      <c r="DO73" t="s">
        <v>2562</v>
      </c>
      <c r="DP73" t="s">
        <v>2562</v>
      </c>
      <c r="DS73" t="s">
        <v>2563</v>
      </c>
      <c r="DV73" s="37" t="s">
        <v>1521</v>
      </c>
      <c r="DW73" s="37"/>
    </row>
    <row r="74" spans="1:127" x14ac:dyDescent="0.15">
      <c r="A74" s="34">
        <v>3</v>
      </c>
      <c r="B74" s="34">
        <v>121</v>
      </c>
      <c r="C74" s="34">
        <v>1083</v>
      </c>
      <c r="D74" s="34">
        <v>0</v>
      </c>
      <c r="E74" s="58">
        <v>312110830</v>
      </c>
      <c r="F74" t="s">
        <v>5352</v>
      </c>
      <c r="G74" t="s">
        <v>5327</v>
      </c>
      <c r="H74" t="s">
        <v>5343</v>
      </c>
      <c r="I74" s="35">
        <v>90</v>
      </c>
      <c r="J74" s="35">
        <v>12</v>
      </c>
      <c r="K74" t="s">
        <v>5338</v>
      </c>
      <c r="L74" t="s">
        <v>1238</v>
      </c>
      <c r="M74" t="s">
        <v>1418</v>
      </c>
      <c r="N74" t="s">
        <v>1419</v>
      </c>
      <c r="R74" t="s">
        <v>5344</v>
      </c>
      <c r="S74" t="s">
        <v>1241</v>
      </c>
      <c r="X74" t="s">
        <v>1242</v>
      </c>
      <c r="Y74">
        <v>57</v>
      </c>
      <c r="Z74">
        <v>0</v>
      </c>
      <c r="AC74">
        <v>0</v>
      </c>
      <c r="AD74">
        <v>0</v>
      </c>
      <c r="AE74" t="s">
        <v>2541</v>
      </c>
      <c r="AF74">
        <v>67</v>
      </c>
      <c r="AG74">
        <v>2</v>
      </c>
      <c r="AH74" t="s">
        <v>2597</v>
      </c>
      <c r="AI74" t="s">
        <v>2605</v>
      </c>
      <c r="AJ74" t="s">
        <v>2544</v>
      </c>
      <c r="AK74">
        <v>20</v>
      </c>
      <c r="AL74" t="s">
        <v>2545</v>
      </c>
      <c r="AM74">
        <v>0</v>
      </c>
      <c r="AN74">
        <v>2</v>
      </c>
      <c r="AO74" t="s">
        <v>2546</v>
      </c>
      <c r="AP74" s="35">
        <v>0.6</v>
      </c>
      <c r="AQ74" s="35">
        <v>0</v>
      </c>
      <c r="AR74" s="35">
        <v>1.5</v>
      </c>
      <c r="AT74" s="35">
        <v>6.5</v>
      </c>
      <c r="AV74" s="35">
        <v>1.5</v>
      </c>
      <c r="AW74" s="35">
        <v>2.5</v>
      </c>
      <c r="AX74" s="35">
        <v>0.4</v>
      </c>
      <c r="AY74" s="39">
        <v>1080</v>
      </c>
      <c r="AZ74" t="s">
        <v>2547</v>
      </c>
      <c r="BA74" t="s">
        <v>2547</v>
      </c>
      <c r="BB74">
        <v>0.15</v>
      </c>
      <c r="BC74" t="s">
        <v>1410</v>
      </c>
      <c r="BD74" t="s">
        <v>2549</v>
      </c>
      <c r="BF74" t="s">
        <v>3266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 s="39">
        <v>1945</v>
      </c>
      <c r="BO74">
        <v>0</v>
      </c>
      <c r="BP74">
        <v>0</v>
      </c>
      <c r="BQ74">
        <v>0</v>
      </c>
      <c r="BR74">
        <v>0</v>
      </c>
      <c r="BS74" t="s">
        <v>2620</v>
      </c>
      <c r="BT74" t="s">
        <v>1465</v>
      </c>
      <c r="BU74" t="s">
        <v>1546</v>
      </c>
      <c r="BV74" t="s">
        <v>1467</v>
      </c>
      <c r="BW74" t="s">
        <v>1517</v>
      </c>
      <c r="BX74" t="s">
        <v>1522</v>
      </c>
      <c r="BY74" t="s">
        <v>1547</v>
      </c>
      <c r="BZ74" t="s">
        <v>1522</v>
      </c>
      <c r="CA74" t="s">
        <v>1547</v>
      </c>
      <c r="CD74" t="s">
        <v>1502</v>
      </c>
      <c r="CF74" s="35">
        <v>297.60000000000002</v>
      </c>
      <c r="CG74" s="35">
        <v>8.1</v>
      </c>
      <c r="CH74" s="35">
        <v>8.1999999999999993</v>
      </c>
      <c r="CI74" s="35">
        <v>6.1</v>
      </c>
      <c r="CJ74" s="35">
        <v>3.5</v>
      </c>
      <c r="CK74" s="35">
        <v>323.5</v>
      </c>
      <c r="CL74" s="35">
        <v>0</v>
      </c>
      <c r="CM74" s="35">
        <v>0</v>
      </c>
      <c r="CN74" s="35">
        <v>0</v>
      </c>
      <c r="CO74" s="35">
        <v>347.3</v>
      </c>
      <c r="CP74" s="35">
        <v>0.7</v>
      </c>
      <c r="CQ74" s="35">
        <v>0</v>
      </c>
      <c r="CS74" t="s">
        <v>1526</v>
      </c>
      <c r="CT74" t="s">
        <v>1527</v>
      </c>
      <c r="CU74" t="s">
        <v>1548</v>
      </c>
      <c r="DC74" s="47" t="s">
        <v>2559</v>
      </c>
      <c r="DD74" t="s">
        <v>2559</v>
      </c>
      <c r="DE74" s="38" t="s">
        <v>2568</v>
      </c>
      <c r="DF74" s="38" t="s">
        <v>2569</v>
      </c>
      <c r="DG74" s="50" t="s">
        <v>1853</v>
      </c>
      <c r="DH74" s="47"/>
      <c r="DI74" s="47">
        <v>2007</v>
      </c>
      <c r="DJ74" s="47"/>
      <c r="DK74" s="47">
        <f t="shared" si="1"/>
        <v>1</v>
      </c>
      <c r="DO74" t="s">
        <v>2562</v>
      </c>
      <c r="DP74" t="s">
        <v>2562</v>
      </c>
      <c r="DR74" t="s">
        <v>2563</v>
      </c>
      <c r="DS74" t="s">
        <v>2563</v>
      </c>
      <c r="DV74" s="37" t="s">
        <v>1521</v>
      </c>
      <c r="DW74" s="37"/>
    </row>
    <row r="75" spans="1:127" x14ac:dyDescent="0.15">
      <c r="A75" s="34">
        <v>3</v>
      </c>
      <c r="B75" s="34">
        <v>121</v>
      </c>
      <c r="C75" s="34">
        <v>1084</v>
      </c>
      <c r="D75" s="34">
        <v>0</v>
      </c>
      <c r="E75" s="58">
        <v>312110840</v>
      </c>
      <c r="F75" t="s">
        <v>5353</v>
      </c>
      <c r="G75" t="s">
        <v>5327</v>
      </c>
      <c r="H75" t="s">
        <v>5343</v>
      </c>
      <c r="I75" s="35">
        <v>17.5</v>
      </c>
      <c r="J75" s="35">
        <v>12</v>
      </c>
      <c r="K75" t="s">
        <v>5338</v>
      </c>
      <c r="L75" t="s">
        <v>1238</v>
      </c>
      <c r="M75" t="s">
        <v>2592</v>
      </c>
      <c r="N75" t="s">
        <v>2593</v>
      </c>
      <c r="R75" t="s">
        <v>5344</v>
      </c>
      <c r="S75" t="s">
        <v>1531</v>
      </c>
      <c r="X75" t="s">
        <v>1242</v>
      </c>
      <c r="Y75">
        <v>59</v>
      </c>
      <c r="Z75">
        <v>0</v>
      </c>
      <c r="AC75">
        <v>0</v>
      </c>
      <c r="AD75">
        <v>0</v>
      </c>
      <c r="AE75" t="s">
        <v>2541</v>
      </c>
      <c r="AF75">
        <v>69</v>
      </c>
      <c r="AG75">
        <v>2</v>
      </c>
      <c r="AH75" t="s">
        <v>2597</v>
      </c>
      <c r="AI75" t="s">
        <v>2605</v>
      </c>
      <c r="AJ75" t="s">
        <v>2544</v>
      </c>
      <c r="AK75">
        <v>20</v>
      </c>
      <c r="AL75" t="s">
        <v>2545</v>
      </c>
      <c r="AM75">
        <v>0</v>
      </c>
      <c r="AN75">
        <v>1</v>
      </c>
      <c r="AO75" t="s">
        <v>2546</v>
      </c>
      <c r="AP75" s="35">
        <v>0.6</v>
      </c>
      <c r="AQ75" s="35">
        <v>0</v>
      </c>
      <c r="AR75" s="35">
        <v>1.5</v>
      </c>
      <c r="AT75" s="35">
        <v>6.5</v>
      </c>
      <c r="AV75" s="35">
        <v>1.5</v>
      </c>
      <c r="AW75" s="35">
        <v>2.5</v>
      </c>
      <c r="AX75" s="35">
        <v>0.4</v>
      </c>
      <c r="AY75">
        <v>210</v>
      </c>
      <c r="AZ75" t="s">
        <v>2547</v>
      </c>
      <c r="BA75" t="s">
        <v>2547</v>
      </c>
      <c r="BB75">
        <v>0.15</v>
      </c>
      <c r="BC75" t="s">
        <v>1410</v>
      </c>
      <c r="BD75" t="s">
        <v>2549</v>
      </c>
      <c r="BF75" t="s">
        <v>3266</v>
      </c>
      <c r="BG75">
        <v>0</v>
      </c>
      <c r="BH75">
        <v>1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428</v>
      </c>
      <c r="BO75">
        <v>0</v>
      </c>
      <c r="BP75">
        <v>0</v>
      </c>
      <c r="BQ75">
        <v>0</v>
      </c>
      <c r="BR75">
        <v>0</v>
      </c>
      <c r="BS75" t="s">
        <v>2620</v>
      </c>
      <c r="BT75" t="s">
        <v>1522</v>
      </c>
      <c r="BU75" t="s">
        <v>1549</v>
      </c>
      <c r="BV75" t="s">
        <v>1524</v>
      </c>
      <c r="BW75" t="s">
        <v>1534</v>
      </c>
      <c r="BX75" t="s">
        <v>1524</v>
      </c>
      <c r="BY75" t="s">
        <v>1534</v>
      </c>
      <c r="BZ75" t="s">
        <v>1524</v>
      </c>
      <c r="CA75" t="s">
        <v>1534</v>
      </c>
      <c r="CD75" t="s">
        <v>2553</v>
      </c>
      <c r="CF75" s="35">
        <v>12.3</v>
      </c>
      <c r="CG75" s="35">
        <v>0.3</v>
      </c>
      <c r="CH75" s="35">
        <v>2.5</v>
      </c>
      <c r="CI75" s="35">
        <v>1</v>
      </c>
      <c r="CJ75" s="35">
        <v>0.1</v>
      </c>
      <c r="CK75" s="35">
        <v>16.2</v>
      </c>
      <c r="CL75" s="35">
        <v>0</v>
      </c>
      <c r="CM75" s="35">
        <v>0</v>
      </c>
      <c r="CN75" s="35">
        <v>0</v>
      </c>
      <c r="CO75" s="35">
        <v>23.7</v>
      </c>
      <c r="CP75" s="35">
        <v>5.8</v>
      </c>
      <c r="CQ75" s="35">
        <v>91.8</v>
      </c>
      <c r="DC75" s="47" t="s">
        <v>2559</v>
      </c>
      <c r="DD75" t="s">
        <v>2606</v>
      </c>
      <c r="DE75" s="38"/>
      <c r="DF75" s="38" t="s">
        <v>2569</v>
      </c>
      <c r="DG75" s="50" t="s">
        <v>1854</v>
      </c>
      <c r="DH75" s="47"/>
      <c r="DI75" s="47">
        <v>2007</v>
      </c>
      <c r="DJ75" s="47"/>
      <c r="DK75" s="47">
        <f t="shared" si="1"/>
        <v>1</v>
      </c>
      <c r="DO75" t="s">
        <v>2562</v>
      </c>
      <c r="DP75" t="s">
        <v>2562</v>
      </c>
      <c r="DS75" t="s">
        <v>2563</v>
      </c>
      <c r="DV75" s="37" t="s">
        <v>1521</v>
      </c>
      <c r="DW75" s="37"/>
    </row>
    <row r="76" spans="1:127" x14ac:dyDescent="0.15">
      <c r="A76" s="34">
        <v>3</v>
      </c>
      <c r="B76" s="34">
        <v>121</v>
      </c>
      <c r="C76" s="34">
        <v>1098</v>
      </c>
      <c r="D76" s="34">
        <v>0</v>
      </c>
      <c r="E76" s="58">
        <v>312110980</v>
      </c>
      <c r="F76" t="s">
        <v>5354</v>
      </c>
      <c r="G76" t="s">
        <v>5327</v>
      </c>
      <c r="H76" t="s">
        <v>5343</v>
      </c>
      <c r="I76" s="35">
        <v>29.8</v>
      </c>
      <c r="J76" s="35">
        <v>12</v>
      </c>
      <c r="K76" t="s">
        <v>5338</v>
      </c>
      <c r="L76" t="s">
        <v>1238</v>
      </c>
      <c r="M76" t="s">
        <v>1239</v>
      </c>
      <c r="N76" t="s">
        <v>1240</v>
      </c>
      <c r="Q76" t="s">
        <v>2566</v>
      </c>
      <c r="R76" t="s">
        <v>5344</v>
      </c>
      <c r="S76" t="s">
        <v>1550</v>
      </c>
      <c r="X76" t="s">
        <v>1242</v>
      </c>
      <c r="Y76">
        <v>63</v>
      </c>
      <c r="Z76">
        <v>9</v>
      </c>
      <c r="AC76">
        <v>0</v>
      </c>
      <c r="AD76">
        <v>0</v>
      </c>
      <c r="AE76" t="s">
        <v>2541</v>
      </c>
      <c r="AF76">
        <v>83</v>
      </c>
      <c r="AG76">
        <v>2</v>
      </c>
      <c r="AH76" t="s">
        <v>2597</v>
      </c>
      <c r="AI76" t="s">
        <v>2605</v>
      </c>
      <c r="AJ76" t="s">
        <v>2544</v>
      </c>
      <c r="AK76">
        <v>20</v>
      </c>
      <c r="AL76" t="s">
        <v>2545</v>
      </c>
      <c r="AM76">
        <v>0</v>
      </c>
      <c r="AN76">
        <v>1</v>
      </c>
      <c r="AO76" t="s">
        <v>2546</v>
      </c>
      <c r="AP76" s="35">
        <v>0.6</v>
      </c>
      <c r="AQ76" s="35">
        <v>0</v>
      </c>
      <c r="AR76" s="35">
        <v>1.5</v>
      </c>
      <c r="AT76" s="35">
        <v>6.5</v>
      </c>
      <c r="AV76" s="35">
        <v>1.5</v>
      </c>
      <c r="AW76" s="35">
        <v>2.5</v>
      </c>
      <c r="AX76" s="35">
        <v>0.4</v>
      </c>
      <c r="AY76">
        <v>358</v>
      </c>
      <c r="AZ76" t="s">
        <v>2547</v>
      </c>
      <c r="BA76" t="s">
        <v>2547</v>
      </c>
      <c r="BB76">
        <v>0.17</v>
      </c>
      <c r="BC76" t="s">
        <v>1410</v>
      </c>
      <c r="BD76" t="s">
        <v>2549</v>
      </c>
      <c r="BF76" t="s">
        <v>3266</v>
      </c>
      <c r="BG76">
        <v>1</v>
      </c>
      <c r="BH76">
        <v>1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979</v>
      </c>
      <c r="BO76">
        <v>0</v>
      </c>
      <c r="BP76">
        <v>0</v>
      </c>
      <c r="BQ76">
        <v>0</v>
      </c>
      <c r="BR76">
        <v>0</v>
      </c>
      <c r="BS76" t="s">
        <v>2620</v>
      </c>
      <c r="BT76" t="s">
        <v>1450</v>
      </c>
      <c r="BU76" t="s">
        <v>1549</v>
      </c>
      <c r="BV76" t="s">
        <v>1450</v>
      </c>
      <c r="BW76" t="s">
        <v>1534</v>
      </c>
      <c r="BX76" t="s">
        <v>1452</v>
      </c>
      <c r="BY76" t="s">
        <v>1551</v>
      </c>
      <c r="BZ76" t="s">
        <v>1452</v>
      </c>
      <c r="CA76" t="s">
        <v>1534</v>
      </c>
      <c r="CD76" t="s">
        <v>1386</v>
      </c>
      <c r="CF76" s="35">
        <v>51.4</v>
      </c>
      <c r="CG76" s="35">
        <v>1.7</v>
      </c>
      <c r="CH76" s="35">
        <v>7.5</v>
      </c>
      <c r="CI76" s="35">
        <v>3.7</v>
      </c>
      <c r="CJ76" s="35">
        <v>0.4</v>
      </c>
      <c r="CK76" s="35">
        <v>64.7</v>
      </c>
      <c r="CL76" s="35">
        <v>0</v>
      </c>
      <c r="CM76" s="35">
        <v>0</v>
      </c>
      <c r="CN76" s="35">
        <v>0</v>
      </c>
      <c r="CO76" s="35">
        <v>98.2</v>
      </c>
      <c r="CP76" s="35">
        <v>21.9</v>
      </c>
      <c r="CQ76" s="35">
        <v>0</v>
      </c>
      <c r="DC76" s="47" t="s">
        <v>2559</v>
      </c>
      <c r="DD76" t="s">
        <v>2606</v>
      </c>
      <c r="DE76" s="38"/>
      <c r="DF76" s="38" t="s">
        <v>2589</v>
      </c>
      <c r="DG76" s="50" t="s">
        <v>1853</v>
      </c>
      <c r="DH76" s="47"/>
      <c r="DI76" s="47">
        <v>2007</v>
      </c>
      <c r="DJ76" s="47"/>
      <c r="DK76" s="47">
        <f t="shared" si="1"/>
        <v>1</v>
      </c>
      <c r="DO76" t="s">
        <v>2562</v>
      </c>
      <c r="DP76" t="s">
        <v>2562</v>
      </c>
      <c r="DV76" s="37" t="s">
        <v>1521</v>
      </c>
      <c r="DW76" s="37"/>
    </row>
    <row r="77" spans="1:127" x14ac:dyDescent="0.15">
      <c r="A77" s="34">
        <v>3</v>
      </c>
      <c r="B77" s="34">
        <v>121</v>
      </c>
      <c r="C77" s="34">
        <v>1109</v>
      </c>
      <c r="D77" s="34">
        <v>0</v>
      </c>
      <c r="E77" s="58">
        <v>312111090</v>
      </c>
      <c r="F77" t="s">
        <v>4875</v>
      </c>
      <c r="G77" t="s">
        <v>5327</v>
      </c>
      <c r="H77" t="s">
        <v>5343</v>
      </c>
      <c r="I77" s="35">
        <v>180</v>
      </c>
      <c r="J77" s="35">
        <v>10</v>
      </c>
      <c r="K77" t="s">
        <v>5338</v>
      </c>
      <c r="L77" t="s">
        <v>1238</v>
      </c>
      <c r="M77" t="s">
        <v>1239</v>
      </c>
      <c r="N77" t="s">
        <v>1240</v>
      </c>
      <c r="O77" t="s">
        <v>1239</v>
      </c>
      <c r="P77" t="s">
        <v>1240</v>
      </c>
      <c r="Q77" t="s">
        <v>1506</v>
      </c>
      <c r="R77" t="s">
        <v>5344</v>
      </c>
      <c r="S77" t="s">
        <v>1241</v>
      </c>
      <c r="X77" t="s">
        <v>1242</v>
      </c>
      <c r="Y77">
        <v>61</v>
      </c>
      <c r="Z77">
        <v>11</v>
      </c>
      <c r="AC77">
        <v>0</v>
      </c>
      <c r="AD77">
        <v>0</v>
      </c>
      <c r="AE77" t="s">
        <v>2541</v>
      </c>
      <c r="AF77">
        <v>114</v>
      </c>
      <c r="AG77">
        <v>2</v>
      </c>
      <c r="AH77" t="s">
        <v>2597</v>
      </c>
      <c r="AI77" t="s">
        <v>2605</v>
      </c>
      <c r="AJ77" t="s">
        <v>2544</v>
      </c>
      <c r="AK77">
        <v>20</v>
      </c>
      <c r="AL77" t="s">
        <v>2545</v>
      </c>
      <c r="AM77">
        <v>0</v>
      </c>
      <c r="AN77">
        <v>6</v>
      </c>
      <c r="AO77" t="s">
        <v>2546</v>
      </c>
      <c r="AP77" s="35">
        <v>0.6</v>
      </c>
      <c r="AQ77" s="35">
        <v>0</v>
      </c>
      <c r="AR77" s="35">
        <v>1</v>
      </c>
      <c r="AT77" s="35">
        <v>6.5</v>
      </c>
      <c r="AV77" s="35">
        <v>0.5</v>
      </c>
      <c r="AW77" s="35">
        <v>2</v>
      </c>
      <c r="AX77" s="35">
        <v>0.4</v>
      </c>
      <c r="AY77" s="39">
        <v>1800</v>
      </c>
      <c r="AZ77" t="s">
        <v>2547</v>
      </c>
      <c r="BA77" t="s">
        <v>2547</v>
      </c>
      <c r="BB77">
        <v>0.15</v>
      </c>
      <c r="BC77" t="s">
        <v>2548</v>
      </c>
      <c r="BD77" t="s">
        <v>2549</v>
      </c>
      <c r="BF77" t="s">
        <v>3266</v>
      </c>
      <c r="BG77">
        <v>0</v>
      </c>
      <c r="BH77">
        <v>1</v>
      </c>
      <c r="BI77">
        <v>0</v>
      </c>
      <c r="BJ77">
        <v>0</v>
      </c>
      <c r="BK77">
        <v>0</v>
      </c>
      <c r="BL77">
        <v>0</v>
      </c>
      <c r="BM77">
        <v>0</v>
      </c>
      <c r="BN77" s="39">
        <v>4683</v>
      </c>
      <c r="BO77">
        <v>625</v>
      </c>
      <c r="BP77">
        <v>0</v>
      </c>
      <c r="BQ77">
        <v>0</v>
      </c>
      <c r="BR77">
        <v>0</v>
      </c>
      <c r="BS77" t="s">
        <v>2620</v>
      </c>
      <c r="BT77" t="s">
        <v>1465</v>
      </c>
      <c r="BU77" t="s">
        <v>1552</v>
      </c>
      <c r="BV77" t="s">
        <v>1448</v>
      </c>
      <c r="BW77" t="s">
        <v>1553</v>
      </c>
      <c r="BX77" t="s">
        <v>1448</v>
      </c>
      <c r="BY77" t="s">
        <v>1554</v>
      </c>
      <c r="BZ77" t="s">
        <v>1515</v>
      </c>
      <c r="CA77" t="s">
        <v>1553</v>
      </c>
      <c r="CD77" t="s">
        <v>2553</v>
      </c>
      <c r="CF77" s="35">
        <v>252.9</v>
      </c>
      <c r="CG77" s="35">
        <v>9.9</v>
      </c>
      <c r="CH77" s="35">
        <v>9.1999999999999993</v>
      </c>
      <c r="CI77" s="35">
        <v>14.6</v>
      </c>
      <c r="CJ77" s="35">
        <v>8.5</v>
      </c>
      <c r="CK77" s="35">
        <v>295.10000000000002</v>
      </c>
      <c r="CL77" s="35">
        <v>0</v>
      </c>
      <c r="CM77" s="35">
        <v>0</v>
      </c>
      <c r="CN77" s="35">
        <v>0</v>
      </c>
      <c r="CO77" s="35">
        <v>593.4</v>
      </c>
      <c r="CP77" s="35">
        <v>120.7</v>
      </c>
      <c r="CQ77" s="35">
        <v>0</v>
      </c>
      <c r="CS77" t="s">
        <v>1555</v>
      </c>
      <c r="CT77" t="s">
        <v>1556</v>
      </c>
      <c r="CU77" t="s">
        <v>1557</v>
      </c>
      <c r="CV77" t="s">
        <v>1558</v>
      </c>
      <c r="DC77" s="47" t="s">
        <v>2559</v>
      </c>
      <c r="DD77" t="s">
        <v>2606</v>
      </c>
      <c r="DE77" s="38"/>
      <c r="DF77" s="38" t="s">
        <v>2589</v>
      </c>
      <c r="DG77" s="50" t="s">
        <v>1853</v>
      </c>
      <c r="DH77" s="47"/>
      <c r="DI77" s="47">
        <v>2007</v>
      </c>
      <c r="DJ77" s="47"/>
      <c r="DK77" s="47">
        <f t="shared" si="1"/>
        <v>1</v>
      </c>
      <c r="DO77" t="s">
        <v>2562</v>
      </c>
      <c r="DP77" t="s">
        <v>2562</v>
      </c>
      <c r="DR77" t="s">
        <v>2563</v>
      </c>
      <c r="DV77" s="37" t="s">
        <v>1521</v>
      </c>
      <c r="DW77" s="37"/>
    </row>
    <row r="78" spans="1:127" x14ac:dyDescent="0.15">
      <c r="A78" s="34">
        <v>3</v>
      </c>
      <c r="B78" s="34">
        <v>121</v>
      </c>
      <c r="C78" s="34">
        <v>1110</v>
      </c>
      <c r="D78" s="34">
        <v>0</v>
      </c>
      <c r="E78" s="58">
        <v>312111100</v>
      </c>
      <c r="F78" t="s">
        <v>5440</v>
      </c>
      <c r="G78" t="s">
        <v>5327</v>
      </c>
      <c r="H78" t="s">
        <v>5343</v>
      </c>
      <c r="I78" s="35">
        <v>49</v>
      </c>
      <c r="J78" s="35">
        <v>10.5</v>
      </c>
      <c r="K78" t="s">
        <v>5338</v>
      </c>
      <c r="L78" t="s">
        <v>1238</v>
      </c>
      <c r="M78" t="s">
        <v>1239</v>
      </c>
      <c r="N78" t="s">
        <v>1240</v>
      </c>
      <c r="Q78" t="s">
        <v>1530</v>
      </c>
      <c r="R78" t="s">
        <v>5344</v>
      </c>
      <c r="S78" t="s">
        <v>1241</v>
      </c>
      <c r="X78" t="s">
        <v>1242</v>
      </c>
      <c r="Y78">
        <v>59</v>
      </c>
      <c r="Z78">
        <v>11</v>
      </c>
      <c r="AC78">
        <v>0</v>
      </c>
      <c r="AD78">
        <v>0</v>
      </c>
      <c r="AE78" t="s">
        <v>2541</v>
      </c>
      <c r="AF78">
        <v>107</v>
      </c>
      <c r="AG78">
        <v>2</v>
      </c>
      <c r="AH78" t="s">
        <v>2597</v>
      </c>
      <c r="AI78" t="s">
        <v>2605</v>
      </c>
      <c r="AJ78" t="s">
        <v>2544</v>
      </c>
      <c r="AK78">
        <v>20</v>
      </c>
      <c r="AL78" t="s">
        <v>2545</v>
      </c>
      <c r="AM78">
        <v>0</v>
      </c>
      <c r="AN78">
        <v>2</v>
      </c>
      <c r="AO78" t="s">
        <v>2546</v>
      </c>
      <c r="AP78" s="35">
        <v>0.6</v>
      </c>
      <c r="AQ78" s="35">
        <v>0</v>
      </c>
      <c r="AR78" s="35">
        <v>1.25</v>
      </c>
      <c r="AT78" s="35">
        <v>6.5</v>
      </c>
      <c r="AV78" s="35">
        <v>0.75</v>
      </c>
      <c r="AW78" s="35">
        <v>2</v>
      </c>
      <c r="AX78" s="35">
        <v>0.4</v>
      </c>
      <c r="AY78">
        <v>515</v>
      </c>
      <c r="AZ78" t="s">
        <v>2547</v>
      </c>
      <c r="BA78" t="s">
        <v>2547</v>
      </c>
      <c r="BB78">
        <v>0.15</v>
      </c>
      <c r="BC78" t="s">
        <v>2548</v>
      </c>
      <c r="BD78" t="s">
        <v>2549</v>
      </c>
      <c r="BF78" t="s">
        <v>3266</v>
      </c>
      <c r="BG78">
        <v>0</v>
      </c>
      <c r="BH78">
        <v>1</v>
      </c>
      <c r="BI78">
        <v>0</v>
      </c>
      <c r="BJ78">
        <v>0</v>
      </c>
      <c r="BK78">
        <v>0</v>
      </c>
      <c r="BL78">
        <v>0</v>
      </c>
      <c r="BM78">
        <v>0</v>
      </c>
      <c r="BN78" s="39">
        <v>1310</v>
      </c>
      <c r="BO78">
        <v>98</v>
      </c>
      <c r="BP78">
        <v>0</v>
      </c>
      <c r="BQ78">
        <v>0</v>
      </c>
      <c r="BR78">
        <v>0</v>
      </c>
      <c r="BS78" t="s">
        <v>2620</v>
      </c>
      <c r="BT78" t="s">
        <v>1467</v>
      </c>
      <c r="BU78" t="s">
        <v>1559</v>
      </c>
      <c r="BV78" t="s">
        <v>1522</v>
      </c>
      <c r="BW78" t="s">
        <v>1517</v>
      </c>
      <c r="BX78" t="s">
        <v>1524</v>
      </c>
      <c r="BY78" t="s">
        <v>1535</v>
      </c>
      <c r="BZ78" t="s">
        <v>1533</v>
      </c>
      <c r="CA78" t="s">
        <v>1560</v>
      </c>
      <c r="CD78" t="s">
        <v>2553</v>
      </c>
      <c r="CF78" s="35">
        <v>63.1</v>
      </c>
      <c r="CG78" s="35">
        <v>2.9</v>
      </c>
      <c r="CH78" s="35">
        <v>5.8</v>
      </c>
      <c r="CI78" s="35">
        <v>4.3</v>
      </c>
      <c r="CJ78" s="35">
        <v>2.2999999999999998</v>
      </c>
      <c r="CK78" s="35">
        <v>78.599999999999994</v>
      </c>
      <c r="CL78" s="35">
        <v>0</v>
      </c>
      <c r="CM78" s="35">
        <v>0</v>
      </c>
      <c r="CN78" s="35">
        <v>0</v>
      </c>
      <c r="CO78" s="35">
        <v>175.3</v>
      </c>
      <c r="CP78" s="35">
        <v>35.9</v>
      </c>
      <c r="CQ78" s="35">
        <v>0</v>
      </c>
      <c r="CS78" t="s">
        <v>1561</v>
      </c>
      <c r="CT78" t="s">
        <v>1562</v>
      </c>
      <c r="CU78" t="s">
        <v>1563</v>
      </c>
      <c r="CV78" t="s">
        <v>1564</v>
      </c>
      <c r="DC78" s="47" t="s">
        <v>2559</v>
      </c>
      <c r="DD78" t="s">
        <v>2559</v>
      </c>
      <c r="DE78" s="38" t="s">
        <v>2568</v>
      </c>
      <c r="DF78" s="38" t="s">
        <v>2589</v>
      </c>
      <c r="DG78" s="50" t="s">
        <v>1853</v>
      </c>
      <c r="DH78" s="47"/>
      <c r="DI78" s="47">
        <v>2007</v>
      </c>
      <c r="DJ78" s="47"/>
      <c r="DK78" s="47">
        <f t="shared" si="1"/>
        <v>1</v>
      </c>
      <c r="DO78" t="s">
        <v>2562</v>
      </c>
      <c r="DP78" t="s">
        <v>2562</v>
      </c>
      <c r="DR78" t="s">
        <v>2563</v>
      </c>
      <c r="DV78" s="37" t="s">
        <v>1521</v>
      </c>
      <c r="DW78" s="37"/>
    </row>
    <row r="79" spans="1:127" x14ac:dyDescent="0.15">
      <c r="A79" s="34">
        <v>3</v>
      </c>
      <c r="B79" s="34">
        <v>121</v>
      </c>
      <c r="C79" s="34">
        <v>1111</v>
      </c>
      <c r="D79" s="34">
        <v>0</v>
      </c>
      <c r="E79" s="58">
        <v>312111110</v>
      </c>
      <c r="F79" t="s">
        <v>5441</v>
      </c>
      <c r="G79" t="s">
        <v>5327</v>
      </c>
      <c r="H79" t="s">
        <v>5343</v>
      </c>
      <c r="I79" s="35">
        <v>122</v>
      </c>
      <c r="J79" s="35">
        <v>10</v>
      </c>
      <c r="K79" t="s">
        <v>5338</v>
      </c>
      <c r="L79" t="s">
        <v>1238</v>
      </c>
      <c r="M79" t="s">
        <v>1239</v>
      </c>
      <c r="N79" t="s">
        <v>1240</v>
      </c>
      <c r="R79" t="s">
        <v>5344</v>
      </c>
      <c r="S79" t="s">
        <v>1241</v>
      </c>
      <c r="X79" t="s">
        <v>1242</v>
      </c>
      <c r="Y79">
        <v>58</v>
      </c>
      <c r="Z79">
        <v>12</v>
      </c>
      <c r="AC79">
        <v>0</v>
      </c>
      <c r="AD79">
        <v>0</v>
      </c>
      <c r="AE79" t="s">
        <v>2541</v>
      </c>
      <c r="AF79">
        <v>105</v>
      </c>
      <c r="AG79">
        <v>2</v>
      </c>
      <c r="AH79" t="s">
        <v>2597</v>
      </c>
      <c r="AI79" t="s">
        <v>2611</v>
      </c>
      <c r="AJ79" t="s">
        <v>2544</v>
      </c>
      <c r="AK79">
        <v>20</v>
      </c>
      <c r="AL79" t="s">
        <v>2545</v>
      </c>
      <c r="AM79">
        <v>0</v>
      </c>
      <c r="AN79">
        <v>3</v>
      </c>
      <c r="AO79" t="s">
        <v>2546</v>
      </c>
      <c r="AP79" s="35">
        <v>0.6</v>
      </c>
      <c r="AQ79" s="35">
        <v>0</v>
      </c>
      <c r="AR79" s="35">
        <v>1</v>
      </c>
      <c r="AT79" s="35">
        <v>6.5</v>
      </c>
      <c r="AV79" s="35">
        <v>0.5</v>
      </c>
      <c r="AW79" s="35">
        <v>2</v>
      </c>
      <c r="AX79" s="35">
        <v>0.4</v>
      </c>
      <c r="AY79" s="39">
        <v>1220</v>
      </c>
      <c r="AZ79" t="s">
        <v>2547</v>
      </c>
      <c r="BA79" t="s">
        <v>2547</v>
      </c>
      <c r="BB79">
        <v>0.15</v>
      </c>
      <c r="BC79" t="s">
        <v>2548</v>
      </c>
      <c r="BD79" t="s">
        <v>2549</v>
      </c>
      <c r="BF79" t="s">
        <v>3266</v>
      </c>
      <c r="BG79">
        <v>0</v>
      </c>
      <c r="BH79">
        <v>1</v>
      </c>
      <c r="BI79">
        <v>0</v>
      </c>
      <c r="BJ79">
        <v>0</v>
      </c>
      <c r="BK79">
        <v>0</v>
      </c>
      <c r="BL79">
        <v>0</v>
      </c>
      <c r="BM79">
        <v>0</v>
      </c>
      <c r="BN79" s="39">
        <v>4758</v>
      </c>
      <c r="BO79">
        <v>312</v>
      </c>
      <c r="BP79">
        <v>0</v>
      </c>
      <c r="BQ79">
        <v>0</v>
      </c>
      <c r="BR79">
        <v>0</v>
      </c>
      <c r="BS79" t="s">
        <v>2620</v>
      </c>
      <c r="BT79" t="s">
        <v>1465</v>
      </c>
      <c r="BU79" t="s">
        <v>1565</v>
      </c>
      <c r="BV79" t="s">
        <v>1467</v>
      </c>
      <c r="BW79" t="s">
        <v>1534</v>
      </c>
      <c r="BX79" t="s">
        <v>1522</v>
      </c>
      <c r="BY79" t="s">
        <v>1566</v>
      </c>
      <c r="BZ79" t="s">
        <v>1524</v>
      </c>
      <c r="CA79" t="s">
        <v>1567</v>
      </c>
      <c r="CD79" t="s">
        <v>1502</v>
      </c>
      <c r="CE79" t="s">
        <v>1568</v>
      </c>
      <c r="CF79" s="35">
        <v>271.8</v>
      </c>
      <c r="CG79" s="35">
        <v>10.199999999999999</v>
      </c>
      <c r="CH79" s="35">
        <v>7.5</v>
      </c>
      <c r="CI79" s="35">
        <v>10.8</v>
      </c>
      <c r="CJ79" s="35">
        <v>7.1</v>
      </c>
      <c r="CK79" s="35">
        <v>307.5</v>
      </c>
      <c r="CL79" s="35">
        <v>0</v>
      </c>
      <c r="CM79" s="35">
        <v>0</v>
      </c>
      <c r="CN79" s="35">
        <v>0</v>
      </c>
      <c r="CO79" s="35">
        <v>426.6</v>
      </c>
      <c r="CP79" s="35">
        <v>87.7</v>
      </c>
      <c r="CQ79" s="35">
        <v>0</v>
      </c>
      <c r="CS79" t="s">
        <v>1569</v>
      </c>
      <c r="CT79" t="s">
        <v>1570</v>
      </c>
      <c r="CU79" t="s">
        <v>1571</v>
      </c>
      <c r="CV79" t="s">
        <v>1572</v>
      </c>
      <c r="CW79" t="s">
        <v>1573</v>
      </c>
      <c r="CX79" t="s">
        <v>1563</v>
      </c>
      <c r="CY79" t="s">
        <v>1574</v>
      </c>
      <c r="CZ79" t="s">
        <v>1529</v>
      </c>
      <c r="DC79" s="47" t="s">
        <v>2559</v>
      </c>
      <c r="DD79" t="s">
        <v>2559</v>
      </c>
      <c r="DE79" s="38" t="s">
        <v>2568</v>
      </c>
      <c r="DF79" s="38" t="s">
        <v>2589</v>
      </c>
      <c r="DG79" s="50" t="s">
        <v>1853</v>
      </c>
      <c r="DH79" s="47"/>
      <c r="DI79" s="47">
        <v>2007</v>
      </c>
      <c r="DJ79" s="47"/>
      <c r="DK79" s="47">
        <f t="shared" si="1"/>
        <v>1</v>
      </c>
      <c r="DO79" t="s">
        <v>2562</v>
      </c>
      <c r="DP79" t="s">
        <v>2562</v>
      </c>
      <c r="DR79" t="s">
        <v>2563</v>
      </c>
      <c r="DV79" s="37" t="s">
        <v>1521</v>
      </c>
      <c r="DW79" s="37"/>
    </row>
    <row r="80" spans="1:127" x14ac:dyDescent="0.15">
      <c r="A80" s="34">
        <v>3</v>
      </c>
      <c r="B80" s="34">
        <v>121</v>
      </c>
      <c r="C80" s="34">
        <v>1112</v>
      </c>
      <c r="D80" s="34">
        <v>0</v>
      </c>
      <c r="E80" s="58">
        <v>312111120</v>
      </c>
      <c r="F80" t="s">
        <v>4876</v>
      </c>
      <c r="G80" t="s">
        <v>5327</v>
      </c>
      <c r="H80" t="s">
        <v>5343</v>
      </c>
      <c r="I80" s="35">
        <v>70</v>
      </c>
      <c r="J80" s="35">
        <v>10.5</v>
      </c>
      <c r="K80" t="s">
        <v>5338</v>
      </c>
      <c r="L80" t="s">
        <v>1238</v>
      </c>
      <c r="M80" t="s">
        <v>1239</v>
      </c>
      <c r="N80" t="s">
        <v>1240</v>
      </c>
      <c r="Q80" t="s">
        <v>1446</v>
      </c>
      <c r="R80" t="s">
        <v>5344</v>
      </c>
      <c r="S80" t="s">
        <v>1531</v>
      </c>
      <c r="X80" t="s">
        <v>1242</v>
      </c>
      <c r="Y80">
        <v>63</v>
      </c>
      <c r="Z80">
        <v>8</v>
      </c>
      <c r="AC80">
        <v>0</v>
      </c>
      <c r="AD80">
        <v>0</v>
      </c>
      <c r="AE80" t="s">
        <v>2541</v>
      </c>
      <c r="AF80">
        <v>104</v>
      </c>
      <c r="AG80">
        <v>3</v>
      </c>
      <c r="AH80" t="s">
        <v>2597</v>
      </c>
      <c r="AI80" t="s">
        <v>2605</v>
      </c>
      <c r="AJ80" t="s">
        <v>2544</v>
      </c>
      <c r="AK80">
        <v>20</v>
      </c>
      <c r="AL80" t="s">
        <v>2545</v>
      </c>
      <c r="AM80">
        <v>0</v>
      </c>
      <c r="AN80">
        <v>2</v>
      </c>
      <c r="AO80" t="s">
        <v>2546</v>
      </c>
      <c r="AP80" s="35">
        <v>0.6</v>
      </c>
      <c r="AQ80" s="35">
        <v>0</v>
      </c>
      <c r="AR80" s="35">
        <v>1.25</v>
      </c>
      <c r="AT80" s="35">
        <v>6.5</v>
      </c>
      <c r="AV80" s="35">
        <v>0.75</v>
      </c>
      <c r="AW80" s="35">
        <v>2</v>
      </c>
      <c r="AX80" s="35">
        <v>0.4</v>
      </c>
      <c r="AY80">
        <v>735</v>
      </c>
      <c r="AZ80" t="s">
        <v>2547</v>
      </c>
      <c r="BA80" t="s">
        <v>2547</v>
      </c>
      <c r="BB80">
        <v>0.15</v>
      </c>
      <c r="BC80" t="s">
        <v>2548</v>
      </c>
      <c r="BD80" t="s">
        <v>2549</v>
      </c>
      <c r="BF80" t="s">
        <v>3266</v>
      </c>
      <c r="BG80">
        <v>0</v>
      </c>
      <c r="BH80">
        <v>1</v>
      </c>
      <c r="BI80">
        <v>0</v>
      </c>
      <c r="BJ80">
        <v>0</v>
      </c>
      <c r="BK80">
        <v>0</v>
      </c>
      <c r="BL80">
        <v>0</v>
      </c>
      <c r="BM80">
        <v>0</v>
      </c>
      <c r="BN80" s="39">
        <v>2371</v>
      </c>
      <c r="BO80">
        <v>241</v>
      </c>
      <c r="BP80">
        <v>0</v>
      </c>
      <c r="BQ80">
        <v>0</v>
      </c>
      <c r="BR80">
        <v>0</v>
      </c>
      <c r="BS80" t="s">
        <v>2620</v>
      </c>
      <c r="BT80" t="s">
        <v>1450</v>
      </c>
      <c r="BU80" t="s">
        <v>1575</v>
      </c>
      <c r="BV80" t="s">
        <v>1450</v>
      </c>
      <c r="BW80" t="s">
        <v>1576</v>
      </c>
      <c r="BX80" t="s">
        <v>1450</v>
      </c>
      <c r="BY80" t="s">
        <v>1577</v>
      </c>
      <c r="BZ80" t="s">
        <v>1452</v>
      </c>
      <c r="CA80" t="s">
        <v>1578</v>
      </c>
      <c r="CD80" t="s">
        <v>2553</v>
      </c>
      <c r="CF80" s="35">
        <v>125.7</v>
      </c>
      <c r="CG80" s="35">
        <v>3.8</v>
      </c>
      <c r="CH80" s="35">
        <v>5.8</v>
      </c>
      <c r="CI80" s="35">
        <v>8.1</v>
      </c>
      <c r="CJ80" s="35">
        <v>0.6</v>
      </c>
      <c r="CK80" s="35">
        <v>144.1</v>
      </c>
      <c r="CL80" s="35">
        <v>0</v>
      </c>
      <c r="CM80" s="35">
        <v>0</v>
      </c>
      <c r="CN80" s="35">
        <v>0</v>
      </c>
      <c r="CO80" s="35">
        <v>233.1</v>
      </c>
      <c r="CP80" s="35">
        <v>55.8</v>
      </c>
      <c r="CQ80" s="35">
        <v>0</v>
      </c>
      <c r="CS80" t="s">
        <v>1579</v>
      </c>
      <c r="DC80" s="47" t="s">
        <v>2559</v>
      </c>
      <c r="DD80" t="s">
        <v>2606</v>
      </c>
      <c r="DE80" s="38"/>
      <c r="DF80" s="38" t="s">
        <v>2569</v>
      </c>
      <c r="DG80" s="50" t="s">
        <v>1854</v>
      </c>
      <c r="DH80" s="47"/>
      <c r="DI80" s="47">
        <v>2007</v>
      </c>
      <c r="DJ80" s="47"/>
      <c r="DK80" s="47">
        <f t="shared" si="1"/>
        <v>1</v>
      </c>
      <c r="DO80" t="s">
        <v>2562</v>
      </c>
      <c r="DP80" t="s">
        <v>2562</v>
      </c>
      <c r="DU80" t="s">
        <v>2563</v>
      </c>
      <c r="DV80" s="37" t="s">
        <v>1521</v>
      </c>
      <c r="DW80" s="37"/>
    </row>
    <row r="81" spans="1:129" x14ac:dyDescent="0.15">
      <c r="A81" s="34">
        <v>3</v>
      </c>
      <c r="B81" s="34">
        <v>121</v>
      </c>
      <c r="C81" s="34">
        <v>1113</v>
      </c>
      <c r="D81" s="34">
        <v>0</v>
      </c>
      <c r="E81" s="58">
        <v>312111130</v>
      </c>
      <c r="F81" t="s">
        <v>4877</v>
      </c>
      <c r="G81" t="s">
        <v>5327</v>
      </c>
      <c r="H81" t="s">
        <v>5343</v>
      </c>
      <c r="I81" s="35">
        <v>179</v>
      </c>
      <c r="J81" s="35">
        <v>10</v>
      </c>
      <c r="K81" t="s">
        <v>5338</v>
      </c>
      <c r="L81" t="s">
        <v>1238</v>
      </c>
      <c r="M81" t="s">
        <v>1239</v>
      </c>
      <c r="N81" t="s">
        <v>1240</v>
      </c>
      <c r="O81" t="s">
        <v>1239</v>
      </c>
      <c r="P81" t="s">
        <v>1240</v>
      </c>
      <c r="Q81" t="s">
        <v>1506</v>
      </c>
      <c r="R81" t="s">
        <v>5344</v>
      </c>
      <c r="S81" t="s">
        <v>1531</v>
      </c>
      <c r="X81" t="s">
        <v>2610</v>
      </c>
      <c r="Y81">
        <v>1</v>
      </c>
      <c r="Z81">
        <v>8</v>
      </c>
      <c r="AC81">
        <v>0</v>
      </c>
      <c r="AD81">
        <v>0</v>
      </c>
      <c r="AE81" t="s">
        <v>2541</v>
      </c>
      <c r="AF81">
        <v>103</v>
      </c>
      <c r="AG81">
        <v>2</v>
      </c>
      <c r="AH81" t="s">
        <v>2597</v>
      </c>
      <c r="AI81" t="s">
        <v>2605</v>
      </c>
      <c r="AJ81" t="s">
        <v>2544</v>
      </c>
      <c r="AK81">
        <v>20</v>
      </c>
      <c r="AL81" t="s">
        <v>2545</v>
      </c>
      <c r="AM81">
        <v>0</v>
      </c>
      <c r="AN81">
        <v>5</v>
      </c>
      <c r="AO81" t="s">
        <v>2546</v>
      </c>
      <c r="AP81" s="35">
        <v>0.6</v>
      </c>
      <c r="AQ81" s="35">
        <v>0</v>
      </c>
      <c r="AR81" s="35">
        <v>1</v>
      </c>
      <c r="AT81" s="35">
        <v>6.5</v>
      </c>
      <c r="AV81" s="35">
        <v>0.5</v>
      </c>
      <c r="AW81" s="35">
        <v>2</v>
      </c>
      <c r="AX81" s="35">
        <v>0.4</v>
      </c>
      <c r="AY81" s="39">
        <v>1790</v>
      </c>
      <c r="AZ81" t="s">
        <v>2547</v>
      </c>
      <c r="BA81" t="s">
        <v>2547</v>
      </c>
      <c r="BB81">
        <v>0.15</v>
      </c>
      <c r="BC81" t="s">
        <v>2548</v>
      </c>
      <c r="BD81" t="s">
        <v>2549</v>
      </c>
      <c r="BG81">
        <v>0</v>
      </c>
      <c r="BH81">
        <v>1</v>
      </c>
      <c r="BI81">
        <v>0</v>
      </c>
      <c r="BJ81">
        <v>0</v>
      </c>
      <c r="BK81">
        <v>0</v>
      </c>
      <c r="BL81">
        <v>0</v>
      </c>
      <c r="BM81">
        <v>0</v>
      </c>
      <c r="BN81" s="39">
        <v>6156</v>
      </c>
      <c r="BO81">
        <v>623</v>
      </c>
      <c r="BP81">
        <v>0</v>
      </c>
      <c r="BQ81">
        <v>0</v>
      </c>
      <c r="BR81">
        <v>0</v>
      </c>
      <c r="BS81" t="s">
        <v>2620</v>
      </c>
      <c r="BT81" t="s">
        <v>1450</v>
      </c>
      <c r="BU81" t="s">
        <v>1580</v>
      </c>
      <c r="BV81" t="s">
        <v>1450</v>
      </c>
      <c r="BW81" t="s">
        <v>1581</v>
      </c>
      <c r="BX81" t="s">
        <v>1452</v>
      </c>
      <c r="BY81" t="s">
        <v>1582</v>
      </c>
      <c r="BZ81" t="s">
        <v>1508</v>
      </c>
      <c r="CA81" t="s">
        <v>1534</v>
      </c>
      <c r="CD81" t="s">
        <v>2553</v>
      </c>
      <c r="CF81" s="35">
        <v>348.9</v>
      </c>
      <c r="CG81" s="35">
        <v>5.4</v>
      </c>
      <c r="CH81" s="35">
        <v>10.5</v>
      </c>
      <c r="CI81" s="35">
        <v>22.2</v>
      </c>
      <c r="CJ81" s="35">
        <v>6.8</v>
      </c>
      <c r="CK81" s="35">
        <v>393.7</v>
      </c>
      <c r="CL81" s="35">
        <v>0</v>
      </c>
      <c r="CM81" s="35">
        <v>0</v>
      </c>
      <c r="CN81" s="35">
        <v>0</v>
      </c>
      <c r="CO81" s="35">
        <v>549</v>
      </c>
      <c r="CP81" s="35">
        <v>136.9</v>
      </c>
      <c r="CQ81" s="35">
        <v>1879.8</v>
      </c>
      <c r="CS81" t="s">
        <v>1583</v>
      </c>
      <c r="CT81" t="s">
        <v>2710</v>
      </c>
      <c r="DC81" s="47" t="s">
        <v>2559</v>
      </c>
      <c r="DD81" t="s">
        <v>2606</v>
      </c>
      <c r="DE81" s="38"/>
      <c r="DF81" s="38" t="s">
        <v>2569</v>
      </c>
      <c r="DG81" s="50" t="s">
        <v>1854</v>
      </c>
      <c r="DH81" s="47"/>
      <c r="DI81" s="47">
        <v>2007</v>
      </c>
      <c r="DJ81" s="47"/>
      <c r="DK81" s="47">
        <f t="shared" si="1"/>
        <v>1</v>
      </c>
      <c r="DO81" t="s">
        <v>2562</v>
      </c>
      <c r="DP81" t="s">
        <v>2562</v>
      </c>
      <c r="DS81" t="s">
        <v>2563</v>
      </c>
      <c r="DU81" t="s">
        <v>2563</v>
      </c>
      <c r="DV81" s="37" t="s">
        <v>1521</v>
      </c>
      <c r="DW81" s="37"/>
    </row>
    <row r="82" spans="1:129" x14ac:dyDescent="0.15">
      <c r="A82" s="34">
        <v>3</v>
      </c>
      <c r="B82" s="34">
        <v>121</v>
      </c>
      <c r="C82" s="34">
        <v>1114</v>
      </c>
      <c r="D82" s="34">
        <v>0</v>
      </c>
      <c r="E82" s="58">
        <v>312111140</v>
      </c>
      <c r="F82" t="s">
        <v>5442</v>
      </c>
      <c r="G82" t="s">
        <v>5327</v>
      </c>
      <c r="H82" t="s">
        <v>5343</v>
      </c>
      <c r="I82" s="35">
        <v>195</v>
      </c>
      <c r="J82" s="35">
        <v>10</v>
      </c>
      <c r="K82" t="s">
        <v>5338</v>
      </c>
      <c r="L82" t="s">
        <v>1238</v>
      </c>
      <c r="M82" t="s">
        <v>1418</v>
      </c>
      <c r="N82" t="s">
        <v>1419</v>
      </c>
      <c r="Q82" t="s">
        <v>1506</v>
      </c>
      <c r="R82" t="s">
        <v>5344</v>
      </c>
      <c r="S82" t="s">
        <v>1531</v>
      </c>
      <c r="X82" t="s">
        <v>2610</v>
      </c>
      <c r="Y82">
        <v>3</v>
      </c>
      <c r="Z82">
        <v>11</v>
      </c>
      <c r="AC82">
        <v>0</v>
      </c>
      <c r="AD82">
        <v>0</v>
      </c>
      <c r="AE82" t="s">
        <v>2541</v>
      </c>
      <c r="AF82">
        <v>101</v>
      </c>
      <c r="AG82">
        <v>2</v>
      </c>
      <c r="AH82" t="s">
        <v>2597</v>
      </c>
      <c r="AI82" t="s">
        <v>2605</v>
      </c>
      <c r="AJ82" t="s">
        <v>2544</v>
      </c>
      <c r="AK82">
        <v>20</v>
      </c>
      <c r="AL82" t="s">
        <v>2545</v>
      </c>
      <c r="AM82">
        <v>0</v>
      </c>
      <c r="AN82">
        <v>3</v>
      </c>
      <c r="AO82" t="s">
        <v>2546</v>
      </c>
      <c r="AP82" s="35">
        <v>0.4</v>
      </c>
      <c r="AQ82" s="35">
        <v>2</v>
      </c>
      <c r="AR82" s="35">
        <v>0.5</v>
      </c>
      <c r="AT82" s="35">
        <v>6.5</v>
      </c>
      <c r="AV82" s="35">
        <v>1</v>
      </c>
      <c r="AW82" s="35">
        <v>0</v>
      </c>
      <c r="AX82" s="35">
        <v>0.6</v>
      </c>
      <c r="AY82" s="39">
        <v>1950</v>
      </c>
      <c r="AZ82" t="s">
        <v>2547</v>
      </c>
      <c r="BA82" t="s">
        <v>2547</v>
      </c>
      <c r="BB82">
        <v>0.15</v>
      </c>
      <c r="BC82" t="s">
        <v>2548</v>
      </c>
      <c r="BD82" t="s">
        <v>2549</v>
      </c>
      <c r="BF82" t="s">
        <v>3266</v>
      </c>
      <c r="BG82">
        <v>0</v>
      </c>
      <c r="BH82">
        <v>1</v>
      </c>
      <c r="BI82">
        <v>0</v>
      </c>
      <c r="BJ82">
        <v>0</v>
      </c>
      <c r="BK82">
        <v>0</v>
      </c>
      <c r="BL82">
        <v>0</v>
      </c>
      <c r="BM82">
        <v>0</v>
      </c>
      <c r="BN82" s="39">
        <v>4816</v>
      </c>
      <c r="BO82">
        <v>809</v>
      </c>
      <c r="BP82">
        <v>0</v>
      </c>
      <c r="BQ82">
        <v>0</v>
      </c>
      <c r="BR82">
        <v>0</v>
      </c>
      <c r="BS82" t="s">
        <v>2620</v>
      </c>
      <c r="BT82" t="s">
        <v>1452</v>
      </c>
      <c r="BU82" t="s">
        <v>2711</v>
      </c>
      <c r="BV82" t="s">
        <v>1508</v>
      </c>
      <c r="BW82" t="s">
        <v>1517</v>
      </c>
      <c r="BX82" t="s">
        <v>1504</v>
      </c>
      <c r="BY82" t="s">
        <v>2712</v>
      </c>
      <c r="BZ82" t="s">
        <v>2713</v>
      </c>
      <c r="CA82" t="s">
        <v>1517</v>
      </c>
      <c r="CD82" t="s">
        <v>1386</v>
      </c>
      <c r="CF82" s="35">
        <v>321.89999999999998</v>
      </c>
      <c r="CG82" s="35">
        <v>8</v>
      </c>
      <c r="CH82" s="35">
        <v>2.8</v>
      </c>
      <c r="CI82" s="35">
        <v>19.399999999999999</v>
      </c>
      <c r="CJ82" s="35">
        <v>3.1</v>
      </c>
      <c r="CK82" s="35">
        <v>355.2</v>
      </c>
      <c r="CL82" s="35">
        <v>0</v>
      </c>
      <c r="CM82" s="35">
        <v>0</v>
      </c>
      <c r="CN82" s="35">
        <v>0</v>
      </c>
      <c r="CO82" s="35">
        <v>536</v>
      </c>
      <c r="CP82" s="35">
        <v>135.9</v>
      </c>
      <c r="CQ82" s="35">
        <v>0</v>
      </c>
      <c r="CS82" t="s">
        <v>2714</v>
      </c>
      <c r="CT82" t="s">
        <v>2715</v>
      </c>
      <c r="CU82" t="s">
        <v>1563</v>
      </c>
      <c r="CV82" t="s">
        <v>1574</v>
      </c>
      <c r="CW82" t="s">
        <v>1529</v>
      </c>
      <c r="CX82" t="s">
        <v>2716</v>
      </c>
      <c r="DC82" s="47" t="s">
        <v>2559</v>
      </c>
      <c r="DD82" t="s">
        <v>2559</v>
      </c>
      <c r="DE82" s="38" t="s">
        <v>2568</v>
      </c>
      <c r="DF82" s="38" t="s">
        <v>2569</v>
      </c>
      <c r="DG82" s="50" t="s">
        <v>1853</v>
      </c>
      <c r="DH82" s="47"/>
      <c r="DI82" s="47">
        <v>2007</v>
      </c>
      <c r="DJ82" s="47"/>
      <c r="DK82" s="47">
        <f t="shared" si="1"/>
        <v>1</v>
      </c>
      <c r="DO82" t="s">
        <v>2562</v>
      </c>
      <c r="DP82" t="s">
        <v>2562</v>
      </c>
      <c r="DR82" t="s">
        <v>2563</v>
      </c>
      <c r="DS82" t="s">
        <v>2563</v>
      </c>
      <c r="DV82" s="37" t="s">
        <v>1521</v>
      </c>
      <c r="DW82" s="37"/>
    </row>
    <row r="83" spans="1:129" x14ac:dyDescent="0.15">
      <c r="A83" s="34">
        <v>3</v>
      </c>
      <c r="B83" s="34">
        <v>121</v>
      </c>
      <c r="C83" s="34">
        <v>1124</v>
      </c>
      <c r="D83" s="34">
        <v>0</v>
      </c>
      <c r="E83" s="58">
        <v>312111240</v>
      </c>
      <c r="F83" t="s">
        <v>4109</v>
      </c>
      <c r="G83" t="s">
        <v>5327</v>
      </c>
      <c r="H83" t="s">
        <v>5343</v>
      </c>
      <c r="I83" s="35">
        <v>263</v>
      </c>
      <c r="J83" s="35">
        <v>15.5</v>
      </c>
      <c r="K83" t="s">
        <v>5338</v>
      </c>
      <c r="L83" t="s">
        <v>1238</v>
      </c>
      <c r="M83" t="s">
        <v>2717</v>
      </c>
      <c r="N83" t="s">
        <v>2718</v>
      </c>
      <c r="O83" t="s">
        <v>2595</v>
      </c>
      <c r="P83" t="s">
        <v>2596</v>
      </c>
      <c r="R83" t="s">
        <v>5344</v>
      </c>
      <c r="U83" t="s">
        <v>2719</v>
      </c>
      <c r="X83" t="s">
        <v>2610</v>
      </c>
      <c r="Y83">
        <v>5</v>
      </c>
      <c r="Z83">
        <v>0</v>
      </c>
      <c r="AC83">
        <v>0</v>
      </c>
      <c r="AD83">
        <v>0</v>
      </c>
      <c r="AF83">
        <v>24</v>
      </c>
      <c r="AG83">
        <v>2</v>
      </c>
      <c r="AH83" t="s">
        <v>2720</v>
      </c>
      <c r="AI83" t="s">
        <v>1494</v>
      </c>
      <c r="AJ83" t="s">
        <v>2544</v>
      </c>
      <c r="AK83">
        <v>20</v>
      </c>
      <c r="AL83" t="s">
        <v>2545</v>
      </c>
      <c r="AM83">
        <v>0</v>
      </c>
      <c r="AN83">
        <v>13</v>
      </c>
      <c r="AO83" t="s">
        <v>3804</v>
      </c>
      <c r="AP83" s="35">
        <v>0.4</v>
      </c>
      <c r="AQ83" s="35">
        <v>3.5</v>
      </c>
      <c r="AR83" s="35">
        <v>1</v>
      </c>
      <c r="AT83" s="35">
        <v>6.5</v>
      </c>
      <c r="AV83" s="35">
        <v>1</v>
      </c>
      <c r="AW83" s="35">
        <v>3.5</v>
      </c>
      <c r="AX83" s="35">
        <v>0.4</v>
      </c>
      <c r="AY83" s="39">
        <v>4076</v>
      </c>
      <c r="AZ83" t="s">
        <v>2547</v>
      </c>
      <c r="BA83" t="s">
        <v>2547</v>
      </c>
      <c r="BB83">
        <v>0.17</v>
      </c>
      <c r="BC83" t="s">
        <v>1432</v>
      </c>
      <c r="BD83" t="s">
        <v>2549</v>
      </c>
      <c r="BF83" t="s">
        <v>2721</v>
      </c>
      <c r="BG83">
        <v>1</v>
      </c>
      <c r="BH83">
        <v>1</v>
      </c>
      <c r="BI83">
        <v>0</v>
      </c>
      <c r="BJ83">
        <v>1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T83" t="s">
        <v>2713</v>
      </c>
      <c r="BU83" t="s">
        <v>1549</v>
      </c>
      <c r="BY83" t="s">
        <v>2722</v>
      </c>
      <c r="CD83" t="s">
        <v>2723</v>
      </c>
      <c r="CE83" t="s">
        <v>1469</v>
      </c>
      <c r="CF83" s="35">
        <v>0</v>
      </c>
      <c r="CG83" s="35">
        <v>0</v>
      </c>
      <c r="CH83" s="35">
        <v>0</v>
      </c>
      <c r="CI83" s="35">
        <v>0</v>
      </c>
      <c r="CJ83" s="35">
        <v>0</v>
      </c>
      <c r="CK83" s="35">
        <v>0</v>
      </c>
      <c r="CL83" s="35">
        <v>2010</v>
      </c>
      <c r="CM83" s="35">
        <v>46.4</v>
      </c>
      <c r="CN83" s="35">
        <v>90.8</v>
      </c>
      <c r="CO83" s="35">
        <v>0</v>
      </c>
      <c r="CP83" s="35">
        <v>0</v>
      </c>
      <c r="CQ83" s="35">
        <v>0</v>
      </c>
      <c r="CS83" t="s">
        <v>2724</v>
      </c>
      <c r="DC83" s="47" t="s">
        <v>2606</v>
      </c>
      <c r="DD83" t="s">
        <v>1444</v>
      </c>
      <c r="DE83" s="38"/>
      <c r="DF83" s="38"/>
      <c r="DG83" s="50" t="s">
        <v>1854</v>
      </c>
      <c r="DH83" s="47"/>
      <c r="DI83" s="47">
        <v>2008</v>
      </c>
      <c r="DJ83" s="47"/>
      <c r="DK83" s="47">
        <f t="shared" si="1"/>
        <v>1</v>
      </c>
      <c r="DO83" t="s">
        <v>2562</v>
      </c>
      <c r="DP83" t="s">
        <v>2562</v>
      </c>
      <c r="DV83" s="37" t="s">
        <v>1521</v>
      </c>
      <c r="DW83" s="37"/>
    </row>
    <row r="84" spans="1:129" x14ac:dyDescent="0.15">
      <c r="A84" s="34">
        <v>3</v>
      </c>
      <c r="B84" s="34">
        <v>121</v>
      </c>
      <c r="C84" s="34">
        <v>1144</v>
      </c>
      <c r="D84" s="34">
        <v>0</v>
      </c>
      <c r="E84" s="58">
        <v>312111440</v>
      </c>
      <c r="F84" t="s">
        <v>4110</v>
      </c>
      <c r="G84" t="s">
        <v>5327</v>
      </c>
      <c r="H84" t="s">
        <v>5343</v>
      </c>
      <c r="I84" s="35">
        <v>24.8</v>
      </c>
      <c r="J84" s="35">
        <v>9.5</v>
      </c>
      <c r="K84" t="s">
        <v>5338</v>
      </c>
      <c r="L84" t="s">
        <v>1407</v>
      </c>
      <c r="M84" t="s">
        <v>2564</v>
      </c>
      <c r="N84" t="s">
        <v>2565</v>
      </c>
      <c r="Q84" t="s">
        <v>2566</v>
      </c>
      <c r="R84" t="s">
        <v>5344</v>
      </c>
      <c r="V84" t="s">
        <v>1512</v>
      </c>
      <c r="X84" t="s">
        <v>2610</v>
      </c>
      <c r="Y84">
        <v>12</v>
      </c>
      <c r="Z84">
        <v>8</v>
      </c>
      <c r="AC84">
        <v>0</v>
      </c>
      <c r="AD84">
        <v>0</v>
      </c>
      <c r="AE84" t="s">
        <v>1408</v>
      </c>
      <c r="AF84">
        <v>5</v>
      </c>
      <c r="AG84">
        <v>2</v>
      </c>
      <c r="AH84" t="s">
        <v>2720</v>
      </c>
      <c r="AI84" t="s">
        <v>1494</v>
      </c>
      <c r="AJ84" t="s">
        <v>2544</v>
      </c>
      <c r="AK84">
        <v>25</v>
      </c>
      <c r="AL84" t="s">
        <v>2545</v>
      </c>
      <c r="AM84">
        <v>0</v>
      </c>
      <c r="AN84">
        <v>1</v>
      </c>
      <c r="AO84" t="s">
        <v>2546</v>
      </c>
      <c r="AP84" s="35">
        <v>0.5</v>
      </c>
      <c r="AQ84" s="35">
        <v>0</v>
      </c>
      <c r="AR84" s="35">
        <v>0.5</v>
      </c>
      <c r="AT84" s="35">
        <v>7</v>
      </c>
      <c r="AV84" s="35">
        <v>2</v>
      </c>
      <c r="AW84" s="35">
        <v>0</v>
      </c>
      <c r="AX84" s="35">
        <v>0.5</v>
      </c>
      <c r="AY84">
        <v>236</v>
      </c>
      <c r="AZ84" t="s">
        <v>2547</v>
      </c>
      <c r="BA84" t="s">
        <v>2547</v>
      </c>
      <c r="BB84">
        <v>1.21</v>
      </c>
      <c r="BC84" t="s">
        <v>1410</v>
      </c>
      <c r="BE84" t="s">
        <v>1495</v>
      </c>
      <c r="BF84" t="s">
        <v>1478</v>
      </c>
      <c r="BG84">
        <v>0</v>
      </c>
      <c r="BH84">
        <v>1</v>
      </c>
      <c r="BI84">
        <v>0</v>
      </c>
      <c r="BJ84">
        <v>1</v>
      </c>
      <c r="BK84">
        <v>1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T84" t="s">
        <v>2725</v>
      </c>
      <c r="BU84" t="s">
        <v>2726</v>
      </c>
      <c r="BV84" t="s">
        <v>2727</v>
      </c>
      <c r="BW84" t="s">
        <v>1534</v>
      </c>
      <c r="BX84" t="s">
        <v>2727</v>
      </c>
      <c r="BY84" t="s">
        <v>2728</v>
      </c>
      <c r="CD84" t="s">
        <v>2553</v>
      </c>
      <c r="CF84" s="35">
        <v>0</v>
      </c>
      <c r="CG84" s="35">
        <v>0</v>
      </c>
      <c r="CH84" s="35">
        <v>0</v>
      </c>
      <c r="CI84" s="35">
        <v>0</v>
      </c>
      <c r="CJ84" s="35">
        <v>0</v>
      </c>
      <c r="CK84" s="35">
        <v>0</v>
      </c>
      <c r="CL84" s="35">
        <v>119.3</v>
      </c>
      <c r="CM84" s="35">
        <v>0</v>
      </c>
      <c r="CN84" s="35">
        <v>0</v>
      </c>
      <c r="CO84" s="35">
        <v>21</v>
      </c>
      <c r="CP84" s="35">
        <v>1.7</v>
      </c>
      <c r="CQ84" s="35">
        <v>1.4</v>
      </c>
      <c r="CS84" t="s">
        <v>2729</v>
      </c>
      <c r="CT84" t="s">
        <v>2730</v>
      </c>
      <c r="CU84" t="s">
        <v>2731</v>
      </c>
      <c r="DC84" s="47" t="s">
        <v>2606</v>
      </c>
      <c r="DD84" t="s">
        <v>1444</v>
      </c>
      <c r="DE84" s="38"/>
      <c r="DF84" s="38"/>
      <c r="DG84" s="50" t="s">
        <v>1855</v>
      </c>
      <c r="DH84" s="47"/>
      <c r="DI84" s="47">
        <v>2008</v>
      </c>
      <c r="DJ84" s="47"/>
      <c r="DK84" s="47">
        <f t="shared" si="1"/>
        <v>1</v>
      </c>
      <c r="DO84" t="s">
        <v>2562</v>
      </c>
      <c r="DP84" t="s">
        <v>2562</v>
      </c>
      <c r="DV84" s="37" t="s">
        <v>1521</v>
      </c>
      <c r="DW84" s="37"/>
    </row>
    <row r="85" spans="1:129" x14ac:dyDescent="0.15">
      <c r="A85" s="34">
        <v>3</v>
      </c>
      <c r="B85" s="34">
        <v>121</v>
      </c>
      <c r="C85" s="34">
        <v>1145</v>
      </c>
      <c r="D85" s="34">
        <v>0</v>
      </c>
      <c r="E85" s="58">
        <v>312111450</v>
      </c>
      <c r="F85" t="s">
        <v>4925</v>
      </c>
      <c r="G85" t="s">
        <v>5327</v>
      </c>
      <c r="H85" t="s">
        <v>5343</v>
      </c>
      <c r="I85" s="35">
        <v>39.1</v>
      </c>
      <c r="J85" s="35">
        <v>9.5</v>
      </c>
      <c r="K85" t="s">
        <v>5338</v>
      </c>
      <c r="L85" t="s">
        <v>1407</v>
      </c>
      <c r="M85" t="s">
        <v>2595</v>
      </c>
      <c r="N85" t="s">
        <v>2596</v>
      </c>
      <c r="Q85" t="s">
        <v>2566</v>
      </c>
      <c r="R85" t="s">
        <v>5344</v>
      </c>
      <c r="V85" t="s">
        <v>1512</v>
      </c>
      <c r="X85" t="s">
        <v>2610</v>
      </c>
      <c r="Y85">
        <v>12</v>
      </c>
      <c r="Z85">
        <v>8</v>
      </c>
      <c r="AC85">
        <v>0</v>
      </c>
      <c r="AD85">
        <v>0</v>
      </c>
      <c r="AE85" t="s">
        <v>1408</v>
      </c>
      <c r="AF85">
        <v>10</v>
      </c>
      <c r="AG85">
        <v>2</v>
      </c>
      <c r="AH85" t="s">
        <v>2720</v>
      </c>
      <c r="AI85" t="s">
        <v>1494</v>
      </c>
      <c r="AJ85" t="s">
        <v>2544</v>
      </c>
      <c r="AK85">
        <v>25</v>
      </c>
      <c r="AL85" t="s">
        <v>2545</v>
      </c>
      <c r="AM85">
        <v>0</v>
      </c>
      <c r="AN85">
        <v>1</v>
      </c>
      <c r="AO85" t="s">
        <v>2546</v>
      </c>
      <c r="AP85" s="35">
        <v>0.5</v>
      </c>
      <c r="AQ85" s="35">
        <v>0</v>
      </c>
      <c r="AR85" s="35">
        <v>0.5</v>
      </c>
      <c r="AT85" s="35">
        <v>7</v>
      </c>
      <c r="AV85" s="35">
        <v>2</v>
      </c>
      <c r="AW85" s="35">
        <v>0</v>
      </c>
      <c r="AX85" s="35">
        <v>0.5</v>
      </c>
      <c r="AY85">
        <v>371</v>
      </c>
      <c r="AZ85" t="s">
        <v>2547</v>
      </c>
      <c r="BA85" t="s">
        <v>2547</v>
      </c>
      <c r="BB85">
        <v>0.21</v>
      </c>
      <c r="BC85" t="s">
        <v>1410</v>
      </c>
      <c r="BE85" t="s">
        <v>1495</v>
      </c>
      <c r="BF85" t="s">
        <v>1478</v>
      </c>
      <c r="BG85">
        <v>0</v>
      </c>
      <c r="BH85">
        <v>1</v>
      </c>
      <c r="BI85">
        <v>0</v>
      </c>
      <c r="BJ85">
        <v>1</v>
      </c>
      <c r="BK85">
        <v>1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 t="s">
        <v>1434</v>
      </c>
      <c r="BT85" t="s">
        <v>2725</v>
      </c>
      <c r="BU85" t="s">
        <v>2732</v>
      </c>
      <c r="BV85" t="s">
        <v>1435</v>
      </c>
      <c r="BW85" t="s">
        <v>2733</v>
      </c>
      <c r="BX85" t="s">
        <v>2727</v>
      </c>
      <c r="BY85" t="s">
        <v>2734</v>
      </c>
      <c r="CD85" t="s">
        <v>2553</v>
      </c>
      <c r="CF85" s="35">
        <v>0</v>
      </c>
      <c r="CG85" s="35">
        <v>0</v>
      </c>
      <c r="CH85" s="35">
        <v>0</v>
      </c>
      <c r="CI85" s="35">
        <v>0</v>
      </c>
      <c r="CJ85" s="35">
        <v>0</v>
      </c>
      <c r="CK85" s="35">
        <v>0</v>
      </c>
      <c r="CL85" s="35">
        <v>228.3</v>
      </c>
      <c r="CM85" s="35">
        <v>91.2</v>
      </c>
      <c r="CN85" s="35">
        <v>10.199999999999999</v>
      </c>
      <c r="CO85" s="35">
        <v>32.9</v>
      </c>
      <c r="CP85" s="35">
        <v>2.4</v>
      </c>
      <c r="CQ85" s="35">
        <v>2.1</v>
      </c>
      <c r="CS85" t="s">
        <v>2735</v>
      </c>
      <c r="CT85" t="s">
        <v>2730</v>
      </c>
      <c r="CU85" t="s">
        <v>2731</v>
      </c>
      <c r="DC85" s="47" t="s">
        <v>2606</v>
      </c>
      <c r="DD85" t="s">
        <v>1444</v>
      </c>
      <c r="DE85" s="38"/>
      <c r="DF85" s="38"/>
      <c r="DG85" s="50" t="s">
        <v>1855</v>
      </c>
      <c r="DH85" s="47"/>
      <c r="DI85" s="47">
        <v>2008</v>
      </c>
      <c r="DJ85" s="47"/>
      <c r="DK85" s="47">
        <f t="shared" si="1"/>
        <v>1</v>
      </c>
      <c r="DO85" t="s">
        <v>2562</v>
      </c>
      <c r="DP85" t="s">
        <v>2562</v>
      </c>
      <c r="DV85" s="37" t="s">
        <v>1521</v>
      </c>
      <c r="DW85" s="37"/>
    </row>
    <row r="86" spans="1:129" x14ac:dyDescent="0.15">
      <c r="A86" s="34">
        <v>3</v>
      </c>
      <c r="B86" s="34">
        <v>121</v>
      </c>
      <c r="C86" s="34">
        <v>1146</v>
      </c>
      <c r="D86" s="34">
        <v>0</v>
      </c>
      <c r="E86" s="58">
        <v>312111460</v>
      </c>
      <c r="F86" t="s">
        <v>4111</v>
      </c>
      <c r="G86" t="s">
        <v>5327</v>
      </c>
      <c r="H86" t="s">
        <v>5343</v>
      </c>
      <c r="I86" s="35">
        <v>13.95</v>
      </c>
      <c r="J86" s="35">
        <v>31.03</v>
      </c>
      <c r="K86" t="s">
        <v>5338</v>
      </c>
      <c r="L86" t="s">
        <v>2736</v>
      </c>
      <c r="M86" t="s">
        <v>1396</v>
      </c>
      <c r="N86" t="s">
        <v>1397</v>
      </c>
      <c r="R86" t="s">
        <v>5344</v>
      </c>
      <c r="V86" t="s">
        <v>1512</v>
      </c>
      <c r="X86" t="s">
        <v>2610</v>
      </c>
      <c r="Y86">
        <v>12</v>
      </c>
      <c r="Z86">
        <v>8</v>
      </c>
      <c r="AC86">
        <v>0</v>
      </c>
      <c r="AD86">
        <v>0</v>
      </c>
      <c r="AE86" t="s">
        <v>2737</v>
      </c>
      <c r="AF86">
        <v>30</v>
      </c>
      <c r="AG86">
        <v>4</v>
      </c>
      <c r="AH86" t="s">
        <v>2720</v>
      </c>
      <c r="AI86" t="s">
        <v>2738</v>
      </c>
      <c r="AJ86" t="s">
        <v>2544</v>
      </c>
      <c r="AK86">
        <v>25</v>
      </c>
      <c r="AL86" t="s">
        <v>2545</v>
      </c>
      <c r="AM86">
        <v>0</v>
      </c>
      <c r="AN86">
        <v>0</v>
      </c>
      <c r="AO86" t="s">
        <v>2546</v>
      </c>
      <c r="AP86" s="35">
        <v>0</v>
      </c>
      <c r="AQ86" s="35">
        <v>0</v>
      </c>
      <c r="AR86" s="35">
        <v>0</v>
      </c>
      <c r="AS86" s="35">
        <v>13.86</v>
      </c>
      <c r="AT86" s="35">
        <v>3.31</v>
      </c>
      <c r="AU86" s="35">
        <v>13.86</v>
      </c>
      <c r="AV86" s="35">
        <v>0</v>
      </c>
      <c r="AW86" s="35">
        <v>0</v>
      </c>
      <c r="AX86" s="35">
        <v>0</v>
      </c>
      <c r="AY86">
        <v>433</v>
      </c>
      <c r="AZ86" t="s">
        <v>2547</v>
      </c>
      <c r="BA86" t="s">
        <v>2547</v>
      </c>
      <c r="BB86">
        <v>0</v>
      </c>
      <c r="BC86" t="s">
        <v>1410</v>
      </c>
      <c r="BE86" t="s">
        <v>1495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T86" t="s">
        <v>2725</v>
      </c>
      <c r="BU86" t="s">
        <v>2726</v>
      </c>
      <c r="CF86" s="35">
        <v>0</v>
      </c>
      <c r="CG86" s="35">
        <v>0</v>
      </c>
      <c r="CH86" s="35">
        <v>0</v>
      </c>
      <c r="CI86" s="35">
        <v>0</v>
      </c>
      <c r="CJ86" s="35">
        <v>0</v>
      </c>
      <c r="CK86" s="35">
        <v>0</v>
      </c>
      <c r="CL86" s="35">
        <v>0</v>
      </c>
      <c r="CM86" s="35">
        <v>0</v>
      </c>
      <c r="CN86" s="35">
        <v>0</v>
      </c>
      <c r="CO86" s="35">
        <v>0</v>
      </c>
      <c r="CP86" s="35">
        <v>0</v>
      </c>
      <c r="CQ86" s="35">
        <v>0</v>
      </c>
      <c r="DC86" s="47" t="s">
        <v>2606</v>
      </c>
      <c r="DD86" t="s">
        <v>1444</v>
      </c>
      <c r="DE86" s="38"/>
      <c r="DF86" s="38"/>
      <c r="DG86" s="50" t="s">
        <v>1853</v>
      </c>
      <c r="DH86" s="47"/>
      <c r="DI86" s="47">
        <v>2008</v>
      </c>
      <c r="DJ86" s="47"/>
      <c r="DK86" s="47">
        <f t="shared" si="1"/>
        <v>1</v>
      </c>
      <c r="DO86" t="s">
        <v>2562</v>
      </c>
      <c r="DP86" t="s">
        <v>2562</v>
      </c>
      <c r="DV86" s="37" t="s">
        <v>2739</v>
      </c>
      <c r="DW86" s="37"/>
    </row>
    <row r="87" spans="1:129" x14ac:dyDescent="0.15">
      <c r="A87" s="34">
        <v>3</v>
      </c>
      <c r="B87" s="34">
        <v>121</v>
      </c>
      <c r="C87" s="34">
        <v>1507</v>
      </c>
      <c r="D87" s="34">
        <v>0</v>
      </c>
      <c r="E87" s="58">
        <v>312115070</v>
      </c>
      <c r="F87" t="s">
        <v>2740</v>
      </c>
      <c r="G87" t="s">
        <v>5327</v>
      </c>
      <c r="H87" t="s">
        <v>5343</v>
      </c>
      <c r="I87" s="35">
        <v>5.4</v>
      </c>
      <c r="J87" s="35">
        <v>8.1999999999999993</v>
      </c>
      <c r="K87" t="s">
        <v>5338</v>
      </c>
      <c r="L87" t="s">
        <v>1238</v>
      </c>
      <c r="M87" t="s">
        <v>2583</v>
      </c>
      <c r="N87" t="s">
        <v>2584</v>
      </c>
      <c r="R87" t="s">
        <v>5344</v>
      </c>
      <c r="X87" t="s">
        <v>1242</v>
      </c>
      <c r="Y87">
        <v>27</v>
      </c>
      <c r="Z87">
        <v>0</v>
      </c>
      <c r="AC87">
        <v>0</v>
      </c>
      <c r="AD87">
        <v>0</v>
      </c>
      <c r="AE87" t="s">
        <v>2580</v>
      </c>
      <c r="AF87">
        <v>0</v>
      </c>
      <c r="AG87">
        <v>0</v>
      </c>
      <c r="AH87" t="s">
        <v>2542</v>
      </c>
      <c r="AI87" t="s">
        <v>2581</v>
      </c>
      <c r="AJ87" t="s">
        <v>2544</v>
      </c>
      <c r="AK87">
        <v>20</v>
      </c>
      <c r="AL87" t="s">
        <v>2545</v>
      </c>
      <c r="AM87">
        <v>0</v>
      </c>
      <c r="AN87">
        <v>0</v>
      </c>
      <c r="AO87" t="s">
        <v>2546</v>
      </c>
      <c r="AP87" s="35">
        <v>0</v>
      </c>
      <c r="AQ87" s="35">
        <v>0</v>
      </c>
      <c r="AR87" s="35">
        <v>0</v>
      </c>
      <c r="AT87" s="35">
        <v>8.1999999999999993</v>
      </c>
      <c r="AV87" s="35">
        <v>0</v>
      </c>
      <c r="AW87" s="35">
        <v>0</v>
      </c>
      <c r="AX87" s="35">
        <v>0</v>
      </c>
      <c r="AY87">
        <v>44</v>
      </c>
      <c r="AZ87" t="s">
        <v>2547</v>
      </c>
      <c r="BA87" t="s">
        <v>2547</v>
      </c>
      <c r="BB87">
        <v>0</v>
      </c>
      <c r="BD87" t="s">
        <v>2549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CF87" s="35">
        <v>0</v>
      </c>
      <c r="CG87" s="35">
        <v>0</v>
      </c>
      <c r="CH87" s="35">
        <v>0</v>
      </c>
      <c r="CI87" s="35">
        <v>0</v>
      </c>
      <c r="CJ87" s="35">
        <v>0</v>
      </c>
      <c r="CK87" s="35">
        <v>0</v>
      </c>
      <c r="CL87" s="35">
        <v>0</v>
      </c>
      <c r="CM87" s="35">
        <v>0</v>
      </c>
      <c r="CN87" s="35">
        <v>0</v>
      </c>
      <c r="CO87" s="35">
        <v>0</v>
      </c>
      <c r="CP87" s="35">
        <v>0</v>
      </c>
      <c r="CQ87" s="35">
        <v>0</v>
      </c>
      <c r="DC87" s="47"/>
      <c r="DE87" s="38"/>
      <c r="DF87" s="38"/>
      <c r="DG87" s="50"/>
      <c r="DH87" s="47"/>
      <c r="DI87" s="47"/>
      <c r="DJ87" s="47"/>
      <c r="DK87" s="47">
        <f t="shared" si="1"/>
        <v>0</v>
      </c>
      <c r="DO87" t="s">
        <v>2562</v>
      </c>
      <c r="DP87" t="s">
        <v>2562</v>
      </c>
      <c r="DV87" s="37"/>
      <c r="DW87" s="37"/>
    </row>
    <row r="88" spans="1:129" x14ac:dyDescent="0.15">
      <c r="A88" s="34">
        <v>3</v>
      </c>
      <c r="B88" s="34">
        <v>121</v>
      </c>
      <c r="C88" s="34">
        <v>1508</v>
      </c>
      <c r="D88" s="34">
        <v>0</v>
      </c>
      <c r="E88" s="58">
        <v>312115080</v>
      </c>
      <c r="F88" t="s">
        <v>2741</v>
      </c>
      <c r="G88" t="s">
        <v>5327</v>
      </c>
      <c r="H88" t="s">
        <v>5343</v>
      </c>
      <c r="I88" s="35">
        <v>7.9</v>
      </c>
      <c r="J88" s="35">
        <v>6</v>
      </c>
      <c r="K88" t="s">
        <v>5338</v>
      </c>
      <c r="L88" t="s">
        <v>1238</v>
      </c>
      <c r="M88" t="s">
        <v>2574</v>
      </c>
      <c r="N88" t="s">
        <v>2575</v>
      </c>
      <c r="R88" t="s">
        <v>5344</v>
      </c>
      <c r="X88" t="s">
        <v>1242</v>
      </c>
      <c r="Y88">
        <v>27</v>
      </c>
      <c r="Z88">
        <v>0</v>
      </c>
      <c r="AC88">
        <v>0</v>
      </c>
      <c r="AD88">
        <v>0</v>
      </c>
      <c r="AE88" t="s">
        <v>2580</v>
      </c>
      <c r="AF88">
        <v>0</v>
      </c>
      <c r="AG88">
        <v>0</v>
      </c>
      <c r="AH88" t="s">
        <v>2542</v>
      </c>
      <c r="AI88" t="s">
        <v>2581</v>
      </c>
      <c r="AK88">
        <v>20</v>
      </c>
      <c r="AL88" t="s">
        <v>2545</v>
      </c>
      <c r="AM88">
        <v>0</v>
      </c>
      <c r="AN88">
        <v>0</v>
      </c>
      <c r="AP88" s="35">
        <v>0</v>
      </c>
      <c r="AQ88" s="35">
        <v>0</v>
      </c>
      <c r="AR88" s="35">
        <v>0</v>
      </c>
      <c r="AT88" s="35">
        <v>6</v>
      </c>
      <c r="AV88" s="35">
        <v>0</v>
      </c>
      <c r="AW88" s="35">
        <v>0</v>
      </c>
      <c r="AX88" s="35">
        <v>0</v>
      </c>
      <c r="AY88">
        <v>47</v>
      </c>
      <c r="AZ88" t="s">
        <v>2547</v>
      </c>
      <c r="BA88" t="s">
        <v>2547</v>
      </c>
      <c r="BB88">
        <v>0</v>
      </c>
      <c r="BD88" t="s">
        <v>2549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CF88" s="35">
        <v>0</v>
      </c>
      <c r="CG88" s="35">
        <v>0</v>
      </c>
      <c r="CH88" s="35">
        <v>0</v>
      </c>
      <c r="CI88" s="35">
        <v>0</v>
      </c>
      <c r="CJ88" s="35">
        <v>0</v>
      </c>
      <c r="CK88" s="35">
        <v>0</v>
      </c>
      <c r="CL88" s="35">
        <v>0</v>
      </c>
      <c r="CM88" s="35">
        <v>0</v>
      </c>
      <c r="CN88" s="35">
        <v>0</v>
      </c>
      <c r="CO88" s="35">
        <v>0</v>
      </c>
      <c r="CP88" s="35">
        <v>0</v>
      </c>
      <c r="CQ88" s="35">
        <v>0</v>
      </c>
      <c r="DC88" s="47"/>
      <c r="DE88" s="38"/>
      <c r="DF88" s="38"/>
      <c r="DG88" s="50"/>
      <c r="DH88" s="47"/>
      <c r="DI88" s="47"/>
      <c r="DJ88" s="47"/>
      <c r="DK88" s="47">
        <f t="shared" si="1"/>
        <v>0</v>
      </c>
      <c r="DO88" t="s">
        <v>2562</v>
      </c>
      <c r="DP88" t="s">
        <v>2562</v>
      </c>
      <c r="DV88" s="37"/>
      <c r="DW88" s="37"/>
    </row>
    <row r="89" spans="1:129" x14ac:dyDescent="0.15">
      <c r="A89" s="34">
        <v>3</v>
      </c>
      <c r="B89" s="34">
        <v>121</v>
      </c>
      <c r="C89" s="34">
        <v>1510</v>
      </c>
      <c r="D89" s="34">
        <v>0</v>
      </c>
      <c r="E89" s="58">
        <v>312115100</v>
      </c>
      <c r="F89" t="s">
        <v>4926</v>
      </c>
      <c r="G89" t="s">
        <v>5327</v>
      </c>
      <c r="H89" t="s">
        <v>5343</v>
      </c>
      <c r="I89" s="35">
        <v>13.5</v>
      </c>
      <c r="J89" s="35">
        <v>6.2</v>
      </c>
      <c r="K89" t="s">
        <v>5338</v>
      </c>
      <c r="L89" t="s">
        <v>2573</v>
      </c>
      <c r="M89" t="s">
        <v>2574</v>
      </c>
      <c r="N89" t="s">
        <v>2575</v>
      </c>
      <c r="R89" t="s">
        <v>5344</v>
      </c>
      <c r="X89" t="s">
        <v>1242</v>
      </c>
      <c r="Y89">
        <v>13</v>
      </c>
      <c r="Z89">
        <v>0</v>
      </c>
      <c r="AC89">
        <v>0</v>
      </c>
      <c r="AD89">
        <v>0</v>
      </c>
      <c r="AE89" t="s">
        <v>2576</v>
      </c>
      <c r="AF89">
        <v>0</v>
      </c>
      <c r="AG89">
        <v>0</v>
      </c>
      <c r="AH89" t="s">
        <v>2542</v>
      </c>
      <c r="AI89" t="s">
        <v>2577</v>
      </c>
      <c r="AJ89" t="s">
        <v>2544</v>
      </c>
      <c r="AK89">
        <v>20</v>
      </c>
      <c r="AL89" t="s">
        <v>2545</v>
      </c>
      <c r="AM89">
        <v>0</v>
      </c>
      <c r="AN89">
        <v>0</v>
      </c>
      <c r="AO89" t="s">
        <v>2546</v>
      </c>
      <c r="AP89" s="35">
        <v>0</v>
      </c>
      <c r="AQ89" s="35">
        <v>0</v>
      </c>
      <c r="AR89" s="35">
        <v>0</v>
      </c>
      <c r="AT89" s="35">
        <v>6.2</v>
      </c>
      <c r="AV89" s="35">
        <v>0</v>
      </c>
      <c r="AW89" s="35">
        <v>0</v>
      </c>
      <c r="AX89" s="35">
        <v>0</v>
      </c>
      <c r="AY89">
        <v>84</v>
      </c>
      <c r="AZ89" t="s">
        <v>2547</v>
      </c>
      <c r="BA89" t="s">
        <v>2547</v>
      </c>
      <c r="BB89">
        <v>0</v>
      </c>
      <c r="BD89" t="s">
        <v>2549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CF89" s="35">
        <v>0</v>
      </c>
      <c r="CG89" s="35">
        <v>0</v>
      </c>
      <c r="CH89" s="35">
        <v>0</v>
      </c>
      <c r="CI89" s="35">
        <v>0</v>
      </c>
      <c r="CJ89" s="35">
        <v>0</v>
      </c>
      <c r="CK89" s="35">
        <v>0</v>
      </c>
      <c r="CL89" s="35">
        <v>0</v>
      </c>
      <c r="CM89" s="35">
        <v>0</v>
      </c>
      <c r="CN89" s="35">
        <v>0</v>
      </c>
      <c r="CO89" s="35">
        <v>0</v>
      </c>
      <c r="CP89" s="35">
        <v>0</v>
      </c>
      <c r="CQ89" s="35">
        <v>0</v>
      </c>
      <c r="CS89" t="s">
        <v>2742</v>
      </c>
      <c r="DC89" s="47" t="s">
        <v>1489</v>
      </c>
      <c r="DD89" t="s">
        <v>2559</v>
      </c>
      <c r="DE89" s="38" t="s">
        <v>2560</v>
      </c>
      <c r="DF89" s="38" t="s">
        <v>2589</v>
      </c>
      <c r="DG89" s="50" t="s">
        <v>1853</v>
      </c>
      <c r="DH89" s="47"/>
      <c r="DI89" s="47">
        <v>2006</v>
      </c>
      <c r="DJ89" s="47"/>
      <c r="DK89" s="47">
        <f t="shared" si="1"/>
        <v>1</v>
      </c>
      <c r="DO89" t="s">
        <v>2562</v>
      </c>
      <c r="DP89" t="s">
        <v>2562</v>
      </c>
      <c r="DR89" t="s">
        <v>2563</v>
      </c>
      <c r="DV89" s="37"/>
      <c r="DW89" s="37"/>
    </row>
    <row r="90" spans="1:129" x14ac:dyDescent="0.15">
      <c r="A90" s="34">
        <v>3</v>
      </c>
      <c r="B90" s="34">
        <v>121</v>
      </c>
      <c r="C90" s="34">
        <v>1513</v>
      </c>
      <c r="D90" s="34">
        <v>0</v>
      </c>
      <c r="E90" s="58">
        <v>312115130</v>
      </c>
      <c r="F90" t="s">
        <v>4112</v>
      </c>
      <c r="G90" t="s">
        <v>5327</v>
      </c>
      <c r="H90" t="s">
        <v>5343</v>
      </c>
      <c r="I90" s="35">
        <v>11.96</v>
      </c>
      <c r="J90" s="35">
        <v>12</v>
      </c>
      <c r="K90" t="s">
        <v>5338</v>
      </c>
      <c r="L90" t="s">
        <v>1238</v>
      </c>
      <c r="M90" t="s">
        <v>1471</v>
      </c>
      <c r="N90" t="s">
        <v>1472</v>
      </c>
      <c r="R90" t="s">
        <v>5344</v>
      </c>
      <c r="S90" t="s">
        <v>1241</v>
      </c>
      <c r="X90" t="s">
        <v>1242</v>
      </c>
      <c r="Y90">
        <v>63</v>
      </c>
      <c r="Z90">
        <v>3</v>
      </c>
      <c r="AC90">
        <v>0</v>
      </c>
      <c r="AD90">
        <v>0</v>
      </c>
      <c r="AE90" t="s">
        <v>2541</v>
      </c>
      <c r="AF90">
        <v>71</v>
      </c>
      <c r="AG90">
        <v>0</v>
      </c>
      <c r="AH90" t="s">
        <v>2597</v>
      </c>
      <c r="AI90" t="s">
        <v>1461</v>
      </c>
      <c r="AJ90" t="s">
        <v>2544</v>
      </c>
      <c r="AK90">
        <v>20</v>
      </c>
      <c r="AL90" t="s">
        <v>2545</v>
      </c>
      <c r="AM90">
        <v>0</v>
      </c>
      <c r="AN90">
        <v>1</v>
      </c>
      <c r="AO90" t="s">
        <v>2546</v>
      </c>
      <c r="AP90" s="35">
        <v>0.6</v>
      </c>
      <c r="AQ90" s="35">
        <v>0</v>
      </c>
      <c r="AR90" s="35">
        <v>1.5</v>
      </c>
      <c r="AT90" s="35">
        <v>6.5</v>
      </c>
      <c r="AV90" s="35">
        <v>1.5</v>
      </c>
      <c r="AW90" s="35">
        <v>2.5</v>
      </c>
      <c r="AX90" s="35">
        <v>0.4</v>
      </c>
      <c r="AY90">
        <v>144</v>
      </c>
      <c r="AZ90" t="s">
        <v>2547</v>
      </c>
      <c r="BA90" t="s">
        <v>2547</v>
      </c>
      <c r="BB90">
        <v>0.15</v>
      </c>
      <c r="BC90" t="s">
        <v>2548</v>
      </c>
      <c r="BD90" t="s">
        <v>2549</v>
      </c>
      <c r="BF90" t="s">
        <v>3266</v>
      </c>
      <c r="BG90">
        <v>0</v>
      </c>
      <c r="BH90">
        <v>1</v>
      </c>
      <c r="BI90">
        <v>0</v>
      </c>
      <c r="BJ90">
        <v>1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 t="s">
        <v>1434</v>
      </c>
      <c r="BT90" t="s">
        <v>1450</v>
      </c>
      <c r="BU90" t="s">
        <v>2743</v>
      </c>
      <c r="BV90" t="s">
        <v>1450</v>
      </c>
      <c r="BW90" t="s">
        <v>2744</v>
      </c>
      <c r="BX90" t="s">
        <v>1450</v>
      </c>
      <c r="BY90" t="s">
        <v>2744</v>
      </c>
      <c r="CD90" t="s">
        <v>2553</v>
      </c>
      <c r="CF90" s="35">
        <v>0</v>
      </c>
      <c r="CG90" s="35">
        <v>0</v>
      </c>
      <c r="CH90" s="35">
        <v>0</v>
      </c>
      <c r="CI90" s="35">
        <v>0</v>
      </c>
      <c r="CJ90" s="35">
        <v>0</v>
      </c>
      <c r="CK90" s="35">
        <v>0</v>
      </c>
      <c r="CL90" s="35">
        <v>0</v>
      </c>
      <c r="CM90" s="35">
        <v>0</v>
      </c>
      <c r="CN90" s="35">
        <v>0</v>
      </c>
      <c r="CO90" s="35">
        <v>38.9</v>
      </c>
      <c r="CP90" s="35">
        <v>0</v>
      </c>
      <c r="CQ90" s="35">
        <v>0.4</v>
      </c>
      <c r="DC90" s="47" t="s">
        <v>2606</v>
      </c>
      <c r="DD90" t="s">
        <v>1444</v>
      </c>
      <c r="DE90" s="38"/>
      <c r="DF90" s="38"/>
      <c r="DG90" s="50" t="s">
        <v>1853</v>
      </c>
      <c r="DH90" s="47"/>
      <c r="DI90" s="47">
        <v>2008</v>
      </c>
      <c r="DJ90" s="47"/>
      <c r="DK90" s="47">
        <f t="shared" si="1"/>
        <v>1</v>
      </c>
      <c r="DO90" t="s">
        <v>2562</v>
      </c>
      <c r="DP90" t="s">
        <v>2562</v>
      </c>
      <c r="DV90" s="37" t="s">
        <v>1521</v>
      </c>
      <c r="DW90" s="37"/>
    </row>
    <row r="91" spans="1:129" x14ac:dyDescent="0.15">
      <c r="A91" s="34">
        <v>3</v>
      </c>
      <c r="B91" s="34">
        <v>121</v>
      </c>
      <c r="C91" s="34">
        <v>1516</v>
      </c>
      <c r="D91" s="34">
        <v>0</v>
      </c>
      <c r="E91" s="58">
        <v>312115160</v>
      </c>
      <c r="F91" t="s">
        <v>2745</v>
      </c>
      <c r="G91" t="s">
        <v>5327</v>
      </c>
      <c r="H91" t="s">
        <v>5343</v>
      </c>
      <c r="I91" s="35">
        <v>3</v>
      </c>
      <c r="J91" s="35">
        <v>7.3</v>
      </c>
      <c r="K91" t="s">
        <v>5338</v>
      </c>
      <c r="L91" t="s">
        <v>2573</v>
      </c>
      <c r="M91" t="s">
        <v>2583</v>
      </c>
      <c r="N91" t="s">
        <v>2584</v>
      </c>
      <c r="R91" t="s">
        <v>5344</v>
      </c>
      <c r="X91" t="s">
        <v>1242</v>
      </c>
      <c r="Y91">
        <v>12</v>
      </c>
      <c r="Z91">
        <v>0</v>
      </c>
      <c r="AC91">
        <v>0</v>
      </c>
      <c r="AD91">
        <v>0</v>
      </c>
      <c r="AE91" t="s">
        <v>2576</v>
      </c>
      <c r="AF91">
        <v>0</v>
      </c>
      <c r="AG91">
        <v>0</v>
      </c>
      <c r="AH91" t="s">
        <v>2597</v>
      </c>
      <c r="AI91" t="s">
        <v>2577</v>
      </c>
      <c r="AJ91" t="s">
        <v>2544</v>
      </c>
      <c r="AK91">
        <v>20</v>
      </c>
      <c r="AL91" t="s">
        <v>2545</v>
      </c>
      <c r="AM91">
        <v>0</v>
      </c>
      <c r="AN91">
        <v>0</v>
      </c>
      <c r="AO91" t="s">
        <v>2546</v>
      </c>
      <c r="AP91" s="35">
        <v>0</v>
      </c>
      <c r="AQ91" s="35">
        <v>0</v>
      </c>
      <c r="AR91" s="35">
        <v>0</v>
      </c>
      <c r="AT91" s="35">
        <v>7.3</v>
      </c>
      <c r="AV91" s="35">
        <v>0</v>
      </c>
      <c r="AW91" s="35">
        <v>0</v>
      </c>
      <c r="AX91" s="35">
        <v>0</v>
      </c>
      <c r="AY91">
        <v>22</v>
      </c>
      <c r="AZ91" t="s">
        <v>2547</v>
      </c>
      <c r="BA91" t="s">
        <v>2547</v>
      </c>
      <c r="BB91">
        <v>0</v>
      </c>
      <c r="BD91" t="s">
        <v>2549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CF91" s="35">
        <v>0</v>
      </c>
      <c r="CG91" s="35">
        <v>0</v>
      </c>
      <c r="CH91" s="35">
        <v>0</v>
      </c>
      <c r="CI91" s="35">
        <v>0</v>
      </c>
      <c r="CJ91" s="35">
        <v>0</v>
      </c>
      <c r="CK91" s="35">
        <v>0</v>
      </c>
      <c r="CL91" s="35">
        <v>0</v>
      </c>
      <c r="CM91" s="35">
        <v>0</v>
      </c>
      <c r="CN91" s="35">
        <v>0</v>
      </c>
      <c r="CO91" s="35">
        <v>0</v>
      </c>
      <c r="CP91" s="35">
        <v>0</v>
      </c>
      <c r="CQ91" s="35">
        <v>0</v>
      </c>
      <c r="DC91" s="47"/>
      <c r="DE91" s="38"/>
      <c r="DF91" s="38"/>
      <c r="DG91" s="50"/>
      <c r="DH91" s="47"/>
      <c r="DI91" s="47"/>
      <c r="DJ91" s="47"/>
      <c r="DK91" s="47">
        <f t="shared" si="1"/>
        <v>0</v>
      </c>
      <c r="DO91" t="s">
        <v>2746</v>
      </c>
      <c r="DP91" t="s">
        <v>2562</v>
      </c>
      <c r="DV91" s="37"/>
      <c r="DW91" s="37"/>
    </row>
    <row r="92" spans="1:129" x14ac:dyDescent="0.15">
      <c r="A92" s="34">
        <v>3</v>
      </c>
      <c r="B92" s="34">
        <v>121</v>
      </c>
      <c r="C92" s="34">
        <v>1517</v>
      </c>
      <c r="D92" s="34">
        <v>0</v>
      </c>
      <c r="E92" s="58">
        <v>312115170</v>
      </c>
      <c r="F92" t="s">
        <v>2789</v>
      </c>
      <c r="G92" t="s">
        <v>5327</v>
      </c>
      <c r="H92" t="s">
        <v>5343</v>
      </c>
      <c r="I92" s="35">
        <v>2</v>
      </c>
      <c r="J92" s="35">
        <v>10.8</v>
      </c>
      <c r="K92" t="s">
        <v>5338</v>
      </c>
      <c r="L92" t="s">
        <v>1238</v>
      </c>
      <c r="M92" t="s">
        <v>2583</v>
      </c>
      <c r="N92" t="s">
        <v>2584</v>
      </c>
      <c r="R92" t="s">
        <v>5344</v>
      </c>
      <c r="X92" t="s">
        <v>1242</v>
      </c>
      <c r="Y92">
        <v>26</v>
      </c>
      <c r="Z92">
        <v>0</v>
      </c>
      <c r="AC92">
        <v>0</v>
      </c>
      <c r="AD92">
        <v>0</v>
      </c>
      <c r="AE92" t="s">
        <v>2580</v>
      </c>
      <c r="AF92">
        <v>0</v>
      </c>
      <c r="AG92">
        <v>0</v>
      </c>
      <c r="AH92" t="s">
        <v>2597</v>
      </c>
      <c r="AI92" t="s">
        <v>2581</v>
      </c>
      <c r="AJ92" t="s">
        <v>2544</v>
      </c>
      <c r="AK92">
        <v>20</v>
      </c>
      <c r="AL92" t="s">
        <v>2545</v>
      </c>
      <c r="AM92">
        <v>0</v>
      </c>
      <c r="AN92">
        <v>0</v>
      </c>
      <c r="AO92" t="s">
        <v>2546</v>
      </c>
      <c r="AP92" s="35">
        <v>0</v>
      </c>
      <c r="AQ92" s="35">
        <v>0</v>
      </c>
      <c r="AR92" s="35">
        <v>0</v>
      </c>
      <c r="AT92" s="35">
        <v>10.8</v>
      </c>
      <c r="AV92" s="35">
        <v>0</v>
      </c>
      <c r="AW92" s="35">
        <v>0</v>
      </c>
      <c r="AX92" s="35">
        <v>0</v>
      </c>
      <c r="AY92">
        <v>22</v>
      </c>
      <c r="AZ92" t="s">
        <v>2547</v>
      </c>
      <c r="BA92" t="s">
        <v>2547</v>
      </c>
      <c r="BB92">
        <v>0</v>
      </c>
      <c r="BD92" t="s">
        <v>2549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CF92" s="35">
        <v>0</v>
      </c>
      <c r="CG92" s="35">
        <v>0</v>
      </c>
      <c r="CH92" s="35">
        <v>0</v>
      </c>
      <c r="CI92" s="35">
        <v>0</v>
      </c>
      <c r="CJ92" s="35">
        <v>0</v>
      </c>
      <c r="CK92" s="35">
        <v>0</v>
      </c>
      <c r="CL92" s="35">
        <v>0</v>
      </c>
      <c r="CM92" s="35">
        <v>0</v>
      </c>
      <c r="CN92" s="35">
        <v>0</v>
      </c>
      <c r="CO92" s="35">
        <v>0</v>
      </c>
      <c r="CP92" s="35">
        <v>0</v>
      </c>
      <c r="CQ92" s="35">
        <v>0</v>
      </c>
      <c r="DC92" s="47" t="s">
        <v>2570</v>
      </c>
      <c r="DE92" s="38"/>
      <c r="DF92" s="38"/>
      <c r="DG92" s="50"/>
      <c r="DH92" s="47"/>
      <c r="DI92" s="47">
        <v>2009</v>
      </c>
      <c r="DJ92" s="47"/>
      <c r="DK92" s="47">
        <f t="shared" si="1"/>
        <v>1</v>
      </c>
      <c r="DL92" s="1" t="s">
        <v>1417</v>
      </c>
      <c r="DM92" s="1"/>
      <c r="DO92" t="s">
        <v>2562</v>
      </c>
      <c r="DP92" t="s">
        <v>2562</v>
      </c>
      <c r="DV92" s="37"/>
      <c r="DW92" s="37"/>
      <c r="DX92" s="1" t="s">
        <v>5255</v>
      </c>
      <c r="DY92">
        <v>24</v>
      </c>
    </row>
    <row r="93" spans="1:129" x14ac:dyDescent="0.15">
      <c r="A93" s="34">
        <v>3</v>
      </c>
      <c r="B93" s="34">
        <v>121</v>
      </c>
      <c r="C93" s="34">
        <v>1518</v>
      </c>
      <c r="D93" s="34">
        <v>0</v>
      </c>
      <c r="E93" s="58">
        <v>312115180</v>
      </c>
      <c r="F93" t="s">
        <v>2790</v>
      </c>
      <c r="G93" t="s">
        <v>5327</v>
      </c>
      <c r="H93" t="s">
        <v>5343</v>
      </c>
      <c r="I93" s="35">
        <v>3.2</v>
      </c>
      <c r="J93" s="35">
        <v>11.4</v>
      </c>
      <c r="K93" t="s">
        <v>5338</v>
      </c>
      <c r="L93" t="s">
        <v>2573</v>
      </c>
      <c r="M93" t="s">
        <v>2583</v>
      </c>
      <c r="N93" t="s">
        <v>2584</v>
      </c>
      <c r="R93" t="s">
        <v>5344</v>
      </c>
      <c r="X93" t="s">
        <v>2747</v>
      </c>
      <c r="Y93">
        <v>11</v>
      </c>
      <c r="Z93">
        <v>0</v>
      </c>
      <c r="AC93">
        <v>0</v>
      </c>
      <c r="AD93">
        <v>0</v>
      </c>
      <c r="AE93" t="s">
        <v>2576</v>
      </c>
      <c r="AF93">
        <v>0</v>
      </c>
      <c r="AG93">
        <v>0</v>
      </c>
      <c r="AH93" t="s">
        <v>2597</v>
      </c>
      <c r="AI93" t="s">
        <v>2577</v>
      </c>
      <c r="AJ93" t="s">
        <v>2544</v>
      </c>
      <c r="AK93">
        <v>20</v>
      </c>
      <c r="AL93" t="s">
        <v>2545</v>
      </c>
      <c r="AM93">
        <v>0</v>
      </c>
      <c r="AN93">
        <v>0</v>
      </c>
      <c r="AO93" t="s">
        <v>2546</v>
      </c>
      <c r="AP93" s="35">
        <v>0</v>
      </c>
      <c r="AQ93" s="35">
        <v>0</v>
      </c>
      <c r="AR93" s="35">
        <v>0</v>
      </c>
      <c r="AT93" s="35">
        <v>11.4</v>
      </c>
      <c r="AV93" s="35">
        <v>0</v>
      </c>
      <c r="AW93" s="35">
        <v>0</v>
      </c>
      <c r="AX93" s="35">
        <v>0</v>
      </c>
      <c r="AY93">
        <v>37</v>
      </c>
      <c r="AZ93" t="s">
        <v>2547</v>
      </c>
      <c r="BA93" t="s">
        <v>2547</v>
      </c>
      <c r="BB93">
        <v>0</v>
      </c>
      <c r="BD93" t="s">
        <v>2549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CF93" s="35">
        <v>0</v>
      </c>
      <c r="CG93" s="35">
        <v>0</v>
      </c>
      <c r="CH93" s="35">
        <v>0</v>
      </c>
      <c r="CI93" s="35">
        <v>0</v>
      </c>
      <c r="CJ93" s="35">
        <v>0</v>
      </c>
      <c r="CK93" s="35">
        <v>0</v>
      </c>
      <c r="CL93" s="35">
        <v>0</v>
      </c>
      <c r="CM93" s="35">
        <v>0</v>
      </c>
      <c r="CN93" s="35">
        <v>0</v>
      </c>
      <c r="CO93" s="35">
        <v>0</v>
      </c>
      <c r="CP93" s="35">
        <v>0</v>
      </c>
      <c r="CQ93" s="35">
        <v>0</v>
      </c>
      <c r="DC93" s="47" t="s">
        <v>2570</v>
      </c>
      <c r="DE93" s="38"/>
      <c r="DF93" s="38"/>
      <c r="DG93" s="50"/>
      <c r="DH93" s="47"/>
      <c r="DI93" s="47">
        <v>2009</v>
      </c>
      <c r="DJ93" s="47"/>
      <c r="DK93" s="47">
        <f t="shared" si="1"/>
        <v>1</v>
      </c>
      <c r="DL93" s="1" t="s">
        <v>1417</v>
      </c>
      <c r="DM93" s="1"/>
      <c r="DO93" t="s">
        <v>2562</v>
      </c>
      <c r="DP93" t="s">
        <v>2562</v>
      </c>
      <c r="DV93" s="37"/>
      <c r="DW93" s="37"/>
      <c r="DX93" s="1" t="s">
        <v>5255</v>
      </c>
      <c r="DY93">
        <v>25</v>
      </c>
    </row>
    <row r="94" spans="1:129" x14ac:dyDescent="0.15">
      <c r="A94" s="34">
        <v>3</v>
      </c>
      <c r="B94" s="34">
        <v>121</v>
      </c>
      <c r="C94" s="34">
        <v>1582</v>
      </c>
      <c r="D94" s="34">
        <v>0</v>
      </c>
      <c r="E94" s="58">
        <v>312115820</v>
      </c>
      <c r="F94" t="s">
        <v>4113</v>
      </c>
      <c r="G94" t="s">
        <v>5327</v>
      </c>
      <c r="H94" t="s">
        <v>5343</v>
      </c>
      <c r="I94" s="35">
        <v>11.59</v>
      </c>
      <c r="J94" s="35">
        <v>45.27</v>
      </c>
      <c r="K94" t="s">
        <v>5338</v>
      </c>
      <c r="L94" t="s">
        <v>2736</v>
      </c>
      <c r="M94" t="s">
        <v>1513</v>
      </c>
      <c r="N94" t="s">
        <v>1514</v>
      </c>
      <c r="R94" t="s">
        <v>5344</v>
      </c>
      <c r="V94" t="s">
        <v>1512</v>
      </c>
      <c r="X94" t="s">
        <v>2610</v>
      </c>
      <c r="Y94">
        <v>12</v>
      </c>
      <c r="Z94">
        <v>8</v>
      </c>
      <c r="AC94">
        <v>0</v>
      </c>
      <c r="AD94">
        <v>0</v>
      </c>
      <c r="AE94" t="s">
        <v>2737</v>
      </c>
      <c r="AF94">
        <v>30</v>
      </c>
      <c r="AG94">
        <v>3</v>
      </c>
      <c r="AH94" t="s">
        <v>2720</v>
      </c>
      <c r="AI94" t="s">
        <v>2738</v>
      </c>
      <c r="AJ94" t="s">
        <v>2544</v>
      </c>
      <c r="AK94">
        <v>25</v>
      </c>
      <c r="AL94" t="s">
        <v>2545</v>
      </c>
      <c r="AM94">
        <v>0</v>
      </c>
      <c r="AN94">
        <v>0</v>
      </c>
      <c r="AO94" t="s">
        <v>2546</v>
      </c>
      <c r="AP94" s="35">
        <v>0</v>
      </c>
      <c r="AQ94" s="35">
        <v>0</v>
      </c>
      <c r="AR94" s="35">
        <v>0</v>
      </c>
      <c r="AS94" s="35">
        <v>21.63</v>
      </c>
      <c r="AT94" s="35">
        <v>3.26</v>
      </c>
      <c r="AU94" s="35">
        <v>20.38</v>
      </c>
      <c r="AV94" s="35">
        <v>0</v>
      </c>
      <c r="AW94" s="35">
        <v>0</v>
      </c>
      <c r="AX94" s="35">
        <v>0</v>
      </c>
      <c r="AY94">
        <v>478</v>
      </c>
      <c r="AZ94" t="s">
        <v>2547</v>
      </c>
      <c r="BA94" t="s">
        <v>2547</v>
      </c>
      <c r="BB94">
        <v>0</v>
      </c>
      <c r="BC94" t="s">
        <v>1410</v>
      </c>
      <c r="BE94" t="s">
        <v>1495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T94" t="s">
        <v>1411</v>
      </c>
      <c r="BU94" t="s">
        <v>2726</v>
      </c>
      <c r="CF94" s="35">
        <v>0</v>
      </c>
      <c r="CG94" s="35">
        <v>0</v>
      </c>
      <c r="CH94" s="35">
        <v>0</v>
      </c>
      <c r="CI94" s="35">
        <v>0</v>
      </c>
      <c r="CJ94" s="35">
        <v>0</v>
      </c>
      <c r="CK94" s="35">
        <v>0</v>
      </c>
      <c r="CL94" s="35">
        <v>0</v>
      </c>
      <c r="CM94" s="35">
        <v>0</v>
      </c>
      <c r="CN94" s="35">
        <v>0</v>
      </c>
      <c r="CO94" s="35">
        <v>0</v>
      </c>
      <c r="CP94" s="35">
        <v>0</v>
      </c>
      <c r="CQ94" s="35">
        <v>0</v>
      </c>
      <c r="CS94" t="s">
        <v>2748</v>
      </c>
      <c r="DC94" s="47" t="s">
        <v>2606</v>
      </c>
      <c r="DD94" t="s">
        <v>1444</v>
      </c>
      <c r="DE94" s="38"/>
      <c r="DF94" s="38"/>
      <c r="DG94" s="50" t="s">
        <v>1853</v>
      </c>
      <c r="DH94" s="47"/>
      <c r="DI94" s="47">
        <v>2008</v>
      </c>
      <c r="DJ94" s="47"/>
      <c r="DK94" s="47">
        <f t="shared" si="1"/>
        <v>1</v>
      </c>
      <c r="DO94" t="s">
        <v>2562</v>
      </c>
      <c r="DP94" t="s">
        <v>2562</v>
      </c>
      <c r="DV94" s="37" t="s">
        <v>3829</v>
      </c>
      <c r="DW94" s="37"/>
    </row>
    <row r="95" spans="1:129" x14ac:dyDescent="0.15">
      <c r="A95" s="34">
        <v>3</v>
      </c>
      <c r="B95" s="34">
        <v>121</v>
      </c>
      <c r="C95" s="34">
        <v>1591</v>
      </c>
      <c r="D95" s="34">
        <v>0</v>
      </c>
      <c r="E95" s="58">
        <v>312115910</v>
      </c>
      <c r="F95" t="s">
        <v>4114</v>
      </c>
      <c r="G95" t="s">
        <v>5327</v>
      </c>
      <c r="H95" t="s">
        <v>5343</v>
      </c>
      <c r="I95" s="35">
        <v>14.15</v>
      </c>
      <c r="J95" s="35">
        <v>34</v>
      </c>
      <c r="K95" t="s">
        <v>5338</v>
      </c>
      <c r="L95" t="s">
        <v>2736</v>
      </c>
      <c r="M95" t="s">
        <v>1513</v>
      </c>
      <c r="N95" t="s">
        <v>1514</v>
      </c>
      <c r="R95" t="s">
        <v>5344</v>
      </c>
      <c r="V95" t="s">
        <v>1512</v>
      </c>
      <c r="X95" t="s">
        <v>2610</v>
      </c>
      <c r="Y95">
        <v>12</v>
      </c>
      <c r="Z95">
        <v>8</v>
      </c>
      <c r="AC95">
        <v>0</v>
      </c>
      <c r="AD95">
        <v>0</v>
      </c>
      <c r="AE95" t="s">
        <v>2737</v>
      </c>
      <c r="AF95">
        <v>30</v>
      </c>
      <c r="AG95">
        <v>4</v>
      </c>
      <c r="AH95" t="s">
        <v>2720</v>
      </c>
      <c r="AI95" t="s">
        <v>2738</v>
      </c>
      <c r="AJ95" t="s">
        <v>2544</v>
      </c>
      <c r="AK95">
        <v>25</v>
      </c>
      <c r="AL95" t="s">
        <v>2545</v>
      </c>
      <c r="AM95">
        <v>0</v>
      </c>
      <c r="AN95">
        <v>0</v>
      </c>
      <c r="AO95" t="s">
        <v>2546</v>
      </c>
      <c r="AP95" s="35">
        <v>0</v>
      </c>
      <c r="AQ95" s="35">
        <v>0</v>
      </c>
      <c r="AR95" s="35">
        <v>0</v>
      </c>
      <c r="AS95" s="35">
        <v>15.5</v>
      </c>
      <c r="AT95" s="35">
        <v>3</v>
      </c>
      <c r="AU95" s="35">
        <v>15.5</v>
      </c>
      <c r="AV95" s="35">
        <v>0</v>
      </c>
      <c r="AW95" s="35">
        <v>0</v>
      </c>
      <c r="AX95" s="35">
        <v>0</v>
      </c>
      <c r="AY95">
        <v>481</v>
      </c>
      <c r="AZ95" t="s">
        <v>2547</v>
      </c>
      <c r="BA95" t="s">
        <v>2547</v>
      </c>
      <c r="BB95">
        <v>0</v>
      </c>
      <c r="BC95" t="s">
        <v>1410</v>
      </c>
      <c r="BE95" t="s">
        <v>1495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T95" t="s">
        <v>1411</v>
      </c>
      <c r="BU95" t="s">
        <v>2726</v>
      </c>
      <c r="CF95" s="35">
        <v>0</v>
      </c>
      <c r="CG95" s="35">
        <v>0</v>
      </c>
      <c r="CH95" s="35">
        <v>0</v>
      </c>
      <c r="CI95" s="35">
        <v>0</v>
      </c>
      <c r="CJ95" s="35">
        <v>0</v>
      </c>
      <c r="CK95" s="35">
        <v>0</v>
      </c>
      <c r="CL95" s="35">
        <v>0</v>
      </c>
      <c r="CM95" s="35">
        <v>0</v>
      </c>
      <c r="CN95" s="35">
        <v>0</v>
      </c>
      <c r="CO95" s="35">
        <v>0</v>
      </c>
      <c r="CP95" s="35">
        <v>0</v>
      </c>
      <c r="CQ95" s="35">
        <v>0</v>
      </c>
      <c r="CS95" t="s">
        <v>2748</v>
      </c>
      <c r="DC95" s="47" t="s">
        <v>2606</v>
      </c>
      <c r="DD95" t="s">
        <v>1444</v>
      </c>
      <c r="DE95" s="38"/>
      <c r="DF95" s="38"/>
      <c r="DG95" s="50" t="s">
        <v>1853</v>
      </c>
      <c r="DH95" s="47"/>
      <c r="DI95" s="47">
        <v>2008</v>
      </c>
      <c r="DJ95" s="47"/>
      <c r="DK95" s="47">
        <f t="shared" si="1"/>
        <v>1</v>
      </c>
      <c r="DO95" t="s">
        <v>2562</v>
      </c>
      <c r="DP95" t="s">
        <v>2562</v>
      </c>
      <c r="DV95" s="37" t="s">
        <v>3829</v>
      </c>
      <c r="DW95" s="37"/>
    </row>
    <row r="96" spans="1:129" x14ac:dyDescent="0.15">
      <c r="A96" s="34">
        <v>3</v>
      </c>
      <c r="B96" s="34">
        <v>121</v>
      </c>
      <c r="C96" s="34">
        <v>1594</v>
      </c>
      <c r="D96" s="34">
        <v>0</v>
      </c>
      <c r="E96" s="58">
        <v>312115940</v>
      </c>
      <c r="F96" t="s">
        <v>837</v>
      </c>
      <c r="G96" t="s">
        <v>5327</v>
      </c>
      <c r="H96" t="s">
        <v>5343</v>
      </c>
      <c r="I96" s="35">
        <v>9.85</v>
      </c>
      <c r="J96" s="35">
        <v>29.55</v>
      </c>
      <c r="K96" t="s">
        <v>5338</v>
      </c>
      <c r="L96" t="s">
        <v>2736</v>
      </c>
      <c r="M96" t="s">
        <v>1396</v>
      </c>
      <c r="N96" t="s">
        <v>1397</v>
      </c>
      <c r="R96" t="s">
        <v>5344</v>
      </c>
      <c r="V96" t="s">
        <v>1512</v>
      </c>
      <c r="X96" t="s">
        <v>2610</v>
      </c>
      <c r="Y96">
        <v>12</v>
      </c>
      <c r="Z96">
        <v>8</v>
      </c>
      <c r="AC96">
        <v>0</v>
      </c>
      <c r="AD96">
        <v>0</v>
      </c>
      <c r="AE96" t="s">
        <v>2737</v>
      </c>
      <c r="AF96">
        <v>30</v>
      </c>
      <c r="AG96">
        <v>4</v>
      </c>
      <c r="AH96" t="s">
        <v>2720</v>
      </c>
      <c r="AI96" t="s">
        <v>2738</v>
      </c>
      <c r="AK96">
        <v>25</v>
      </c>
      <c r="AL96" t="s">
        <v>2545</v>
      </c>
      <c r="AM96">
        <v>0</v>
      </c>
      <c r="AN96">
        <v>0</v>
      </c>
      <c r="AP96" s="35">
        <v>0</v>
      </c>
      <c r="AQ96" s="35">
        <v>0</v>
      </c>
      <c r="AR96" s="35">
        <v>0</v>
      </c>
      <c r="AS96" s="35">
        <v>13.2</v>
      </c>
      <c r="AT96" s="35">
        <v>3</v>
      </c>
      <c r="AU96" s="35">
        <v>13.35</v>
      </c>
      <c r="AV96" s="35">
        <v>0</v>
      </c>
      <c r="AW96" s="35">
        <v>0</v>
      </c>
      <c r="AX96" s="35">
        <v>0</v>
      </c>
      <c r="AY96">
        <v>291</v>
      </c>
      <c r="AZ96" t="s">
        <v>2547</v>
      </c>
      <c r="BA96" t="s">
        <v>2547</v>
      </c>
      <c r="BB96">
        <v>0</v>
      </c>
      <c r="BC96" t="s">
        <v>1410</v>
      </c>
      <c r="BE96" t="s">
        <v>1495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T96" t="s">
        <v>2725</v>
      </c>
      <c r="BU96" t="s">
        <v>2726</v>
      </c>
      <c r="CF96" s="35">
        <v>0</v>
      </c>
      <c r="CG96" s="35">
        <v>0</v>
      </c>
      <c r="CH96" s="35">
        <v>0</v>
      </c>
      <c r="CI96" s="35">
        <v>0</v>
      </c>
      <c r="CJ96" s="35">
        <v>0</v>
      </c>
      <c r="CK96" s="35">
        <v>0</v>
      </c>
      <c r="CL96" s="35">
        <v>0</v>
      </c>
      <c r="CM96" s="35">
        <v>0</v>
      </c>
      <c r="CN96" s="35">
        <v>0</v>
      </c>
      <c r="CO96" s="35">
        <v>0</v>
      </c>
      <c r="CP96" s="35">
        <v>0</v>
      </c>
      <c r="CQ96" s="35">
        <v>0</v>
      </c>
      <c r="DC96" s="47" t="s">
        <v>2606</v>
      </c>
      <c r="DD96" t="s">
        <v>1444</v>
      </c>
      <c r="DE96" s="38"/>
      <c r="DF96" s="38"/>
      <c r="DG96" s="50" t="s">
        <v>1853</v>
      </c>
      <c r="DH96" s="47"/>
      <c r="DI96" s="47">
        <v>2008</v>
      </c>
      <c r="DJ96" s="47"/>
      <c r="DK96" s="47">
        <f t="shared" si="1"/>
        <v>1</v>
      </c>
      <c r="DO96" t="s">
        <v>2562</v>
      </c>
      <c r="DP96" t="s">
        <v>2562</v>
      </c>
      <c r="DV96" s="37" t="s">
        <v>3829</v>
      </c>
      <c r="DW96" s="37"/>
    </row>
    <row r="97" spans="1:129" x14ac:dyDescent="0.15">
      <c r="A97" s="34">
        <v>3</v>
      </c>
      <c r="B97" s="34">
        <v>121</v>
      </c>
      <c r="C97" s="34">
        <v>1596</v>
      </c>
      <c r="D97" s="34">
        <v>0</v>
      </c>
      <c r="E97" s="58">
        <v>312115960</v>
      </c>
      <c r="F97" t="s">
        <v>838</v>
      </c>
      <c r="G97" t="s">
        <v>5327</v>
      </c>
      <c r="H97" t="s">
        <v>5343</v>
      </c>
      <c r="I97" s="35">
        <v>7.05</v>
      </c>
      <c r="J97" s="35">
        <v>31.65</v>
      </c>
      <c r="K97" t="s">
        <v>5338</v>
      </c>
      <c r="L97" t="s">
        <v>2736</v>
      </c>
      <c r="M97" t="s">
        <v>1396</v>
      </c>
      <c r="N97" t="s">
        <v>1397</v>
      </c>
      <c r="R97" t="s">
        <v>5344</v>
      </c>
      <c r="V97" t="s">
        <v>1423</v>
      </c>
      <c r="X97" t="s">
        <v>2610</v>
      </c>
      <c r="Y97">
        <v>12</v>
      </c>
      <c r="Z97">
        <v>8</v>
      </c>
      <c r="AC97">
        <v>0</v>
      </c>
      <c r="AD97">
        <v>0</v>
      </c>
      <c r="AE97" t="s">
        <v>2737</v>
      </c>
      <c r="AF97">
        <v>30</v>
      </c>
      <c r="AG97">
        <v>6</v>
      </c>
      <c r="AH97" t="s">
        <v>2720</v>
      </c>
      <c r="AI97" t="s">
        <v>2738</v>
      </c>
      <c r="AJ97" t="s">
        <v>2544</v>
      </c>
      <c r="AK97">
        <v>25</v>
      </c>
      <c r="AL97" t="s">
        <v>2545</v>
      </c>
      <c r="AM97">
        <v>0</v>
      </c>
      <c r="AN97">
        <v>0</v>
      </c>
      <c r="AO97" t="s">
        <v>2546</v>
      </c>
      <c r="AP97" s="35">
        <v>0</v>
      </c>
      <c r="AQ97" s="35">
        <v>0</v>
      </c>
      <c r="AR97" s="35">
        <v>0</v>
      </c>
      <c r="AS97" s="35">
        <v>14.3</v>
      </c>
      <c r="AT97" s="35">
        <v>3</v>
      </c>
      <c r="AU97" s="35">
        <v>14.35</v>
      </c>
      <c r="AV97" s="35">
        <v>0</v>
      </c>
      <c r="AW97" s="35">
        <v>0</v>
      </c>
      <c r="AX97" s="35">
        <v>0</v>
      </c>
      <c r="AY97">
        <v>223</v>
      </c>
      <c r="AZ97" t="s">
        <v>2547</v>
      </c>
      <c r="BA97" t="s">
        <v>2547</v>
      </c>
      <c r="BB97">
        <v>0</v>
      </c>
      <c r="BC97" t="s">
        <v>1410</v>
      </c>
      <c r="BE97" t="s">
        <v>1495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T97" t="s">
        <v>2725</v>
      </c>
      <c r="BU97" t="s">
        <v>2726</v>
      </c>
      <c r="CF97" s="35">
        <v>0</v>
      </c>
      <c r="CG97" s="35">
        <v>0</v>
      </c>
      <c r="CH97" s="35">
        <v>0</v>
      </c>
      <c r="CI97" s="35">
        <v>0</v>
      </c>
      <c r="CJ97" s="35">
        <v>0</v>
      </c>
      <c r="CK97" s="35">
        <v>0</v>
      </c>
      <c r="CL97" s="35">
        <v>0</v>
      </c>
      <c r="CM97" s="35">
        <v>0</v>
      </c>
      <c r="CN97" s="35">
        <v>0</v>
      </c>
      <c r="CO97" s="35">
        <v>0</v>
      </c>
      <c r="CP97" s="35">
        <v>0</v>
      </c>
      <c r="CQ97" s="35">
        <v>0</v>
      </c>
      <c r="DC97" s="47" t="s">
        <v>2606</v>
      </c>
      <c r="DD97" t="s">
        <v>1444</v>
      </c>
      <c r="DE97" s="38"/>
      <c r="DF97" s="38"/>
      <c r="DG97" s="50" t="s">
        <v>1853</v>
      </c>
      <c r="DH97" s="47"/>
      <c r="DI97" s="47">
        <v>2008</v>
      </c>
      <c r="DJ97" s="47"/>
      <c r="DK97" s="47">
        <f t="shared" si="1"/>
        <v>1</v>
      </c>
      <c r="DO97" t="s">
        <v>2562</v>
      </c>
      <c r="DP97" t="s">
        <v>2562</v>
      </c>
      <c r="DV97" s="37" t="s">
        <v>3829</v>
      </c>
      <c r="DW97" s="37"/>
    </row>
    <row r="98" spans="1:129" x14ac:dyDescent="0.15">
      <c r="A98" s="34">
        <v>3</v>
      </c>
      <c r="B98" s="34">
        <v>121</v>
      </c>
      <c r="C98" s="34">
        <v>1597</v>
      </c>
      <c r="D98" s="34">
        <v>0</v>
      </c>
      <c r="E98" s="58">
        <v>312115970</v>
      </c>
      <c r="F98" t="s">
        <v>839</v>
      </c>
      <c r="G98" t="s">
        <v>5327</v>
      </c>
      <c r="H98" t="s">
        <v>5343</v>
      </c>
      <c r="I98" s="35">
        <v>8.15</v>
      </c>
      <c r="J98" s="35">
        <v>32.1</v>
      </c>
      <c r="K98" t="s">
        <v>5338</v>
      </c>
      <c r="L98" t="s">
        <v>2736</v>
      </c>
      <c r="M98" t="s">
        <v>1396</v>
      </c>
      <c r="N98" t="s">
        <v>1397</v>
      </c>
      <c r="R98" t="s">
        <v>5344</v>
      </c>
      <c r="V98" t="s">
        <v>1423</v>
      </c>
      <c r="X98" t="s">
        <v>2610</v>
      </c>
      <c r="Y98">
        <v>12</v>
      </c>
      <c r="Z98">
        <v>8</v>
      </c>
      <c r="AC98">
        <v>0</v>
      </c>
      <c r="AD98">
        <v>0</v>
      </c>
      <c r="AE98" t="s">
        <v>2737</v>
      </c>
      <c r="AF98">
        <v>30</v>
      </c>
      <c r="AG98">
        <v>7</v>
      </c>
      <c r="AH98" t="s">
        <v>2720</v>
      </c>
      <c r="AI98" t="s">
        <v>2738</v>
      </c>
      <c r="AK98">
        <v>25</v>
      </c>
      <c r="AL98" t="s">
        <v>2545</v>
      </c>
      <c r="AM98">
        <v>0</v>
      </c>
      <c r="AN98">
        <v>0</v>
      </c>
      <c r="AP98" s="35">
        <v>0</v>
      </c>
      <c r="AQ98" s="35">
        <v>0</v>
      </c>
      <c r="AR98" s="35">
        <v>0</v>
      </c>
      <c r="AS98" s="35">
        <v>14.55</v>
      </c>
      <c r="AT98" s="35">
        <v>3</v>
      </c>
      <c r="AU98" s="35">
        <v>14.55</v>
      </c>
      <c r="AV98" s="35">
        <v>0</v>
      </c>
      <c r="AW98" s="35">
        <v>0</v>
      </c>
      <c r="AX98" s="35">
        <v>0</v>
      </c>
      <c r="AY98">
        <v>262</v>
      </c>
      <c r="AZ98" t="s">
        <v>2547</v>
      </c>
      <c r="BA98" t="s">
        <v>2547</v>
      </c>
      <c r="BB98">
        <v>0</v>
      </c>
      <c r="BC98" t="s">
        <v>1410</v>
      </c>
      <c r="BE98" t="s">
        <v>1495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T98" t="s">
        <v>2725</v>
      </c>
      <c r="BU98" t="s">
        <v>2726</v>
      </c>
      <c r="CF98" s="35">
        <v>0</v>
      </c>
      <c r="CG98" s="35">
        <v>0</v>
      </c>
      <c r="CH98" s="35">
        <v>0</v>
      </c>
      <c r="CI98" s="35">
        <v>0</v>
      </c>
      <c r="CJ98" s="35">
        <v>0</v>
      </c>
      <c r="CK98" s="35">
        <v>0</v>
      </c>
      <c r="CL98" s="35">
        <v>0</v>
      </c>
      <c r="CM98" s="35">
        <v>0</v>
      </c>
      <c r="CN98" s="35">
        <v>0</v>
      </c>
      <c r="CO98" s="35">
        <v>0</v>
      </c>
      <c r="CP98" s="35">
        <v>0</v>
      </c>
      <c r="CQ98" s="35">
        <v>0</v>
      </c>
      <c r="DC98" s="47" t="s">
        <v>2606</v>
      </c>
      <c r="DD98" t="s">
        <v>1444</v>
      </c>
      <c r="DE98" s="38"/>
      <c r="DF98" s="38"/>
      <c r="DG98" s="50" t="s">
        <v>1853</v>
      </c>
      <c r="DH98" s="47"/>
      <c r="DI98" s="47">
        <v>2008</v>
      </c>
      <c r="DJ98" s="47"/>
      <c r="DK98" s="47">
        <f t="shared" si="1"/>
        <v>1</v>
      </c>
      <c r="DO98" t="s">
        <v>2562</v>
      </c>
      <c r="DP98" t="s">
        <v>2562</v>
      </c>
      <c r="DV98" s="37" t="s">
        <v>3829</v>
      </c>
      <c r="DW98" s="37"/>
    </row>
    <row r="99" spans="1:129" x14ac:dyDescent="0.15">
      <c r="A99" s="34">
        <v>3</v>
      </c>
      <c r="B99" s="34">
        <v>121</v>
      </c>
      <c r="C99" s="34">
        <v>1599</v>
      </c>
      <c r="D99" s="34">
        <v>0</v>
      </c>
      <c r="E99" s="58">
        <v>312115990</v>
      </c>
      <c r="F99" t="s">
        <v>840</v>
      </c>
      <c r="G99" t="s">
        <v>5327</v>
      </c>
      <c r="H99" t="s">
        <v>5343</v>
      </c>
      <c r="I99" s="35">
        <v>9.75</v>
      </c>
      <c r="J99" s="35">
        <v>28.97</v>
      </c>
      <c r="K99" t="s">
        <v>5338</v>
      </c>
      <c r="L99" t="s">
        <v>2736</v>
      </c>
      <c r="M99" t="s">
        <v>1396</v>
      </c>
      <c r="N99" t="s">
        <v>1397</v>
      </c>
      <c r="R99" t="s">
        <v>5344</v>
      </c>
      <c r="V99" t="s">
        <v>1512</v>
      </c>
      <c r="X99" t="s">
        <v>2610</v>
      </c>
      <c r="Y99">
        <v>12</v>
      </c>
      <c r="Z99">
        <v>8</v>
      </c>
      <c r="AC99">
        <v>0</v>
      </c>
      <c r="AD99">
        <v>0</v>
      </c>
      <c r="AE99" t="s">
        <v>2737</v>
      </c>
      <c r="AF99">
        <v>30</v>
      </c>
      <c r="AG99">
        <v>8</v>
      </c>
      <c r="AH99" t="s">
        <v>2720</v>
      </c>
      <c r="AI99" t="s">
        <v>2738</v>
      </c>
      <c r="AJ99" t="s">
        <v>2544</v>
      </c>
      <c r="AK99">
        <v>25</v>
      </c>
      <c r="AL99" t="s">
        <v>2545</v>
      </c>
      <c r="AM99">
        <v>0</v>
      </c>
      <c r="AN99">
        <v>0</v>
      </c>
      <c r="AO99" t="s">
        <v>2546</v>
      </c>
      <c r="AP99" s="35">
        <v>0</v>
      </c>
      <c r="AQ99" s="35">
        <v>0</v>
      </c>
      <c r="AR99" s="35">
        <v>0</v>
      </c>
      <c r="AS99" s="35">
        <v>12.98</v>
      </c>
      <c r="AT99" s="35">
        <v>3.01</v>
      </c>
      <c r="AU99" s="35">
        <v>12.98</v>
      </c>
      <c r="AV99" s="35">
        <v>0</v>
      </c>
      <c r="AW99" s="35">
        <v>0</v>
      </c>
      <c r="AX99" s="35">
        <v>0</v>
      </c>
      <c r="AY99">
        <v>282</v>
      </c>
      <c r="AZ99" t="s">
        <v>2547</v>
      </c>
      <c r="BA99" t="s">
        <v>2547</v>
      </c>
      <c r="BB99">
        <v>0</v>
      </c>
      <c r="BC99" t="s">
        <v>1410</v>
      </c>
      <c r="BE99" t="s">
        <v>1495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T99" t="s">
        <v>2725</v>
      </c>
      <c r="BU99" t="s">
        <v>2726</v>
      </c>
      <c r="CF99" s="35">
        <v>0</v>
      </c>
      <c r="CG99" s="35">
        <v>0</v>
      </c>
      <c r="CH99" s="35">
        <v>0</v>
      </c>
      <c r="CI99" s="35">
        <v>0</v>
      </c>
      <c r="CJ99" s="35">
        <v>0</v>
      </c>
      <c r="CK99" s="35">
        <v>0</v>
      </c>
      <c r="CL99" s="35">
        <v>0</v>
      </c>
      <c r="CM99" s="35">
        <v>0</v>
      </c>
      <c r="CN99" s="35">
        <v>0</v>
      </c>
      <c r="CO99" s="35">
        <v>0</v>
      </c>
      <c r="CP99" s="35">
        <v>0</v>
      </c>
      <c r="CQ99" s="35">
        <v>0</v>
      </c>
      <c r="DC99" s="47" t="s">
        <v>2606</v>
      </c>
      <c r="DD99" t="s">
        <v>1444</v>
      </c>
      <c r="DE99" s="38"/>
      <c r="DF99" s="38"/>
      <c r="DG99" s="50" t="s">
        <v>1853</v>
      </c>
      <c r="DH99" s="47"/>
      <c r="DI99" s="47">
        <v>2008</v>
      </c>
      <c r="DJ99" s="47"/>
      <c r="DK99" s="47">
        <f t="shared" si="1"/>
        <v>1</v>
      </c>
      <c r="DO99" t="s">
        <v>2562</v>
      </c>
      <c r="DP99" t="s">
        <v>2562</v>
      </c>
      <c r="DV99" s="37" t="s">
        <v>3829</v>
      </c>
      <c r="DW99" s="37"/>
    </row>
    <row r="100" spans="1:129" x14ac:dyDescent="0.15">
      <c r="A100" s="34">
        <v>3</v>
      </c>
      <c r="B100" s="34">
        <v>121</v>
      </c>
      <c r="C100" s="34">
        <v>1652</v>
      </c>
      <c r="D100" s="34">
        <v>0</v>
      </c>
      <c r="E100" s="58">
        <v>312116520</v>
      </c>
      <c r="F100" t="s">
        <v>841</v>
      </c>
      <c r="G100" t="s">
        <v>5327</v>
      </c>
      <c r="H100" t="s">
        <v>5343</v>
      </c>
      <c r="I100" s="35">
        <v>9.5500000000000007</v>
      </c>
      <c r="J100" s="35">
        <v>62.4</v>
      </c>
      <c r="K100" t="s">
        <v>5338</v>
      </c>
      <c r="L100" t="s">
        <v>2736</v>
      </c>
      <c r="M100" t="s">
        <v>1396</v>
      </c>
      <c r="N100" t="s">
        <v>1397</v>
      </c>
      <c r="R100" t="s">
        <v>5344</v>
      </c>
      <c r="V100" t="s">
        <v>1512</v>
      </c>
      <c r="X100" t="s">
        <v>2610</v>
      </c>
      <c r="Y100">
        <v>12</v>
      </c>
      <c r="Z100">
        <v>8</v>
      </c>
      <c r="AC100">
        <v>0</v>
      </c>
      <c r="AD100">
        <v>0</v>
      </c>
      <c r="AE100" t="s">
        <v>2737</v>
      </c>
      <c r="AF100">
        <v>30</v>
      </c>
      <c r="AG100">
        <v>9</v>
      </c>
      <c r="AH100" t="s">
        <v>2720</v>
      </c>
      <c r="AI100" t="s">
        <v>2738</v>
      </c>
      <c r="AJ100" t="s">
        <v>2544</v>
      </c>
      <c r="AK100">
        <v>25</v>
      </c>
      <c r="AL100" t="s">
        <v>2545</v>
      </c>
      <c r="AM100">
        <v>0</v>
      </c>
      <c r="AN100">
        <v>0</v>
      </c>
      <c r="AO100" t="s">
        <v>2546</v>
      </c>
      <c r="AP100" s="35">
        <v>0</v>
      </c>
      <c r="AQ100" s="35">
        <v>0</v>
      </c>
      <c r="AR100" s="35">
        <v>0</v>
      </c>
      <c r="AS100" s="35">
        <v>30.62</v>
      </c>
      <c r="AT100" s="35">
        <v>3.16</v>
      </c>
      <c r="AU100" s="35">
        <v>28.62</v>
      </c>
      <c r="AV100" s="35">
        <v>0</v>
      </c>
      <c r="AW100" s="35">
        <v>0</v>
      </c>
      <c r="AX100" s="35">
        <v>0</v>
      </c>
      <c r="AY100">
        <v>596</v>
      </c>
      <c r="AZ100" t="s">
        <v>2547</v>
      </c>
      <c r="BA100" t="s">
        <v>2547</v>
      </c>
      <c r="BB100">
        <v>0</v>
      </c>
      <c r="BC100" t="s">
        <v>1410</v>
      </c>
      <c r="BE100" t="s">
        <v>1495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T100" t="s">
        <v>2725</v>
      </c>
      <c r="BU100" t="s">
        <v>2726</v>
      </c>
      <c r="CF100" s="35">
        <v>0</v>
      </c>
      <c r="CG100" s="35">
        <v>0</v>
      </c>
      <c r="CH100" s="35">
        <v>0</v>
      </c>
      <c r="CI100" s="35">
        <v>0</v>
      </c>
      <c r="CJ100" s="35">
        <v>0</v>
      </c>
      <c r="CK100" s="35">
        <v>0</v>
      </c>
      <c r="CL100" s="35">
        <v>0</v>
      </c>
      <c r="CM100" s="35">
        <v>0</v>
      </c>
      <c r="CN100" s="35">
        <v>0</v>
      </c>
      <c r="CO100" s="35">
        <v>0</v>
      </c>
      <c r="CP100" s="35">
        <v>0</v>
      </c>
      <c r="CQ100" s="35">
        <v>0</v>
      </c>
      <c r="DC100" s="47" t="s">
        <v>2606</v>
      </c>
      <c r="DD100" t="s">
        <v>1444</v>
      </c>
      <c r="DE100" s="38"/>
      <c r="DF100" s="38"/>
      <c r="DG100" s="50" t="s">
        <v>1853</v>
      </c>
      <c r="DH100" s="47"/>
      <c r="DI100" s="47">
        <v>2008</v>
      </c>
      <c r="DJ100" s="47"/>
      <c r="DK100" s="47">
        <f t="shared" si="1"/>
        <v>1</v>
      </c>
      <c r="DO100" t="s">
        <v>2562</v>
      </c>
      <c r="DP100" t="s">
        <v>2562</v>
      </c>
      <c r="DV100" s="37" t="s">
        <v>3829</v>
      </c>
      <c r="DW100" s="37"/>
    </row>
    <row r="101" spans="1:129" x14ac:dyDescent="0.15">
      <c r="A101" s="34">
        <v>3</v>
      </c>
      <c r="B101" s="34">
        <v>121</v>
      </c>
      <c r="C101" s="34">
        <v>1653</v>
      </c>
      <c r="D101" s="34">
        <v>0</v>
      </c>
      <c r="E101" s="58">
        <v>312116530</v>
      </c>
      <c r="F101" t="s">
        <v>842</v>
      </c>
      <c r="G101" t="s">
        <v>5327</v>
      </c>
      <c r="H101" t="s">
        <v>5343</v>
      </c>
      <c r="I101" s="35">
        <v>8.75</v>
      </c>
      <c r="J101" s="35">
        <v>33.94</v>
      </c>
      <c r="K101" t="s">
        <v>5338</v>
      </c>
      <c r="L101" t="s">
        <v>2736</v>
      </c>
      <c r="M101" t="s">
        <v>1396</v>
      </c>
      <c r="N101" t="s">
        <v>1397</v>
      </c>
      <c r="R101" t="s">
        <v>5344</v>
      </c>
      <c r="V101" t="s">
        <v>1423</v>
      </c>
      <c r="X101" t="s">
        <v>2610</v>
      </c>
      <c r="Y101">
        <v>12</v>
      </c>
      <c r="Z101">
        <v>8</v>
      </c>
      <c r="AC101">
        <v>0</v>
      </c>
      <c r="AD101">
        <v>0</v>
      </c>
      <c r="AE101" t="s">
        <v>2737</v>
      </c>
      <c r="AF101">
        <v>30</v>
      </c>
      <c r="AG101">
        <v>11</v>
      </c>
      <c r="AH101" t="s">
        <v>2720</v>
      </c>
      <c r="AI101" t="s">
        <v>2738</v>
      </c>
      <c r="AJ101" t="s">
        <v>2544</v>
      </c>
      <c r="AK101">
        <v>25</v>
      </c>
      <c r="AL101" t="s">
        <v>2545</v>
      </c>
      <c r="AM101">
        <v>0</v>
      </c>
      <c r="AN101">
        <v>0</v>
      </c>
      <c r="AO101" t="s">
        <v>2546</v>
      </c>
      <c r="AP101" s="35">
        <v>0.72</v>
      </c>
      <c r="AQ101" s="35">
        <v>0</v>
      </c>
      <c r="AR101" s="35">
        <v>1.55</v>
      </c>
      <c r="AS101" s="35">
        <v>13.82</v>
      </c>
      <c r="AT101" s="35">
        <v>3.15</v>
      </c>
      <c r="AU101" s="35">
        <v>13.81</v>
      </c>
      <c r="AV101" s="35">
        <v>1.61</v>
      </c>
      <c r="AW101" s="35">
        <v>0</v>
      </c>
      <c r="AX101" s="35">
        <v>0.75</v>
      </c>
      <c r="AY101">
        <v>308</v>
      </c>
      <c r="AZ101" t="s">
        <v>2547</v>
      </c>
      <c r="BA101" t="s">
        <v>2547</v>
      </c>
      <c r="BB101">
        <v>0</v>
      </c>
      <c r="BC101" t="s">
        <v>1410</v>
      </c>
      <c r="BE101" t="s">
        <v>1495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T101" t="s">
        <v>2725</v>
      </c>
      <c r="BU101" t="s">
        <v>2726</v>
      </c>
      <c r="CF101" s="35">
        <v>0</v>
      </c>
      <c r="CG101" s="35">
        <v>0</v>
      </c>
      <c r="CH101" s="35">
        <v>0</v>
      </c>
      <c r="CI101" s="35">
        <v>0</v>
      </c>
      <c r="CJ101" s="35">
        <v>0</v>
      </c>
      <c r="CK101" s="35">
        <v>0</v>
      </c>
      <c r="CL101" s="35">
        <v>0</v>
      </c>
      <c r="CM101" s="35">
        <v>0</v>
      </c>
      <c r="CN101" s="35">
        <v>0</v>
      </c>
      <c r="CO101" s="35">
        <v>0</v>
      </c>
      <c r="CP101" s="35">
        <v>0</v>
      </c>
      <c r="CQ101" s="35">
        <v>0</v>
      </c>
      <c r="DC101" s="47" t="s">
        <v>2606</v>
      </c>
      <c r="DD101" t="s">
        <v>1444</v>
      </c>
      <c r="DE101" s="38"/>
      <c r="DF101" s="38"/>
      <c r="DG101" s="50" t="s">
        <v>1853</v>
      </c>
      <c r="DH101" s="47"/>
      <c r="DI101" s="47">
        <v>2008</v>
      </c>
      <c r="DJ101" s="47"/>
      <c r="DK101" s="47">
        <f t="shared" si="1"/>
        <v>1</v>
      </c>
      <c r="DO101" t="s">
        <v>2562</v>
      </c>
      <c r="DP101" t="s">
        <v>2562</v>
      </c>
      <c r="DV101" s="37" t="s">
        <v>3829</v>
      </c>
      <c r="DW101" s="37"/>
    </row>
    <row r="102" spans="1:129" x14ac:dyDescent="0.15">
      <c r="A102" s="34">
        <v>3</v>
      </c>
      <c r="B102" s="34">
        <v>121</v>
      </c>
      <c r="C102" s="34">
        <v>1741</v>
      </c>
      <c r="D102" s="34">
        <v>0</v>
      </c>
      <c r="E102" s="58">
        <v>312117410</v>
      </c>
      <c r="F102" t="s">
        <v>2791</v>
      </c>
      <c r="G102" t="s">
        <v>5327</v>
      </c>
      <c r="H102" t="s">
        <v>5343</v>
      </c>
      <c r="I102" s="35">
        <v>3.6</v>
      </c>
      <c r="J102" s="35">
        <v>13.3</v>
      </c>
      <c r="K102" t="s">
        <v>5338</v>
      </c>
      <c r="L102" t="s">
        <v>1238</v>
      </c>
      <c r="M102" t="s">
        <v>1396</v>
      </c>
      <c r="N102" t="s">
        <v>1397</v>
      </c>
      <c r="R102" t="s">
        <v>5344</v>
      </c>
      <c r="X102" t="s">
        <v>1242</v>
      </c>
      <c r="Y102">
        <v>56</v>
      </c>
      <c r="Z102">
        <v>0</v>
      </c>
      <c r="AC102">
        <v>0</v>
      </c>
      <c r="AD102">
        <v>0</v>
      </c>
      <c r="AE102" t="s">
        <v>2541</v>
      </c>
      <c r="AF102">
        <v>0</v>
      </c>
      <c r="AG102">
        <v>0</v>
      </c>
      <c r="AH102" t="s">
        <v>2597</v>
      </c>
      <c r="AI102" t="s">
        <v>2605</v>
      </c>
      <c r="AJ102" t="s">
        <v>2544</v>
      </c>
      <c r="AK102">
        <v>20</v>
      </c>
      <c r="AL102" t="s">
        <v>2545</v>
      </c>
      <c r="AM102">
        <v>0</v>
      </c>
      <c r="AN102">
        <v>0</v>
      </c>
      <c r="AO102" t="s">
        <v>2546</v>
      </c>
      <c r="AP102" s="35">
        <v>0</v>
      </c>
      <c r="AQ102" s="35">
        <v>0</v>
      </c>
      <c r="AR102" s="35">
        <v>0</v>
      </c>
      <c r="AT102" s="35">
        <v>13.3</v>
      </c>
      <c r="AV102" s="35">
        <v>0</v>
      </c>
      <c r="AW102" s="35">
        <v>0</v>
      </c>
      <c r="AX102" s="35">
        <v>0</v>
      </c>
      <c r="AY102">
        <v>48</v>
      </c>
      <c r="AZ102" t="s">
        <v>2547</v>
      </c>
      <c r="BA102" t="s">
        <v>2547</v>
      </c>
      <c r="BB102">
        <v>0</v>
      </c>
      <c r="BD102" t="s">
        <v>2549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CF102" s="35">
        <v>0</v>
      </c>
      <c r="CG102" s="35">
        <v>0</v>
      </c>
      <c r="CH102" s="35">
        <v>0</v>
      </c>
      <c r="CI102" s="35">
        <v>0</v>
      </c>
      <c r="CJ102" s="35">
        <v>0</v>
      </c>
      <c r="CK102" s="35">
        <v>0</v>
      </c>
      <c r="CL102" s="35">
        <v>0</v>
      </c>
      <c r="CM102" s="35">
        <v>0</v>
      </c>
      <c r="CN102" s="35">
        <v>0</v>
      </c>
      <c r="CO102" s="35">
        <v>0</v>
      </c>
      <c r="CP102" s="35">
        <v>0</v>
      </c>
      <c r="CQ102" s="35">
        <v>0</v>
      </c>
      <c r="DC102" s="47" t="s">
        <v>2570</v>
      </c>
      <c r="DE102" s="38"/>
      <c r="DF102" s="38"/>
      <c r="DG102" s="50"/>
      <c r="DH102" s="47"/>
      <c r="DI102" s="47">
        <v>2009</v>
      </c>
      <c r="DJ102" s="47"/>
      <c r="DK102" s="47">
        <f t="shared" si="1"/>
        <v>1</v>
      </c>
      <c r="DL102" s="1" t="s">
        <v>1417</v>
      </c>
      <c r="DM102" s="1"/>
      <c r="DO102" t="s">
        <v>2562</v>
      </c>
      <c r="DP102" t="s">
        <v>2562</v>
      </c>
      <c r="DV102" s="37" t="s">
        <v>1521</v>
      </c>
      <c r="DW102" s="37"/>
      <c r="DX102" s="1" t="s">
        <v>5255</v>
      </c>
      <c r="DY102">
        <v>26</v>
      </c>
    </row>
    <row r="103" spans="1:129" x14ac:dyDescent="0.15">
      <c r="A103" s="34">
        <v>3</v>
      </c>
      <c r="B103" s="34">
        <v>121</v>
      </c>
      <c r="C103" s="34">
        <v>1786</v>
      </c>
      <c r="D103" s="34">
        <v>0</v>
      </c>
      <c r="E103" s="58">
        <v>312117860</v>
      </c>
      <c r="F103" t="s">
        <v>4927</v>
      </c>
      <c r="G103" t="s">
        <v>5327</v>
      </c>
      <c r="H103" t="s">
        <v>5343</v>
      </c>
      <c r="I103" s="35">
        <v>8</v>
      </c>
      <c r="J103" s="35">
        <v>6</v>
      </c>
      <c r="K103" t="s">
        <v>5338</v>
      </c>
      <c r="L103" t="s">
        <v>2573</v>
      </c>
      <c r="M103" t="s">
        <v>2574</v>
      </c>
      <c r="N103" t="s">
        <v>2575</v>
      </c>
      <c r="R103" t="s">
        <v>5344</v>
      </c>
      <c r="X103" t="s">
        <v>1242</v>
      </c>
      <c r="Y103">
        <v>10</v>
      </c>
      <c r="Z103">
        <v>0</v>
      </c>
      <c r="AC103">
        <v>0</v>
      </c>
      <c r="AD103">
        <v>0</v>
      </c>
      <c r="AE103" t="s">
        <v>2576</v>
      </c>
      <c r="AF103">
        <v>0</v>
      </c>
      <c r="AG103">
        <v>0</v>
      </c>
      <c r="AH103" t="s">
        <v>2542</v>
      </c>
      <c r="AI103" t="s">
        <v>2577</v>
      </c>
      <c r="AJ103" t="s">
        <v>2544</v>
      </c>
      <c r="AK103">
        <v>20</v>
      </c>
      <c r="AL103" t="s">
        <v>2545</v>
      </c>
      <c r="AM103">
        <v>0</v>
      </c>
      <c r="AN103">
        <v>0</v>
      </c>
      <c r="AO103" t="s">
        <v>2546</v>
      </c>
      <c r="AP103" s="35">
        <v>0</v>
      </c>
      <c r="AQ103" s="35">
        <v>0</v>
      </c>
      <c r="AR103" s="35">
        <v>0</v>
      </c>
      <c r="AT103" s="35">
        <v>6</v>
      </c>
      <c r="AV103" s="35">
        <v>0</v>
      </c>
      <c r="AW103" s="35">
        <v>0</v>
      </c>
      <c r="AX103" s="35">
        <v>0</v>
      </c>
      <c r="AY103">
        <v>53</v>
      </c>
      <c r="AZ103" t="s">
        <v>2547</v>
      </c>
      <c r="BA103" t="s">
        <v>2547</v>
      </c>
      <c r="BB103">
        <v>0</v>
      </c>
      <c r="BD103" t="s">
        <v>2549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CF103" s="35">
        <v>0</v>
      </c>
      <c r="CG103" s="35">
        <v>0</v>
      </c>
      <c r="CH103" s="35">
        <v>0</v>
      </c>
      <c r="CI103" s="35">
        <v>0</v>
      </c>
      <c r="CJ103" s="35">
        <v>0</v>
      </c>
      <c r="CK103" s="35">
        <v>0</v>
      </c>
      <c r="CL103" s="35">
        <v>0</v>
      </c>
      <c r="CM103" s="35">
        <v>0</v>
      </c>
      <c r="CN103" s="35">
        <v>0</v>
      </c>
      <c r="CO103" s="35">
        <v>0</v>
      </c>
      <c r="CP103" s="35">
        <v>0</v>
      </c>
      <c r="CQ103" s="35">
        <v>0</v>
      </c>
      <c r="DC103" s="47" t="s">
        <v>2570</v>
      </c>
      <c r="DE103" s="38"/>
      <c r="DF103" s="38"/>
      <c r="DG103" s="50"/>
      <c r="DH103" s="47"/>
      <c r="DI103" s="47">
        <v>2009</v>
      </c>
      <c r="DJ103" s="47"/>
      <c r="DK103" s="47">
        <f t="shared" si="1"/>
        <v>1</v>
      </c>
      <c r="DL103" s="1" t="s">
        <v>1417</v>
      </c>
      <c r="DM103" s="1"/>
      <c r="DO103" t="s">
        <v>2562</v>
      </c>
      <c r="DP103" t="s">
        <v>2562</v>
      </c>
      <c r="DV103" s="37"/>
      <c r="DW103" s="37"/>
      <c r="DX103" s="1" t="s">
        <v>5255</v>
      </c>
      <c r="DY103">
        <v>27</v>
      </c>
    </row>
    <row r="104" spans="1:129" x14ac:dyDescent="0.15">
      <c r="A104" s="34">
        <v>3</v>
      </c>
      <c r="B104" s="34">
        <v>121</v>
      </c>
      <c r="C104" s="34">
        <v>1787</v>
      </c>
      <c r="D104" s="34">
        <v>0</v>
      </c>
      <c r="E104" s="58">
        <v>312117870</v>
      </c>
      <c r="F104" t="s">
        <v>2792</v>
      </c>
      <c r="G104" t="s">
        <v>5327</v>
      </c>
      <c r="H104" t="s">
        <v>5343</v>
      </c>
      <c r="I104" s="35">
        <v>9.4</v>
      </c>
      <c r="J104" s="35">
        <v>7.3</v>
      </c>
      <c r="K104" t="s">
        <v>5338</v>
      </c>
      <c r="L104" t="s">
        <v>1238</v>
      </c>
      <c r="M104" t="s">
        <v>1471</v>
      </c>
      <c r="N104" t="s">
        <v>1472</v>
      </c>
      <c r="R104" t="s">
        <v>5344</v>
      </c>
      <c r="X104" t="s">
        <v>1242</v>
      </c>
      <c r="Y104">
        <v>47</v>
      </c>
      <c r="Z104">
        <v>0</v>
      </c>
      <c r="AC104">
        <v>0</v>
      </c>
      <c r="AD104">
        <v>0</v>
      </c>
      <c r="AE104" t="s">
        <v>2541</v>
      </c>
      <c r="AF104">
        <v>0</v>
      </c>
      <c r="AG104">
        <v>0</v>
      </c>
      <c r="AH104" t="s">
        <v>2542</v>
      </c>
      <c r="AI104" t="s">
        <v>2543</v>
      </c>
      <c r="AJ104" t="s">
        <v>2544</v>
      </c>
      <c r="AK104">
        <v>20</v>
      </c>
      <c r="AL104" t="s">
        <v>2545</v>
      </c>
      <c r="AM104">
        <v>0</v>
      </c>
      <c r="AN104">
        <v>0</v>
      </c>
      <c r="AO104" t="s">
        <v>2546</v>
      </c>
      <c r="AP104" s="35">
        <v>0</v>
      </c>
      <c r="AQ104" s="35">
        <v>0</v>
      </c>
      <c r="AR104" s="35">
        <v>0</v>
      </c>
      <c r="AT104" s="35">
        <v>7.3</v>
      </c>
      <c r="AV104" s="35">
        <v>0</v>
      </c>
      <c r="AW104" s="35">
        <v>0</v>
      </c>
      <c r="AX104" s="35">
        <v>0</v>
      </c>
      <c r="AY104">
        <v>69</v>
      </c>
      <c r="AZ104" t="s">
        <v>2547</v>
      </c>
      <c r="BA104" t="s">
        <v>2547</v>
      </c>
      <c r="BB104">
        <v>0</v>
      </c>
      <c r="BD104" t="s">
        <v>2549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CF104" s="35">
        <v>0</v>
      </c>
      <c r="CG104" s="35">
        <v>0</v>
      </c>
      <c r="CH104" s="35">
        <v>0</v>
      </c>
      <c r="CI104" s="35">
        <v>0</v>
      </c>
      <c r="CJ104" s="35">
        <v>0</v>
      </c>
      <c r="CK104" s="35">
        <v>0</v>
      </c>
      <c r="CL104" s="35">
        <v>0</v>
      </c>
      <c r="CM104" s="35">
        <v>0</v>
      </c>
      <c r="CN104" s="35">
        <v>0</v>
      </c>
      <c r="CO104" s="35">
        <v>0</v>
      </c>
      <c r="CP104" s="35">
        <v>0</v>
      </c>
      <c r="CQ104" s="35">
        <v>0</v>
      </c>
      <c r="DC104" s="47" t="s">
        <v>2570</v>
      </c>
      <c r="DE104" s="38"/>
      <c r="DF104" s="38"/>
      <c r="DG104" s="50"/>
      <c r="DH104" s="47"/>
      <c r="DI104" s="47">
        <v>2009</v>
      </c>
      <c r="DJ104" s="47"/>
      <c r="DK104" s="47">
        <f t="shared" si="1"/>
        <v>1</v>
      </c>
      <c r="DL104" s="1" t="s">
        <v>1417</v>
      </c>
      <c r="DM104" s="1"/>
      <c r="DO104" t="s">
        <v>2562</v>
      </c>
      <c r="DP104" t="s">
        <v>2562</v>
      </c>
      <c r="DV104" s="37"/>
      <c r="DW104" s="37"/>
      <c r="DX104" s="1" t="s">
        <v>5255</v>
      </c>
      <c r="DY104">
        <v>28</v>
      </c>
    </row>
    <row r="105" spans="1:129" x14ac:dyDescent="0.15">
      <c r="A105" s="34">
        <v>3</v>
      </c>
      <c r="B105" s="34">
        <v>121</v>
      </c>
      <c r="C105" s="34">
        <v>1793</v>
      </c>
      <c r="D105" s="34">
        <v>0</v>
      </c>
      <c r="E105" s="58">
        <v>312117930</v>
      </c>
      <c r="F105" t="s">
        <v>2793</v>
      </c>
      <c r="G105" t="s">
        <v>5327</v>
      </c>
      <c r="H105" t="s">
        <v>5343</v>
      </c>
      <c r="I105" s="35">
        <v>5</v>
      </c>
      <c r="J105" s="35">
        <v>12</v>
      </c>
      <c r="K105" t="s">
        <v>5338</v>
      </c>
      <c r="L105" t="s">
        <v>1238</v>
      </c>
      <c r="M105" t="s">
        <v>1396</v>
      </c>
      <c r="N105" t="s">
        <v>1397</v>
      </c>
      <c r="R105" t="s">
        <v>5344</v>
      </c>
      <c r="X105" t="s">
        <v>1242</v>
      </c>
      <c r="Y105">
        <v>62</v>
      </c>
      <c r="Z105">
        <v>0</v>
      </c>
      <c r="AC105">
        <v>0</v>
      </c>
      <c r="AD105">
        <v>0</v>
      </c>
      <c r="AE105" t="s">
        <v>2541</v>
      </c>
      <c r="AF105">
        <v>0</v>
      </c>
      <c r="AG105">
        <v>0</v>
      </c>
      <c r="AH105" t="s">
        <v>2597</v>
      </c>
      <c r="AI105" t="s">
        <v>2605</v>
      </c>
      <c r="AJ105" t="s">
        <v>3830</v>
      </c>
      <c r="AK105">
        <v>20</v>
      </c>
      <c r="AL105" t="s">
        <v>2545</v>
      </c>
      <c r="AM105">
        <v>0</v>
      </c>
      <c r="AN105">
        <v>0</v>
      </c>
      <c r="AO105" t="s">
        <v>2546</v>
      </c>
      <c r="AP105" s="35">
        <v>0</v>
      </c>
      <c r="AQ105" s="35">
        <v>0</v>
      </c>
      <c r="AR105" s="35">
        <v>0</v>
      </c>
      <c r="AT105" s="35">
        <v>12</v>
      </c>
      <c r="AV105" s="35">
        <v>0</v>
      </c>
      <c r="AW105" s="35">
        <v>0</v>
      </c>
      <c r="AX105" s="35">
        <v>0</v>
      </c>
      <c r="AY105">
        <v>60</v>
      </c>
      <c r="AZ105" t="s">
        <v>2547</v>
      </c>
      <c r="BA105" t="s">
        <v>2547</v>
      </c>
      <c r="BB105">
        <v>0</v>
      </c>
      <c r="BD105" t="s">
        <v>2549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CF105" s="35">
        <v>0</v>
      </c>
      <c r="CG105" s="35">
        <v>0</v>
      </c>
      <c r="CH105" s="35">
        <v>0</v>
      </c>
      <c r="CI105" s="35">
        <v>0</v>
      </c>
      <c r="CJ105" s="35">
        <v>0</v>
      </c>
      <c r="CK105" s="35">
        <v>0</v>
      </c>
      <c r="CL105" s="35">
        <v>0</v>
      </c>
      <c r="CM105" s="35">
        <v>0</v>
      </c>
      <c r="CN105" s="35">
        <v>0</v>
      </c>
      <c r="CO105" s="35">
        <v>0</v>
      </c>
      <c r="CP105" s="35">
        <v>0</v>
      </c>
      <c r="CQ105" s="35">
        <v>0</v>
      </c>
      <c r="DC105" s="47" t="s">
        <v>2570</v>
      </c>
      <c r="DE105" s="38"/>
      <c r="DF105" s="38"/>
      <c r="DG105" s="50"/>
      <c r="DH105" s="47"/>
      <c r="DI105" s="47">
        <v>2009</v>
      </c>
      <c r="DJ105" s="47"/>
      <c r="DK105" s="47">
        <f t="shared" si="1"/>
        <v>1</v>
      </c>
      <c r="DL105" s="1" t="s">
        <v>1417</v>
      </c>
      <c r="DM105" s="1"/>
      <c r="DO105" t="s">
        <v>2562</v>
      </c>
      <c r="DP105" t="s">
        <v>2562</v>
      </c>
      <c r="DV105" s="37" t="s">
        <v>1521</v>
      </c>
      <c r="DW105" s="37"/>
      <c r="DX105" s="1" t="s">
        <v>5255</v>
      </c>
      <c r="DY105">
        <v>29</v>
      </c>
    </row>
    <row r="106" spans="1:129" x14ac:dyDescent="0.15">
      <c r="A106" s="34">
        <v>3</v>
      </c>
      <c r="B106" s="34">
        <v>121</v>
      </c>
      <c r="C106" s="34">
        <v>1803</v>
      </c>
      <c r="D106" s="34">
        <v>0</v>
      </c>
      <c r="E106" s="58">
        <v>312118030</v>
      </c>
      <c r="F106" t="s">
        <v>2794</v>
      </c>
      <c r="G106" t="s">
        <v>5327</v>
      </c>
      <c r="H106" t="s">
        <v>5343</v>
      </c>
      <c r="I106" s="35">
        <v>5.0999999999999996</v>
      </c>
      <c r="J106" s="35">
        <v>20</v>
      </c>
      <c r="K106" t="s">
        <v>5338</v>
      </c>
      <c r="L106" t="s">
        <v>1238</v>
      </c>
      <c r="M106" t="s">
        <v>1471</v>
      </c>
      <c r="N106" t="s">
        <v>1472</v>
      </c>
      <c r="R106" t="s">
        <v>5344</v>
      </c>
      <c r="S106" t="s">
        <v>3831</v>
      </c>
      <c r="X106" t="s">
        <v>2610</v>
      </c>
      <c r="Y106">
        <v>5</v>
      </c>
      <c r="Z106">
        <v>1</v>
      </c>
      <c r="AC106">
        <v>0</v>
      </c>
      <c r="AD106">
        <v>0</v>
      </c>
      <c r="AE106" t="s">
        <v>2541</v>
      </c>
      <c r="AF106">
        <v>0</v>
      </c>
      <c r="AG106">
        <v>0</v>
      </c>
      <c r="AH106" t="s">
        <v>2720</v>
      </c>
      <c r="AI106" t="s">
        <v>1503</v>
      </c>
      <c r="AJ106" t="s">
        <v>2544</v>
      </c>
      <c r="AK106">
        <v>20</v>
      </c>
      <c r="AL106" t="s">
        <v>2545</v>
      </c>
      <c r="AM106">
        <v>0</v>
      </c>
      <c r="AN106">
        <v>1</v>
      </c>
      <c r="AO106" t="s">
        <v>2546</v>
      </c>
      <c r="AP106" s="35">
        <v>0.4</v>
      </c>
      <c r="AQ106" s="35">
        <v>4.5</v>
      </c>
      <c r="AR106" s="35">
        <v>1</v>
      </c>
      <c r="AT106" s="35">
        <v>9</v>
      </c>
      <c r="AV106" s="35">
        <v>1</v>
      </c>
      <c r="AW106" s="35">
        <v>4.5</v>
      </c>
      <c r="AX106" s="35">
        <v>0.4</v>
      </c>
      <c r="AY106">
        <v>102</v>
      </c>
      <c r="AZ106" t="s">
        <v>2547</v>
      </c>
      <c r="BA106" t="s">
        <v>2547</v>
      </c>
      <c r="BB106">
        <v>0</v>
      </c>
      <c r="BC106" t="s">
        <v>2603</v>
      </c>
      <c r="BD106" t="s">
        <v>2549</v>
      </c>
      <c r="BF106" t="s">
        <v>3266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 t="s">
        <v>1434</v>
      </c>
      <c r="CF106" s="35">
        <v>0</v>
      </c>
      <c r="CG106" s="35">
        <v>0</v>
      </c>
      <c r="CH106" s="35">
        <v>0</v>
      </c>
      <c r="CI106" s="35">
        <v>0</v>
      </c>
      <c r="CJ106" s="35">
        <v>0</v>
      </c>
      <c r="CK106" s="35">
        <v>0</v>
      </c>
      <c r="CL106" s="35">
        <v>29.4</v>
      </c>
      <c r="CM106" s="35">
        <v>0.1</v>
      </c>
      <c r="CN106" s="35">
        <v>0</v>
      </c>
      <c r="CO106" s="35">
        <v>3.8</v>
      </c>
      <c r="CP106" s="35">
        <v>0</v>
      </c>
      <c r="CQ106" s="35">
        <v>0.2</v>
      </c>
      <c r="DC106" s="47" t="s">
        <v>2570</v>
      </c>
      <c r="DE106" s="38"/>
      <c r="DF106" s="38"/>
      <c r="DG106" s="50"/>
      <c r="DH106" s="47"/>
      <c r="DI106" s="47">
        <v>2009</v>
      </c>
      <c r="DJ106" s="47"/>
      <c r="DK106" s="47">
        <f t="shared" si="1"/>
        <v>1</v>
      </c>
      <c r="DL106" s="1" t="s">
        <v>1417</v>
      </c>
      <c r="DM106" s="1"/>
      <c r="DO106" t="s">
        <v>2562</v>
      </c>
      <c r="DP106" t="s">
        <v>2562</v>
      </c>
      <c r="DV106" s="37" t="s">
        <v>1521</v>
      </c>
      <c r="DW106" s="37"/>
      <c r="DX106" s="1" t="s">
        <v>5255</v>
      </c>
      <c r="DY106">
        <v>30</v>
      </c>
    </row>
    <row r="107" spans="1:129" x14ac:dyDescent="0.15">
      <c r="A107" s="34">
        <v>3</v>
      </c>
      <c r="B107" s="34">
        <v>286</v>
      </c>
      <c r="C107" s="34">
        <v>3001</v>
      </c>
      <c r="D107" s="34">
        <v>0</v>
      </c>
      <c r="E107" s="58">
        <v>328630010</v>
      </c>
      <c r="F107" t="s">
        <v>4928</v>
      </c>
      <c r="G107" t="s">
        <v>5327</v>
      </c>
      <c r="H107" t="s">
        <v>4929</v>
      </c>
      <c r="I107" s="35">
        <v>23.13</v>
      </c>
      <c r="J107" s="35">
        <v>7</v>
      </c>
      <c r="K107" t="s">
        <v>4930</v>
      </c>
      <c r="L107" t="s">
        <v>2573</v>
      </c>
      <c r="M107" t="s">
        <v>3832</v>
      </c>
      <c r="N107" t="s">
        <v>3833</v>
      </c>
      <c r="R107" t="s">
        <v>4931</v>
      </c>
      <c r="S107" t="s">
        <v>3834</v>
      </c>
      <c r="X107" t="s">
        <v>1242</v>
      </c>
      <c r="Y107">
        <v>8</v>
      </c>
      <c r="Z107">
        <v>0</v>
      </c>
      <c r="AA107" t="s">
        <v>3835</v>
      </c>
      <c r="AB107" t="s">
        <v>1242</v>
      </c>
      <c r="AC107">
        <v>59</v>
      </c>
      <c r="AD107">
        <v>10</v>
      </c>
      <c r="AE107" t="s">
        <v>2576</v>
      </c>
      <c r="AF107">
        <v>34</v>
      </c>
      <c r="AG107">
        <v>2</v>
      </c>
      <c r="AH107" t="s">
        <v>2597</v>
      </c>
      <c r="AI107" t="s">
        <v>2577</v>
      </c>
      <c r="AJ107" t="s">
        <v>2544</v>
      </c>
      <c r="AK107">
        <v>20</v>
      </c>
      <c r="AL107" t="s">
        <v>2545</v>
      </c>
      <c r="AM107">
        <v>0</v>
      </c>
      <c r="AN107">
        <v>1</v>
      </c>
      <c r="AO107" t="s">
        <v>2546</v>
      </c>
      <c r="AP107" s="35">
        <v>0.5</v>
      </c>
      <c r="AQ107" s="35">
        <v>0</v>
      </c>
      <c r="AR107" s="35">
        <v>0.5</v>
      </c>
      <c r="AT107" s="35">
        <v>6</v>
      </c>
      <c r="AV107" s="35">
        <v>0.5</v>
      </c>
      <c r="AW107" s="35">
        <v>0</v>
      </c>
      <c r="AX107" s="35">
        <v>0.5</v>
      </c>
      <c r="AY107">
        <v>162</v>
      </c>
      <c r="AZ107" t="s">
        <v>2602</v>
      </c>
      <c r="BA107" t="s">
        <v>2547</v>
      </c>
      <c r="BB107">
        <v>0.2</v>
      </c>
      <c r="BC107" t="s">
        <v>2548</v>
      </c>
      <c r="BD107" t="s">
        <v>2549</v>
      </c>
      <c r="BE107" t="s">
        <v>1495</v>
      </c>
      <c r="BF107" t="s">
        <v>3266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T107" t="s">
        <v>3836</v>
      </c>
      <c r="BU107" t="s">
        <v>2743</v>
      </c>
      <c r="CD107" t="s">
        <v>2553</v>
      </c>
      <c r="CF107" s="35">
        <v>0</v>
      </c>
      <c r="CG107" s="35">
        <v>0</v>
      </c>
      <c r="CH107" s="35">
        <v>0</v>
      </c>
      <c r="CI107" s="35">
        <v>0</v>
      </c>
      <c r="CJ107" s="35">
        <v>0</v>
      </c>
      <c r="CK107" s="35">
        <v>0</v>
      </c>
      <c r="CL107" s="35">
        <v>0</v>
      </c>
      <c r="CM107" s="35">
        <v>0</v>
      </c>
      <c r="CN107" s="35">
        <v>0</v>
      </c>
      <c r="CO107" s="35">
        <v>0</v>
      </c>
      <c r="CP107" s="35">
        <v>0</v>
      </c>
      <c r="CQ107" s="35">
        <v>0</v>
      </c>
      <c r="DC107" s="47" t="s">
        <v>2558</v>
      </c>
      <c r="DD107" t="s">
        <v>2559</v>
      </c>
      <c r="DE107" s="38" t="s">
        <v>2568</v>
      </c>
      <c r="DF107" s="38" t="s">
        <v>2569</v>
      </c>
      <c r="DG107" s="50" t="s">
        <v>1853</v>
      </c>
      <c r="DH107" s="47"/>
      <c r="DI107" s="47">
        <v>2004</v>
      </c>
      <c r="DJ107" s="47"/>
      <c r="DK107" s="47">
        <f t="shared" si="1"/>
        <v>1</v>
      </c>
      <c r="DO107" t="s">
        <v>2562</v>
      </c>
      <c r="DP107" t="s">
        <v>2562</v>
      </c>
      <c r="DS107" t="s">
        <v>2563</v>
      </c>
      <c r="DV107" s="37"/>
      <c r="DW107" s="37"/>
    </row>
    <row r="108" spans="1:129" x14ac:dyDescent="0.15">
      <c r="A108" s="34">
        <v>3</v>
      </c>
      <c r="B108" s="34">
        <v>286</v>
      </c>
      <c r="C108" s="34">
        <v>3001</v>
      </c>
      <c r="D108" s="34">
        <v>1</v>
      </c>
      <c r="E108" s="58">
        <v>328630011</v>
      </c>
      <c r="F108" t="s">
        <v>4928</v>
      </c>
      <c r="G108" t="s">
        <v>5327</v>
      </c>
      <c r="H108" t="s">
        <v>4929</v>
      </c>
      <c r="I108" s="35">
        <v>27.5</v>
      </c>
      <c r="J108" s="35">
        <v>2</v>
      </c>
      <c r="K108" t="s">
        <v>4930</v>
      </c>
      <c r="L108" t="s">
        <v>2573</v>
      </c>
      <c r="M108" t="s">
        <v>2592</v>
      </c>
      <c r="N108" t="s">
        <v>2593</v>
      </c>
      <c r="R108" t="s">
        <v>4931</v>
      </c>
      <c r="S108" t="s">
        <v>3834</v>
      </c>
      <c r="X108" t="s">
        <v>1242</v>
      </c>
      <c r="Y108">
        <v>55</v>
      </c>
      <c r="Z108">
        <v>0</v>
      </c>
      <c r="AC108">
        <v>0</v>
      </c>
      <c r="AD108">
        <v>0</v>
      </c>
      <c r="AF108">
        <v>34</v>
      </c>
      <c r="AG108">
        <v>2</v>
      </c>
      <c r="AH108" t="s">
        <v>2597</v>
      </c>
      <c r="AI108" t="s">
        <v>2543</v>
      </c>
      <c r="AJ108" t="s">
        <v>2544</v>
      </c>
      <c r="AK108">
        <v>1</v>
      </c>
      <c r="AL108" t="s">
        <v>2545</v>
      </c>
      <c r="AM108">
        <v>0</v>
      </c>
      <c r="AN108">
        <v>1</v>
      </c>
      <c r="AO108" t="s">
        <v>2546</v>
      </c>
      <c r="AP108" s="35">
        <v>0.4</v>
      </c>
      <c r="AQ108" s="35">
        <v>0</v>
      </c>
      <c r="AT108" s="35">
        <v>2</v>
      </c>
      <c r="AW108" s="35">
        <v>0</v>
      </c>
      <c r="AX108" s="35">
        <v>0.4</v>
      </c>
      <c r="AY108">
        <v>55</v>
      </c>
      <c r="AZ108" t="s">
        <v>2547</v>
      </c>
      <c r="BA108" t="s">
        <v>2547</v>
      </c>
      <c r="BB108">
        <v>0</v>
      </c>
      <c r="BC108" t="s">
        <v>2548</v>
      </c>
      <c r="BD108" t="s">
        <v>2549</v>
      </c>
      <c r="BF108" t="s">
        <v>3266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CD108" t="s">
        <v>2553</v>
      </c>
      <c r="CF108" s="35">
        <v>0</v>
      </c>
      <c r="CG108" s="35">
        <v>0</v>
      </c>
      <c r="CH108" s="35">
        <v>0</v>
      </c>
      <c r="CI108" s="35">
        <v>0</v>
      </c>
      <c r="CJ108" s="35">
        <v>0</v>
      </c>
      <c r="CK108" s="35">
        <v>0</v>
      </c>
      <c r="CL108" s="35">
        <v>16.2</v>
      </c>
      <c r="CM108" s="35">
        <v>1.4</v>
      </c>
      <c r="CN108" s="35">
        <v>0</v>
      </c>
      <c r="CO108" s="35">
        <v>0</v>
      </c>
      <c r="CP108" s="35">
        <v>0</v>
      </c>
      <c r="CQ108" s="35">
        <v>0</v>
      </c>
      <c r="DC108" s="47" t="s">
        <v>2559</v>
      </c>
      <c r="DD108" t="s">
        <v>2606</v>
      </c>
      <c r="DE108" s="38"/>
      <c r="DF108" s="38" t="s">
        <v>2569</v>
      </c>
      <c r="DG108" s="50" t="s">
        <v>1853</v>
      </c>
      <c r="DH108" s="47"/>
      <c r="DI108" s="47">
        <v>2007</v>
      </c>
      <c r="DJ108" s="47"/>
      <c r="DK108" s="47">
        <f t="shared" si="1"/>
        <v>1</v>
      </c>
      <c r="DO108" t="s">
        <v>2562</v>
      </c>
      <c r="DP108" t="s">
        <v>2562</v>
      </c>
      <c r="DS108" t="s">
        <v>2563</v>
      </c>
      <c r="DV108" s="37"/>
      <c r="DW108" s="37"/>
    </row>
    <row r="109" spans="1:129" x14ac:dyDescent="0.15">
      <c r="A109" s="34">
        <v>3</v>
      </c>
      <c r="B109" s="34">
        <v>286</v>
      </c>
      <c r="C109" s="34">
        <v>3002</v>
      </c>
      <c r="D109" s="34">
        <v>0</v>
      </c>
      <c r="E109" s="58">
        <v>328630020</v>
      </c>
      <c r="F109" t="s">
        <v>4932</v>
      </c>
      <c r="G109" t="s">
        <v>5327</v>
      </c>
      <c r="H109" t="s">
        <v>4929</v>
      </c>
      <c r="I109" s="35">
        <v>46.08</v>
      </c>
      <c r="J109" s="35">
        <v>8.5</v>
      </c>
      <c r="K109" t="s">
        <v>4930</v>
      </c>
      <c r="L109" t="s">
        <v>1238</v>
      </c>
      <c r="M109" t="s">
        <v>2595</v>
      </c>
      <c r="N109" t="s">
        <v>2596</v>
      </c>
      <c r="O109" t="s">
        <v>1471</v>
      </c>
      <c r="P109" t="s">
        <v>1472</v>
      </c>
      <c r="Q109" t="s">
        <v>1530</v>
      </c>
      <c r="R109" t="s">
        <v>4931</v>
      </c>
      <c r="S109" t="s">
        <v>3834</v>
      </c>
      <c r="X109" t="s">
        <v>1242</v>
      </c>
      <c r="Y109">
        <v>43</v>
      </c>
      <c r="Z109">
        <v>3</v>
      </c>
      <c r="AA109" t="s">
        <v>3835</v>
      </c>
      <c r="AB109" t="s">
        <v>2610</v>
      </c>
      <c r="AC109">
        <v>20</v>
      </c>
      <c r="AD109">
        <v>12</v>
      </c>
      <c r="AE109" t="s">
        <v>2541</v>
      </c>
      <c r="AF109">
        <v>40</v>
      </c>
      <c r="AG109">
        <v>2</v>
      </c>
      <c r="AH109" t="s">
        <v>2597</v>
      </c>
      <c r="AI109" t="s">
        <v>2598</v>
      </c>
      <c r="AJ109" t="s">
        <v>2544</v>
      </c>
      <c r="AK109">
        <v>20</v>
      </c>
      <c r="AL109" t="s">
        <v>2545</v>
      </c>
      <c r="AM109">
        <v>0</v>
      </c>
      <c r="AN109">
        <v>2</v>
      </c>
      <c r="AO109" t="s">
        <v>2546</v>
      </c>
      <c r="AP109" s="35">
        <v>0.6</v>
      </c>
      <c r="AQ109" s="35">
        <v>0</v>
      </c>
      <c r="AR109" s="35">
        <v>0.5</v>
      </c>
      <c r="AT109" s="35">
        <v>6.5</v>
      </c>
      <c r="AV109" s="35">
        <v>0.5</v>
      </c>
      <c r="AW109" s="35">
        <v>1</v>
      </c>
      <c r="AX109" s="35">
        <v>0.6</v>
      </c>
      <c r="AY109">
        <v>368</v>
      </c>
      <c r="AZ109" t="s">
        <v>2602</v>
      </c>
      <c r="BA109" t="s">
        <v>2547</v>
      </c>
      <c r="BB109">
        <v>0.2</v>
      </c>
      <c r="BC109" t="s">
        <v>2603</v>
      </c>
      <c r="BF109" t="s">
        <v>3266</v>
      </c>
      <c r="BG109">
        <v>0</v>
      </c>
      <c r="BH109">
        <v>1</v>
      </c>
      <c r="BI109">
        <v>0</v>
      </c>
      <c r="BJ109">
        <v>0</v>
      </c>
      <c r="BK109">
        <v>0</v>
      </c>
      <c r="BL109">
        <v>1</v>
      </c>
      <c r="BM109">
        <v>1</v>
      </c>
      <c r="BN109">
        <v>0</v>
      </c>
      <c r="BO109">
        <v>0</v>
      </c>
      <c r="BP109">
        <v>0</v>
      </c>
      <c r="BQ109">
        <v>0</v>
      </c>
      <c r="BR109">
        <v>0</v>
      </c>
      <c r="BS109" t="s">
        <v>2620</v>
      </c>
      <c r="BT109" t="s">
        <v>3837</v>
      </c>
      <c r="BV109" t="s">
        <v>3837</v>
      </c>
      <c r="BW109" t="s">
        <v>3838</v>
      </c>
      <c r="BX109" t="s">
        <v>3837</v>
      </c>
      <c r="BY109" t="s">
        <v>3839</v>
      </c>
      <c r="BZ109" t="s">
        <v>3837</v>
      </c>
      <c r="CA109" t="s">
        <v>3838</v>
      </c>
      <c r="CD109" t="s">
        <v>1469</v>
      </c>
      <c r="CE109" t="s">
        <v>2553</v>
      </c>
      <c r="CF109" s="35">
        <v>0</v>
      </c>
      <c r="CG109" s="35">
        <v>0</v>
      </c>
      <c r="CH109" s="35">
        <v>0</v>
      </c>
      <c r="CI109" s="35">
        <v>0</v>
      </c>
      <c r="CJ109" s="35">
        <v>0</v>
      </c>
      <c r="CK109" s="35">
        <v>0</v>
      </c>
      <c r="CL109" s="35">
        <v>188</v>
      </c>
      <c r="CM109" s="35">
        <v>6.5</v>
      </c>
      <c r="CN109" s="35">
        <v>0</v>
      </c>
      <c r="CO109" s="35">
        <v>0</v>
      </c>
      <c r="CP109" s="35">
        <v>0</v>
      </c>
      <c r="CQ109" s="35">
        <v>0</v>
      </c>
      <c r="CS109" t="s">
        <v>3840</v>
      </c>
      <c r="CT109" t="s">
        <v>3841</v>
      </c>
      <c r="CU109" t="s">
        <v>3842</v>
      </c>
      <c r="CV109" t="s">
        <v>3843</v>
      </c>
      <c r="CW109" t="s">
        <v>3844</v>
      </c>
      <c r="CX109" t="s">
        <v>3845</v>
      </c>
      <c r="CY109" t="s">
        <v>3846</v>
      </c>
      <c r="DC109" s="47" t="s">
        <v>2558</v>
      </c>
      <c r="DD109" t="s">
        <v>2559</v>
      </c>
      <c r="DE109" s="38" t="s">
        <v>2568</v>
      </c>
      <c r="DF109" s="38" t="s">
        <v>2569</v>
      </c>
      <c r="DG109" s="50" t="s">
        <v>1853</v>
      </c>
      <c r="DH109" s="47" t="s">
        <v>2570</v>
      </c>
      <c r="DI109" s="47">
        <v>2004</v>
      </c>
      <c r="DJ109" s="47">
        <v>2009</v>
      </c>
      <c r="DK109" s="47">
        <f t="shared" si="1"/>
        <v>2</v>
      </c>
      <c r="DM109" t="s">
        <v>1417</v>
      </c>
      <c r="DN109" t="s">
        <v>3847</v>
      </c>
      <c r="DO109" t="s">
        <v>2562</v>
      </c>
      <c r="DP109" t="s">
        <v>2562</v>
      </c>
      <c r="DR109" t="s">
        <v>2563</v>
      </c>
      <c r="DS109" t="s">
        <v>2563</v>
      </c>
      <c r="DU109">
        <v>1</v>
      </c>
      <c r="DV109" s="37"/>
      <c r="DW109" s="37"/>
      <c r="DX109"/>
    </row>
    <row r="110" spans="1:129" x14ac:dyDescent="0.15">
      <c r="A110" s="34">
        <v>3</v>
      </c>
      <c r="B110" s="34">
        <v>286</v>
      </c>
      <c r="C110" s="34">
        <v>3002</v>
      </c>
      <c r="D110" s="34">
        <v>1</v>
      </c>
      <c r="E110" s="58">
        <v>328630021</v>
      </c>
      <c r="F110" t="s">
        <v>4932</v>
      </c>
      <c r="G110" t="s">
        <v>5327</v>
      </c>
      <c r="H110" t="s">
        <v>4929</v>
      </c>
      <c r="I110" s="35">
        <v>46.91</v>
      </c>
      <c r="J110" s="35">
        <v>2</v>
      </c>
      <c r="K110" t="s">
        <v>4930</v>
      </c>
      <c r="L110" t="s">
        <v>2573</v>
      </c>
      <c r="M110" t="s">
        <v>2592</v>
      </c>
      <c r="N110" t="s">
        <v>2593</v>
      </c>
      <c r="R110" t="s">
        <v>4931</v>
      </c>
      <c r="S110" t="s">
        <v>3834</v>
      </c>
      <c r="X110" t="s">
        <v>1242</v>
      </c>
      <c r="Y110">
        <v>57</v>
      </c>
      <c r="Z110">
        <v>0</v>
      </c>
      <c r="AC110">
        <v>0</v>
      </c>
      <c r="AD110">
        <v>0</v>
      </c>
      <c r="AF110">
        <v>40</v>
      </c>
      <c r="AG110">
        <v>2</v>
      </c>
      <c r="AH110" t="s">
        <v>2597</v>
      </c>
      <c r="AI110" t="s">
        <v>2605</v>
      </c>
      <c r="AJ110" t="s">
        <v>2544</v>
      </c>
      <c r="AK110">
        <v>4</v>
      </c>
      <c r="AL110" t="s">
        <v>2545</v>
      </c>
      <c r="AM110">
        <v>0</v>
      </c>
      <c r="AN110">
        <v>2</v>
      </c>
      <c r="AO110" t="s">
        <v>2546</v>
      </c>
      <c r="AP110" s="35">
        <v>0.4</v>
      </c>
      <c r="AQ110" s="35">
        <v>0</v>
      </c>
      <c r="AT110" s="35">
        <v>2</v>
      </c>
      <c r="AW110" s="35">
        <v>0</v>
      </c>
      <c r="AX110" s="35">
        <v>0.4</v>
      </c>
      <c r="AY110">
        <v>93</v>
      </c>
      <c r="AZ110" t="s">
        <v>2547</v>
      </c>
      <c r="BA110" t="s">
        <v>2547</v>
      </c>
      <c r="BB110">
        <v>0.15</v>
      </c>
      <c r="BC110" t="s">
        <v>2603</v>
      </c>
      <c r="BD110" t="s">
        <v>2549</v>
      </c>
      <c r="BF110" t="s">
        <v>3266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235</v>
      </c>
      <c r="BO110">
        <v>91</v>
      </c>
      <c r="BP110">
        <v>0</v>
      </c>
      <c r="BQ110">
        <v>0</v>
      </c>
      <c r="BR110">
        <v>0</v>
      </c>
      <c r="CD110" t="s">
        <v>1386</v>
      </c>
      <c r="CF110" s="35">
        <v>0</v>
      </c>
      <c r="CG110" s="35">
        <v>0</v>
      </c>
      <c r="CH110" s="35">
        <v>0</v>
      </c>
      <c r="CI110" s="35">
        <v>0</v>
      </c>
      <c r="CJ110" s="35">
        <v>0</v>
      </c>
      <c r="CK110" s="35">
        <v>0</v>
      </c>
      <c r="CL110" s="35">
        <v>0</v>
      </c>
      <c r="CM110" s="35">
        <v>0</v>
      </c>
      <c r="CN110" s="35">
        <v>0</v>
      </c>
      <c r="CO110" s="35">
        <v>0</v>
      </c>
      <c r="CP110" s="35">
        <v>0</v>
      </c>
      <c r="CQ110" s="35">
        <v>0</v>
      </c>
      <c r="CS110" t="s">
        <v>3848</v>
      </c>
      <c r="CT110" t="s">
        <v>3849</v>
      </c>
      <c r="CU110" t="s">
        <v>3850</v>
      </c>
      <c r="CV110" t="s">
        <v>3851</v>
      </c>
      <c r="CW110" t="s">
        <v>3852</v>
      </c>
      <c r="DC110" s="47" t="s">
        <v>2559</v>
      </c>
      <c r="DD110" t="s">
        <v>2559</v>
      </c>
      <c r="DE110" s="38" t="s">
        <v>2568</v>
      </c>
      <c r="DF110" s="38" t="s">
        <v>2589</v>
      </c>
      <c r="DG110" s="50" t="s">
        <v>1853</v>
      </c>
      <c r="DH110" s="47"/>
      <c r="DI110" s="47">
        <v>2007</v>
      </c>
      <c r="DJ110" s="47"/>
      <c r="DK110" s="47">
        <f t="shared" si="1"/>
        <v>1</v>
      </c>
      <c r="DO110" t="s">
        <v>2562</v>
      </c>
      <c r="DP110" t="s">
        <v>2562</v>
      </c>
      <c r="DR110" t="s">
        <v>2563</v>
      </c>
      <c r="DV110" s="37"/>
      <c r="DW110" s="37"/>
    </row>
    <row r="111" spans="1:129" x14ac:dyDescent="0.15">
      <c r="A111" s="34">
        <v>3</v>
      </c>
      <c r="B111" s="34">
        <v>286</v>
      </c>
      <c r="C111" s="34">
        <v>3003</v>
      </c>
      <c r="D111" s="34">
        <v>0</v>
      </c>
      <c r="E111" s="58">
        <v>328630030</v>
      </c>
      <c r="F111" t="s">
        <v>4933</v>
      </c>
      <c r="G111" t="s">
        <v>5327</v>
      </c>
      <c r="H111" t="s">
        <v>4929</v>
      </c>
      <c r="I111" s="35">
        <v>75.39</v>
      </c>
      <c r="J111" s="35">
        <v>7</v>
      </c>
      <c r="K111" t="s">
        <v>4930</v>
      </c>
      <c r="L111" t="s">
        <v>1238</v>
      </c>
      <c r="M111" t="s">
        <v>2574</v>
      </c>
      <c r="N111" t="s">
        <v>2575</v>
      </c>
      <c r="R111" t="s">
        <v>4931</v>
      </c>
      <c r="S111" t="s">
        <v>3853</v>
      </c>
      <c r="X111" t="s">
        <v>1242</v>
      </c>
      <c r="Y111">
        <v>40</v>
      </c>
      <c r="Z111">
        <v>0</v>
      </c>
      <c r="AC111">
        <v>0</v>
      </c>
      <c r="AD111">
        <v>0</v>
      </c>
      <c r="AE111" t="s">
        <v>2541</v>
      </c>
      <c r="AF111">
        <v>4</v>
      </c>
      <c r="AG111">
        <v>2</v>
      </c>
      <c r="AH111" t="s">
        <v>2597</v>
      </c>
      <c r="AI111" t="s">
        <v>2598</v>
      </c>
      <c r="AJ111" t="s">
        <v>2544</v>
      </c>
      <c r="AK111">
        <v>20</v>
      </c>
      <c r="AL111" t="s">
        <v>2545</v>
      </c>
      <c r="AM111">
        <v>0</v>
      </c>
      <c r="AN111">
        <v>5</v>
      </c>
      <c r="AO111" t="s">
        <v>2546</v>
      </c>
      <c r="AP111" s="35">
        <v>0.35</v>
      </c>
      <c r="AQ111" s="35">
        <v>0</v>
      </c>
      <c r="AR111" s="35">
        <v>0.5</v>
      </c>
      <c r="AT111" s="35">
        <v>6</v>
      </c>
      <c r="AV111" s="35">
        <v>0.5</v>
      </c>
      <c r="AW111" s="35">
        <v>0</v>
      </c>
      <c r="AX111" s="35">
        <v>0.35</v>
      </c>
      <c r="AY111">
        <v>528</v>
      </c>
      <c r="AZ111" t="s">
        <v>2602</v>
      </c>
      <c r="BA111" t="s">
        <v>2547</v>
      </c>
      <c r="BB111">
        <v>0.2</v>
      </c>
      <c r="BC111" t="s">
        <v>1410</v>
      </c>
      <c r="BD111" t="s">
        <v>2549</v>
      </c>
      <c r="BF111" t="s">
        <v>1478</v>
      </c>
      <c r="BG111">
        <v>0</v>
      </c>
      <c r="BH111">
        <v>0</v>
      </c>
      <c r="BI111">
        <v>0</v>
      </c>
      <c r="BJ111">
        <v>1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T111" t="s">
        <v>3854</v>
      </c>
      <c r="BV111" t="s">
        <v>3854</v>
      </c>
      <c r="BW111" t="s">
        <v>3838</v>
      </c>
      <c r="BX111" t="s">
        <v>3855</v>
      </c>
      <c r="BY111" t="s">
        <v>3838</v>
      </c>
      <c r="BZ111" t="s">
        <v>3856</v>
      </c>
      <c r="CA111" t="s">
        <v>3838</v>
      </c>
      <c r="CD111" t="s">
        <v>1469</v>
      </c>
      <c r="CF111" s="35">
        <v>0</v>
      </c>
      <c r="CG111" s="35">
        <v>0</v>
      </c>
      <c r="CH111" s="35">
        <v>0</v>
      </c>
      <c r="CI111" s="35">
        <v>0</v>
      </c>
      <c r="CJ111" s="35">
        <v>0</v>
      </c>
      <c r="CK111" s="35">
        <v>0</v>
      </c>
      <c r="CL111" s="35">
        <v>351.7</v>
      </c>
      <c r="CM111" s="35">
        <v>43.2</v>
      </c>
      <c r="CN111" s="35">
        <v>0</v>
      </c>
      <c r="CO111" s="35">
        <v>0</v>
      </c>
      <c r="CP111" s="35">
        <v>0</v>
      </c>
      <c r="CQ111" s="35">
        <v>0</v>
      </c>
      <c r="DC111" s="47" t="s">
        <v>2558</v>
      </c>
      <c r="DD111" t="s">
        <v>2559</v>
      </c>
      <c r="DE111" s="38" t="s">
        <v>2568</v>
      </c>
      <c r="DF111" s="38" t="s">
        <v>2569</v>
      </c>
      <c r="DG111" s="50" t="s">
        <v>1854</v>
      </c>
      <c r="DH111" s="47" t="s">
        <v>2570</v>
      </c>
      <c r="DI111" s="47">
        <v>2004</v>
      </c>
      <c r="DJ111" s="47">
        <v>2009</v>
      </c>
      <c r="DK111" s="47">
        <f t="shared" si="1"/>
        <v>2</v>
      </c>
      <c r="DL111" s="1" t="s">
        <v>1417</v>
      </c>
      <c r="DM111" s="1"/>
      <c r="DO111" t="s">
        <v>2562</v>
      </c>
      <c r="DP111" t="s">
        <v>2562</v>
      </c>
      <c r="DV111" s="37"/>
      <c r="DW111" s="37"/>
      <c r="DX111" s="1" t="s">
        <v>5255</v>
      </c>
      <c r="DY111">
        <v>31</v>
      </c>
    </row>
    <row r="112" spans="1:129" x14ac:dyDescent="0.15">
      <c r="A112" s="34">
        <v>3</v>
      </c>
      <c r="B112" s="34">
        <v>286</v>
      </c>
      <c r="C112" s="34">
        <v>3003</v>
      </c>
      <c r="D112" s="34">
        <v>1</v>
      </c>
      <c r="E112" s="58">
        <v>328630031</v>
      </c>
      <c r="F112" t="s">
        <v>4933</v>
      </c>
      <c r="G112" t="s">
        <v>5327</v>
      </c>
      <c r="H112" t="s">
        <v>4929</v>
      </c>
      <c r="I112" s="35">
        <v>75.8</v>
      </c>
      <c r="J112" s="35">
        <v>2.5</v>
      </c>
      <c r="K112" t="s">
        <v>4930</v>
      </c>
      <c r="L112" t="s">
        <v>2573</v>
      </c>
      <c r="M112" t="s">
        <v>2592</v>
      </c>
      <c r="N112" t="s">
        <v>2593</v>
      </c>
      <c r="R112" t="s">
        <v>4931</v>
      </c>
      <c r="S112" t="s">
        <v>3853</v>
      </c>
      <c r="X112" t="s">
        <v>1242</v>
      </c>
      <c r="Y112">
        <v>50</v>
      </c>
      <c r="Z112">
        <v>0</v>
      </c>
      <c r="AC112">
        <v>0</v>
      </c>
      <c r="AD112">
        <v>0</v>
      </c>
      <c r="AF112">
        <v>43</v>
      </c>
      <c r="AG112">
        <v>2</v>
      </c>
      <c r="AH112" t="s">
        <v>2597</v>
      </c>
      <c r="AI112" t="s">
        <v>2611</v>
      </c>
      <c r="AJ112" t="s">
        <v>2544</v>
      </c>
      <c r="AK112">
        <v>1</v>
      </c>
      <c r="AL112" t="s">
        <v>2545</v>
      </c>
      <c r="AM112">
        <v>0</v>
      </c>
      <c r="AN112">
        <v>3</v>
      </c>
      <c r="AO112" t="s">
        <v>2546</v>
      </c>
      <c r="AP112" s="35">
        <v>0.3</v>
      </c>
      <c r="AQ112" s="35">
        <v>0</v>
      </c>
      <c r="AT112" s="35">
        <v>2.5</v>
      </c>
      <c r="AW112" s="35">
        <v>0</v>
      </c>
      <c r="AX112" s="35">
        <v>0.4</v>
      </c>
      <c r="AY112">
        <v>190</v>
      </c>
      <c r="AZ112" t="s">
        <v>2547</v>
      </c>
      <c r="BA112" t="s">
        <v>2547</v>
      </c>
      <c r="BB112">
        <v>0.12</v>
      </c>
      <c r="BC112" t="s">
        <v>2603</v>
      </c>
      <c r="BD112" t="s">
        <v>2549</v>
      </c>
      <c r="BF112" t="s">
        <v>2619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871</v>
      </c>
      <c r="BO112">
        <v>0</v>
      </c>
      <c r="BP112">
        <v>0</v>
      </c>
      <c r="BQ112">
        <v>0</v>
      </c>
      <c r="BR112">
        <v>0</v>
      </c>
      <c r="CD112" t="s">
        <v>2553</v>
      </c>
      <c r="CF112" s="35">
        <v>43.9</v>
      </c>
      <c r="CG112" s="35">
        <v>0.1</v>
      </c>
      <c r="CH112" s="35">
        <v>0.8</v>
      </c>
      <c r="CI112" s="35">
        <v>3.3</v>
      </c>
      <c r="CJ112" s="35">
        <v>0.1</v>
      </c>
      <c r="CK112" s="35">
        <v>48.2</v>
      </c>
      <c r="CL112" s="35">
        <v>0</v>
      </c>
      <c r="CM112" s="35">
        <v>0</v>
      </c>
      <c r="CN112" s="35">
        <v>0</v>
      </c>
      <c r="CO112" s="35">
        <v>0</v>
      </c>
      <c r="CP112" s="35">
        <v>0</v>
      </c>
      <c r="CQ112" s="35">
        <v>0</v>
      </c>
      <c r="DC112" s="47" t="s">
        <v>2559</v>
      </c>
      <c r="DD112" t="s">
        <v>2606</v>
      </c>
      <c r="DE112" s="38"/>
      <c r="DF112" s="38" t="s">
        <v>2589</v>
      </c>
      <c r="DG112" s="50" t="s">
        <v>1853</v>
      </c>
      <c r="DH112" s="47"/>
      <c r="DI112" s="47">
        <v>2007</v>
      </c>
      <c r="DJ112" s="47"/>
      <c r="DK112" s="47">
        <f t="shared" si="1"/>
        <v>1</v>
      </c>
      <c r="DO112" t="s">
        <v>2562</v>
      </c>
      <c r="DP112" t="s">
        <v>2562</v>
      </c>
      <c r="DV112" s="37"/>
      <c r="DW112" s="37"/>
    </row>
    <row r="113" spans="1:129" x14ac:dyDescent="0.15">
      <c r="A113" s="34">
        <v>3</v>
      </c>
      <c r="B113" s="34">
        <v>286</v>
      </c>
      <c r="C113" s="34">
        <v>3080</v>
      </c>
      <c r="D113" s="34">
        <v>0</v>
      </c>
      <c r="E113" s="58">
        <v>328630800</v>
      </c>
      <c r="F113" t="s">
        <v>4934</v>
      </c>
      <c r="G113" t="s">
        <v>5327</v>
      </c>
      <c r="H113" t="s">
        <v>4929</v>
      </c>
      <c r="I113" s="35">
        <v>26.7</v>
      </c>
      <c r="J113" s="35">
        <v>9</v>
      </c>
      <c r="K113" t="s">
        <v>4930</v>
      </c>
      <c r="L113" t="s">
        <v>1238</v>
      </c>
      <c r="M113" t="s">
        <v>1239</v>
      </c>
      <c r="N113" t="s">
        <v>1240</v>
      </c>
      <c r="R113" t="s">
        <v>4931</v>
      </c>
      <c r="S113" t="s">
        <v>3834</v>
      </c>
      <c r="X113" t="s">
        <v>1242</v>
      </c>
      <c r="Y113">
        <v>55</v>
      </c>
      <c r="Z113">
        <v>0</v>
      </c>
      <c r="AC113">
        <v>0</v>
      </c>
      <c r="AD113">
        <v>0</v>
      </c>
      <c r="AE113" t="s">
        <v>2541</v>
      </c>
      <c r="AF113">
        <v>20</v>
      </c>
      <c r="AG113">
        <v>2</v>
      </c>
      <c r="AH113" t="s">
        <v>2597</v>
      </c>
      <c r="AI113" t="s">
        <v>2543</v>
      </c>
      <c r="AJ113" t="s">
        <v>2544</v>
      </c>
      <c r="AK113">
        <v>20</v>
      </c>
      <c r="AL113" t="s">
        <v>2545</v>
      </c>
      <c r="AM113">
        <v>0</v>
      </c>
      <c r="AN113">
        <v>1</v>
      </c>
      <c r="AO113" t="s">
        <v>2546</v>
      </c>
      <c r="AP113" s="35">
        <v>0.6</v>
      </c>
      <c r="AQ113" s="35">
        <v>0</v>
      </c>
      <c r="AR113" s="35">
        <v>1.5</v>
      </c>
      <c r="AT113" s="35">
        <v>6</v>
      </c>
      <c r="AV113" s="35">
        <v>1.5</v>
      </c>
      <c r="AW113" s="35">
        <v>0</v>
      </c>
      <c r="AX113" s="35">
        <v>0.6</v>
      </c>
      <c r="AY113">
        <v>240</v>
      </c>
      <c r="AZ113" t="s">
        <v>2547</v>
      </c>
      <c r="BA113" t="s">
        <v>2547</v>
      </c>
      <c r="BB113">
        <v>0.15</v>
      </c>
      <c r="BC113" t="s">
        <v>2548</v>
      </c>
      <c r="BD113" t="s">
        <v>2549</v>
      </c>
      <c r="BF113" t="s">
        <v>3266</v>
      </c>
      <c r="BG113">
        <v>0</v>
      </c>
      <c r="BH113">
        <v>1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680</v>
      </c>
      <c r="BO113">
        <v>86</v>
      </c>
      <c r="BP113">
        <v>0</v>
      </c>
      <c r="BQ113">
        <v>0</v>
      </c>
      <c r="BR113">
        <v>0</v>
      </c>
      <c r="BS113" t="s">
        <v>2620</v>
      </c>
      <c r="BT113" t="s">
        <v>1463</v>
      </c>
      <c r="BU113" t="s">
        <v>1509</v>
      </c>
      <c r="BV113" t="s">
        <v>1465</v>
      </c>
      <c r="BX113" t="s">
        <v>1465</v>
      </c>
      <c r="BZ113" t="s">
        <v>1465</v>
      </c>
      <c r="CF113" s="35">
        <v>38.299999999999997</v>
      </c>
      <c r="CG113" s="35">
        <v>1.2</v>
      </c>
      <c r="CH113" s="35">
        <v>4</v>
      </c>
      <c r="CI113" s="35">
        <v>6</v>
      </c>
      <c r="CJ113" s="35">
        <v>1.5</v>
      </c>
      <c r="CK113" s="35">
        <v>51</v>
      </c>
      <c r="CL113" s="35">
        <v>0</v>
      </c>
      <c r="CM113" s="35">
        <v>0</v>
      </c>
      <c r="CN113" s="35">
        <v>0</v>
      </c>
      <c r="CO113" s="35">
        <v>0</v>
      </c>
      <c r="CP113" s="35">
        <v>19.5</v>
      </c>
      <c r="CQ113" s="35">
        <v>0</v>
      </c>
      <c r="CS113" t="s">
        <v>3857</v>
      </c>
      <c r="CT113" t="s">
        <v>3858</v>
      </c>
      <c r="DC113" s="47" t="s">
        <v>2559</v>
      </c>
      <c r="DD113" t="s">
        <v>2559</v>
      </c>
      <c r="DE113" s="38" t="s">
        <v>2568</v>
      </c>
      <c r="DF113" s="38" t="s">
        <v>2569</v>
      </c>
      <c r="DG113" s="50" t="s">
        <v>1853</v>
      </c>
      <c r="DH113" s="47"/>
      <c r="DI113" s="47">
        <v>2007</v>
      </c>
      <c r="DJ113" s="47"/>
      <c r="DK113" s="47">
        <f t="shared" si="1"/>
        <v>1</v>
      </c>
      <c r="DO113" t="s">
        <v>2562</v>
      </c>
      <c r="DP113" t="s">
        <v>2562</v>
      </c>
      <c r="DS113" t="s">
        <v>2563</v>
      </c>
      <c r="DV113" s="37"/>
      <c r="DW113" s="37"/>
    </row>
    <row r="114" spans="1:129" x14ac:dyDescent="0.15">
      <c r="A114" s="34">
        <v>3</v>
      </c>
      <c r="B114" s="34">
        <v>286</v>
      </c>
      <c r="C114" s="34">
        <v>3081</v>
      </c>
      <c r="D114" s="34">
        <v>0</v>
      </c>
      <c r="E114" s="58">
        <v>328630810</v>
      </c>
      <c r="F114" t="s">
        <v>4935</v>
      </c>
      <c r="G114" t="s">
        <v>5327</v>
      </c>
      <c r="H114" t="s">
        <v>4929</v>
      </c>
      <c r="I114" s="35">
        <v>93</v>
      </c>
      <c r="J114" s="35">
        <v>9</v>
      </c>
      <c r="K114" t="s">
        <v>4930</v>
      </c>
      <c r="L114" t="s">
        <v>1238</v>
      </c>
      <c r="M114" t="s">
        <v>1418</v>
      </c>
      <c r="N114" t="s">
        <v>1419</v>
      </c>
      <c r="R114" t="s">
        <v>4931</v>
      </c>
      <c r="S114" t="s">
        <v>3834</v>
      </c>
      <c r="X114" t="s">
        <v>1242</v>
      </c>
      <c r="Y114">
        <v>55</v>
      </c>
      <c r="Z114">
        <v>0</v>
      </c>
      <c r="AC114">
        <v>0</v>
      </c>
      <c r="AD114">
        <v>0</v>
      </c>
      <c r="AE114" t="s">
        <v>2541</v>
      </c>
      <c r="AF114">
        <v>21</v>
      </c>
      <c r="AG114">
        <v>2</v>
      </c>
      <c r="AH114" t="s">
        <v>2597</v>
      </c>
      <c r="AI114" t="s">
        <v>2543</v>
      </c>
      <c r="AJ114" t="s">
        <v>2544</v>
      </c>
      <c r="AK114">
        <v>20</v>
      </c>
      <c r="AL114" t="s">
        <v>2545</v>
      </c>
      <c r="AM114">
        <v>0</v>
      </c>
      <c r="AN114">
        <v>2</v>
      </c>
      <c r="AO114" t="s">
        <v>2546</v>
      </c>
      <c r="AP114" s="35">
        <v>0.6</v>
      </c>
      <c r="AQ114" s="35">
        <v>0</v>
      </c>
      <c r="AR114" s="35">
        <v>1.5</v>
      </c>
      <c r="AT114" s="35">
        <v>6</v>
      </c>
      <c r="AV114" s="35">
        <v>1.5</v>
      </c>
      <c r="AW114" s="35">
        <v>0</v>
      </c>
      <c r="AX114" s="35">
        <v>0.6</v>
      </c>
      <c r="AY114">
        <v>837</v>
      </c>
      <c r="AZ114" t="s">
        <v>2547</v>
      </c>
      <c r="BA114" t="s">
        <v>2547</v>
      </c>
      <c r="BB114">
        <v>0.15</v>
      </c>
      <c r="BC114" t="s">
        <v>2548</v>
      </c>
      <c r="BD114" t="s">
        <v>2549</v>
      </c>
      <c r="BF114" t="s">
        <v>3266</v>
      </c>
      <c r="BG114">
        <v>0</v>
      </c>
      <c r="BH114">
        <v>1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1</v>
      </c>
      <c r="BO114">
        <v>250</v>
      </c>
      <c r="BP114">
        <v>0</v>
      </c>
      <c r="BQ114">
        <v>0</v>
      </c>
      <c r="BR114">
        <v>0</v>
      </c>
      <c r="BS114" t="s">
        <v>2620</v>
      </c>
      <c r="BT114" t="s">
        <v>1463</v>
      </c>
      <c r="BU114" t="s">
        <v>3859</v>
      </c>
      <c r="BV114" t="s">
        <v>1465</v>
      </c>
      <c r="BW114" t="s">
        <v>3859</v>
      </c>
      <c r="BX114" t="s">
        <v>1465</v>
      </c>
      <c r="BY114" t="s">
        <v>3859</v>
      </c>
      <c r="BZ114" t="s">
        <v>1465</v>
      </c>
      <c r="CA114" t="s">
        <v>3859</v>
      </c>
      <c r="CF114" s="35">
        <v>227</v>
      </c>
      <c r="CG114" s="35">
        <v>6</v>
      </c>
      <c r="CH114" s="35">
        <v>0</v>
      </c>
      <c r="CI114" s="35">
        <v>0</v>
      </c>
      <c r="CJ114" s="35">
        <v>0</v>
      </c>
      <c r="CK114" s="35">
        <v>233</v>
      </c>
      <c r="CL114" s="35">
        <v>0</v>
      </c>
      <c r="CM114" s="35">
        <v>0</v>
      </c>
      <c r="CN114" s="35">
        <v>0</v>
      </c>
      <c r="CO114" s="35">
        <v>0</v>
      </c>
      <c r="CP114" s="35">
        <v>0</v>
      </c>
      <c r="CQ114" s="35">
        <v>0</v>
      </c>
      <c r="DC114" s="47" t="s">
        <v>2559</v>
      </c>
      <c r="DD114" t="s">
        <v>2559</v>
      </c>
      <c r="DE114" s="38" t="s">
        <v>2568</v>
      </c>
      <c r="DF114" s="38" t="s">
        <v>2589</v>
      </c>
      <c r="DG114" s="50" t="s">
        <v>1853</v>
      </c>
      <c r="DH114" s="47"/>
      <c r="DI114" s="47">
        <v>2007</v>
      </c>
      <c r="DJ114" s="47"/>
      <c r="DK114" s="47">
        <f t="shared" si="1"/>
        <v>1</v>
      </c>
      <c r="DO114" t="s">
        <v>2562</v>
      </c>
      <c r="DP114" t="s">
        <v>2562</v>
      </c>
      <c r="DR114" t="s">
        <v>2563</v>
      </c>
      <c r="DS114" t="s">
        <v>2563</v>
      </c>
      <c r="DV114" s="37"/>
      <c r="DW114" s="37"/>
    </row>
    <row r="115" spans="1:129" x14ac:dyDescent="0.15">
      <c r="A115" s="34">
        <v>3</v>
      </c>
      <c r="B115" s="34">
        <v>286</v>
      </c>
      <c r="C115" s="34">
        <v>3082</v>
      </c>
      <c r="D115" s="34">
        <v>0</v>
      </c>
      <c r="E115" s="58">
        <v>328630820</v>
      </c>
      <c r="F115" t="s">
        <v>4936</v>
      </c>
      <c r="G115" t="s">
        <v>5327</v>
      </c>
      <c r="H115" t="s">
        <v>4929</v>
      </c>
      <c r="I115" s="35">
        <v>16.64</v>
      </c>
      <c r="J115" s="35">
        <v>8</v>
      </c>
      <c r="K115" t="s">
        <v>4930</v>
      </c>
      <c r="L115" t="s">
        <v>1238</v>
      </c>
      <c r="M115" t="s">
        <v>2564</v>
      </c>
      <c r="N115" t="s">
        <v>2565</v>
      </c>
      <c r="R115" t="s">
        <v>4931</v>
      </c>
      <c r="S115" t="s">
        <v>1241</v>
      </c>
      <c r="X115" t="s">
        <v>1242</v>
      </c>
      <c r="Y115">
        <v>55</v>
      </c>
      <c r="Z115">
        <v>3</v>
      </c>
      <c r="AC115">
        <v>0</v>
      </c>
      <c r="AD115">
        <v>0</v>
      </c>
      <c r="AE115" t="s">
        <v>2541</v>
      </c>
      <c r="AF115">
        <v>23</v>
      </c>
      <c r="AG115">
        <v>2</v>
      </c>
      <c r="AH115" t="s">
        <v>2597</v>
      </c>
      <c r="AI115" t="s">
        <v>2543</v>
      </c>
      <c r="AJ115" t="s">
        <v>2544</v>
      </c>
      <c r="AK115">
        <v>20</v>
      </c>
      <c r="AL115" t="s">
        <v>2545</v>
      </c>
      <c r="AM115">
        <v>0</v>
      </c>
      <c r="AN115">
        <v>1</v>
      </c>
      <c r="AO115" t="s">
        <v>2546</v>
      </c>
      <c r="AP115" s="35">
        <v>0.6</v>
      </c>
      <c r="AQ115" s="35">
        <v>0</v>
      </c>
      <c r="AR115" s="35">
        <v>1</v>
      </c>
      <c r="AT115" s="35">
        <v>6</v>
      </c>
      <c r="AV115" s="35">
        <v>1</v>
      </c>
      <c r="AW115" s="35">
        <v>0</v>
      </c>
      <c r="AX115" s="35">
        <v>0.6</v>
      </c>
      <c r="AY115">
        <v>133</v>
      </c>
      <c r="AZ115" t="s">
        <v>2547</v>
      </c>
      <c r="BA115" t="s">
        <v>2547</v>
      </c>
      <c r="BB115">
        <v>0.15</v>
      </c>
      <c r="BC115" t="s">
        <v>2548</v>
      </c>
      <c r="BD115" t="s">
        <v>2549</v>
      </c>
      <c r="BG115">
        <v>0</v>
      </c>
      <c r="BH115">
        <v>1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 t="s">
        <v>1434</v>
      </c>
      <c r="BT115" t="s">
        <v>1463</v>
      </c>
      <c r="BV115" t="s">
        <v>1465</v>
      </c>
      <c r="BW115" t="s">
        <v>3838</v>
      </c>
      <c r="BX115" t="s">
        <v>1465</v>
      </c>
      <c r="BY115" t="s">
        <v>3838</v>
      </c>
      <c r="CD115" t="s">
        <v>2553</v>
      </c>
      <c r="CF115" s="35">
        <v>0</v>
      </c>
      <c r="CG115" s="35">
        <v>0</v>
      </c>
      <c r="CH115" s="35">
        <v>0</v>
      </c>
      <c r="CI115" s="35">
        <v>0</v>
      </c>
      <c r="CJ115" s="35">
        <v>0</v>
      </c>
      <c r="CK115" s="35">
        <v>0</v>
      </c>
      <c r="CL115" s="35">
        <v>0</v>
      </c>
      <c r="CM115" s="35">
        <v>0</v>
      </c>
      <c r="CN115" s="35">
        <v>0</v>
      </c>
      <c r="CO115" s="35">
        <v>11.1</v>
      </c>
      <c r="CP115" s="35">
        <v>1</v>
      </c>
      <c r="CQ115" s="35">
        <v>1.1000000000000001</v>
      </c>
      <c r="DC115" s="47" t="s">
        <v>2559</v>
      </c>
      <c r="DD115" t="s">
        <v>2606</v>
      </c>
      <c r="DE115" s="38"/>
      <c r="DF115" s="38" t="s">
        <v>2589</v>
      </c>
      <c r="DG115" s="50" t="s">
        <v>1853</v>
      </c>
      <c r="DH115" s="47"/>
      <c r="DI115" s="47">
        <v>2007</v>
      </c>
      <c r="DJ115" s="47"/>
      <c r="DK115" s="47">
        <f t="shared" si="1"/>
        <v>1</v>
      </c>
      <c r="DO115" t="s">
        <v>2562</v>
      </c>
      <c r="DP115" t="s">
        <v>2562</v>
      </c>
      <c r="DV115" s="37"/>
      <c r="DW115" s="37"/>
    </row>
    <row r="116" spans="1:129" x14ac:dyDescent="0.15">
      <c r="A116" s="34">
        <v>3</v>
      </c>
      <c r="B116" s="34">
        <v>286</v>
      </c>
      <c r="C116" s="34">
        <v>3086</v>
      </c>
      <c r="D116" s="34">
        <v>0</v>
      </c>
      <c r="E116" s="58">
        <v>328630860</v>
      </c>
      <c r="F116" t="s">
        <v>4937</v>
      </c>
      <c r="G116" t="s">
        <v>5327</v>
      </c>
      <c r="H116" t="s">
        <v>4929</v>
      </c>
      <c r="I116" s="35">
        <v>19.5</v>
      </c>
      <c r="J116" s="35">
        <v>9.5</v>
      </c>
      <c r="K116" t="s">
        <v>4930</v>
      </c>
      <c r="L116" t="s">
        <v>1238</v>
      </c>
      <c r="M116" t="s">
        <v>2564</v>
      </c>
      <c r="N116" t="s">
        <v>2565</v>
      </c>
      <c r="R116" t="s">
        <v>4931</v>
      </c>
      <c r="S116" t="s">
        <v>1241</v>
      </c>
      <c r="X116" t="s">
        <v>1242</v>
      </c>
      <c r="Y116">
        <v>55</v>
      </c>
      <c r="Z116">
        <v>0</v>
      </c>
      <c r="AC116">
        <v>0</v>
      </c>
      <c r="AD116">
        <v>0</v>
      </c>
      <c r="AE116" t="s">
        <v>2541</v>
      </c>
      <c r="AF116">
        <v>30</v>
      </c>
      <c r="AG116">
        <v>2</v>
      </c>
      <c r="AH116" t="s">
        <v>2597</v>
      </c>
      <c r="AI116" t="s">
        <v>1461</v>
      </c>
      <c r="AJ116" t="s">
        <v>2544</v>
      </c>
      <c r="AK116">
        <v>20</v>
      </c>
      <c r="AL116" t="s">
        <v>2545</v>
      </c>
      <c r="AM116">
        <v>0</v>
      </c>
      <c r="AN116">
        <v>1</v>
      </c>
      <c r="AO116" t="s">
        <v>2546</v>
      </c>
      <c r="AP116" s="35">
        <v>0.4</v>
      </c>
      <c r="AQ116" s="35">
        <v>2</v>
      </c>
      <c r="AR116" s="35">
        <v>0.75</v>
      </c>
      <c r="AT116" s="35">
        <v>6</v>
      </c>
      <c r="AV116" s="35">
        <v>0.75</v>
      </c>
      <c r="AW116" s="35">
        <v>0</v>
      </c>
      <c r="AX116" s="35">
        <v>0.6</v>
      </c>
      <c r="AY116">
        <v>184</v>
      </c>
      <c r="AZ116" t="s">
        <v>2547</v>
      </c>
      <c r="BA116" t="s">
        <v>2547</v>
      </c>
      <c r="BB116">
        <v>0.17</v>
      </c>
      <c r="BC116" t="s">
        <v>2548</v>
      </c>
      <c r="BD116" t="s">
        <v>2549</v>
      </c>
      <c r="BE116" t="s">
        <v>1495</v>
      </c>
      <c r="BF116" t="s">
        <v>3266</v>
      </c>
      <c r="BG116">
        <v>0</v>
      </c>
      <c r="BH116">
        <v>0</v>
      </c>
      <c r="BI116">
        <v>0</v>
      </c>
      <c r="BJ116">
        <v>1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 t="s">
        <v>1434</v>
      </c>
      <c r="BT116" t="s">
        <v>1465</v>
      </c>
      <c r="BU116" t="s">
        <v>3860</v>
      </c>
      <c r="BV116" t="s">
        <v>1465</v>
      </c>
      <c r="BW116" t="s">
        <v>3861</v>
      </c>
      <c r="BX116" t="s">
        <v>1465</v>
      </c>
      <c r="BY116" t="s">
        <v>3861</v>
      </c>
      <c r="CD116" t="s">
        <v>2553</v>
      </c>
      <c r="CF116" s="35">
        <v>0</v>
      </c>
      <c r="CG116" s="35">
        <v>0</v>
      </c>
      <c r="CH116" s="35">
        <v>0</v>
      </c>
      <c r="CI116" s="35">
        <v>0</v>
      </c>
      <c r="CJ116" s="35">
        <v>0</v>
      </c>
      <c r="CK116" s="35">
        <v>0</v>
      </c>
      <c r="CL116" s="35">
        <v>0</v>
      </c>
      <c r="CM116" s="35">
        <v>0</v>
      </c>
      <c r="CN116" s="35">
        <v>0</v>
      </c>
      <c r="CO116" s="35">
        <v>14.6</v>
      </c>
      <c r="CP116" s="35">
        <v>1.3</v>
      </c>
      <c r="CQ116" s="35">
        <v>1.5</v>
      </c>
      <c r="DC116" s="47" t="s">
        <v>2559</v>
      </c>
      <c r="DD116" t="s">
        <v>2606</v>
      </c>
      <c r="DE116" s="38"/>
      <c r="DF116" s="38" t="s">
        <v>2569</v>
      </c>
      <c r="DG116" s="50" t="s">
        <v>1854</v>
      </c>
      <c r="DH116" s="47"/>
      <c r="DI116" s="47">
        <v>2007</v>
      </c>
      <c r="DJ116" s="47"/>
      <c r="DK116" s="47">
        <f t="shared" si="1"/>
        <v>1</v>
      </c>
      <c r="DO116" t="s">
        <v>2562</v>
      </c>
      <c r="DP116" t="s">
        <v>2562</v>
      </c>
      <c r="DU116" t="s">
        <v>2563</v>
      </c>
      <c r="DV116" s="37"/>
      <c r="DW116" s="37"/>
    </row>
    <row r="117" spans="1:129" x14ac:dyDescent="0.15">
      <c r="A117" s="34">
        <v>3</v>
      </c>
      <c r="B117" s="34">
        <v>286</v>
      </c>
      <c r="C117" s="34">
        <v>3121</v>
      </c>
      <c r="D117" s="34">
        <v>0</v>
      </c>
      <c r="E117" s="58">
        <v>328631210</v>
      </c>
      <c r="F117" t="s">
        <v>2190</v>
      </c>
      <c r="G117" t="s">
        <v>5327</v>
      </c>
      <c r="H117" t="s">
        <v>4929</v>
      </c>
      <c r="I117" s="35">
        <v>14.5</v>
      </c>
      <c r="J117" s="35">
        <v>8.25</v>
      </c>
      <c r="K117" t="s">
        <v>4930</v>
      </c>
      <c r="L117" t="s">
        <v>1238</v>
      </c>
      <c r="M117" t="s">
        <v>1471</v>
      </c>
      <c r="N117" t="s">
        <v>1472</v>
      </c>
      <c r="R117" t="s">
        <v>4931</v>
      </c>
      <c r="X117" t="s">
        <v>1242</v>
      </c>
      <c r="Y117">
        <v>64</v>
      </c>
      <c r="Z117">
        <v>1</v>
      </c>
      <c r="AC117">
        <v>0</v>
      </c>
      <c r="AD117">
        <v>0</v>
      </c>
      <c r="AE117" t="s">
        <v>2541</v>
      </c>
      <c r="AF117">
        <v>14</v>
      </c>
      <c r="AG117">
        <v>2</v>
      </c>
      <c r="AH117" t="s">
        <v>2597</v>
      </c>
      <c r="AI117" t="s">
        <v>2605</v>
      </c>
      <c r="AJ117" t="s">
        <v>2544</v>
      </c>
      <c r="AK117">
        <v>20</v>
      </c>
      <c r="AL117" t="s">
        <v>2545</v>
      </c>
      <c r="AM117">
        <v>0</v>
      </c>
      <c r="AN117">
        <v>1</v>
      </c>
      <c r="AO117" t="s">
        <v>2546</v>
      </c>
      <c r="AP117" s="35">
        <v>0.4</v>
      </c>
      <c r="AQ117" s="35">
        <v>1.75</v>
      </c>
      <c r="AR117" s="35">
        <v>0.5</v>
      </c>
      <c r="AT117" s="35">
        <v>5.5</v>
      </c>
      <c r="AV117" s="35">
        <v>0.5</v>
      </c>
      <c r="AW117" s="35">
        <v>0</v>
      </c>
      <c r="AX117" s="35">
        <v>0.6</v>
      </c>
      <c r="AY117">
        <v>120</v>
      </c>
      <c r="AZ117" t="s">
        <v>2547</v>
      </c>
      <c r="BA117" t="s">
        <v>2547</v>
      </c>
      <c r="BB117">
        <v>0</v>
      </c>
      <c r="BD117" t="s">
        <v>2549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CF117" s="35">
        <v>0</v>
      </c>
      <c r="CG117" s="35">
        <v>0</v>
      </c>
      <c r="CH117" s="35">
        <v>0</v>
      </c>
      <c r="CI117" s="35">
        <v>0</v>
      </c>
      <c r="CJ117" s="35">
        <v>0</v>
      </c>
      <c r="CK117" s="35">
        <v>0</v>
      </c>
      <c r="CL117" s="35">
        <v>0</v>
      </c>
      <c r="CM117" s="35">
        <v>0</v>
      </c>
      <c r="CN117" s="35">
        <v>0</v>
      </c>
      <c r="CO117" s="35">
        <v>0</v>
      </c>
      <c r="CP117" s="35">
        <v>0</v>
      </c>
      <c r="CQ117" s="35">
        <v>0</v>
      </c>
      <c r="DC117" s="47" t="s">
        <v>2606</v>
      </c>
      <c r="DD117" t="s">
        <v>1444</v>
      </c>
      <c r="DE117" s="38"/>
      <c r="DF117" s="38"/>
      <c r="DG117" s="50" t="s">
        <v>1854</v>
      </c>
      <c r="DH117" s="47"/>
      <c r="DI117" s="47">
        <v>2008</v>
      </c>
      <c r="DJ117" s="47"/>
      <c r="DK117" s="47">
        <f t="shared" si="1"/>
        <v>1</v>
      </c>
      <c r="DO117" t="s">
        <v>2562</v>
      </c>
      <c r="DP117" t="s">
        <v>2562</v>
      </c>
      <c r="DV117" s="37"/>
      <c r="DW117" s="37"/>
    </row>
    <row r="118" spans="1:129" x14ac:dyDescent="0.15">
      <c r="A118" s="34">
        <v>3</v>
      </c>
      <c r="B118" s="34">
        <v>286</v>
      </c>
      <c r="C118" s="34">
        <v>3501</v>
      </c>
      <c r="D118" s="34">
        <v>0</v>
      </c>
      <c r="E118" s="58">
        <v>328635010</v>
      </c>
      <c r="F118" t="s">
        <v>3862</v>
      </c>
      <c r="G118" t="s">
        <v>5327</v>
      </c>
      <c r="H118" t="s">
        <v>4929</v>
      </c>
      <c r="I118" s="35">
        <v>3.3</v>
      </c>
      <c r="J118" s="35">
        <v>4.5</v>
      </c>
      <c r="K118" t="s">
        <v>4930</v>
      </c>
      <c r="L118" t="s">
        <v>2573</v>
      </c>
      <c r="M118" t="s">
        <v>2574</v>
      </c>
      <c r="N118" t="s">
        <v>2575</v>
      </c>
      <c r="R118" t="s">
        <v>4931</v>
      </c>
      <c r="X118" t="s">
        <v>1242</v>
      </c>
      <c r="Y118">
        <v>5</v>
      </c>
      <c r="Z118">
        <v>0</v>
      </c>
      <c r="AC118">
        <v>0</v>
      </c>
      <c r="AD118">
        <v>0</v>
      </c>
      <c r="AE118" t="s">
        <v>2576</v>
      </c>
      <c r="AF118">
        <v>7</v>
      </c>
      <c r="AG118">
        <v>2</v>
      </c>
      <c r="AH118" t="s">
        <v>2597</v>
      </c>
      <c r="AI118" t="s">
        <v>2577</v>
      </c>
      <c r="AK118">
        <v>5</v>
      </c>
      <c r="AL118" t="s">
        <v>2545</v>
      </c>
      <c r="AM118">
        <v>0</v>
      </c>
      <c r="AN118">
        <v>0</v>
      </c>
      <c r="AP118" s="35">
        <v>0</v>
      </c>
      <c r="AQ118" s="35">
        <v>0</v>
      </c>
      <c r="AR118" s="35">
        <v>0</v>
      </c>
      <c r="AT118" s="35">
        <v>4.5</v>
      </c>
      <c r="AV118" s="35">
        <v>0</v>
      </c>
      <c r="AW118" s="35">
        <v>0</v>
      </c>
      <c r="AX118" s="35">
        <v>0</v>
      </c>
      <c r="AY118">
        <v>15</v>
      </c>
      <c r="AZ118" t="s">
        <v>2547</v>
      </c>
      <c r="BA118" t="s">
        <v>2547</v>
      </c>
      <c r="BB118">
        <v>0</v>
      </c>
      <c r="BD118" t="s">
        <v>2549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CF118" s="35">
        <v>0</v>
      </c>
      <c r="CG118" s="35">
        <v>0</v>
      </c>
      <c r="CH118" s="35">
        <v>0</v>
      </c>
      <c r="CI118" s="35">
        <v>0</v>
      </c>
      <c r="CJ118" s="35">
        <v>0</v>
      </c>
      <c r="CK118" s="35">
        <v>0</v>
      </c>
      <c r="CL118" s="35">
        <v>0</v>
      </c>
      <c r="CM118" s="35">
        <v>0</v>
      </c>
      <c r="CN118" s="35">
        <v>0</v>
      </c>
      <c r="CO118" s="35">
        <v>0</v>
      </c>
      <c r="CP118" s="35">
        <v>0</v>
      </c>
      <c r="CQ118" s="35">
        <v>0</v>
      </c>
      <c r="DC118" s="47" t="s">
        <v>2570</v>
      </c>
      <c r="DE118" s="38"/>
      <c r="DF118" s="38"/>
      <c r="DG118" s="50"/>
      <c r="DH118" s="47"/>
      <c r="DI118" s="47">
        <v>2009</v>
      </c>
      <c r="DJ118" s="47"/>
      <c r="DK118" s="47">
        <f t="shared" si="1"/>
        <v>1</v>
      </c>
      <c r="DL118" s="1" t="s">
        <v>1417</v>
      </c>
      <c r="DM118" s="1"/>
      <c r="DO118" t="s">
        <v>2562</v>
      </c>
      <c r="DP118" t="s">
        <v>2562</v>
      </c>
      <c r="DV118" s="37"/>
      <c r="DW118" s="37"/>
      <c r="DX118" s="1" t="s">
        <v>5255</v>
      </c>
      <c r="DY118">
        <v>32</v>
      </c>
    </row>
    <row r="119" spans="1:129" x14ac:dyDescent="0.15">
      <c r="A119" s="34">
        <v>3</v>
      </c>
      <c r="B119" s="34">
        <v>286</v>
      </c>
      <c r="C119" s="34">
        <v>3503</v>
      </c>
      <c r="D119" s="34">
        <v>0</v>
      </c>
      <c r="E119" s="58">
        <v>328635030</v>
      </c>
      <c r="F119" t="s">
        <v>3863</v>
      </c>
      <c r="G119" t="s">
        <v>5327</v>
      </c>
      <c r="H119" t="s">
        <v>4929</v>
      </c>
      <c r="I119" s="35">
        <v>2.8</v>
      </c>
      <c r="J119" s="35">
        <v>4.5</v>
      </c>
      <c r="K119" t="s">
        <v>4930</v>
      </c>
      <c r="L119" t="s">
        <v>2573</v>
      </c>
      <c r="M119" t="s">
        <v>2574</v>
      </c>
      <c r="N119" t="s">
        <v>2575</v>
      </c>
      <c r="R119" t="s">
        <v>4931</v>
      </c>
      <c r="X119" t="s">
        <v>1242</v>
      </c>
      <c r="Y119">
        <v>5</v>
      </c>
      <c r="Z119">
        <v>0</v>
      </c>
      <c r="AC119">
        <v>0</v>
      </c>
      <c r="AD119">
        <v>0</v>
      </c>
      <c r="AE119" t="s">
        <v>2576</v>
      </c>
      <c r="AF119">
        <v>9</v>
      </c>
      <c r="AG119">
        <v>2</v>
      </c>
      <c r="AH119" t="s">
        <v>2597</v>
      </c>
      <c r="AI119" t="s">
        <v>2577</v>
      </c>
      <c r="AK119">
        <v>5</v>
      </c>
      <c r="AL119" t="s">
        <v>2545</v>
      </c>
      <c r="AM119">
        <v>0</v>
      </c>
      <c r="AN119">
        <v>0</v>
      </c>
      <c r="AP119" s="35">
        <v>0</v>
      </c>
      <c r="AQ119" s="35">
        <v>0</v>
      </c>
      <c r="AR119" s="35">
        <v>0</v>
      </c>
      <c r="AT119" s="35">
        <v>4.5</v>
      </c>
      <c r="AV119" s="35">
        <v>0</v>
      </c>
      <c r="AW119" s="35">
        <v>0</v>
      </c>
      <c r="AX119" s="35">
        <v>0</v>
      </c>
      <c r="AY119">
        <v>13</v>
      </c>
      <c r="AZ119" t="s">
        <v>2547</v>
      </c>
      <c r="BA119" t="s">
        <v>2547</v>
      </c>
      <c r="BB119">
        <v>0</v>
      </c>
      <c r="BD119" t="s">
        <v>2549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CF119" s="35">
        <v>0</v>
      </c>
      <c r="CG119" s="35">
        <v>0</v>
      </c>
      <c r="CH119" s="35">
        <v>0</v>
      </c>
      <c r="CI119" s="35">
        <v>0</v>
      </c>
      <c r="CJ119" s="35">
        <v>0</v>
      </c>
      <c r="CK119" s="35">
        <v>0</v>
      </c>
      <c r="CL119" s="35">
        <v>0</v>
      </c>
      <c r="CM119" s="35">
        <v>0</v>
      </c>
      <c r="CN119" s="35">
        <v>0</v>
      </c>
      <c r="CO119" s="35">
        <v>0</v>
      </c>
      <c r="CP119" s="35">
        <v>0</v>
      </c>
      <c r="CQ119" s="35">
        <v>0</v>
      </c>
      <c r="DC119" s="47" t="s">
        <v>2570</v>
      </c>
      <c r="DE119" s="38"/>
      <c r="DF119" s="38"/>
      <c r="DG119" s="50"/>
      <c r="DH119" s="47"/>
      <c r="DI119" s="47">
        <v>2009</v>
      </c>
      <c r="DJ119" s="47"/>
      <c r="DK119" s="47">
        <f t="shared" si="1"/>
        <v>1</v>
      </c>
      <c r="DL119" s="1" t="s">
        <v>1417</v>
      </c>
      <c r="DM119" s="1"/>
      <c r="DO119" t="s">
        <v>2562</v>
      </c>
      <c r="DP119" t="s">
        <v>2562</v>
      </c>
      <c r="DV119" s="37"/>
      <c r="DW119" s="37"/>
      <c r="DX119" s="1" t="s">
        <v>5255</v>
      </c>
      <c r="DY119">
        <v>33</v>
      </c>
    </row>
    <row r="120" spans="1:129" x14ac:dyDescent="0.15">
      <c r="A120" s="34">
        <v>3</v>
      </c>
      <c r="B120" s="34">
        <v>286</v>
      </c>
      <c r="C120" s="34">
        <v>3505</v>
      </c>
      <c r="D120" s="34">
        <v>0</v>
      </c>
      <c r="E120" s="58">
        <v>328635050</v>
      </c>
      <c r="F120" t="s">
        <v>3864</v>
      </c>
      <c r="G120" t="s">
        <v>5327</v>
      </c>
      <c r="H120" t="s">
        <v>4929</v>
      </c>
      <c r="I120" s="35">
        <v>9.1</v>
      </c>
      <c r="J120" s="35">
        <v>4.8</v>
      </c>
      <c r="K120" t="s">
        <v>4930</v>
      </c>
      <c r="L120" t="s">
        <v>2573</v>
      </c>
      <c r="M120" t="s">
        <v>2574</v>
      </c>
      <c r="N120" t="s">
        <v>2575</v>
      </c>
      <c r="R120" t="s">
        <v>4931</v>
      </c>
      <c r="X120" t="s">
        <v>1242</v>
      </c>
      <c r="Y120">
        <v>3</v>
      </c>
      <c r="Z120">
        <v>0</v>
      </c>
      <c r="AC120">
        <v>0</v>
      </c>
      <c r="AD120">
        <v>0</v>
      </c>
      <c r="AE120" t="s">
        <v>2576</v>
      </c>
      <c r="AF120">
        <v>12</v>
      </c>
      <c r="AG120">
        <v>2</v>
      </c>
      <c r="AH120" t="s">
        <v>2597</v>
      </c>
      <c r="AI120" t="s">
        <v>2577</v>
      </c>
      <c r="AK120">
        <v>5</v>
      </c>
      <c r="AL120" t="s">
        <v>2545</v>
      </c>
      <c r="AM120">
        <v>0</v>
      </c>
      <c r="AN120">
        <v>0</v>
      </c>
      <c r="AP120" s="35">
        <v>0</v>
      </c>
      <c r="AQ120" s="35">
        <v>0</v>
      </c>
      <c r="AR120" s="35">
        <v>0.4</v>
      </c>
      <c r="AT120" s="35">
        <v>4</v>
      </c>
      <c r="AV120" s="35">
        <v>0.4</v>
      </c>
      <c r="AW120" s="35">
        <v>0</v>
      </c>
      <c r="AX120" s="35">
        <v>0</v>
      </c>
      <c r="AY120">
        <v>44</v>
      </c>
      <c r="AZ120" t="s">
        <v>2547</v>
      </c>
      <c r="BA120" t="s">
        <v>2547</v>
      </c>
      <c r="BB120">
        <v>0</v>
      </c>
      <c r="BD120" t="s">
        <v>2549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CF120" s="35">
        <v>0</v>
      </c>
      <c r="CG120" s="35">
        <v>0</v>
      </c>
      <c r="CH120" s="35">
        <v>0</v>
      </c>
      <c r="CI120" s="35">
        <v>0</v>
      </c>
      <c r="CJ120" s="35">
        <v>0</v>
      </c>
      <c r="CK120" s="35">
        <v>0</v>
      </c>
      <c r="CL120" s="35">
        <v>0</v>
      </c>
      <c r="CM120" s="35">
        <v>0</v>
      </c>
      <c r="CN120" s="35">
        <v>0</v>
      </c>
      <c r="CO120" s="35">
        <v>0</v>
      </c>
      <c r="CP120" s="35">
        <v>0</v>
      </c>
      <c r="CQ120" s="35">
        <v>0</v>
      </c>
      <c r="DC120" s="47" t="s">
        <v>2570</v>
      </c>
      <c r="DE120" s="38"/>
      <c r="DF120" s="38"/>
      <c r="DG120" s="50"/>
      <c r="DH120" s="47"/>
      <c r="DI120" s="47">
        <v>2009</v>
      </c>
      <c r="DJ120" s="47"/>
      <c r="DK120" s="47">
        <f t="shared" si="1"/>
        <v>1</v>
      </c>
      <c r="DL120" s="1" t="s">
        <v>1417</v>
      </c>
      <c r="DM120" s="1"/>
      <c r="DO120" t="s">
        <v>2562</v>
      </c>
      <c r="DP120" t="s">
        <v>2562</v>
      </c>
      <c r="DV120" s="37"/>
      <c r="DW120" s="37"/>
      <c r="DX120" s="1" t="s">
        <v>5255</v>
      </c>
      <c r="DY120">
        <v>34</v>
      </c>
    </row>
    <row r="121" spans="1:129" x14ac:dyDescent="0.15">
      <c r="A121" s="34">
        <v>3</v>
      </c>
      <c r="B121" s="34">
        <v>286</v>
      </c>
      <c r="C121" s="34">
        <v>3507</v>
      </c>
      <c r="D121" s="34">
        <v>0</v>
      </c>
      <c r="E121" s="58">
        <v>328635070</v>
      </c>
      <c r="F121" t="s">
        <v>3865</v>
      </c>
      <c r="G121" t="s">
        <v>5327</v>
      </c>
      <c r="H121" t="s">
        <v>4929</v>
      </c>
      <c r="I121" s="35">
        <v>3</v>
      </c>
      <c r="J121" s="35">
        <v>6.4</v>
      </c>
      <c r="K121" t="s">
        <v>4930</v>
      </c>
      <c r="L121" t="s">
        <v>2573</v>
      </c>
      <c r="M121" t="s">
        <v>2574</v>
      </c>
      <c r="N121" t="s">
        <v>2575</v>
      </c>
      <c r="R121" t="s">
        <v>4931</v>
      </c>
      <c r="X121" t="s">
        <v>1242</v>
      </c>
      <c r="Y121">
        <v>3</v>
      </c>
      <c r="Z121">
        <v>0</v>
      </c>
      <c r="AC121">
        <v>0</v>
      </c>
      <c r="AD121">
        <v>0</v>
      </c>
      <c r="AE121" t="s">
        <v>2576</v>
      </c>
      <c r="AF121">
        <v>5</v>
      </c>
      <c r="AG121">
        <v>2</v>
      </c>
      <c r="AH121" t="s">
        <v>2597</v>
      </c>
      <c r="AI121" t="s">
        <v>2577</v>
      </c>
      <c r="AK121">
        <v>5</v>
      </c>
      <c r="AL121" t="s">
        <v>2545</v>
      </c>
      <c r="AM121">
        <v>0</v>
      </c>
      <c r="AN121">
        <v>0</v>
      </c>
      <c r="AP121" s="35">
        <v>0</v>
      </c>
      <c r="AQ121" s="35">
        <v>0</v>
      </c>
      <c r="AR121" s="35">
        <v>0</v>
      </c>
      <c r="AT121" s="35">
        <v>6.4</v>
      </c>
      <c r="AV121" s="35">
        <v>0</v>
      </c>
      <c r="AW121" s="35">
        <v>0</v>
      </c>
      <c r="AX121" s="35">
        <v>0</v>
      </c>
      <c r="AY121">
        <v>19</v>
      </c>
      <c r="AZ121" t="s">
        <v>2547</v>
      </c>
      <c r="BA121" t="s">
        <v>2547</v>
      </c>
      <c r="BB121">
        <v>0</v>
      </c>
      <c r="BD121" t="s">
        <v>2549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CF121" s="35">
        <v>0</v>
      </c>
      <c r="CG121" s="35">
        <v>0</v>
      </c>
      <c r="CH121" s="35">
        <v>0</v>
      </c>
      <c r="CI121" s="35">
        <v>0</v>
      </c>
      <c r="CJ121" s="35">
        <v>0</v>
      </c>
      <c r="CK121" s="35">
        <v>0</v>
      </c>
      <c r="CL121" s="35">
        <v>0</v>
      </c>
      <c r="CM121" s="35">
        <v>0</v>
      </c>
      <c r="CN121" s="35">
        <v>0</v>
      </c>
      <c r="CO121" s="35">
        <v>0</v>
      </c>
      <c r="CP121" s="35">
        <v>0</v>
      </c>
      <c r="CQ121" s="35">
        <v>0</v>
      </c>
      <c r="DC121" s="47" t="s">
        <v>2570</v>
      </c>
      <c r="DE121" s="38"/>
      <c r="DF121" s="38"/>
      <c r="DG121" s="50"/>
      <c r="DH121" s="47"/>
      <c r="DI121" s="47">
        <v>2009</v>
      </c>
      <c r="DJ121" s="47"/>
      <c r="DK121" s="47">
        <f t="shared" si="1"/>
        <v>1</v>
      </c>
      <c r="DL121" s="1" t="s">
        <v>1417</v>
      </c>
      <c r="DM121" s="1"/>
      <c r="DO121" t="s">
        <v>2562</v>
      </c>
      <c r="DP121" t="s">
        <v>2562</v>
      </c>
      <c r="DV121" s="37"/>
      <c r="DW121" s="37"/>
      <c r="DX121" s="1" t="s">
        <v>5255</v>
      </c>
      <c r="DY121">
        <v>35</v>
      </c>
    </row>
    <row r="122" spans="1:129" x14ac:dyDescent="0.15">
      <c r="A122" s="34">
        <v>3</v>
      </c>
      <c r="B122" s="34">
        <v>286</v>
      </c>
      <c r="C122" s="34">
        <v>3508</v>
      </c>
      <c r="D122" s="34">
        <v>0</v>
      </c>
      <c r="E122" s="58">
        <v>328635080</v>
      </c>
      <c r="F122" t="s">
        <v>3866</v>
      </c>
      <c r="G122" t="s">
        <v>5327</v>
      </c>
      <c r="H122" t="s">
        <v>4929</v>
      </c>
      <c r="I122" s="35">
        <v>3</v>
      </c>
      <c r="J122" s="35">
        <v>6</v>
      </c>
      <c r="K122" t="s">
        <v>4930</v>
      </c>
      <c r="L122" t="s">
        <v>2573</v>
      </c>
      <c r="M122" t="s">
        <v>2574</v>
      </c>
      <c r="N122" t="s">
        <v>2575</v>
      </c>
      <c r="R122" t="s">
        <v>4931</v>
      </c>
      <c r="X122" t="s">
        <v>1242</v>
      </c>
      <c r="Y122">
        <v>3</v>
      </c>
      <c r="Z122">
        <v>0</v>
      </c>
      <c r="AC122">
        <v>0</v>
      </c>
      <c r="AD122">
        <v>0</v>
      </c>
      <c r="AE122" t="s">
        <v>2576</v>
      </c>
      <c r="AF122">
        <v>7</v>
      </c>
      <c r="AG122">
        <v>4</v>
      </c>
      <c r="AH122" t="s">
        <v>2597</v>
      </c>
      <c r="AI122" t="s">
        <v>2577</v>
      </c>
      <c r="AK122">
        <v>5</v>
      </c>
      <c r="AL122" t="s">
        <v>2545</v>
      </c>
      <c r="AM122">
        <v>0</v>
      </c>
      <c r="AN122">
        <v>0</v>
      </c>
      <c r="AP122" s="35">
        <v>0</v>
      </c>
      <c r="AQ122" s="35">
        <v>0</v>
      </c>
      <c r="AR122" s="35">
        <v>0</v>
      </c>
      <c r="AT122" s="35">
        <v>6</v>
      </c>
      <c r="AV122" s="35">
        <v>0</v>
      </c>
      <c r="AW122" s="35">
        <v>0</v>
      </c>
      <c r="AX122" s="35">
        <v>0</v>
      </c>
      <c r="AY122">
        <v>18</v>
      </c>
      <c r="AZ122" t="s">
        <v>2547</v>
      </c>
      <c r="BA122" t="s">
        <v>2547</v>
      </c>
      <c r="BB122">
        <v>0</v>
      </c>
      <c r="BD122" t="s">
        <v>2549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CF122" s="35">
        <v>0</v>
      </c>
      <c r="CG122" s="35">
        <v>0</v>
      </c>
      <c r="CH122" s="35">
        <v>0</v>
      </c>
      <c r="CI122" s="35">
        <v>0</v>
      </c>
      <c r="CJ122" s="35">
        <v>0</v>
      </c>
      <c r="CK122" s="35">
        <v>0</v>
      </c>
      <c r="CL122" s="35">
        <v>0</v>
      </c>
      <c r="CM122" s="35">
        <v>0</v>
      </c>
      <c r="CN122" s="35">
        <v>0</v>
      </c>
      <c r="CO122" s="35">
        <v>0</v>
      </c>
      <c r="CP122" s="35">
        <v>0</v>
      </c>
      <c r="CQ122" s="35">
        <v>0</v>
      </c>
      <c r="DC122" s="47" t="s">
        <v>2570</v>
      </c>
      <c r="DE122" s="38"/>
      <c r="DF122" s="38"/>
      <c r="DG122" s="50"/>
      <c r="DH122" s="47"/>
      <c r="DI122" s="47">
        <v>2009</v>
      </c>
      <c r="DJ122" s="47"/>
      <c r="DK122" s="47">
        <f t="shared" si="1"/>
        <v>1</v>
      </c>
      <c r="DL122" s="1" t="s">
        <v>1417</v>
      </c>
      <c r="DM122" s="1"/>
      <c r="DO122" t="s">
        <v>2562</v>
      </c>
      <c r="DP122" t="s">
        <v>2562</v>
      </c>
      <c r="DV122" s="37"/>
      <c r="DW122" s="37"/>
      <c r="DX122" s="1" t="s">
        <v>5255</v>
      </c>
      <c r="DY122">
        <v>36</v>
      </c>
    </row>
    <row r="123" spans="1:129" x14ac:dyDescent="0.15">
      <c r="A123" s="34">
        <v>3</v>
      </c>
      <c r="B123" s="34">
        <v>286</v>
      </c>
      <c r="C123" s="34">
        <v>3510</v>
      </c>
      <c r="D123" s="34">
        <v>0</v>
      </c>
      <c r="E123" s="58">
        <v>328635100</v>
      </c>
      <c r="F123" t="s">
        <v>3867</v>
      </c>
      <c r="G123" t="s">
        <v>5327</v>
      </c>
      <c r="H123" t="s">
        <v>4929</v>
      </c>
      <c r="I123" s="35">
        <v>3.6</v>
      </c>
      <c r="J123" s="35">
        <v>9.25</v>
      </c>
      <c r="K123" t="s">
        <v>4930</v>
      </c>
      <c r="L123" t="s">
        <v>1238</v>
      </c>
      <c r="M123" t="s">
        <v>2574</v>
      </c>
      <c r="N123" t="s">
        <v>2575</v>
      </c>
      <c r="R123" t="s">
        <v>4931</v>
      </c>
      <c r="X123" t="s">
        <v>1242</v>
      </c>
      <c r="Y123">
        <v>40</v>
      </c>
      <c r="Z123">
        <v>0</v>
      </c>
      <c r="AC123">
        <v>0</v>
      </c>
      <c r="AD123">
        <v>0</v>
      </c>
      <c r="AE123" t="s">
        <v>2541</v>
      </c>
      <c r="AF123">
        <v>21</v>
      </c>
      <c r="AG123">
        <v>2</v>
      </c>
      <c r="AH123" t="s">
        <v>2597</v>
      </c>
      <c r="AI123" t="s">
        <v>2598</v>
      </c>
      <c r="AK123">
        <v>20</v>
      </c>
      <c r="AL123" t="s">
        <v>2545</v>
      </c>
      <c r="AM123">
        <v>0</v>
      </c>
      <c r="AN123">
        <v>0</v>
      </c>
      <c r="AP123" s="35">
        <v>0</v>
      </c>
      <c r="AQ123" s="35">
        <v>2</v>
      </c>
      <c r="AR123" s="35">
        <v>0</v>
      </c>
      <c r="AT123" s="35">
        <v>7.25</v>
      </c>
      <c r="AV123" s="35">
        <v>0</v>
      </c>
      <c r="AW123" s="35">
        <v>0</v>
      </c>
      <c r="AX123" s="35">
        <v>0</v>
      </c>
      <c r="AY123">
        <v>33</v>
      </c>
      <c r="AZ123" t="s">
        <v>2547</v>
      </c>
      <c r="BA123" t="s">
        <v>2547</v>
      </c>
      <c r="BB123">
        <v>0</v>
      </c>
      <c r="BD123" t="s">
        <v>2549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CF123" s="35">
        <v>0</v>
      </c>
      <c r="CG123" s="35">
        <v>0</v>
      </c>
      <c r="CH123" s="35">
        <v>0</v>
      </c>
      <c r="CI123" s="35">
        <v>0</v>
      </c>
      <c r="CJ123" s="35">
        <v>0</v>
      </c>
      <c r="CK123" s="35">
        <v>0</v>
      </c>
      <c r="CL123" s="35">
        <v>0</v>
      </c>
      <c r="CM123" s="35">
        <v>0</v>
      </c>
      <c r="CN123" s="35">
        <v>0</v>
      </c>
      <c r="CO123" s="35">
        <v>0</v>
      </c>
      <c r="CP123" s="35">
        <v>0</v>
      </c>
      <c r="CQ123" s="35">
        <v>0</v>
      </c>
      <c r="DC123" s="47" t="s">
        <v>2570</v>
      </c>
      <c r="DE123" s="38"/>
      <c r="DF123" s="38"/>
      <c r="DG123" s="50"/>
      <c r="DH123" s="47"/>
      <c r="DI123" s="47">
        <v>2009</v>
      </c>
      <c r="DJ123" s="47"/>
      <c r="DK123" s="47">
        <f t="shared" si="1"/>
        <v>1</v>
      </c>
      <c r="DL123" s="1" t="s">
        <v>1417</v>
      </c>
      <c r="DM123" s="1"/>
      <c r="DO123" t="s">
        <v>2562</v>
      </c>
      <c r="DP123" t="s">
        <v>2562</v>
      </c>
      <c r="DV123" s="37"/>
      <c r="DW123" s="37"/>
      <c r="DX123" s="1" t="s">
        <v>5255</v>
      </c>
      <c r="DY123">
        <v>37</v>
      </c>
    </row>
    <row r="124" spans="1:129" x14ac:dyDescent="0.15">
      <c r="A124" s="34">
        <v>3</v>
      </c>
      <c r="B124" s="34">
        <v>286</v>
      </c>
      <c r="C124" s="34">
        <v>3511</v>
      </c>
      <c r="D124" s="34">
        <v>0</v>
      </c>
      <c r="E124" s="58">
        <v>328635110</v>
      </c>
      <c r="F124" t="s">
        <v>969</v>
      </c>
      <c r="G124" t="s">
        <v>5327</v>
      </c>
      <c r="H124" t="s">
        <v>4929</v>
      </c>
      <c r="I124" s="35">
        <v>3.8</v>
      </c>
      <c r="J124" s="35">
        <v>10.199999999999999</v>
      </c>
      <c r="K124" t="s">
        <v>4930</v>
      </c>
      <c r="L124" t="s">
        <v>1238</v>
      </c>
      <c r="M124" t="s">
        <v>2574</v>
      </c>
      <c r="N124" t="s">
        <v>2575</v>
      </c>
      <c r="R124" t="s">
        <v>4931</v>
      </c>
      <c r="X124" t="s">
        <v>1242</v>
      </c>
      <c r="Y124">
        <v>40</v>
      </c>
      <c r="Z124">
        <v>0</v>
      </c>
      <c r="AC124">
        <v>0</v>
      </c>
      <c r="AD124">
        <v>0</v>
      </c>
      <c r="AE124" t="s">
        <v>2541</v>
      </c>
      <c r="AF124">
        <v>24</v>
      </c>
      <c r="AG124">
        <v>2</v>
      </c>
      <c r="AH124" t="s">
        <v>2597</v>
      </c>
      <c r="AI124" t="s">
        <v>2598</v>
      </c>
      <c r="AK124">
        <v>20</v>
      </c>
      <c r="AL124" t="s">
        <v>2545</v>
      </c>
      <c r="AM124">
        <v>0</v>
      </c>
      <c r="AN124">
        <v>0</v>
      </c>
      <c r="AP124" s="35">
        <v>0</v>
      </c>
      <c r="AQ124" s="35">
        <v>2</v>
      </c>
      <c r="AR124" s="35">
        <v>0</v>
      </c>
      <c r="AT124" s="35">
        <v>8.1999999999999993</v>
      </c>
      <c r="AV124" s="35">
        <v>0</v>
      </c>
      <c r="AW124" s="35">
        <v>0</v>
      </c>
      <c r="AX124" s="35">
        <v>0</v>
      </c>
      <c r="AY124">
        <v>39</v>
      </c>
      <c r="AZ124" t="s">
        <v>2547</v>
      </c>
      <c r="BA124" t="s">
        <v>2547</v>
      </c>
      <c r="BB124">
        <v>0</v>
      </c>
      <c r="BD124" t="s">
        <v>2549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CF124" s="35">
        <v>0</v>
      </c>
      <c r="CG124" s="35">
        <v>0</v>
      </c>
      <c r="CH124" s="35">
        <v>0</v>
      </c>
      <c r="CI124" s="35">
        <v>0</v>
      </c>
      <c r="CJ124" s="35">
        <v>0</v>
      </c>
      <c r="CK124" s="35">
        <v>0</v>
      </c>
      <c r="CL124" s="35">
        <v>0</v>
      </c>
      <c r="CM124" s="35">
        <v>0</v>
      </c>
      <c r="CN124" s="35">
        <v>0</v>
      </c>
      <c r="CO124" s="35">
        <v>0</v>
      </c>
      <c r="CP124" s="35">
        <v>0</v>
      </c>
      <c r="CQ124" s="35">
        <v>0</v>
      </c>
      <c r="DC124" s="47" t="s">
        <v>2570</v>
      </c>
      <c r="DE124" s="38"/>
      <c r="DF124" s="38"/>
      <c r="DG124" s="50"/>
      <c r="DH124" s="47"/>
      <c r="DI124" s="47">
        <v>2009</v>
      </c>
      <c r="DJ124" s="47"/>
      <c r="DK124" s="47">
        <f t="shared" si="1"/>
        <v>1</v>
      </c>
      <c r="DL124" s="1" t="s">
        <v>1417</v>
      </c>
      <c r="DM124" s="1"/>
      <c r="DO124" t="s">
        <v>2562</v>
      </c>
      <c r="DP124" t="s">
        <v>2562</v>
      </c>
      <c r="DV124" s="37"/>
      <c r="DW124" s="37"/>
      <c r="DX124" s="1" t="s">
        <v>5255</v>
      </c>
      <c r="DY124">
        <v>38</v>
      </c>
    </row>
    <row r="125" spans="1:129" x14ac:dyDescent="0.15">
      <c r="A125" s="34">
        <v>3</v>
      </c>
      <c r="B125" s="34">
        <v>286</v>
      </c>
      <c r="C125" s="34">
        <v>3512</v>
      </c>
      <c r="D125" s="34">
        <v>0</v>
      </c>
      <c r="E125" s="58">
        <v>328635120</v>
      </c>
      <c r="F125" t="s">
        <v>4938</v>
      </c>
      <c r="G125" t="s">
        <v>5327</v>
      </c>
      <c r="H125" t="s">
        <v>4929</v>
      </c>
      <c r="I125" s="35">
        <v>13.5</v>
      </c>
      <c r="J125" s="35">
        <v>8.5</v>
      </c>
      <c r="K125" t="s">
        <v>4930</v>
      </c>
      <c r="L125" t="s">
        <v>1238</v>
      </c>
      <c r="M125" t="s">
        <v>1471</v>
      </c>
      <c r="N125" t="s">
        <v>1472</v>
      </c>
      <c r="R125" t="s">
        <v>4931</v>
      </c>
      <c r="X125" t="s">
        <v>1242</v>
      </c>
      <c r="Y125">
        <v>48</v>
      </c>
      <c r="Z125">
        <v>0</v>
      </c>
      <c r="AC125">
        <v>0</v>
      </c>
      <c r="AD125">
        <v>0</v>
      </c>
      <c r="AE125" t="s">
        <v>2541</v>
      </c>
      <c r="AF125">
        <v>34</v>
      </c>
      <c r="AG125">
        <v>2</v>
      </c>
      <c r="AH125" t="s">
        <v>2597</v>
      </c>
      <c r="AI125" t="s">
        <v>2543</v>
      </c>
      <c r="AK125">
        <v>20</v>
      </c>
      <c r="AL125" t="s">
        <v>2545</v>
      </c>
      <c r="AM125">
        <v>0</v>
      </c>
      <c r="AN125">
        <v>0</v>
      </c>
      <c r="AP125" s="35">
        <v>0</v>
      </c>
      <c r="AQ125" s="35">
        <v>0</v>
      </c>
      <c r="AR125" s="35">
        <v>0</v>
      </c>
      <c r="AT125" s="35">
        <v>8.5</v>
      </c>
      <c r="AV125" s="35">
        <v>0</v>
      </c>
      <c r="AW125" s="35">
        <v>0</v>
      </c>
      <c r="AX125" s="35">
        <v>0</v>
      </c>
      <c r="AY125">
        <v>115</v>
      </c>
      <c r="AZ125" t="s">
        <v>2547</v>
      </c>
      <c r="BA125" t="s">
        <v>2547</v>
      </c>
      <c r="BB125">
        <v>0</v>
      </c>
      <c r="BD125" t="s">
        <v>2549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CF125" s="35">
        <v>0</v>
      </c>
      <c r="CG125" s="35">
        <v>0</v>
      </c>
      <c r="CH125" s="35">
        <v>0</v>
      </c>
      <c r="CI125" s="35">
        <v>0</v>
      </c>
      <c r="CJ125" s="35">
        <v>0</v>
      </c>
      <c r="CK125" s="35">
        <v>0</v>
      </c>
      <c r="CL125" s="35">
        <v>0</v>
      </c>
      <c r="CM125" s="35">
        <v>0</v>
      </c>
      <c r="CN125" s="35">
        <v>0</v>
      </c>
      <c r="CO125" s="35">
        <v>0</v>
      </c>
      <c r="CP125" s="35">
        <v>0</v>
      </c>
      <c r="CQ125" s="35">
        <v>0</v>
      </c>
      <c r="DC125" s="47" t="s">
        <v>2558</v>
      </c>
      <c r="DD125" t="s">
        <v>2559</v>
      </c>
      <c r="DE125" s="38" t="s">
        <v>2568</v>
      </c>
      <c r="DF125" s="38" t="s">
        <v>2569</v>
      </c>
      <c r="DG125" s="50" t="s">
        <v>1854</v>
      </c>
      <c r="DH125" s="47" t="s">
        <v>2570</v>
      </c>
      <c r="DI125" s="47">
        <v>2004</v>
      </c>
      <c r="DJ125" s="47">
        <v>2009</v>
      </c>
      <c r="DK125" s="47">
        <f t="shared" si="1"/>
        <v>2</v>
      </c>
      <c r="DM125" t="s">
        <v>1417</v>
      </c>
      <c r="DN125" t="s">
        <v>3847</v>
      </c>
      <c r="DO125" t="s">
        <v>2562</v>
      </c>
      <c r="DP125" t="s">
        <v>2562</v>
      </c>
      <c r="DT125">
        <v>1</v>
      </c>
      <c r="DV125" s="37"/>
      <c r="DW125" s="37"/>
      <c r="DX125"/>
    </row>
    <row r="126" spans="1:129" x14ac:dyDescent="0.15">
      <c r="A126" s="34">
        <v>3</v>
      </c>
      <c r="B126" s="34">
        <v>287</v>
      </c>
      <c r="C126" s="34">
        <v>1012</v>
      </c>
      <c r="D126" s="34">
        <v>0</v>
      </c>
      <c r="E126" s="58">
        <v>328710120</v>
      </c>
      <c r="F126" t="s">
        <v>3868</v>
      </c>
      <c r="G126" t="s">
        <v>5327</v>
      </c>
      <c r="H126" t="s">
        <v>4939</v>
      </c>
      <c r="I126" s="35">
        <v>178.5</v>
      </c>
      <c r="J126" s="35">
        <v>8</v>
      </c>
      <c r="K126" t="s">
        <v>5338</v>
      </c>
      <c r="L126" t="s">
        <v>1238</v>
      </c>
      <c r="M126" t="s">
        <v>2595</v>
      </c>
      <c r="N126" t="s">
        <v>2596</v>
      </c>
      <c r="Q126" t="s">
        <v>3869</v>
      </c>
      <c r="R126" t="s">
        <v>5344</v>
      </c>
      <c r="S126" t="s">
        <v>1531</v>
      </c>
      <c r="X126" t="s">
        <v>1242</v>
      </c>
      <c r="Y126">
        <v>39</v>
      </c>
      <c r="Z126">
        <v>1</v>
      </c>
      <c r="AC126">
        <v>0</v>
      </c>
      <c r="AD126">
        <v>0</v>
      </c>
      <c r="AE126" t="s">
        <v>2541</v>
      </c>
      <c r="AF126">
        <v>18</v>
      </c>
      <c r="AG126">
        <v>4</v>
      </c>
      <c r="AH126" t="s">
        <v>2597</v>
      </c>
      <c r="AI126" t="s">
        <v>2586</v>
      </c>
      <c r="AJ126" t="s">
        <v>2544</v>
      </c>
      <c r="AK126">
        <v>20</v>
      </c>
      <c r="AL126" t="s">
        <v>2545</v>
      </c>
      <c r="AM126">
        <v>0</v>
      </c>
      <c r="AN126">
        <v>7</v>
      </c>
      <c r="AO126" t="s">
        <v>2546</v>
      </c>
      <c r="AP126" s="35">
        <v>0.35</v>
      </c>
      <c r="AQ126" s="35">
        <v>0</v>
      </c>
      <c r="AR126" s="35">
        <v>1</v>
      </c>
      <c r="AT126" s="35">
        <v>6</v>
      </c>
      <c r="AV126" s="35">
        <v>1</v>
      </c>
      <c r="AW126" s="35">
        <v>0</v>
      </c>
      <c r="AX126" s="35">
        <v>0.35</v>
      </c>
      <c r="AY126" s="39">
        <v>1428</v>
      </c>
      <c r="AZ126" t="s">
        <v>2602</v>
      </c>
      <c r="BA126" t="s">
        <v>2547</v>
      </c>
      <c r="BB126">
        <v>0</v>
      </c>
      <c r="BC126" t="s">
        <v>2603</v>
      </c>
      <c r="BD126" t="s">
        <v>2549</v>
      </c>
      <c r="BF126" t="s">
        <v>3266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 t="s">
        <v>1434</v>
      </c>
      <c r="CF126" s="35">
        <v>0</v>
      </c>
      <c r="CG126" s="35">
        <v>0</v>
      </c>
      <c r="CH126" s="35">
        <v>0</v>
      </c>
      <c r="CI126" s="35">
        <v>0</v>
      </c>
      <c r="CJ126" s="35">
        <v>0</v>
      </c>
      <c r="CK126" s="35">
        <v>0</v>
      </c>
      <c r="CL126" s="35">
        <v>791</v>
      </c>
      <c r="CM126" s="35">
        <v>43.8</v>
      </c>
      <c r="CN126" s="35">
        <v>24.3</v>
      </c>
      <c r="CO126" s="35">
        <v>0</v>
      </c>
      <c r="CP126" s="35">
        <v>0</v>
      </c>
      <c r="CQ126" s="35">
        <v>0</v>
      </c>
      <c r="CS126" t="s">
        <v>3870</v>
      </c>
      <c r="CT126" t="s">
        <v>3871</v>
      </c>
      <c r="CU126" t="s">
        <v>3872</v>
      </c>
      <c r="CV126" t="s">
        <v>3873</v>
      </c>
      <c r="CW126" t="s">
        <v>3874</v>
      </c>
      <c r="CX126" t="s">
        <v>3875</v>
      </c>
      <c r="CY126" t="s">
        <v>3876</v>
      </c>
      <c r="CZ126" t="s">
        <v>3877</v>
      </c>
      <c r="DC126" s="47" t="s">
        <v>1489</v>
      </c>
      <c r="DD126" t="s">
        <v>2559</v>
      </c>
      <c r="DE126" s="38" t="s">
        <v>2560</v>
      </c>
      <c r="DF126" s="38" t="s">
        <v>2569</v>
      </c>
      <c r="DG126" s="50" t="s">
        <v>1853</v>
      </c>
      <c r="DH126" s="47"/>
      <c r="DI126" s="47">
        <v>2006</v>
      </c>
      <c r="DJ126" s="47"/>
      <c r="DK126" s="47">
        <f t="shared" si="1"/>
        <v>1</v>
      </c>
      <c r="DO126" t="s">
        <v>2562</v>
      </c>
      <c r="DP126" t="s">
        <v>2562</v>
      </c>
      <c r="DR126" t="s">
        <v>2563</v>
      </c>
      <c r="DS126" t="s">
        <v>2563</v>
      </c>
      <c r="DV126" s="37" t="s">
        <v>2600</v>
      </c>
      <c r="DW126" s="37"/>
    </row>
    <row r="127" spans="1:129" x14ac:dyDescent="0.15">
      <c r="A127" s="34">
        <v>3</v>
      </c>
      <c r="B127" s="34">
        <v>287</v>
      </c>
      <c r="C127" s="34">
        <v>1012</v>
      </c>
      <c r="D127" s="34">
        <v>1</v>
      </c>
      <c r="E127" s="58">
        <v>328710121</v>
      </c>
      <c r="F127" t="s">
        <v>843</v>
      </c>
      <c r="G127" t="s">
        <v>5327</v>
      </c>
      <c r="H127" t="s">
        <v>4939</v>
      </c>
      <c r="I127" s="35">
        <v>178.51</v>
      </c>
      <c r="J127" s="35">
        <v>2.5</v>
      </c>
      <c r="K127" t="s">
        <v>5338</v>
      </c>
      <c r="L127" t="s">
        <v>1394</v>
      </c>
      <c r="M127" t="s">
        <v>2595</v>
      </c>
      <c r="N127" t="s">
        <v>2596</v>
      </c>
      <c r="R127" t="s">
        <v>5344</v>
      </c>
      <c r="S127" t="s">
        <v>1531</v>
      </c>
      <c r="X127" t="s">
        <v>2610</v>
      </c>
      <c r="Y127">
        <v>4</v>
      </c>
      <c r="Z127">
        <v>12</v>
      </c>
      <c r="AC127">
        <v>0</v>
      </c>
      <c r="AD127">
        <v>0</v>
      </c>
      <c r="AE127" t="s">
        <v>1395</v>
      </c>
      <c r="AF127">
        <v>18</v>
      </c>
      <c r="AG127">
        <v>4</v>
      </c>
      <c r="AH127" t="s">
        <v>2597</v>
      </c>
      <c r="AI127" t="s">
        <v>1503</v>
      </c>
      <c r="AJ127" t="s">
        <v>2544</v>
      </c>
      <c r="AK127">
        <v>1</v>
      </c>
      <c r="AL127" t="s">
        <v>2545</v>
      </c>
      <c r="AM127">
        <v>0</v>
      </c>
      <c r="AN127">
        <v>7</v>
      </c>
      <c r="AO127" t="s">
        <v>2546</v>
      </c>
      <c r="AP127" s="35">
        <v>0.4</v>
      </c>
      <c r="AQ127" s="35">
        <v>0</v>
      </c>
      <c r="AT127" s="35">
        <v>2.5</v>
      </c>
      <c r="AW127" s="35">
        <v>0</v>
      </c>
      <c r="AX127" s="35">
        <v>0.4</v>
      </c>
      <c r="AY127">
        <v>446</v>
      </c>
      <c r="AZ127" t="s">
        <v>2547</v>
      </c>
      <c r="BA127" t="s">
        <v>2547</v>
      </c>
      <c r="BB127">
        <v>0</v>
      </c>
      <c r="BC127" t="s">
        <v>1432</v>
      </c>
      <c r="BD127" t="s">
        <v>2549</v>
      </c>
      <c r="BF127" t="s">
        <v>3266</v>
      </c>
      <c r="BG127">
        <v>0</v>
      </c>
      <c r="BH127">
        <v>1</v>
      </c>
      <c r="BI127">
        <v>0</v>
      </c>
      <c r="BJ127">
        <v>1</v>
      </c>
      <c r="BK127">
        <v>0</v>
      </c>
      <c r="BL127">
        <v>0</v>
      </c>
      <c r="BM127">
        <v>0</v>
      </c>
      <c r="BN127">
        <v>0</v>
      </c>
      <c r="BO127">
        <v>455</v>
      </c>
      <c r="BP127">
        <v>0</v>
      </c>
      <c r="BQ127">
        <v>0</v>
      </c>
      <c r="BR127">
        <v>0</v>
      </c>
      <c r="BS127" t="s">
        <v>1434</v>
      </c>
      <c r="BT127" t="s">
        <v>1504</v>
      </c>
      <c r="BU127" t="s">
        <v>1516</v>
      </c>
      <c r="BV127" t="s">
        <v>1504</v>
      </c>
      <c r="BW127" t="s">
        <v>1517</v>
      </c>
      <c r="BX127" t="s">
        <v>3878</v>
      </c>
      <c r="BY127" t="s">
        <v>3818</v>
      </c>
      <c r="CD127" t="s">
        <v>2553</v>
      </c>
      <c r="CF127" s="35">
        <v>0</v>
      </c>
      <c r="CG127" s="35">
        <v>0</v>
      </c>
      <c r="CH127" s="35">
        <v>0</v>
      </c>
      <c r="CI127" s="35">
        <v>0</v>
      </c>
      <c r="CJ127" s="35">
        <v>0</v>
      </c>
      <c r="CK127" s="35">
        <v>0</v>
      </c>
      <c r="CL127" s="35">
        <v>224</v>
      </c>
      <c r="CM127" s="35">
        <v>2.2999999999999998</v>
      </c>
      <c r="CN127" s="35">
        <v>6.8</v>
      </c>
      <c r="CO127" s="35">
        <v>17.3</v>
      </c>
      <c r="CP127" s="35">
        <v>0.7</v>
      </c>
      <c r="CQ127" s="35">
        <v>2.2000000000000002</v>
      </c>
      <c r="DC127" s="47" t="s">
        <v>2606</v>
      </c>
      <c r="DD127" t="s">
        <v>1444</v>
      </c>
      <c r="DE127" s="38"/>
      <c r="DF127" s="38"/>
      <c r="DG127" s="50" t="s">
        <v>1855</v>
      </c>
      <c r="DH127" s="47"/>
      <c r="DI127" s="47">
        <v>2008</v>
      </c>
      <c r="DJ127" s="47"/>
      <c r="DK127" s="47">
        <f t="shared" si="1"/>
        <v>1</v>
      </c>
      <c r="DO127" t="s">
        <v>2562</v>
      </c>
      <c r="DP127" t="s">
        <v>2562</v>
      </c>
      <c r="DV127" s="37" t="s">
        <v>2600</v>
      </c>
      <c r="DW127" s="37"/>
    </row>
    <row r="128" spans="1:129" x14ac:dyDescent="0.15">
      <c r="A128" s="34">
        <v>3</v>
      </c>
      <c r="B128" s="34">
        <v>287</v>
      </c>
      <c r="C128" s="34">
        <v>1013</v>
      </c>
      <c r="D128" s="34">
        <v>0</v>
      </c>
      <c r="E128" s="58">
        <v>328710130</v>
      </c>
      <c r="F128" t="s">
        <v>4940</v>
      </c>
      <c r="G128" t="s">
        <v>5327</v>
      </c>
      <c r="H128" t="s">
        <v>4939</v>
      </c>
      <c r="I128" s="35">
        <v>18.8</v>
      </c>
      <c r="J128" s="35">
        <v>8</v>
      </c>
      <c r="K128" t="s">
        <v>5338</v>
      </c>
      <c r="L128" t="s">
        <v>1238</v>
      </c>
      <c r="M128" t="s">
        <v>1239</v>
      </c>
      <c r="N128" t="s">
        <v>1240</v>
      </c>
      <c r="R128" t="s">
        <v>5344</v>
      </c>
      <c r="U128" t="s">
        <v>2719</v>
      </c>
      <c r="X128" t="s">
        <v>1242</v>
      </c>
      <c r="Y128">
        <v>44</v>
      </c>
      <c r="Z128">
        <v>0</v>
      </c>
      <c r="AC128">
        <v>0</v>
      </c>
      <c r="AD128">
        <v>0</v>
      </c>
      <c r="AE128" t="s">
        <v>2541</v>
      </c>
      <c r="AF128">
        <v>22</v>
      </c>
      <c r="AG128">
        <v>2</v>
      </c>
      <c r="AH128" t="s">
        <v>2597</v>
      </c>
      <c r="AI128" t="s">
        <v>2598</v>
      </c>
      <c r="AJ128" t="s">
        <v>2544</v>
      </c>
      <c r="AK128">
        <v>20</v>
      </c>
      <c r="AL128" t="s">
        <v>2545</v>
      </c>
      <c r="AM128">
        <v>0</v>
      </c>
      <c r="AN128">
        <v>1</v>
      </c>
      <c r="AO128" t="s">
        <v>3804</v>
      </c>
      <c r="AP128" s="35">
        <v>0.4</v>
      </c>
      <c r="AQ128" s="35">
        <v>0</v>
      </c>
      <c r="AR128" s="35">
        <v>1</v>
      </c>
      <c r="AT128" s="35">
        <v>6</v>
      </c>
      <c r="AV128" s="35">
        <v>1</v>
      </c>
      <c r="AW128" s="35">
        <v>0</v>
      </c>
      <c r="AX128" s="35">
        <v>0.4</v>
      </c>
      <c r="AY128">
        <v>150</v>
      </c>
      <c r="AZ128" t="s">
        <v>2602</v>
      </c>
      <c r="BA128" t="s">
        <v>2547</v>
      </c>
      <c r="BB128">
        <v>0</v>
      </c>
      <c r="BC128" t="s">
        <v>1410</v>
      </c>
      <c r="BD128" t="s">
        <v>2549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CF128" s="35">
        <v>0</v>
      </c>
      <c r="CG128" s="35">
        <v>0</v>
      </c>
      <c r="CH128" s="35">
        <v>0</v>
      </c>
      <c r="CI128" s="35">
        <v>0</v>
      </c>
      <c r="CJ128" s="35">
        <v>0</v>
      </c>
      <c r="CK128" s="35">
        <v>0</v>
      </c>
      <c r="CL128" s="35">
        <v>0</v>
      </c>
      <c r="CM128" s="35">
        <v>0</v>
      </c>
      <c r="CN128" s="35">
        <v>0</v>
      </c>
      <c r="CO128" s="35">
        <v>0</v>
      </c>
      <c r="CP128" s="35">
        <v>0</v>
      </c>
      <c r="CQ128" s="35">
        <v>0</v>
      </c>
      <c r="DC128" s="47" t="s">
        <v>1489</v>
      </c>
      <c r="DD128" t="s">
        <v>2559</v>
      </c>
      <c r="DE128" s="38" t="s">
        <v>2568</v>
      </c>
      <c r="DF128" s="38" t="s">
        <v>2569</v>
      </c>
      <c r="DG128" s="50" t="s">
        <v>1854</v>
      </c>
      <c r="DH128" s="47"/>
      <c r="DI128" s="47">
        <v>2006</v>
      </c>
      <c r="DJ128" s="47"/>
      <c r="DK128" s="47">
        <f t="shared" si="1"/>
        <v>1</v>
      </c>
      <c r="DO128" t="s">
        <v>2562</v>
      </c>
      <c r="DP128" t="s">
        <v>2562</v>
      </c>
      <c r="DV128" s="37" t="s">
        <v>2600</v>
      </c>
      <c r="DW128" s="37"/>
    </row>
    <row r="129" spans="1:129" x14ac:dyDescent="0.15">
      <c r="A129" s="34">
        <v>3</v>
      </c>
      <c r="B129" s="34">
        <v>287</v>
      </c>
      <c r="C129" s="34">
        <v>1013</v>
      </c>
      <c r="D129" s="34">
        <v>1</v>
      </c>
      <c r="E129" s="58">
        <v>328710131</v>
      </c>
      <c r="F129" t="s">
        <v>4940</v>
      </c>
      <c r="G129" t="s">
        <v>5327</v>
      </c>
      <c r="H129" t="s">
        <v>4939</v>
      </c>
      <c r="I129" s="35">
        <v>37.4</v>
      </c>
      <c r="J129" s="35">
        <v>2</v>
      </c>
      <c r="K129" t="s">
        <v>5338</v>
      </c>
      <c r="L129" t="s">
        <v>1394</v>
      </c>
      <c r="M129" t="s">
        <v>1239</v>
      </c>
      <c r="N129" t="s">
        <v>1240</v>
      </c>
      <c r="R129" t="s">
        <v>5344</v>
      </c>
      <c r="U129" t="s">
        <v>2719</v>
      </c>
      <c r="X129" t="s">
        <v>1242</v>
      </c>
      <c r="Y129">
        <v>56</v>
      </c>
      <c r="Z129">
        <v>0</v>
      </c>
      <c r="AC129">
        <v>0</v>
      </c>
      <c r="AD129">
        <v>0</v>
      </c>
      <c r="AE129" t="s">
        <v>1395</v>
      </c>
      <c r="AF129">
        <v>22</v>
      </c>
      <c r="AG129">
        <v>2</v>
      </c>
      <c r="AH129" t="s">
        <v>2597</v>
      </c>
      <c r="AI129" t="s">
        <v>2605</v>
      </c>
      <c r="AJ129" t="s">
        <v>2544</v>
      </c>
      <c r="AK129">
        <v>1</v>
      </c>
      <c r="AL129" t="s">
        <v>2545</v>
      </c>
      <c r="AM129">
        <v>0</v>
      </c>
      <c r="AN129">
        <v>1</v>
      </c>
      <c r="AO129" t="s">
        <v>3804</v>
      </c>
      <c r="AP129" s="35">
        <v>0.4</v>
      </c>
      <c r="AQ129" s="35">
        <v>0</v>
      </c>
      <c r="AT129" s="35">
        <v>2</v>
      </c>
      <c r="AW129" s="35">
        <v>0</v>
      </c>
      <c r="AX129" s="35">
        <v>0.4</v>
      </c>
      <c r="AY129">
        <v>75</v>
      </c>
      <c r="AZ129" t="s">
        <v>2547</v>
      </c>
      <c r="BA129" t="s">
        <v>2547</v>
      </c>
      <c r="BB129">
        <v>0.17</v>
      </c>
      <c r="BC129" t="s">
        <v>1410</v>
      </c>
      <c r="BD129" t="s">
        <v>2549</v>
      </c>
      <c r="BF129" t="s">
        <v>3266</v>
      </c>
      <c r="BG129">
        <v>0</v>
      </c>
      <c r="BH129">
        <v>1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397</v>
      </c>
      <c r="BO129">
        <v>103</v>
      </c>
      <c r="BP129">
        <v>0</v>
      </c>
      <c r="BQ129">
        <v>0</v>
      </c>
      <c r="BR129">
        <v>0</v>
      </c>
      <c r="BS129" t="s">
        <v>2620</v>
      </c>
      <c r="BU129" t="s">
        <v>386</v>
      </c>
      <c r="CD129" t="s">
        <v>2553</v>
      </c>
      <c r="CF129" s="35">
        <v>21</v>
      </c>
      <c r="CG129" s="35">
        <v>0.4</v>
      </c>
      <c r="CH129" s="35">
        <v>0.1</v>
      </c>
      <c r="CI129" s="35">
        <v>2.8</v>
      </c>
      <c r="CJ129" s="35">
        <v>0.2</v>
      </c>
      <c r="CK129" s="35">
        <v>24.5</v>
      </c>
      <c r="CL129" s="35">
        <v>0</v>
      </c>
      <c r="CM129" s="35">
        <v>0</v>
      </c>
      <c r="CN129" s="35">
        <v>0</v>
      </c>
      <c r="CO129" s="35">
        <v>22.5</v>
      </c>
      <c r="CP129" s="35">
        <v>117.6</v>
      </c>
      <c r="CQ129" s="35">
        <v>0</v>
      </c>
      <c r="DC129" s="47" t="s">
        <v>2559</v>
      </c>
      <c r="DD129" t="s">
        <v>2606</v>
      </c>
      <c r="DE129" s="38"/>
      <c r="DF129" s="38" t="s">
        <v>2589</v>
      </c>
      <c r="DG129" s="50" t="s">
        <v>1853</v>
      </c>
      <c r="DH129" s="47"/>
      <c r="DI129" s="47">
        <v>2007</v>
      </c>
      <c r="DJ129" s="47"/>
      <c r="DK129" s="47">
        <f t="shared" si="1"/>
        <v>1</v>
      </c>
      <c r="DO129" t="s">
        <v>2562</v>
      </c>
      <c r="DP129" t="s">
        <v>2562</v>
      </c>
      <c r="DV129" s="37" t="s">
        <v>2600</v>
      </c>
      <c r="DW129" s="37"/>
    </row>
    <row r="130" spans="1:129" x14ac:dyDescent="0.15">
      <c r="A130" s="34">
        <v>3</v>
      </c>
      <c r="B130" s="34">
        <v>287</v>
      </c>
      <c r="C130" s="34">
        <v>1014</v>
      </c>
      <c r="D130" s="34">
        <v>0</v>
      </c>
      <c r="E130" s="58">
        <v>328710140</v>
      </c>
      <c r="F130" t="s">
        <v>4941</v>
      </c>
      <c r="G130" t="s">
        <v>5327</v>
      </c>
      <c r="H130" t="s">
        <v>4939</v>
      </c>
      <c r="I130" s="35">
        <v>14.5</v>
      </c>
      <c r="J130" s="35">
        <v>7.5</v>
      </c>
      <c r="K130" t="s">
        <v>5338</v>
      </c>
      <c r="L130" t="s">
        <v>1238</v>
      </c>
      <c r="M130" t="s">
        <v>1239</v>
      </c>
      <c r="N130" t="s">
        <v>1240</v>
      </c>
      <c r="Q130" t="s">
        <v>2566</v>
      </c>
      <c r="R130" t="s">
        <v>5344</v>
      </c>
      <c r="S130" t="s">
        <v>387</v>
      </c>
      <c r="X130" t="s">
        <v>1242</v>
      </c>
      <c r="Y130">
        <v>46</v>
      </c>
      <c r="Z130">
        <v>0</v>
      </c>
      <c r="AC130">
        <v>0</v>
      </c>
      <c r="AD130">
        <v>0</v>
      </c>
      <c r="AE130" t="s">
        <v>2541</v>
      </c>
      <c r="AF130">
        <v>30</v>
      </c>
      <c r="AG130">
        <v>2</v>
      </c>
      <c r="AH130" t="s">
        <v>2597</v>
      </c>
      <c r="AI130" t="s">
        <v>2598</v>
      </c>
      <c r="AJ130" t="s">
        <v>2544</v>
      </c>
      <c r="AK130">
        <v>20</v>
      </c>
      <c r="AL130" t="s">
        <v>2545</v>
      </c>
      <c r="AM130">
        <v>0</v>
      </c>
      <c r="AN130">
        <v>1</v>
      </c>
      <c r="AO130" t="s">
        <v>2546</v>
      </c>
      <c r="AP130" s="35">
        <v>0.4</v>
      </c>
      <c r="AQ130" s="35">
        <v>0</v>
      </c>
      <c r="AR130" s="35">
        <v>0.75</v>
      </c>
      <c r="AT130" s="35">
        <v>6</v>
      </c>
      <c r="AV130" s="35">
        <v>0.75</v>
      </c>
      <c r="AW130" s="35">
        <v>0</v>
      </c>
      <c r="AX130" s="35">
        <v>0.4</v>
      </c>
      <c r="AY130">
        <v>109</v>
      </c>
      <c r="AZ130" t="s">
        <v>2602</v>
      </c>
      <c r="BA130" t="s">
        <v>2547</v>
      </c>
      <c r="BB130">
        <v>0</v>
      </c>
      <c r="BC130" t="s">
        <v>1410</v>
      </c>
      <c r="BD130" t="s">
        <v>2549</v>
      </c>
      <c r="BF130" t="s">
        <v>3266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 t="s">
        <v>2620</v>
      </c>
      <c r="CF130" s="35">
        <v>0</v>
      </c>
      <c r="CG130" s="35">
        <v>0</v>
      </c>
      <c r="CH130" s="35">
        <v>0</v>
      </c>
      <c r="CI130" s="35">
        <v>0</v>
      </c>
      <c r="CJ130" s="35">
        <v>0</v>
      </c>
      <c r="CK130" s="35">
        <v>0</v>
      </c>
      <c r="CL130" s="35">
        <v>0</v>
      </c>
      <c r="CM130" s="35">
        <v>0</v>
      </c>
      <c r="CN130" s="35">
        <v>0</v>
      </c>
      <c r="CO130" s="35">
        <v>0</v>
      </c>
      <c r="CP130" s="35">
        <v>0</v>
      </c>
      <c r="CQ130" s="35">
        <v>0</v>
      </c>
      <c r="CS130" t="s">
        <v>388</v>
      </c>
      <c r="CT130" t="s">
        <v>389</v>
      </c>
      <c r="DC130" s="47" t="s">
        <v>1489</v>
      </c>
      <c r="DD130" t="s">
        <v>2559</v>
      </c>
      <c r="DE130" s="38" t="s">
        <v>2568</v>
      </c>
      <c r="DF130" s="38" t="s">
        <v>2589</v>
      </c>
      <c r="DG130" s="50" t="s">
        <v>1853</v>
      </c>
      <c r="DH130" s="47"/>
      <c r="DI130" s="47">
        <v>2006</v>
      </c>
      <c r="DJ130" s="47"/>
      <c r="DK130" s="47">
        <f t="shared" si="1"/>
        <v>1</v>
      </c>
      <c r="DO130" t="s">
        <v>2562</v>
      </c>
      <c r="DP130" t="s">
        <v>2562</v>
      </c>
      <c r="DR130" t="s">
        <v>2563</v>
      </c>
      <c r="DV130" s="37" t="s">
        <v>2600</v>
      </c>
      <c r="DW130" s="37"/>
    </row>
    <row r="131" spans="1:129" x14ac:dyDescent="0.15">
      <c r="A131" s="34">
        <v>3</v>
      </c>
      <c r="B131" s="34">
        <v>287</v>
      </c>
      <c r="C131" s="34">
        <v>1014</v>
      </c>
      <c r="D131" s="34">
        <v>1</v>
      </c>
      <c r="E131" s="58">
        <v>328710141</v>
      </c>
      <c r="F131" t="s">
        <v>4941</v>
      </c>
      <c r="G131" t="s">
        <v>5327</v>
      </c>
      <c r="H131" t="s">
        <v>4939</v>
      </c>
      <c r="I131" s="35">
        <v>14.5</v>
      </c>
      <c r="J131" s="35">
        <v>2</v>
      </c>
      <c r="K131" t="s">
        <v>5338</v>
      </c>
      <c r="L131" t="s">
        <v>390</v>
      </c>
      <c r="M131" t="s">
        <v>2564</v>
      </c>
      <c r="N131" t="s">
        <v>2565</v>
      </c>
      <c r="R131" t="s">
        <v>5344</v>
      </c>
      <c r="S131" t="s">
        <v>387</v>
      </c>
      <c r="X131" t="s">
        <v>1242</v>
      </c>
      <c r="Y131">
        <v>46</v>
      </c>
      <c r="Z131">
        <v>0</v>
      </c>
      <c r="AC131">
        <v>0</v>
      </c>
      <c r="AD131">
        <v>0</v>
      </c>
      <c r="AF131">
        <v>30</v>
      </c>
      <c r="AG131">
        <v>2</v>
      </c>
      <c r="AH131" t="s">
        <v>2597</v>
      </c>
      <c r="AI131" t="s">
        <v>2598</v>
      </c>
      <c r="AJ131" t="s">
        <v>2544</v>
      </c>
      <c r="AK131">
        <v>6</v>
      </c>
      <c r="AL131" t="s">
        <v>2545</v>
      </c>
      <c r="AM131">
        <v>0</v>
      </c>
      <c r="AN131">
        <v>1</v>
      </c>
      <c r="AO131" t="s">
        <v>2546</v>
      </c>
      <c r="AP131" s="35">
        <v>0.4</v>
      </c>
      <c r="AQ131" s="35">
        <v>0</v>
      </c>
      <c r="AT131" s="35">
        <v>2</v>
      </c>
      <c r="AW131" s="35">
        <v>0</v>
      </c>
      <c r="AX131" s="35">
        <v>0.4</v>
      </c>
      <c r="AY131">
        <v>29</v>
      </c>
      <c r="AZ131" t="s">
        <v>2547</v>
      </c>
      <c r="BA131" t="s">
        <v>2547</v>
      </c>
      <c r="BB131">
        <v>0</v>
      </c>
      <c r="BC131" t="s">
        <v>1410</v>
      </c>
      <c r="BF131" t="s">
        <v>3266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CF131" s="35">
        <v>0</v>
      </c>
      <c r="CG131" s="35">
        <v>0</v>
      </c>
      <c r="CH131" s="35">
        <v>0</v>
      </c>
      <c r="CI131" s="35">
        <v>0</v>
      </c>
      <c r="CJ131" s="35">
        <v>0</v>
      </c>
      <c r="CK131" s="35">
        <v>0</v>
      </c>
      <c r="CL131" s="35">
        <v>0</v>
      </c>
      <c r="CM131" s="35">
        <v>0</v>
      </c>
      <c r="CN131" s="35">
        <v>0</v>
      </c>
      <c r="CO131" s="35">
        <v>0</v>
      </c>
      <c r="CP131" s="35">
        <v>0</v>
      </c>
      <c r="CQ131" s="35">
        <v>0</v>
      </c>
      <c r="DC131" s="47" t="s">
        <v>1489</v>
      </c>
      <c r="DD131" t="s">
        <v>2559</v>
      </c>
      <c r="DE131" s="38" t="s">
        <v>1405</v>
      </c>
      <c r="DF131" s="38" t="s">
        <v>2589</v>
      </c>
      <c r="DG131" s="50" t="s">
        <v>1853</v>
      </c>
      <c r="DH131" s="47"/>
      <c r="DI131" s="47">
        <v>2006</v>
      </c>
      <c r="DJ131" s="47"/>
      <c r="DK131" s="47">
        <f t="shared" si="1"/>
        <v>1</v>
      </c>
      <c r="DO131" t="s">
        <v>2562</v>
      </c>
      <c r="DP131" t="s">
        <v>2562</v>
      </c>
      <c r="DV131" s="37" t="s">
        <v>2600</v>
      </c>
      <c r="DW131" s="37"/>
    </row>
    <row r="132" spans="1:129" x14ac:dyDescent="0.15">
      <c r="A132" s="34">
        <v>3</v>
      </c>
      <c r="B132" s="34">
        <v>287</v>
      </c>
      <c r="C132" s="34">
        <v>1015</v>
      </c>
      <c r="D132" s="34">
        <v>0</v>
      </c>
      <c r="E132" s="58">
        <v>328710150</v>
      </c>
      <c r="F132" t="s">
        <v>4942</v>
      </c>
      <c r="G132" t="s">
        <v>5327</v>
      </c>
      <c r="H132" t="s">
        <v>4939</v>
      </c>
      <c r="I132" s="35">
        <v>41.8</v>
      </c>
      <c r="J132" s="35">
        <v>12</v>
      </c>
      <c r="K132" t="s">
        <v>5338</v>
      </c>
      <c r="L132" t="s">
        <v>1238</v>
      </c>
      <c r="M132" t="s">
        <v>2592</v>
      </c>
      <c r="N132" t="s">
        <v>2593</v>
      </c>
      <c r="Q132" t="s">
        <v>1530</v>
      </c>
      <c r="R132" t="s">
        <v>4943</v>
      </c>
      <c r="S132" t="s">
        <v>391</v>
      </c>
      <c r="X132" t="s">
        <v>1242</v>
      </c>
      <c r="Y132">
        <v>53</v>
      </c>
      <c r="Z132">
        <v>10</v>
      </c>
      <c r="AA132" t="s">
        <v>3835</v>
      </c>
      <c r="AB132" t="s">
        <v>2610</v>
      </c>
      <c r="AC132">
        <v>1</v>
      </c>
      <c r="AD132">
        <v>12</v>
      </c>
      <c r="AE132" t="s">
        <v>2541</v>
      </c>
      <c r="AF132">
        <v>49</v>
      </c>
      <c r="AG132">
        <v>2</v>
      </c>
      <c r="AH132" t="s">
        <v>2597</v>
      </c>
      <c r="AI132" t="s">
        <v>2605</v>
      </c>
      <c r="AJ132" t="s">
        <v>2544</v>
      </c>
      <c r="AK132">
        <v>20</v>
      </c>
      <c r="AL132" t="s">
        <v>2545</v>
      </c>
      <c r="AM132">
        <v>0</v>
      </c>
      <c r="AN132">
        <v>2</v>
      </c>
      <c r="AO132" t="s">
        <v>2546</v>
      </c>
      <c r="AP132" s="35">
        <v>0.4</v>
      </c>
      <c r="AQ132" s="35">
        <v>2.5</v>
      </c>
      <c r="AR132" s="35">
        <v>0.5</v>
      </c>
      <c r="AT132" s="35">
        <v>6</v>
      </c>
      <c r="AV132" s="35">
        <v>0.5</v>
      </c>
      <c r="AW132" s="35">
        <v>2.5</v>
      </c>
      <c r="AX132" s="35">
        <v>0.4</v>
      </c>
      <c r="AY132">
        <v>502</v>
      </c>
      <c r="AZ132" t="s">
        <v>2547</v>
      </c>
      <c r="BA132" t="s">
        <v>2547</v>
      </c>
      <c r="BB132">
        <v>0.19</v>
      </c>
      <c r="BC132" t="s">
        <v>1410</v>
      </c>
      <c r="BD132" t="s">
        <v>2549</v>
      </c>
      <c r="BF132" t="s">
        <v>3266</v>
      </c>
      <c r="BG132">
        <v>0</v>
      </c>
      <c r="BH132">
        <v>0</v>
      </c>
      <c r="BI132">
        <v>0</v>
      </c>
      <c r="BJ132">
        <v>0</v>
      </c>
      <c r="BK132">
        <v>1</v>
      </c>
      <c r="BL132">
        <v>1</v>
      </c>
      <c r="BM132">
        <v>0</v>
      </c>
      <c r="BN132">
        <v>419</v>
      </c>
      <c r="BO132">
        <v>0</v>
      </c>
      <c r="BP132">
        <v>0</v>
      </c>
      <c r="BQ132">
        <v>0</v>
      </c>
      <c r="BR132">
        <v>0</v>
      </c>
      <c r="BS132" t="s">
        <v>1434</v>
      </c>
      <c r="BT132" t="s">
        <v>1450</v>
      </c>
      <c r="BU132" t="s">
        <v>392</v>
      </c>
      <c r="BV132" t="s">
        <v>1508</v>
      </c>
      <c r="BW132" t="s">
        <v>393</v>
      </c>
      <c r="BX132" t="s">
        <v>1508</v>
      </c>
      <c r="BY132" t="s">
        <v>1551</v>
      </c>
      <c r="BZ132" t="s">
        <v>1508</v>
      </c>
      <c r="CA132" t="s">
        <v>393</v>
      </c>
      <c r="CD132" t="s">
        <v>2553</v>
      </c>
      <c r="CF132" s="35">
        <v>36.9</v>
      </c>
      <c r="CG132" s="35">
        <v>0.6</v>
      </c>
      <c r="CH132" s="35">
        <v>0</v>
      </c>
      <c r="CI132" s="35">
        <v>0</v>
      </c>
      <c r="CJ132" s="35">
        <v>0.6</v>
      </c>
      <c r="CK132" s="35">
        <v>38.1</v>
      </c>
      <c r="CL132" s="35">
        <v>0</v>
      </c>
      <c r="CM132" s="35">
        <v>0</v>
      </c>
      <c r="CN132" s="35">
        <v>0</v>
      </c>
      <c r="CO132" s="35">
        <v>57.9</v>
      </c>
      <c r="CP132" s="35">
        <v>15.6</v>
      </c>
      <c r="CQ132" s="35">
        <v>0</v>
      </c>
      <c r="CS132" t="s">
        <v>394</v>
      </c>
      <c r="CT132" t="s">
        <v>395</v>
      </c>
      <c r="CU132" t="s">
        <v>396</v>
      </c>
      <c r="CV132" t="s">
        <v>397</v>
      </c>
      <c r="CW132" t="s">
        <v>398</v>
      </c>
      <c r="CX132" t="s">
        <v>399</v>
      </c>
      <c r="CY132" t="s">
        <v>400</v>
      </c>
      <c r="DC132" s="47" t="s">
        <v>2559</v>
      </c>
      <c r="DD132" t="s">
        <v>2559</v>
      </c>
      <c r="DE132" s="38" t="s">
        <v>2568</v>
      </c>
      <c r="DF132" s="38" t="s">
        <v>2589</v>
      </c>
      <c r="DG132" s="50" t="s">
        <v>1853</v>
      </c>
      <c r="DH132" s="47"/>
      <c r="DI132" s="47">
        <v>2007</v>
      </c>
      <c r="DJ132" s="47"/>
      <c r="DK132" s="47">
        <f t="shared" si="1"/>
        <v>1</v>
      </c>
      <c r="DO132" t="s">
        <v>2562</v>
      </c>
      <c r="DP132" t="s">
        <v>2562</v>
      </c>
      <c r="DR132" t="s">
        <v>2563</v>
      </c>
      <c r="DV132" s="37" t="s">
        <v>2600</v>
      </c>
      <c r="DW132" s="37"/>
    </row>
    <row r="133" spans="1:129" x14ac:dyDescent="0.15">
      <c r="A133" s="34">
        <v>3</v>
      </c>
      <c r="B133" s="34">
        <v>287</v>
      </c>
      <c r="C133" s="34">
        <v>1016</v>
      </c>
      <c r="D133" s="34">
        <v>0</v>
      </c>
      <c r="E133" s="58">
        <v>328710160</v>
      </c>
      <c r="F133" t="s">
        <v>4944</v>
      </c>
      <c r="G133" t="s">
        <v>5327</v>
      </c>
      <c r="H133" t="s">
        <v>4939</v>
      </c>
      <c r="I133" s="35">
        <v>61.3</v>
      </c>
      <c r="J133" s="35">
        <v>8</v>
      </c>
      <c r="K133" t="s">
        <v>5338</v>
      </c>
      <c r="L133" t="s">
        <v>1238</v>
      </c>
      <c r="M133" t="s">
        <v>1239</v>
      </c>
      <c r="N133" t="s">
        <v>1240</v>
      </c>
      <c r="R133" t="s">
        <v>4943</v>
      </c>
      <c r="S133" t="s">
        <v>401</v>
      </c>
      <c r="X133" t="s">
        <v>1242</v>
      </c>
      <c r="Y133">
        <v>49</v>
      </c>
      <c r="Z133">
        <v>0</v>
      </c>
      <c r="AC133">
        <v>0</v>
      </c>
      <c r="AD133">
        <v>0</v>
      </c>
      <c r="AE133" t="s">
        <v>2541</v>
      </c>
      <c r="AF133">
        <v>64</v>
      </c>
      <c r="AG133">
        <v>4</v>
      </c>
      <c r="AH133" t="s">
        <v>2597</v>
      </c>
      <c r="AI133" t="s">
        <v>2543</v>
      </c>
      <c r="AJ133" t="s">
        <v>2544</v>
      </c>
      <c r="AK133">
        <v>20</v>
      </c>
      <c r="AL133" t="s">
        <v>2545</v>
      </c>
      <c r="AM133">
        <v>0</v>
      </c>
      <c r="AN133">
        <v>2</v>
      </c>
      <c r="AO133" t="s">
        <v>2546</v>
      </c>
      <c r="AP133" s="35">
        <v>0.4</v>
      </c>
      <c r="AQ133" s="35">
        <v>0.75</v>
      </c>
      <c r="AR133" s="35">
        <v>0.25</v>
      </c>
      <c r="AT133" s="35">
        <v>6</v>
      </c>
      <c r="AV133" s="35">
        <v>0.25</v>
      </c>
      <c r="AW133" s="35">
        <v>0.75</v>
      </c>
      <c r="AX133" s="35">
        <v>0.4</v>
      </c>
      <c r="AY133">
        <v>490</v>
      </c>
      <c r="AZ133" t="s">
        <v>2547</v>
      </c>
      <c r="BA133" t="s">
        <v>2547</v>
      </c>
      <c r="BB133">
        <v>0.17</v>
      </c>
      <c r="BC133" t="s">
        <v>1410</v>
      </c>
      <c r="BD133" t="s">
        <v>2549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CF133" s="35">
        <v>0</v>
      </c>
      <c r="CG133" s="35">
        <v>0</v>
      </c>
      <c r="CH133" s="35">
        <v>0</v>
      </c>
      <c r="CI133" s="35">
        <v>0</v>
      </c>
      <c r="CJ133" s="35">
        <v>0</v>
      </c>
      <c r="CK133" s="35">
        <v>0</v>
      </c>
      <c r="CL133" s="35">
        <v>0</v>
      </c>
      <c r="CM133" s="35">
        <v>0</v>
      </c>
      <c r="CN133" s="35">
        <v>0</v>
      </c>
      <c r="CO133" s="35">
        <v>0</v>
      </c>
      <c r="CP133" s="35">
        <v>0</v>
      </c>
      <c r="CQ133" s="35">
        <v>0</v>
      </c>
      <c r="CS133" t="s">
        <v>402</v>
      </c>
      <c r="CT133" t="s">
        <v>403</v>
      </c>
      <c r="DC133" s="47" t="s">
        <v>1489</v>
      </c>
      <c r="DD133" t="s">
        <v>2559</v>
      </c>
      <c r="DE133" s="38" t="s">
        <v>2560</v>
      </c>
      <c r="DF133" s="38" t="s">
        <v>2589</v>
      </c>
      <c r="DG133" s="50" t="s">
        <v>1853</v>
      </c>
      <c r="DH133" s="47"/>
      <c r="DI133" s="47">
        <v>2006</v>
      </c>
      <c r="DJ133" s="47"/>
      <c r="DK133" s="47">
        <f t="shared" ref="DK133:DK196" si="2">COUNTA(DC133,DH133)</f>
        <v>1</v>
      </c>
      <c r="DO133" t="s">
        <v>2562</v>
      </c>
      <c r="DP133" t="s">
        <v>2562</v>
      </c>
      <c r="DR133" t="s">
        <v>2563</v>
      </c>
      <c r="DV133" s="37"/>
      <c r="DW133" s="37"/>
    </row>
    <row r="134" spans="1:129" x14ac:dyDescent="0.15">
      <c r="A134" s="34">
        <v>3</v>
      </c>
      <c r="B134" s="34">
        <v>287</v>
      </c>
      <c r="C134" s="34">
        <v>1063</v>
      </c>
      <c r="D134" s="34">
        <v>0</v>
      </c>
      <c r="E134" s="58">
        <v>328710630</v>
      </c>
      <c r="F134" t="s">
        <v>4945</v>
      </c>
      <c r="G134" t="s">
        <v>5327</v>
      </c>
      <c r="H134" t="s">
        <v>4939</v>
      </c>
      <c r="I134" s="35">
        <v>54</v>
      </c>
      <c r="J134" s="35">
        <v>7.5</v>
      </c>
      <c r="K134" t="s">
        <v>5338</v>
      </c>
      <c r="L134" t="s">
        <v>1238</v>
      </c>
      <c r="M134" t="s">
        <v>1239</v>
      </c>
      <c r="N134" t="s">
        <v>1240</v>
      </c>
      <c r="Q134" t="s">
        <v>1530</v>
      </c>
      <c r="R134" t="s">
        <v>4943</v>
      </c>
      <c r="S134" t="s">
        <v>401</v>
      </c>
      <c r="X134" t="s">
        <v>1242</v>
      </c>
      <c r="Y134">
        <v>48</v>
      </c>
      <c r="Z134">
        <v>0</v>
      </c>
      <c r="AC134">
        <v>0</v>
      </c>
      <c r="AD134">
        <v>0</v>
      </c>
      <c r="AE134" t="s">
        <v>2541</v>
      </c>
      <c r="AF134">
        <v>5</v>
      </c>
      <c r="AG134">
        <v>2</v>
      </c>
      <c r="AH134" t="s">
        <v>2720</v>
      </c>
      <c r="AI134" t="s">
        <v>2598</v>
      </c>
      <c r="AJ134" t="s">
        <v>2544</v>
      </c>
      <c r="AK134">
        <v>20</v>
      </c>
      <c r="AL134" t="s">
        <v>2545</v>
      </c>
      <c r="AM134">
        <v>0</v>
      </c>
      <c r="AN134">
        <v>2</v>
      </c>
      <c r="AO134" t="s">
        <v>2546</v>
      </c>
      <c r="AP134" s="35">
        <v>0.5</v>
      </c>
      <c r="AQ134" s="35">
        <v>0</v>
      </c>
      <c r="AR134" s="35">
        <v>1</v>
      </c>
      <c r="AT134" s="35">
        <v>5.5</v>
      </c>
      <c r="AV134" s="35">
        <v>1</v>
      </c>
      <c r="AW134" s="35">
        <v>0</v>
      </c>
      <c r="AX134" s="35">
        <v>0.5</v>
      </c>
      <c r="AY134">
        <v>405</v>
      </c>
      <c r="AZ134" t="s">
        <v>2602</v>
      </c>
      <c r="BA134" t="s">
        <v>2547</v>
      </c>
      <c r="BB134">
        <v>0</v>
      </c>
      <c r="BC134" t="s">
        <v>1410</v>
      </c>
      <c r="BD134" t="s">
        <v>2549</v>
      </c>
      <c r="BG134">
        <v>0</v>
      </c>
      <c r="BH134">
        <v>0</v>
      </c>
      <c r="BI134">
        <v>0</v>
      </c>
      <c r="BJ134">
        <v>0</v>
      </c>
      <c r="BK134">
        <v>1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 t="s">
        <v>2620</v>
      </c>
      <c r="CF134" s="35">
        <v>0</v>
      </c>
      <c r="CG134" s="35">
        <v>0</v>
      </c>
      <c r="CH134" s="35">
        <v>0</v>
      </c>
      <c r="CI134" s="35">
        <v>0</v>
      </c>
      <c r="CJ134" s="35">
        <v>0</v>
      </c>
      <c r="CK134" s="35">
        <v>0</v>
      </c>
      <c r="CL134" s="35">
        <v>0</v>
      </c>
      <c r="CM134" s="35">
        <v>0</v>
      </c>
      <c r="CN134" s="35">
        <v>0</v>
      </c>
      <c r="CO134" s="35">
        <v>0</v>
      </c>
      <c r="CP134" s="35">
        <v>0</v>
      </c>
      <c r="CQ134" s="35">
        <v>0</v>
      </c>
      <c r="CS134" t="s">
        <v>404</v>
      </c>
      <c r="DC134" s="47" t="s">
        <v>2559</v>
      </c>
      <c r="DD134" t="s">
        <v>2606</v>
      </c>
      <c r="DE134" s="38"/>
      <c r="DF134" s="38" t="s">
        <v>2569</v>
      </c>
      <c r="DG134" s="50" t="s">
        <v>1854</v>
      </c>
      <c r="DH134" s="47"/>
      <c r="DI134" s="47">
        <v>2007</v>
      </c>
      <c r="DJ134" s="47"/>
      <c r="DK134" s="47">
        <f t="shared" si="2"/>
        <v>1</v>
      </c>
      <c r="DO134" t="s">
        <v>2562</v>
      </c>
      <c r="DP134" t="s">
        <v>2562</v>
      </c>
      <c r="DU134" t="s">
        <v>2563</v>
      </c>
      <c r="DV134" s="37" t="s">
        <v>2600</v>
      </c>
      <c r="DW134" s="37"/>
    </row>
    <row r="135" spans="1:129" x14ac:dyDescent="0.15">
      <c r="A135" s="34">
        <v>3</v>
      </c>
      <c r="B135" s="34">
        <v>287</v>
      </c>
      <c r="C135" s="34">
        <v>1063</v>
      </c>
      <c r="D135" s="34">
        <v>1</v>
      </c>
      <c r="E135" s="58">
        <v>328710631</v>
      </c>
      <c r="F135" t="s">
        <v>844</v>
      </c>
      <c r="G135" t="s">
        <v>5327</v>
      </c>
      <c r="H135" t="s">
        <v>4939</v>
      </c>
      <c r="I135" s="35">
        <v>54.3</v>
      </c>
      <c r="J135" s="35">
        <v>2.5</v>
      </c>
      <c r="K135" t="s">
        <v>5338</v>
      </c>
      <c r="L135" t="s">
        <v>1394</v>
      </c>
      <c r="M135" t="s">
        <v>2592</v>
      </c>
      <c r="N135" t="s">
        <v>2593</v>
      </c>
      <c r="Q135" t="s">
        <v>1530</v>
      </c>
      <c r="R135" t="s">
        <v>4943</v>
      </c>
      <c r="S135" t="s">
        <v>401</v>
      </c>
      <c r="X135" t="s">
        <v>2610</v>
      </c>
      <c r="Y135">
        <v>5</v>
      </c>
      <c r="Z135">
        <v>3</v>
      </c>
      <c r="AC135">
        <v>0</v>
      </c>
      <c r="AD135">
        <v>0</v>
      </c>
      <c r="AE135" t="s">
        <v>1395</v>
      </c>
      <c r="AF135">
        <v>5</v>
      </c>
      <c r="AG135">
        <v>2</v>
      </c>
      <c r="AH135" t="s">
        <v>2720</v>
      </c>
      <c r="AI135" t="s">
        <v>1503</v>
      </c>
      <c r="AJ135" t="s">
        <v>2544</v>
      </c>
      <c r="AK135">
        <v>1</v>
      </c>
      <c r="AL135" t="s">
        <v>2545</v>
      </c>
      <c r="AM135">
        <v>0</v>
      </c>
      <c r="AN135">
        <v>2</v>
      </c>
      <c r="AO135" t="s">
        <v>2546</v>
      </c>
      <c r="AP135" s="35">
        <v>0.4</v>
      </c>
      <c r="AQ135" s="35">
        <v>0</v>
      </c>
      <c r="AT135" s="35">
        <v>2.5</v>
      </c>
      <c r="AW135" s="35">
        <v>0</v>
      </c>
      <c r="AX135" s="35">
        <v>0.4</v>
      </c>
      <c r="AY135">
        <v>135</v>
      </c>
      <c r="AZ135" t="s">
        <v>2547</v>
      </c>
      <c r="BA135" t="s">
        <v>2547</v>
      </c>
      <c r="BB135">
        <v>0.2</v>
      </c>
      <c r="BC135" t="s">
        <v>2603</v>
      </c>
      <c r="BD135" t="s">
        <v>2549</v>
      </c>
      <c r="BF135" t="s">
        <v>3266</v>
      </c>
      <c r="BG135">
        <v>0</v>
      </c>
      <c r="BH135">
        <v>1</v>
      </c>
      <c r="BI135">
        <v>0</v>
      </c>
      <c r="BJ135">
        <v>1</v>
      </c>
      <c r="BK135">
        <v>0</v>
      </c>
      <c r="BL135">
        <v>0</v>
      </c>
      <c r="BM135">
        <v>0</v>
      </c>
      <c r="BN135">
        <v>301</v>
      </c>
      <c r="BO135">
        <v>161</v>
      </c>
      <c r="BP135">
        <v>0</v>
      </c>
      <c r="BQ135">
        <v>0</v>
      </c>
      <c r="BR135">
        <v>0</v>
      </c>
      <c r="BS135" t="s">
        <v>1434</v>
      </c>
      <c r="BT135" t="s">
        <v>2713</v>
      </c>
      <c r="BU135" t="s">
        <v>1449</v>
      </c>
      <c r="CD135" t="s">
        <v>2553</v>
      </c>
      <c r="CF135" s="35">
        <v>31</v>
      </c>
      <c r="CG135" s="35">
        <v>0.4</v>
      </c>
      <c r="CH135" s="35">
        <v>0</v>
      </c>
      <c r="CI135" s="35">
        <v>5</v>
      </c>
      <c r="CJ135" s="35">
        <v>0</v>
      </c>
      <c r="CK135" s="35">
        <v>37</v>
      </c>
      <c r="CL135" s="35">
        <v>0</v>
      </c>
      <c r="CM135" s="35">
        <v>0</v>
      </c>
      <c r="CN135" s="35">
        <v>0</v>
      </c>
      <c r="CO135" s="35">
        <v>17.7</v>
      </c>
      <c r="CP135" s="35">
        <v>2.8</v>
      </c>
      <c r="CQ135" s="35">
        <v>0</v>
      </c>
      <c r="DC135" s="47" t="s">
        <v>2606</v>
      </c>
      <c r="DD135" t="s">
        <v>2582</v>
      </c>
      <c r="DE135" s="38"/>
      <c r="DF135" s="38"/>
      <c r="DG135" s="50" t="s">
        <v>1854</v>
      </c>
      <c r="DH135" s="47"/>
      <c r="DI135" s="47">
        <v>2008</v>
      </c>
      <c r="DJ135" s="47"/>
      <c r="DK135" s="47">
        <f t="shared" si="2"/>
        <v>1</v>
      </c>
      <c r="DO135" t="s">
        <v>2562</v>
      </c>
      <c r="DP135" t="s">
        <v>2562</v>
      </c>
      <c r="DV135" s="37" t="s">
        <v>2600</v>
      </c>
      <c r="DW135" s="37"/>
    </row>
    <row r="136" spans="1:129" x14ac:dyDescent="0.15">
      <c r="A136" s="34">
        <v>3</v>
      </c>
      <c r="B136" s="34">
        <v>287</v>
      </c>
      <c r="C136" s="34">
        <v>1105</v>
      </c>
      <c r="D136" s="34">
        <v>0</v>
      </c>
      <c r="E136" s="58">
        <v>328711050</v>
      </c>
      <c r="F136" t="s">
        <v>845</v>
      </c>
      <c r="G136" t="s">
        <v>5327</v>
      </c>
      <c r="H136" t="s">
        <v>4939</v>
      </c>
      <c r="I136" s="35">
        <v>22.5</v>
      </c>
      <c r="J136" s="35">
        <v>12</v>
      </c>
      <c r="K136" t="s">
        <v>5338</v>
      </c>
      <c r="L136" t="s">
        <v>1238</v>
      </c>
      <c r="M136" t="s">
        <v>2717</v>
      </c>
      <c r="N136" t="s">
        <v>2718</v>
      </c>
      <c r="R136" t="s">
        <v>5344</v>
      </c>
      <c r="S136" t="s">
        <v>1536</v>
      </c>
      <c r="X136" t="s">
        <v>2610</v>
      </c>
      <c r="Y136">
        <v>3</v>
      </c>
      <c r="Z136">
        <v>3</v>
      </c>
      <c r="AC136">
        <v>0</v>
      </c>
      <c r="AD136">
        <v>0</v>
      </c>
      <c r="AE136" t="s">
        <v>2541</v>
      </c>
      <c r="AF136">
        <v>9</v>
      </c>
      <c r="AG136">
        <v>2</v>
      </c>
      <c r="AH136" t="s">
        <v>2597</v>
      </c>
      <c r="AI136" t="s">
        <v>2605</v>
      </c>
      <c r="AJ136" t="s">
        <v>2544</v>
      </c>
      <c r="AK136">
        <v>20</v>
      </c>
      <c r="AL136" t="s">
        <v>2545</v>
      </c>
      <c r="AM136">
        <v>0</v>
      </c>
      <c r="AN136">
        <v>1</v>
      </c>
      <c r="AO136" t="s">
        <v>2546</v>
      </c>
      <c r="AP136" s="35">
        <v>0.4</v>
      </c>
      <c r="AQ136" s="35">
        <v>2.5</v>
      </c>
      <c r="AR136" s="35">
        <v>0.75</v>
      </c>
      <c r="AT136" s="35">
        <v>5.5</v>
      </c>
      <c r="AV136" s="35">
        <v>0.75</v>
      </c>
      <c r="AW136" s="35">
        <v>2.5</v>
      </c>
      <c r="AX136" s="35">
        <v>0.4</v>
      </c>
      <c r="AY136">
        <v>270</v>
      </c>
      <c r="AZ136" t="s">
        <v>2547</v>
      </c>
      <c r="BA136" t="s">
        <v>2547</v>
      </c>
      <c r="BB136">
        <v>0.17</v>
      </c>
      <c r="BC136" t="s">
        <v>1432</v>
      </c>
      <c r="BD136" t="s">
        <v>2549</v>
      </c>
      <c r="BF136" t="s">
        <v>3266</v>
      </c>
      <c r="BG136">
        <v>0</v>
      </c>
      <c r="BH136">
        <v>1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 t="s">
        <v>1434</v>
      </c>
      <c r="BT136" t="s">
        <v>1508</v>
      </c>
      <c r="BU136" t="s">
        <v>2743</v>
      </c>
      <c r="BV136" t="s">
        <v>1504</v>
      </c>
      <c r="BW136" t="s">
        <v>405</v>
      </c>
      <c r="BX136" t="s">
        <v>1504</v>
      </c>
      <c r="BY136" t="s">
        <v>406</v>
      </c>
      <c r="CD136" t="s">
        <v>2723</v>
      </c>
      <c r="CF136" s="35">
        <v>0</v>
      </c>
      <c r="CG136" s="35">
        <v>0</v>
      </c>
      <c r="CH136" s="35">
        <v>0</v>
      </c>
      <c r="CI136" s="35">
        <v>0</v>
      </c>
      <c r="CJ136" s="35">
        <v>0</v>
      </c>
      <c r="CK136" s="35">
        <v>0</v>
      </c>
      <c r="CL136" s="35">
        <v>154</v>
      </c>
      <c r="CM136" s="35">
        <v>10.8</v>
      </c>
      <c r="CN136" s="35">
        <v>7.2</v>
      </c>
      <c r="CO136" s="35">
        <v>0</v>
      </c>
      <c r="CP136" s="35">
        <v>0</v>
      </c>
      <c r="CQ136" s="35">
        <v>0</v>
      </c>
      <c r="CS136" t="s">
        <v>407</v>
      </c>
      <c r="DC136" s="47" t="s">
        <v>2606</v>
      </c>
      <c r="DD136" t="s">
        <v>2582</v>
      </c>
      <c r="DE136" s="38"/>
      <c r="DF136" s="38"/>
      <c r="DG136" s="50" t="s">
        <v>1855</v>
      </c>
      <c r="DH136" s="47"/>
      <c r="DI136" s="47">
        <v>2008</v>
      </c>
      <c r="DJ136" s="47"/>
      <c r="DK136" s="47">
        <f t="shared" si="2"/>
        <v>1</v>
      </c>
      <c r="DO136" t="s">
        <v>2562</v>
      </c>
      <c r="DP136" t="s">
        <v>2562</v>
      </c>
      <c r="DV136" s="37" t="s">
        <v>2600</v>
      </c>
      <c r="DW136" s="37"/>
    </row>
    <row r="137" spans="1:129" x14ac:dyDescent="0.15">
      <c r="A137" s="34">
        <v>3</v>
      </c>
      <c r="B137" s="34">
        <v>287</v>
      </c>
      <c r="C137" s="34">
        <v>1118</v>
      </c>
      <c r="D137" s="34">
        <v>0</v>
      </c>
      <c r="E137" s="58">
        <v>328711180</v>
      </c>
      <c r="F137" t="s">
        <v>4946</v>
      </c>
      <c r="G137" t="s">
        <v>5327</v>
      </c>
      <c r="H137" t="s">
        <v>4939</v>
      </c>
      <c r="I137" s="35">
        <v>20</v>
      </c>
      <c r="J137" s="35">
        <v>10</v>
      </c>
      <c r="K137" t="s">
        <v>5338</v>
      </c>
      <c r="L137" t="s">
        <v>1238</v>
      </c>
      <c r="M137" t="s">
        <v>1471</v>
      </c>
      <c r="N137" t="s">
        <v>1472</v>
      </c>
      <c r="R137" t="s">
        <v>4943</v>
      </c>
      <c r="S137" t="s">
        <v>408</v>
      </c>
      <c r="X137" t="s">
        <v>2610</v>
      </c>
      <c r="Y137">
        <v>3</v>
      </c>
      <c r="Z137">
        <v>0</v>
      </c>
      <c r="AC137">
        <v>0</v>
      </c>
      <c r="AD137">
        <v>0</v>
      </c>
      <c r="AE137" t="s">
        <v>2541</v>
      </c>
      <c r="AF137">
        <v>13</v>
      </c>
      <c r="AG137">
        <v>2</v>
      </c>
      <c r="AH137" t="s">
        <v>2720</v>
      </c>
      <c r="AI137" t="s">
        <v>1503</v>
      </c>
      <c r="AJ137" t="s">
        <v>2544</v>
      </c>
      <c r="AK137">
        <v>20</v>
      </c>
      <c r="AL137" t="s">
        <v>2545</v>
      </c>
      <c r="AM137">
        <v>0</v>
      </c>
      <c r="AN137">
        <v>1</v>
      </c>
      <c r="AO137" t="s">
        <v>2546</v>
      </c>
      <c r="AP137" s="35">
        <v>0.4</v>
      </c>
      <c r="AQ137" s="35">
        <v>2.5</v>
      </c>
      <c r="AR137" s="35">
        <v>1</v>
      </c>
      <c r="AT137" s="35">
        <v>5.5</v>
      </c>
      <c r="AV137" s="35">
        <v>1</v>
      </c>
      <c r="AW137" s="35">
        <v>0</v>
      </c>
      <c r="AX137" s="35">
        <v>0.6</v>
      </c>
      <c r="AY137">
        <v>200</v>
      </c>
      <c r="AZ137" t="s">
        <v>2547</v>
      </c>
      <c r="BA137" t="s">
        <v>2547</v>
      </c>
      <c r="BB137">
        <v>0.26</v>
      </c>
      <c r="BC137" t="s">
        <v>1410</v>
      </c>
      <c r="BF137" t="s">
        <v>3266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 t="s">
        <v>1434</v>
      </c>
      <c r="BT137" t="s">
        <v>1504</v>
      </c>
      <c r="BU137" t="s">
        <v>409</v>
      </c>
      <c r="BV137" t="s">
        <v>1504</v>
      </c>
      <c r="BW137" t="s">
        <v>410</v>
      </c>
      <c r="BX137" t="s">
        <v>1504</v>
      </c>
      <c r="BY137" t="s">
        <v>411</v>
      </c>
      <c r="CD137" t="s">
        <v>2553</v>
      </c>
      <c r="CF137" s="35">
        <v>0</v>
      </c>
      <c r="CG137" s="35">
        <v>0</v>
      </c>
      <c r="CH137" s="35">
        <v>0</v>
      </c>
      <c r="CI137" s="35">
        <v>0</v>
      </c>
      <c r="CJ137" s="35">
        <v>0</v>
      </c>
      <c r="CK137" s="35">
        <v>0</v>
      </c>
      <c r="CL137" s="35">
        <v>0</v>
      </c>
      <c r="CM137" s="35">
        <v>0</v>
      </c>
      <c r="CN137" s="35">
        <v>0</v>
      </c>
      <c r="CO137" s="35">
        <v>20.6</v>
      </c>
      <c r="CP137" s="35">
        <v>0</v>
      </c>
      <c r="CQ137" s="35">
        <v>0.5</v>
      </c>
      <c r="DC137" s="47" t="s">
        <v>2606</v>
      </c>
      <c r="DD137" t="s">
        <v>2582</v>
      </c>
      <c r="DE137" s="38"/>
      <c r="DF137" s="38"/>
      <c r="DG137" s="50" t="s">
        <v>1855</v>
      </c>
      <c r="DH137" s="47"/>
      <c r="DI137" s="47">
        <v>2008</v>
      </c>
      <c r="DJ137" s="47"/>
      <c r="DK137" s="47">
        <f t="shared" si="2"/>
        <v>1</v>
      </c>
      <c r="DO137" t="s">
        <v>2562</v>
      </c>
      <c r="DP137" t="s">
        <v>2562</v>
      </c>
      <c r="DV137" s="37" t="s">
        <v>2600</v>
      </c>
      <c r="DW137" s="37"/>
    </row>
    <row r="138" spans="1:129" x14ac:dyDescent="0.15">
      <c r="A138" s="34">
        <v>3</v>
      </c>
      <c r="B138" s="34">
        <v>287</v>
      </c>
      <c r="C138" s="34">
        <v>1521</v>
      </c>
      <c r="D138" s="34">
        <v>0</v>
      </c>
      <c r="E138" s="58">
        <v>328715210</v>
      </c>
      <c r="F138" t="s">
        <v>2795</v>
      </c>
      <c r="G138" t="s">
        <v>5327</v>
      </c>
      <c r="H138" t="s">
        <v>4939</v>
      </c>
      <c r="I138" s="35">
        <v>3</v>
      </c>
      <c r="J138" s="35">
        <v>14.3</v>
      </c>
      <c r="K138" t="s">
        <v>5338</v>
      </c>
      <c r="L138" t="s">
        <v>1238</v>
      </c>
      <c r="M138" t="s">
        <v>2583</v>
      </c>
      <c r="N138" t="s">
        <v>2584</v>
      </c>
      <c r="R138" t="s">
        <v>5344</v>
      </c>
      <c r="X138" t="s">
        <v>1242</v>
      </c>
      <c r="Y138">
        <v>29</v>
      </c>
      <c r="Z138">
        <v>0</v>
      </c>
      <c r="AC138">
        <v>0</v>
      </c>
      <c r="AD138">
        <v>0</v>
      </c>
      <c r="AE138" t="s">
        <v>2580</v>
      </c>
      <c r="AF138">
        <v>2</v>
      </c>
      <c r="AG138">
        <v>2</v>
      </c>
      <c r="AH138" t="s">
        <v>2597</v>
      </c>
      <c r="AI138" t="s">
        <v>2581</v>
      </c>
      <c r="AJ138" t="s">
        <v>2544</v>
      </c>
      <c r="AK138">
        <v>20</v>
      </c>
      <c r="AL138" t="s">
        <v>2545</v>
      </c>
      <c r="AM138">
        <v>0</v>
      </c>
      <c r="AN138">
        <v>0</v>
      </c>
      <c r="AO138" t="s">
        <v>2546</v>
      </c>
      <c r="AP138" s="35">
        <v>0</v>
      </c>
      <c r="AQ138" s="35">
        <v>2.4</v>
      </c>
      <c r="AR138" s="35">
        <v>0.75</v>
      </c>
      <c r="AT138" s="35">
        <v>8</v>
      </c>
      <c r="AV138" s="35">
        <v>0.75</v>
      </c>
      <c r="AW138" s="35">
        <v>2.4</v>
      </c>
      <c r="AX138" s="35">
        <v>0</v>
      </c>
      <c r="AY138">
        <v>43</v>
      </c>
      <c r="AZ138" t="s">
        <v>2547</v>
      </c>
      <c r="BA138" t="s">
        <v>2547</v>
      </c>
      <c r="BB138">
        <v>0</v>
      </c>
      <c r="BD138" t="s">
        <v>2549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CF138" s="35">
        <v>0</v>
      </c>
      <c r="CG138" s="35">
        <v>0</v>
      </c>
      <c r="CH138" s="35">
        <v>0</v>
      </c>
      <c r="CI138" s="35">
        <v>0</v>
      </c>
      <c r="CJ138" s="35">
        <v>0</v>
      </c>
      <c r="CK138" s="35">
        <v>0</v>
      </c>
      <c r="CL138" s="35">
        <v>0</v>
      </c>
      <c r="CM138" s="35">
        <v>0</v>
      </c>
      <c r="CN138" s="35">
        <v>0</v>
      </c>
      <c r="CO138" s="35">
        <v>0</v>
      </c>
      <c r="CP138" s="35">
        <v>0</v>
      </c>
      <c r="CQ138" s="35">
        <v>0</v>
      </c>
      <c r="DC138" s="47" t="s">
        <v>2570</v>
      </c>
      <c r="DE138" s="38"/>
      <c r="DF138" s="38"/>
      <c r="DG138" s="50"/>
      <c r="DH138" s="47"/>
      <c r="DI138" s="47">
        <v>2009</v>
      </c>
      <c r="DJ138" s="47"/>
      <c r="DK138" s="47">
        <f t="shared" si="2"/>
        <v>1</v>
      </c>
      <c r="DL138" s="1" t="s">
        <v>2571</v>
      </c>
      <c r="DM138" s="1"/>
      <c r="DO138" t="s">
        <v>2562</v>
      </c>
      <c r="DP138" t="s">
        <v>2562</v>
      </c>
      <c r="DV138" s="37" t="s">
        <v>2600</v>
      </c>
      <c r="DW138" s="37"/>
      <c r="DX138" s="1" t="s">
        <v>5255</v>
      </c>
      <c r="DY138">
        <v>39</v>
      </c>
    </row>
    <row r="139" spans="1:129" x14ac:dyDescent="0.15">
      <c r="A139" s="34">
        <v>3</v>
      </c>
      <c r="B139" s="34">
        <v>287</v>
      </c>
      <c r="C139" s="34">
        <v>1522</v>
      </c>
      <c r="D139" s="34">
        <v>0</v>
      </c>
      <c r="E139" s="58">
        <v>328715220</v>
      </c>
      <c r="F139" t="s">
        <v>2796</v>
      </c>
      <c r="G139" t="s">
        <v>5327</v>
      </c>
      <c r="H139" t="s">
        <v>4939</v>
      </c>
      <c r="I139" s="35">
        <v>2.8</v>
      </c>
      <c r="J139" s="35">
        <v>14.4</v>
      </c>
      <c r="K139" t="s">
        <v>5338</v>
      </c>
      <c r="L139" t="s">
        <v>2573</v>
      </c>
      <c r="M139" t="s">
        <v>2583</v>
      </c>
      <c r="N139" t="s">
        <v>2584</v>
      </c>
      <c r="R139" t="s">
        <v>5344</v>
      </c>
      <c r="X139" t="s">
        <v>1242</v>
      </c>
      <c r="Y139">
        <v>11</v>
      </c>
      <c r="Z139">
        <v>0</v>
      </c>
      <c r="AC139">
        <v>0</v>
      </c>
      <c r="AD139">
        <v>0</v>
      </c>
      <c r="AE139" t="s">
        <v>2576</v>
      </c>
      <c r="AF139">
        <v>0</v>
      </c>
      <c r="AG139">
        <v>0</v>
      </c>
      <c r="AH139" t="s">
        <v>2597</v>
      </c>
      <c r="AI139" t="s">
        <v>2577</v>
      </c>
      <c r="AJ139" t="s">
        <v>2544</v>
      </c>
      <c r="AK139">
        <v>20</v>
      </c>
      <c r="AL139" t="s">
        <v>2545</v>
      </c>
      <c r="AM139">
        <v>0</v>
      </c>
      <c r="AN139">
        <v>0</v>
      </c>
      <c r="AO139" t="s">
        <v>2546</v>
      </c>
      <c r="AP139" s="35">
        <v>0</v>
      </c>
      <c r="AQ139" s="35">
        <v>2.7</v>
      </c>
      <c r="AR139" s="35">
        <v>0</v>
      </c>
      <c r="AT139" s="35">
        <v>9</v>
      </c>
      <c r="AV139" s="35">
        <v>0</v>
      </c>
      <c r="AW139" s="35">
        <v>2.7</v>
      </c>
      <c r="AX139" s="35">
        <v>0</v>
      </c>
      <c r="AY139">
        <v>40</v>
      </c>
      <c r="AZ139" t="s">
        <v>2547</v>
      </c>
      <c r="BA139" t="s">
        <v>2547</v>
      </c>
      <c r="BB139">
        <v>0</v>
      </c>
      <c r="BD139" t="s">
        <v>2549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CF139" s="35">
        <v>0</v>
      </c>
      <c r="CG139" s="35">
        <v>0</v>
      </c>
      <c r="CH139" s="35">
        <v>0</v>
      </c>
      <c r="CI139" s="35">
        <v>0</v>
      </c>
      <c r="CJ139" s="35">
        <v>0</v>
      </c>
      <c r="CK139" s="35">
        <v>0</v>
      </c>
      <c r="CL139" s="35">
        <v>0</v>
      </c>
      <c r="CM139" s="35">
        <v>0</v>
      </c>
      <c r="CN139" s="35">
        <v>0</v>
      </c>
      <c r="CO139" s="35">
        <v>0</v>
      </c>
      <c r="CP139" s="35">
        <v>0</v>
      </c>
      <c r="CQ139" s="35">
        <v>0</v>
      </c>
      <c r="DC139" s="47" t="s">
        <v>2570</v>
      </c>
      <c r="DE139" s="38"/>
      <c r="DF139" s="38"/>
      <c r="DG139" s="50"/>
      <c r="DH139" s="47"/>
      <c r="DI139" s="47">
        <v>2009</v>
      </c>
      <c r="DJ139" s="47"/>
      <c r="DK139" s="47">
        <f t="shared" si="2"/>
        <v>1</v>
      </c>
      <c r="DL139" s="1" t="s">
        <v>2571</v>
      </c>
      <c r="DM139" s="1"/>
      <c r="DO139" t="s">
        <v>2562</v>
      </c>
      <c r="DP139" t="s">
        <v>2562</v>
      </c>
      <c r="DV139" s="37" t="s">
        <v>2600</v>
      </c>
      <c r="DW139" s="37"/>
      <c r="DX139" s="1" t="s">
        <v>5255</v>
      </c>
      <c r="DY139">
        <v>40</v>
      </c>
    </row>
    <row r="140" spans="1:129" x14ac:dyDescent="0.15">
      <c r="A140" s="34">
        <v>3</v>
      </c>
      <c r="B140" s="34">
        <v>287</v>
      </c>
      <c r="C140" s="34">
        <v>1525</v>
      </c>
      <c r="D140" s="34">
        <v>0</v>
      </c>
      <c r="E140" s="58">
        <v>328715250</v>
      </c>
      <c r="F140" t="s">
        <v>4947</v>
      </c>
      <c r="G140" t="s">
        <v>5327</v>
      </c>
      <c r="H140" t="s">
        <v>4939</v>
      </c>
      <c r="I140" s="35">
        <v>2.9</v>
      </c>
      <c r="J140" s="35">
        <v>11</v>
      </c>
      <c r="K140" t="s">
        <v>5338</v>
      </c>
      <c r="L140" t="s">
        <v>1238</v>
      </c>
      <c r="M140" t="s">
        <v>2583</v>
      </c>
      <c r="N140" t="s">
        <v>2584</v>
      </c>
      <c r="R140" t="s">
        <v>5344</v>
      </c>
      <c r="X140" t="s">
        <v>1242</v>
      </c>
      <c r="Y140">
        <v>22</v>
      </c>
      <c r="Z140">
        <v>0</v>
      </c>
      <c r="AC140">
        <v>0</v>
      </c>
      <c r="AD140">
        <v>0</v>
      </c>
      <c r="AE140" t="s">
        <v>2580</v>
      </c>
      <c r="AF140">
        <v>0</v>
      </c>
      <c r="AG140">
        <v>0</v>
      </c>
      <c r="AH140" t="s">
        <v>2597</v>
      </c>
      <c r="AI140" t="s">
        <v>2581</v>
      </c>
      <c r="AJ140" t="s">
        <v>2544</v>
      </c>
      <c r="AK140">
        <v>20</v>
      </c>
      <c r="AL140" t="s">
        <v>2545</v>
      </c>
      <c r="AM140">
        <v>0</v>
      </c>
      <c r="AN140">
        <v>0</v>
      </c>
      <c r="AO140" t="s">
        <v>2546</v>
      </c>
      <c r="AP140" s="35">
        <v>0</v>
      </c>
      <c r="AQ140" s="35">
        <v>2</v>
      </c>
      <c r="AR140" s="35">
        <v>0</v>
      </c>
      <c r="AT140" s="35">
        <v>7</v>
      </c>
      <c r="AV140" s="35">
        <v>0</v>
      </c>
      <c r="AW140" s="35">
        <v>2</v>
      </c>
      <c r="AX140" s="35">
        <v>0</v>
      </c>
      <c r="AY140">
        <v>32</v>
      </c>
      <c r="AZ140" t="s">
        <v>2547</v>
      </c>
      <c r="BA140" t="s">
        <v>2547</v>
      </c>
      <c r="BB140">
        <v>0</v>
      </c>
      <c r="BD140" t="s">
        <v>2549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CF140" s="35">
        <v>0</v>
      </c>
      <c r="CG140" s="35">
        <v>0</v>
      </c>
      <c r="CH140" s="35">
        <v>0</v>
      </c>
      <c r="CI140" s="35">
        <v>0</v>
      </c>
      <c r="CJ140" s="35">
        <v>0</v>
      </c>
      <c r="CK140" s="35">
        <v>0</v>
      </c>
      <c r="CL140" s="35">
        <v>0</v>
      </c>
      <c r="CM140" s="35">
        <v>0</v>
      </c>
      <c r="CN140" s="35">
        <v>0</v>
      </c>
      <c r="CO140" s="35">
        <v>0</v>
      </c>
      <c r="CP140" s="35">
        <v>0</v>
      </c>
      <c r="CQ140" s="35">
        <v>0</v>
      </c>
      <c r="DC140" s="47" t="s">
        <v>2570</v>
      </c>
      <c r="DE140" s="38"/>
      <c r="DF140" s="38"/>
      <c r="DG140" s="50"/>
      <c r="DH140" s="47"/>
      <c r="DI140" s="47">
        <v>2009</v>
      </c>
      <c r="DJ140" s="47"/>
      <c r="DK140" s="47">
        <f t="shared" si="2"/>
        <v>1</v>
      </c>
      <c r="DL140" s="1" t="s">
        <v>2571</v>
      </c>
      <c r="DM140" s="1"/>
      <c r="DO140" t="s">
        <v>2562</v>
      </c>
      <c r="DP140" t="s">
        <v>2562</v>
      </c>
      <c r="DV140" s="37" t="s">
        <v>2600</v>
      </c>
      <c r="DW140" s="37"/>
      <c r="DX140" s="1" t="s">
        <v>5255</v>
      </c>
      <c r="DY140">
        <v>41</v>
      </c>
    </row>
    <row r="141" spans="1:129" x14ac:dyDescent="0.15">
      <c r="A141" s="34">
        <v>3</v>
      </c>
      <c r="B141" s="34">
        <v>287</v>
      </c>
      <c r="C141" s="34">
        <v>1526</v>
      </c>
      <c r="D141" s="34">
        <v>0</v>
      </c>
      <c r="E141" s="58">
        <v>328715260</v>
      </c>
      <c r="F141" t="s">
        <v>846</v>
      </c>
      <c r="G141" t="s">
        <v>5327</v>
      </c>
      <c r="H141" t="s">
        <v>4939</v>
      </c>
      <c r="I141" s="35">
        <v>7.3</v>
      </c>
      <c r="J141" s="35">
        <v>12.7</v>
      </c>
      <c r="K141" t="s">
        <v>5338</v>
      </c>
      <c r="L141" t="s">
        <v>1238</v>
      </c>
      <c r="M141" t="s">
        <v>2574</v>
      </c>
      <c r="N141" t="s">
        <v>2575</v>
      </c>
      <c r="R141" t="s">
        <v>5344</v>
      </c>
      <c r="X141" t="s">
        <v>1242</v>
      </c>
      <c r="Y141">
        <v>43</v>
      </c>
      <c r="Z141">
        <v>0</v>
      </c>
      <c r="AC141">
        <v>0</v>
      </c>
      <c r="AD141">
        <v>0</v>
      </c>
      <c r="AE141" t="s">
        <v>2541</v>
      </c>
      <c r="AF141">
        <v>19</v>
      </c>
      <c r="AG141">
        <v>2</v>
      </c>
      <c r="AH141" t="s">
        <v>2597</v>
      </c>
      <c r="AI141" t="s">
        <v>2598</v>
      </c>
      <c r="AJ141" t="s">
        <v>2544</v>
      </c>
      <c r="AK141">
        <v>20</v>
      </c>
      <c r="AL141" t="s">
        <v>2545</v>
      </c>
      <c r="AM141">
        <v>0</v>
      </c>
      <c r="AN141">
        <v>0</v>
      </c>
      <c r="AO141" t="s">
        <v>2546</v>
      </c>
      <c r="AP141" s="35">
        <v>0</v>
      </c>
      <c r="AQ141" s="35">
        <v>0</v>
      </c>
      <c r="AR141" s="35">
        <v>0</v>
      </c>
      <c r="AT141" s="35">
        <v>12.7</v>
      </c>
      <c r="AV141" s="35">
        <v>0</v>
      </c>
      <c r="AW141" s="35">
        <v>0</v>
      </c>
      <c r="AX141" s="35">
        <v>0</v>
      </c>
      <c r="AY141">
        <v>93</v>
      </c>
      <c r="AZ141" t="s">
        <v>2602</v>
      </c>
      <c r="BA141" t="s">
        <v>2547</v>
      </c>
      <c r="BB141">
        <v>0</v>
      </c>
      <c r="BD141" t="s">
        <v>2549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CF141" s="35">
        <v>0</v>
      </c>
      <c r="CG141" s="35">
        <v>0</v>
      </c>
      <c r="CH141" s="35">
        <v>0</v>
      </c>
      <c r="CI141" s="35">
        <v>0</v>
      </c>
      <c r="CJ141" s="35">
        <v>0</v>
      </c>
      <c r="CK141" s="35">
        <v>0</v>
      </c>
      <c r="CL141" s="35">
        <v>0</v>
      </c>
      <c r="CM141" s="35">
        <v>0</v>
      </c>
      <c r="CN141" s="35">
        <v>0</v>
      </c>
      <c r="CO141" s="35">
        <v>0</v>
      </c>
      <c r="CP141" s="35">
        <v>0</v>
      </c>
      <c r="CQ141" s="35">
        <v>0</v>
      </c>
      <c r="DC141" s="47" t="s">
        <v>2606</v>
      </c>
      <c r="DD141" t="s">
        <v>2582</v>
      </c>
      <c r="DE141" s="38"/>
      <c r="DF141" s="38"/>
      <c r="DG141" s="50" t="s">
        <v>1854</v>
      </c>
      <c r="DH141" s="47"/>
      <c r="DI141" s="47">
        <v>2008</v>
      </c>
      <c r="DJ141" s="47"/>
      <c r="DK141" s="47">
        <f t="shared" si="2"/>
        <v>1</v>
      </c>
      <c r="DO141" t="s">
        <v>2562</v>
      </c>
      <c r="DP141" t="s">
        <v>2562</v>
      </c>
      <c r="DV141" s="37" t="s">
        <v>2600</v>
      </c>
      <c r="DW141" s="37"/>
    </row>
    <row r="142" spans="1:129" x14ac:dyDescent="0.15">
      <c r="A142" s="34">
        <v>3</v>
      </c>
      <c r="B142" s="34">
        <v>287</v>
      </c>
      <c r="C142" s="34">
        <v>1526</v>
      </c>
      <c r="D142" s="34">
        <v>1</v>
      </c>
      <c r="E142" s="58">
        <v>328715261</v>
      </c>
      <c r="F142" t="s">
        <v>846</v>
      </c>
      <c r="G142" t="s">
        <v>5327</v>
      </c>
      <c r="H142" t="s">
        <v>4939</v>
      </c>
      <c r="I142" s="35">
        <v>7.6</v>
      </c>
      <c r="J142" s="35">
        <v>2</v>
      </c>
      <c r="K142" t="s">
        <v>5338</v>
      </c>
      <c r="L142" t="s">
        <v>2573</v>
      </c>
      <c r="M142" t="s">
        <v>412</v>
      </c>
      <c r="N142" t="s">
        <v>413</v>
      </c>
      <c r="R142" t="s">
        <v>5344</v>
      </c>
      <c r="X142" t="s">
        <v>1242</v>
      </c>
      <c r="Y142">
        <v>53</v>
      </c>
      <c r="Z142">
        <v>0</v>
      </c>
      <c r="AC142">
        <v>0</v>
      </c>
      <c r="AD142">
        <v>0</v>
      </c>
      <c r="AF142">
        <v>0</v>
      </c>
      <c r="AG142">
        <v>0</v>
      </c>
      <c r="AH142" t="s">
        <v>2597</v>
      </c>
      <c r="AI142" t="s">
        <v>2611</v>
      </c>
      <c r="AJ142" t="s">
        <v>2544</v>
      </c>
      <c r="AK142">
        <v>6</v>
      </c>
      <c r="AL142" t="s">
        <v>2545</v>
      </c>
      <c r="AM142">
        <v>0</v>
      </c>
      <c r="AN142">
        <v>0</v>
      </c>
      <c r="AO142" t="s">
        <v>2546</v>
      </c>
      <c r="AP142" s="35">
        <v>0</v>
      </c>
      <c r="AQ142" s="35">
        <v>0</v>
      </c>
      <c r="AT142" s="35">
        <v>2</v>
      </c>
      <c r="AW142" s="35">
        <v>0</v>
      </c>
      <c r="AX142" s="35">
        <v>0</v>
      </c>
      <c r="AY142">
        <v>15</v>
      </c>
      <c r="AZ142" t="s">
        <v>2547</v>
      </c>
      <c r="BA142" t="s">
        <v>2547</v>
      </c>
      <c r="BB142">
        <v>0</v>
      </c>
      <c r="BD142" t="s">
        <v>2549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CF142" s="35">
        <v>0</v>
      </c>
      <c r="CG142" s="35">
        <v>0</v>
      </c>
      <c r="CH142" s="35">
        <v>0</v>
      </c>
      <c r="CI142" s="35">
        <v>0</v>
      </c>
      <c r="CJ142" s="35">
        <v>0</v>
      </c>
      <c r="CK142" s="35">
        <v>0</v>
      </c>
      <c r="CL142" s="35">
        <v>0</v>
      </c>
      <c r="CM142" s="35">
        <v>0</v>
      </c>
      <c r="CN142" s="35">
        <v>0</v>
      </c>
      <c r="CO142" s="35">
        <v>0</v>
      </c>
      <c r="CP142" s="35">
        <v>0</v>
      </c>
      <c r="CQ142" s="35">
        <v>0</v>
      </c>
      <c r="DC142" s="47" t="s">
        <v>2606</v>
      </c>
      <c r="DD142" t="s">
        <v>2582</v>
      </c>
      <c r="DE142" s="38"/>
      <c r="DF142" s="38"/>
      <c r="DG142" s="50" t="s">
        <v>1854</v>
      </c>
      <c r="DH142" s="47"/>
      <c r="DI142" s="47">
        <v>2008</v>
      </c>
      <c r="DJ142" s="47"/>
      <c r="DK142" s="47">
        <f t="shared" si="2"/>
        <v>1</v>
      </c>
      <c r="DO142" t="s">
        <v>2562</v>
      </c>
      <c r="DP142" t="s">
        <v>2562</v>
      </c>
      <c r="DV142" s="37" t="s">
        <v>2600</v>
      </c>
      <c r="DW142" s="37"/>
    </row>
    <row r="143" spans="1:129" x14ac:dyDescent="0.15">
      <c r="A143" s="34">
        <v>3</v>
      </c>
      <c r="B143" s="34">
        <v>287</v>
      </c>
      <c r="C143" s="34">
        <v>1527</v>
      </c>
      <c r="D143" s="34">
        <v>0</v>
      </c>
      <c r="E143" s="58">
        <v>328715270</v>
      </c>
      <c r="F143" t="s">
        <v>414</v>
      </c>
      <c r="G143" t="s">
        <v>5327</v>
      </c>
      <c r="H143" t="s">
        <v>4939</v>
      </c>
      <c r="I143" s="35">
        <v>7.3</v>
      </c>
      <c r="J143" s="35">
        <v>8</v>
      </c>
      <c r="K143" t="s">
        <v>5338</v>
      </c>
      <c r="L143" t="s">
        <v>1238</v>
      </c>
      <c r="M143" t="s">
        <v>2574</v>
      </c>
      <c r="N143" t="s">
        <v>2575</v>
      </c>
      <c r="R143" t="s">
        <v>5344</v>
      </c>
      <c r="X143" t="s">
        <v>1242</v>
      </c>
      <c r="Y143">
        <v>44</v>
      </c>
      <c r="Z143">
        <v>0</v>
      </c>
      <c r="AC143">
        <v>0</v>
      </c>
      <c r="AD143">
        <v>0</v>
      </c>
      <c r="AE143" t="s">
        <v>2541</v>
      </c>
      <c r="AF143">
        <v>0</v>
      </c>
      <c r="AG143">
        <v>0</v>
      </c>
      <c r="AH143" t="s">
        <v>2597</v>
      </c>
      <c r="AI143" t="s">
        <v>2598</v>
      </c>
      <c r="AK143">
        <v>20</v>
      </c>
      <c r="AL143" t="s">
        <v>2545</v>
      </c>
      <c r="AM143">
        <v>0</v>
      </c>
      <c r="AN143">
        <v>0</v>
      </c>
      <c r="AO143" t="s">
        <v>2546</v>
      </c>
      <c r="AP143" s="35">
        <v>0</v>
      </c>
      <c r="AQ143" s="35">
        <v>0</v>
      </c>
      <c r="AR143" s="35">
        <v>1</v>
      </c>
      <c r="AT143" s="35">
        <v>6</v>
      </c>
      <c r="AV143" s="35">
        <v>1</v>
      </c>
      <c r="AW143" s="35">
        <v>0</v>
      </c>
      <c r="AX143" s="35">
        <v>0</v>
      </c>
      <c r="AY143">
        <v>73</v>
      </c>
      <c r="AZ143" t="s">
        <v>2602</v>
      </c>
      <c r="BA143" t="s">
        <v>2547</v>
      </c>
      <c r="BB143">
        <v>0</v>
      </c>
      <c r="BD143" t="s">
        <v>2549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CF143" s="35">
        <v>0</v>
      </c>
      <c r="CG143" s="35">
        <v>0</v>
      </c>
      <c r="CH143" s="35">
        <v>0</v>
      </c>
      <c r="CI143" s="35">
        <v>0</v>
      </c>
      <c r="CJ143" s="35">
        <v>0</v>
      </c>
      <c r="CK143" s="35">
        <v>0</v>
      </c>
      <c r="CL143" s="35">
        <v>0</v>
      </c>
      <c r="CM143" s="35">
        <v>0</v>
      </c>
      <c r="CN143" s="35">
        <v>0</v>
      </c>
      <c r="CO143" s="35">
        <v>0</v>
      </c>
      <c r="CP143" s="35">
        <v>0</v>
      </c>
      <c r="CQ143" s="35">
        <v>0</v>
      </c>
      <c r="DC143" s="47" t="s">
        <v>2606</v>
      </c>
      <c r="DD143" t="s">
        <v>2582</v>
      </c>
      <c r="DE143" s="38"/>
      <c r="DF143" s="38"/>
      <c r="DG143" s="50" t="s">
        <v>1854</v>
      </c>
      <c r="DH143" s="47"/>
      <c r="DI143" s="47">
        <v>2008</v>
      </c>
      <c r="DJ143" s="47"/>
      <c r="DK143" s="47">
        <f t="shared" si="2"/>
        <v>1</v>
      </c>
      <c r="DO143" t="s">
        <v>2562</v>
      </c>
      <c r="DP143" t="s">
        <v>2562</v>
      </c>
      <c r="DV143" s="37" t="s">
        <v>2600</v>
      </c>
      <c r="DW143" s="37"/>
    </row>
    <row r="144" spans="1:129" x14ac:dyDescent="0.15">
      <c r="A144" s="34">
        <v>3</v>
      </c>
      <c r="B144" s="34">
        <v>287</v>
      </c>
      <c r="C144" s="34">
        <v>1527</v>
      </c>
      <c r="D144" s="34">
        <v>1</v>
      </c>
      <c r="E144" s="58">
        <v>328715271</v>
      </c>
      <c r="F144" t="s">
        <v>414</v>
      </c>
      <c r="G144" t="s">
        <v>5327</v>
      </c>
      <c r="H144" t="s">
        <v>4939</v>
      </c>
      <c r="I144" s="35">
        <v>14</v>
      </c>
      <c r="J144" s="35">
        <v>2</v>
      </c>
      <c r="K144" t="s">
        <v>5338</v>
      </c>
      <c r="L144" t="s">
        <v>2573</v>
      </c>
      <c r="M144" t="s">
        <v>412</v>
      </c>
      <c r="N144" t="s">
        <v>413</v>
      </c>
      <c r="R144" t="s">
        <v>5344</v>
      </c>
      <c r="V144" t="s">
        <v>1474</v>
      </c>
      <c r="X144" t="s">
        <v>1242</v>
      </c>
      <c r="Y144">
        <v>55</v>
      </c>
      <c r="Z144">
        <v>0</v>
      </c>
      <c r="AC144">
        <v>0</v>
      </c>
      <c r="AD144">
        <v>0</v>
      </c>
      <c r="AF144">
        <v>21</v>
      </c>
      <c r="AG144">
        <v>2</v>
      </c>
      <c r="AH144" t="s">
        <v>2597</v>
      </c>
      <c r="AI144" t="s">
        <v>1461</v>
      </c>
      <c r="AJ144" t="s">
        <v>2544</v>
      </c>
      <c r="AK144">
        <v>6</v>
      </c>
      <c r="AL144" t="s">
        <v>2545</v>
      </c>
      <c r="AM144">
        <v>0</v>
      </c>
      <c r="AN144">
        <v>0</v>
      </c>
      <c r="AO144" t="s">
        <v>2546</v>
      </c>
      <c r="AP144" s="35">
        <v>0</v>
      </c>
      <c r="AQ144" s="35">
        <v>0</v>
      </c>
      <c r="AT144" s="35">
        <v>2</v>
      </c>
      <c r="AW144" s="35">
        <v>0</v>
      </c>
      <c r="AX144" s="35">
        <v>0</v>
      </c>
      <c r="AY144">
        <v>28</v>
      </c>
      <c r="AZ144" t="s">
        <v>2547</v>
      </c>
      <c r="BA144" t="s">
        <v>2547</v>
      </c>
      <c r="BB144">
        <v>0</v>
      </c>
      <c r="BD144" t="s">
        <v>2549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CF144" s="35">
        <v>0</v>
      </c>
      <c r="CG144" s="35">
        <v>0</v>
      </c>
      <c r="CH144" s="35">
        <v>0</v>
      </c>
      <c r="CI144" s="35">
        <v>0</v>
      </c>
      <c r="CJ144" s="35">
        <v>0</v>
      </c>
      <c r="CK144" s="35">
        <v>0</v>
      </c>
      <c r="CL144" s="35">
        <v>0</v>
      </c>
      <c r="CM144" s="35">
        <v>0</v>
      </c>
      <c r="CN144" s="35">
        <v>0</v>
      </c>
      <c r="CO144" s="35">
        <v>0</v>
      </c>
      <c r="CP144" s="35">
        <v>0</v>
      </c>
      <c r="CQ144" s="35">
        <v>0</v>
      </c>
      <c r="DC144" s="47" t="s">
        <v>2606</v>
      </c>
      <c r="DD144" t="s">
        <v>2582</v>
      </c>
      <c r="DE144" s="38"/>
      <c r="DF144" s="38"/>
      <c r="DG144" s="50" t="s">
        <v>1854</v>
      </c>
      <c r="DH144" s="47"/>
      <c r="DI144" s="47">
        <v>2008</v>
      </c>
      <c r="DJ144" s="47"/>
      <c r="DK144" s="47">
        <f t="shared" si="2"/>
        <v>1</v>
      </c>
      <c r="DO144" t="s">
        <v>2562</v>
      </c>
      <c r="DP144" t="s">
        <v>2562</v>
      </c>
      <c r="DV144" s="37" t="s">
        <v>2600</v>
      </c>
      <c r="DW144" s="37"/>
    </row>
    <row r="145" spans="1:129" x14ac:dyDescent="0.15">
      <c r="A145" s="34">
        <v>3</v>
      </c>
      <c r="B145" s="34">
        <v>287</v>
      </c>
      <c r="C145" s="34">
        <v>1528</v>
      </c>
      <c r="D145" s="34">
        <v>0</v>
      </c>
      <c r="E145" s="58">
        <v>328715280</v>
      </c>
      <c r="F145" t="s">
        <v>2797</v>
      </c>
      <c r="G145" t="s">
        <v>5327</v>
      </c>
      <c r="H145" t="s">
        <v>4939</v>
      </c>
      <c r="I145" s="35">
        <v>2.6</v>
      </c>
      <c r="J145" s="35">
        <v>6.5</v>
      </c>
      <c r="K145" t="s">
        <v>5338</v>
      </c>
      <c r="L145" t="s">
        <v>1238</v>
      </c>
      <c r="M145" t="s">
        <v>2583</v>
      </c>
      <c r="N145" t="s">
        <v>2584</v>
      </c>
      <c r="R145" t="s">
        <v>4943</v>
      </c>
      <c r="X145" t="s">
        <v>1242</v>
      </c>
      <c r="Y145">
        <v>44</v>
      </c>
      <c r="Z145">
        <v>0</v>
      </c>
      <c r="AC145">
        <v>0</v>
      </c>
      <c r="AD145">
        <v>0</v>
      </c>
      <c r="AE145" t="s">
        <v>2541</v>
      </c>
      <c r="AF145">
        <v>0</v>
      </c>
      <c r="AG145">
        <v>0</v>
      </c>
      <c r="AH145" t="s">
        <v>2597</v>
      </c>
      <c r="AI145" t="s">
        <v>2598</v>
      </c>
      <c r="AJ145" t="s">
        <v>2544</v>
      </c>
      <c r="AK145">
        <v>20</v>
      </c>
      <c r="AL145" t="s">
        <v>2545</v>
      </c>
      <c r="AM145">
        <v>0</v>
      </c>
      <c r="AN145">
        <v>0</v>
      </c>
      <c r="AP145" s="35">
        <v>0</v>
      </c>
      <c r="AQ145" s="35">
        <v>0</v>
      </c>
      <c r="AR145" s="35">
        <v>0</v>
      </c>
      <c r="AT145" s="35">
        <v>6.5</v>
      </c>
      <c r="AV145" s="35">
        <v>0</v>
      </c>
      <c r="AW145" s="35">
        <v>0</v>
      </c>
      <c r="AX145" s="35">
        <v>0</v>
      </c>
      <c r="AY145">
        <v>17</v>
      </c>
      <c r="AZ145" t="s">
        <v>2547</v>
      </c>
      <c r="BA145" t="s">
        <v>2547</v>
      </c>
      <c r="BB145">
        <v>0</v>
      </c>
      <c r="BD145" t="s">
        <v>2549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CF145" s="35">
        <v>0</v>
      </c>
      <c r="CG145" s="35">
        <v>0</v>
      </c>
      <c r="CH145" s="35">
        <v>0</v>
      </c>
      <c r="CI145" s="35">
        <v>0</v>
      </c>
      <c r="CJ145" s="35">
        <v>0</v>
      </c>
      <c r="CK145" s="35">
        <v>0</v>
      </c>
      <c r="CL145" s="35">
        <v>0</v>
      </c>
      <c r="CM145" s="35">
        <v>0</v>
      </c>
      <c r="CN145" s="35">
        <v>0</v>
      </c>
      <c r="CO145" s="35">
        <v>0</v>
      </c>
      <c r="CP145" s="35">
        <v>0</v>
      </c>
      <c r="CQ145" s="35">
        <v>0</v>
      </c>
      <c r="DC145" s="47" t="s">
        <v>2570</v>
      </c>
      <c r="DE145" s="38"/>
      <c r="DF145" s="38"/>
      <c r="DG145" s="50"/>
      <c r="DH145" s="47"/>
      <c r="DI145" s="47">
        <v>2009</v>
      </c>
      <c r="DJ145" s="47"/>
      <c r="DK145" s="47">
        <f t="shared" si="2"/>
        <v>1</v>
      </c>
      <c r="DL145" s="1" t="s">
        <v>2571</v>
      </c>
      <c r="DM145" s="1"/>
      <c r="DO145" t="s">
        <v>2562</v>
      </c>
      <c r="DP145" t="s">
        <v>2562</v>
      </c>
      <c r="DV145" s="37" t="s">
        <v>2600</v>
      </c>
      <c r="DW145" s="37"/>
      <c r="DX145" s="1" t="s">
        <v>5255</v>
      </c>
      <c r="DY145">
        <v>42</v>
      </c>
    </row>
    <row r="146" spans="1:129" x14ac:dyDescent="0.15">
      <c r="A146" s="34">
        <v>3</v>
      </c>
      <c r="B146" s="34">
        <v>287</v>
      </c>
      <c r="C146" s="34">
        <v>1529</v>
      </c>
      <c r="D146" s="34">
        <v>0</v>
      </c>
      <c r="E146" s="58">
        <v>328715290</v>
      </c>
      <c r="F146" t="s">
        <v>2798</v>
      </c>
      <c r="G146" t="s">
        <v>5327</v>
      </c>
      <c r="H146" t="s">
        <v>4939</v>
      </c>
      <c r="I146" s="35">
        <v>2</v>
      </c>
      <c r="J146" s="35">
        <v>6.5</v>
      </c>
      <c r="K146" t="s">
        <v>5338</v>
      </c>
      <c r="L146" t="s">
        <v>2573</v>
      </c>
      <c r="M146" t="s">
        <v>2583</v>
      </c>
      <c r="N146" t="s">
        <v>2584</v>
      </c>
      <c r="R146" t="s">
        <v>4943</v>
      </c>
      <c r="X146" t="s">
        <v>2747</v>
      </c>
      <c r="Y146">
        <v>15</v>
      </c>
      <c r="Z146">
        <v>0</v>
      </c>
      <c r="AC146">
        <v>0</v>
      </c>
      <c r="AD146">
        <v>0</v>
      </c>
      <c r="AE146" t="s">
        <v>2576</v>
      </c>
      <c r="AF146">
        <v>0</v>
      </c>
      <c r="AG146">
        <v>0</v>
      </c>
      <c r="AH146" t="s">
        <v>2597</v>
      </c>
      <c r="AI146" t="s">
        <v>2577</v>
      </c>
      <c r="AJ146" t="s">
        <v>2544</v>
      </c>
      <c r="AK146">
        <v>20</v>
      </c>
      <c r="AL146" t="s">
        <v>2545</v>
      </c>
      <c r="AM146">
        <v>0</v>
      </c>
      <c r="AN146">
        <v>0</v>
      </c>
      <c r="AP146" s="35">
        <v>0</v>
      </c>
      <c r="AQ146" s="35">
        <v>0</v>
      </c>
      <c r="AR146" s="35">
        <v>0</v>
      </c>
      <c r="AT146" s="35">
        <v>6.5</v>
      </c>
      <c r="AV146" s="35">
        <v>0</v>
      </c>
      <c r="AW146" s="35">
        <v>0</v>
      </c>
      <c r="AX146" s="35">
        <v>0</v>
      </c>
      <c r="AY146">
        <v>13</v>
      </c>
      <c r="AZ146" t="s">
        <v>2547</v>
      </c>
      <c r="BA146" t="s">
        <v>2547</v>
      </c>
      <c r="BB146">
        <v>0</v>
      </c>
      <c r="BD146" t="s">
        <v>2549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CF146" s="35">
        <v>0</v>
      </c>
      <c r="CG146" s="35">
        <v>0</v>
      </c>
      <c r="CH146" s="35">
        <v>0</v>
      </c>
      <c r="CI146" s="35">
        <v>0</v>
      </c>
      <c r="CJ146" s="35">
        <v>0</v>
      </c>
      <c r="CK146" s="35">
        <v>0</v>
      </c>
      <c r="CL146" s="35">
        <v>0</v>
      </c>
      <c r="CM146" s="35">
        <v>0</v>
      </c>
      <c r="CN146" s="35">
        <v>0</v>
      </c>
      <c r="CO146" s="35">
        <v>0</v>
      </c>
      <c r="CP146" s="35">
        <v>0</v>
      </c>
      <c r="CQ146" s="35">
        <v>0</v>
      </c>
      <c r="DC146" s="47" t="s">
        <v>2570</v>
      </c>
      <c r="DE146" s="38"/>
      <c r="DF146" s="38"/>
      <c r="DG146" s="50"/>
      <c r="DH146" s="47"/>
      <c r="DI146" s="47">
        <v>2009</v>
      </c>
      <c r="DJ146" s="47"/>
      <c r="DK146" s="47">
        <f t="shared" si="2"/>
        <v>1</v>
      </c>
      <c r="DL146" s="1" t="s">
        <v>2571</v>
      </c>
      <c r="DM146" s="1"/>
      <c r="DO146" t="s">
        <v>2562</v>
      </c>
      <c r="DP146" t="s">
        <v>2562</v>
      </c>
      <c r="DV146" s="37" t="s">
        <v>2600</v>
      </c>
      <c r="DW146" s="37"/>
      <c r="DX146" s="1" t="s">
        <v>5255</v>
      </c>
      <c r="DY146">
        <v>43</v>
      </c>
    </row>
    <row r="147" spans="1:129" x14ac:dyDescent="0.15">
      <c r="A147" s="34">
        <v>3</v>
      </c>
      <c r="B147" s="34">
        <v>287</v>
      </c>
      <c r="C147" s="34">
        <v>1530</v>
      </c>
      <c r="D147" s="34">
        <v>0</v>
      </c>
      <c r="E147" s="58">
        <v>328715300</v>
      </c>
      <c r="F147" t="s">
        <v>2799</v>
      </c>
      <c r="G147" t="s">
        <v>5327</v>
      </c>
      <c r="H147" t="s">
        <v>4939</v>
      </c>
      <c r="I147" s="35">
        <v>2.6</v>
      </c>
      <c r="J147" s="35">
        <v>7</v>
      </c>
      <c r="K147" t="s">
        <v>5338</v>
      </c>
      <c r="L147" t="s">
        <v>2573</v>
      </c>
      <c r="M147" t="s">
        <v>2583</v>
      </c>
      <c r="N147" t="s">
        <v>2584</v>
      </c>
      <c r="R147" t="s">
        <v>4943</v>
      </c>
      <c r="X147" t="s">
        <v>1242</v>
      </c>
      <c r="Y147">
        <v>10</v>
      </c>
      <c r="Z147">
        <v>0</v>
      </c>
      <c r="AC147">
        <v>0</v>
      </c>
      <c r="AD147">
        <v>0</v>
      </c>
      <c r="AE147" t="s">
        <v>2576</v>
      </c>
      <c r="AF147">
        <v>0</v>
      </c>
      <c r="AG147">
        <v>0</v>
      </c>
      <c r="AH147" t="s">
        <v>2597</v>
      </c>
      <c r="AI147" t="s">
        <v>2577</v>
      </c>
      <c r="AJ147" t="s">
        <v>2544</v>
      </c>
      <c r="AK147">
        <v>20</v>
      </c>
      <c r="AL147" t="s">
        <v>2545</v>
      </c>
      <c r="AM147">
        <v>0</v>
      </c>
      <c r="AN147">
        <v>0</v>
      </c>
      <c r="AP147" s="35">
        <v>0</v>
      </c>
      <c r="AQ147" s="35">
        <v>0</v>
      </c>
      <c r="AR147" s="35">
        <v>0</v>
      </c>
      <c r="AT147" s="35">
        <v>7</v>
      </c>
      <c r="AV147" s="35">
        <v>0</v>
      </c>
      <c r="AW147" s="35">
        <v>0</v>
      </c>
      <c r="AX147" s="35">
        <v>0</v>
      </c>
      <c r="AY147">
        <v>18</v>
      </c>
      <c r="AZ147" t="s">
        <v>2547</v>
      </c>
      <c r="BA147" t="s">
        <v>2547</v>
      </c>
      <c r="BB147">
        <v>0</v>
      </c>
      <c r="BD147" t="s">
        <v>2549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CF147" s="35">
        <v>0</v>
      </c>
      <c r="CG147" s="35">
        <v>0</v>
      </c>
      <c r="CH147" s="35">
        <v>0</v>
      </c>
      <c r="CI147" s="35">
        <v>0</v>
      </c>
      <c r="CJ147" s="35">
        <v>0</v>
      </c>
      <c r="CK147" s="35">
        <v>0</v>
      </c>
      <c r="CL147" s="35">
        <v>0</v>
      </c>
      <c r="CM147" s="35">
        <v>0</v>
      </c>
      <c r="CN147" s="35">
        <v>0</v>
      </c>
      <c r="CO147" s="35">
        <v>0</v>
      </c>
      <c r="CP147" s="35">
        <v>0</v>
      </c>
      <c r="CQ147" s="35">
        <v>0</v>
      </c>
      <c r="DC147" s="47" t="s">
        <v>2570</v>
      </c>
      <c r="DE147" s="38"/>
      <c r="DF147" s="38"/>
      <c r="DG147" s="50"/>
      <c r="DH147" s="47"/>
      <c r="DI147" s="47">
        <v>2009</v>
      </c>
      <c r="DJ147" s="47"/>
      <c r="DK147" s="47">
        <f t="shared" si="2"/>
        <v>1</v>
      </c>
      <c r="DL147" s="1" t="s">
        <v>2571</v>
      </c>
      <c r="DM147" s="1"/>
      <c r="DO147" t="s">
        <v>2562</v>
      </c>
      <c r="DP147" t="s">
        <v>2562</v>
      </c>
      <c r="DV147" s="37" t="s">
        <v>2600</v>
      </c>
      <c r="DW147" s="37"/>
      <c r="DX147" s="1" t="s">
        <v>5255</v>
      </c>
      <c r="DY147">
        <v>44</v>
      </c>
    </row>
    <row r="148" spans="1:129" x14ac:dyDescent="0.15">
      <c r="A148" s="34">
        <v>3</v>
      </c>
      <c r="B148" s="34">
        <v>287</v>
      </c>
      <c r="C148" s="34">
        <v>1531</v>
      </c>
      <c r="D148" s="34">
        <v>0</v>
      </c>
      <c r="E148" s="58">
        <v>328715310</v>
      </c>
      <c r="F148" t="s">
        <v>2800</v>
      </c>
      <c r="G148" t="s">
        <v>5327</v>
      </c>
      <c r="H148" t="s">
        <v>4939</v>
      </c>
      <c r="I148" s="35">
        <v>6</v>
      </c>
      <c r="J148" s="35">
        <v>6.5</v>
      </c>
      <c r="K148" t="s">
        <v>5338</v>
      </c>
      <c r="L148" t="s">
        <v>2573</v>
      </c>
      <c r="M148" t="s">
        <v>1471</v>
      </c>
      <c r="N148" t="s">
        <v>1472</v>
      </c>
      <c r="R148" t="s">
        <v>4943</v>
      </c>
      <c r="X148" t="s">
        <v>1242</v>
      </c>
      <c r="Y148">
        <v>10</v>
      </c>
      <c r="Z148">
        <v>0</v>
      </c>
      <c r="AC148">
        <v>0</v>
      </c>
      <c r="AD148">
        <v>0</v>
      </c>
      <c r="AE148" t="s">
        <v>2576</v>
      </c>
      <c r="AF148">
        <v>0</v>
      </c>
      <c r="AG148">
        <v>0</v>
      </c>
      <c r="AH148" t="s">
        <v>2597</v>
      </c>
      <c r="AI148" t="s">
        <v>2577</v>
      </c>
      <c r="AJ148" t="s">
        <v>2544</v>
      </c>
      <c r="AK148">
        <v>20</v>
      </c>
      <c r="AL148" t="s">
        <v>2545</v>
      </c>
      <c r="AM148">
        <v>0</v>
      </c>
      <c r="AN148">
        <v>0</v>
      </c>
      <c r="AP148" s="35">
        <v>0</v>
      </c>
      <c r="AQ148" s="35">
        <v>0</v>
      </c>
      <c r="AR148" s="35">
        <v>0</v>
      </c>
      <c r="AT148" s="35">
        <v>6.5</v>
      </c>
      <c r="AV148" s="35">
        <v>0</v>
      </c>
      <c r="AW148" s="35">
        <v>0</v>
      </c>
      <c r="AX148" s="35">
        <v>0</v>
      </c>
      <c r="AY148">
        <v>39</v>
      </c>
      <c r="AZ148" t="s">
        <v>2547</v>
      </c>
      <c r="BA148" t="s">
        <v>2547</v>
      </c>
      <c r="BB148">
        <v>0</v>
      </c>
      <c r="BD148" t="s">
        <v>2549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CF148" s="35">
        <v>0</v>
      </c>
      <c r="CG148" s="35">
        <v>0</v>
      </c>
      <c r="CH148" s="35">
        <v>0</v>
      </c>
      <c r="CI148" s="35">
        <v>0</v>
      </c>
      <c r="CJ148" s="35">
        <v>0</v>
      </c>
      <c r="CK148" s="35">
        <v>0</v>
      </c>
      <c r="CL148" s="35">
        <v>0</v>
      </c>
      <c r="CM148" s="35">
        <v>0</v>
      </c>
      <c r="CN148" s="35">
        <v>0</v>
      </c>
      <c r="CO148" s="35">
        <v>0</v>
      </c>
      <c r="CP148" s="35">
        <v>0</v>
      </c>
      <c r="CQ148" s="35">
        <v>0</v>
      </c>
      <c r="DC148" s="47" t="s">
        <v>2570</v>
      </c>
      <c r="DE148" s="38"/>
      <c r="DF148" s="38"/>
      <c r="DG148" s="50"/>
      <c r="DH148" s="47"/>
      <c r="DI148" s="47">
        <v>2009</v>
      </c>
      <c r="DJ148" s="47"/>
      <c r="DK148" s="47">
        <f t="shared" si="2"/>
        <v>1</v>
      </c>
      <c r="DL148" s="1" t="s">
        <v>2571</v>
      </c>
      <c r="DM148" s="1"/>
      <c r="DO148" t="s">
        <v>2562</v>
      </c>
      <c r="DP148" t="s">
        <v>2562</v>
      </c>
      <c r="DV148" s="37" t="s">
        <v>2600</v>
      </c>
      <c r="DW148" s="37"/>
      <c r="DX148" s="1" t="s">
        <v>5255</v>
      </c>
      <c r="DY148">
        <v>45</v>
      </c>
    </row>
    <row r="149" spans="1:129" x14ac:dyDescent="0.15">
      <c r="A149" s="34">
        <v>3</v>
      </c>
      <c r="B149" s="34">
        <v>287</v>
      </c>
      <c r="C149" s="34">
        <v>1532</v>
      </c>
      <c r="D149" s="34">
        <v>0</v>
      </c>
      <c r="E149" s="58">
        <v>328715320</v>
      </c>
      <c r="F149" t="s">
        <v>2801</v>
      </c>
      <c r="G149" t="s">
        <v>5327</v>
      </c>
      <c r="H149" t="s">
        <v>4939</v>
      </c>
      <c r="I149" s="35">
        <v>3.3</v>
      </c>
      <c r="J149" s="35">
        <v>6.5</v>
      </c>
      <c r="K149" t="s">
        <v>5338</v>
      </c>
      <c r="L149" t="s">
        <v>1238</v>
      </c>
      <c r="M149" t="s">
        <v>2583</v>
      </c>
      <c r="N149" t="s">
        <v>2584</v>
      </c>
      <c r="R149" t="s">
        <v>4943</v>
      </c>
      <c r="X149" t="s">
        <v>1242</v>
      </c>
      <c r="Y149">
        <v>31</v>
      </c>
      <c r="Z149">
        <v>0</v>
      </c>
      <c r="AC149">
        <v>0</v>
      </c>
      <c r="AD149">
        <v>0</v>
      </c>
      <c r="AE149" t="s">
        <v>2541</v>
      </c>
      <c r="AF149">
        <v>0</v>
      </c>
      <c r="AG149">
        <v>0</v>
      </c>
      <c r="AH149" t="s">
        <v>2597</v>
      </c>
      <c r="AI149" t="s">
        <v>2586</v>
      </c>
      <c r="AJ149" t="s">
        <v>2544</v>
      </c>
      <c r="AK149">
        <v>20</v>
      </c>
      <c r="AL149" t="s">
        <v>2545</v>
      </c>
      <c r="AM149">
        <v>0</v>
      </c>
      <c r="AN149">
        <v>0</v>
      </c>
      <c r="AP149" s="35">
        <v>0</v>
      </c>
      <c r="AQ149" s="35">
        <v>0</v>
      </c>
      <c r="AR149" s="35">
        <v>0</v>
      </c>
      <c r="AT149" s="35">
        <v>6.5</v>
      </c>
      <c r="AV149" s="35">
        <v>0</v>
      </c>
      <c r="AW149" s="35">
        <v>0</v>
      </c>
      <c r="AX149" s="35">
        <v>0</v>
      </c>
      <c r="AY149">
        <v>22</v>
      </c>
      <c r="AZ149" t="s">
        <v>2547</v>
      </c>
      <c r="BA149" t="s">
        <v>2547</v>
      </c>
      <c r="BB149">
        <v>0</v>
      </c>
      <c r="BD149" t="s">
        <v>2549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CF149" s="35">
        <v>0</v>
      </c>
      <c r="CG149" s="35">
        <v>0</v>
      </c>
      <c r="CH149" s="35">
        <v>0</v>
      </c>
      <c r="CI149" s="35">
        <v>0</v>
      </c>
      <c r="CJ149" s="35">
        <v>0</v>
      </c>
      <c r="CK149" s="35">
        <v>0</v>
      </c>
      <c r="CL149" s="35">
        <v>0</v>
      </c>
      <c r="CM149" s="35">
        <v>0</v>
      </c>
      <c r="CN149" s="35">
        <v>0</v>
      </c>
      <c r="CO149" s="35">
        <v>0</v>
      </c>
      <c r="CP149" s="35">
        <v>0</v>
      </c>
      <c r="CQ149" s="35">
        <v>0</v>
      </c>
      <c r="DC149" s="47" t="s">
        <v>2570</v>
      </c>
      <c r="DE149" s="38"/>
      <c r="DF149" s="38"/>
      <c r="DG149" s="50"/>
      <c r="DH149" s="47"/>
      <c r="DI149" s="47">
        <v>2009</v>
      </c>
      <c r="DJ149" s="47"/>
      <c r="DK149" s="47">
        <f t="shared" si="2"/>
        <v>1</v>
      </c>
      <c r="DL149" s="1" t="s">
        <v>2571</v>
      </c>
      <c r="DM149" s="1"/>
      <c r="DO149" t="s">
        <v>2562</v>
      </c>
      <c r="DP149" t="s">
        <v>2562</v>
      </c>
      <c r="DV149" s="37" t="s">
        <v>2600</v>
      </c>
      <c r="DW149" s="37"/>
      <c r="DX149" s="1" t="s">
        <v>5255</v>
      </c>
      <c r="DY149">
        <v>46</v>
      </c>
    </row>
    <row r="150" spans="1:129" x14ac:dyDescent="0.15">
      <c r="A150" s="34">
        <v>3</v>
      </c>
      <c r="B150" s="34">
        <v>287</v>
      </c>
      <c r="C150" s="34">
        <v>1533</v>
      </c>
      <c r="D150" s="34">
        <v>0</v>
      </c>
      <c r="E150" s="58">
        <v>328715330</v>
      </c>
      <c r="F150" t="s">
        <v>4948</v>
      </c>
      <c r="G150" t="s">
        <v>5327</v>
      </c>
      <c r="H150" t="s">
        <v>4939</v>
      </c>
      <c r="I150" s="35">
        <v>3.5</v>
      </c>
      <c r="J150" s="35">
        <v>8.5</v>
      </c>
      <c r="K150" t="s">
        <v>5338</v>
      </c>
      <c r="L150" t="s">
        <v>1238</v>
      </c>
      <c r="M150" t="s">
        <v>2583</v>
      </c>
      <c r="N150" t="s">
        <v>2584</v>
      </c>
      <c r="R150" t="s">
        <v>4943</v>
      </c>
      <c r="X150" t="s">
        <v>1242</v>
      </c>
      <c r="Y150">
        <v>43</v>
      </c>
      <c r="Z150">
        <v>0</v>
      </c>
      <c r="AC150">
        <v>0</v>
      </c>
      <c r="AD150">
        <v>0</v>
      </c>
      <c r="AE150" t="s">
        <v>2541</v>
      </c>
      <c r="AF150">
        <v>0</v>
      </c>
      <c r="AG150">
        <v>0</v>
      </c>
      <c r="AH150" t="s">
        <v>2597</v>
      </c>
      <c r="AI150" t="s">
        <v>2598</v>
      </c>
      <c r="AJ150" t="s">
        <v>2544</v>
      </c>
      <c r="AK150">
        <v>20</v>
      </c>
      <c r="AL150" t="s">
        <v>2545</v>
      </c>
      <c r="AM150">
        <v>0</v>
      </c>
      <c r="AN150">
        <v>0</v>
      </c>
      <c r="AP150" s="35">
        <v>0</v>
      </c>
      <c r="AQ150" s="35">
        <v>0</v>
      </c>
      <c r="AR150" s="35">
        <v>0</v>
      </c>
      <c r="AT150" s="35">
        <v>8.5</v>
      </c>
      <c r="AV150" s="35">
        <v>0</v>
      </c>
      <c r="AW150" s="35">
        <v>0</v>
      </c>
      <c r="AX150" s="35">
        <v>0</v>
      </c>
      <c r="AY150">
        <v>30</v>
      </c>
      <c r="AZ150" t="s">
        <v>2547</v>
      </c>
      <c r="BA150" t="s">
        <v>2547</v>
      </c>
      <c r="BB150">
        <v>0</v>
      </c>
      <c r="BD150" t="s">
        <v>2549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CF150" s="35">
        <v>0</v>
      </c>
      <c r="CG150" s="35">
        <v>0</v>
      </c>
      <c r="CH150" s="35">
        <v>0</v>
      </c>
      <c r="CI150" s="35">
        <v>0</v>
      </c>
      <c r="CJ150" s="35">
        <v>0</v>
      </c>
      <c r="CK150" s="35">
        <v>0</v>
      </c>
      <c r="CL150" s="35">
        <v>0</v>
      </c>
      <c r="CM150" s="35">
        <v>0</v>
      </c>
      <c r="CN150" s="35">
        <v>0</v>
      </c>
      <c r="CO150" s="35">
        <v>0</v>
      </c>
      <c r="CP150" s="35">
        <v>0</v>
      </c>
      <c r="CQ150" s="35">
        <v>0</v>
      </c>
      <c r="DC150" s="47" t="s">
        <v>2570</v>
      </c>
      <c r="DE150" s="38"/>
      <c r="DF150" s="38"/>
      <c r="DG150" s="50"/>
      <c r="DH150" s="47"/>
      <c r="DI150" s="47">
        <v>2009</v>
      </c>
      <c r="DJ150" s="47"/>
      <c r="DK150" s="47">
        <f t="shared" si="2"/>
        <v>1</v>
      </c>
      <c r="DL150" s="1" t="s">
        <v>2571</v>
      </c>
      <c r="DM150" s="1"/>
      <c r="DO150" t="s">
        <v>2562</v>
      </c>
      <c r="DP150" t="s">
        <v>2562</v>
      </c>
      <c r="DV150" s="37"/>
      <c r="DW150" s="37"/>
      <c r="DX150" s="1" t="s">
        <v>5255</v>
      </c>
      <c r="DY150">
        <v>47</v>
      </c>
    </row>
    <row r="151" spans="1:129" x14ac:dyDescent="0.15">
      <c r="A151" s="34">
        <v>3</v>
      </c>
      <c r="B151" s="34">
        <v>287</v>
      </c>
      <c r="C151" s="34">
        <v>1534</v>
      </c>
      <c r="D151" s="34">
        <v>0</v>
      </c>
      <c r="E151" s="58">
        <v>328715340</v>
      </c>
      <c r="F151" t="s">
        <v>2802</v>
      </c>
      <c r="G151" t="s">
        <v>5327</v>
      </c>
      <c r="H151" t="s">
        <v>4939</v>
      </c>
      <c r="I151" s="35">
        <v>2.6</v>
      </c>
      <c r="J151" s="35">
        <v>6.5</v>
      </c>
      <c r="K151" t="s">
        <v>5338</v>
      </c>
      <c r="L151" t="s">
        <v>2573</v>
      </c>
      <c r="M151" t="s">
        <v>2583</v>
      </c>
      <c r="N151" t="s">
        <v>2584</v>
      </c>
      <c r="R151" t="s">
        <v>4943</v>
      </c>
      <c r="X151" t="s">
        <v>1242</v>
      </c>
      <c r="Y151">
        <v>12</v>
      </c>
      <c r="Z151">
        <v>0</v>
      </c>
      <c r="AC151">
        <v>0</v>
      </c>
      <c r="AD151">
        <v>0</v>
      </c>
      <c r="AE151" t="s">
        <v>2576</v>
      </c>
      <c r="AF151">
        <v>0</v>
      </c>
      <c r="AG151">
        <v>0</v>
      </c>
      <c r="AH151" t="s">
        <v>2597</v>
      </c>
      <c r="AI151" t="s">
        <v>2577</v>
      </c>
      <c r="AJ151" t="s">
        <v>2544</v>
      </c>
      <c r="AK151">
        <v>20</v>
      </c>
      <c r="AL151" t="s">
        <v>2545</v>
      </c>
      <c r="AM151">
        <v>0</v>
      </c>
      <c r="AN151">
        <v>0</v>
      </c>
      <c r="AP151" s="35">
        <v>0</v>
      </c>
      <c r="AQ151" s="35">
        <v>0</v>
      </c>
      <c r="AR151" s="35">
        <v>0</v>
      </c>
      <c r="AT151" s="35">
        <v>6.5</v>
      </c>
      <c r="AV151" s="35">
        <v>0</v>
      </c>
      <c r="AW151" s="35">
        <v>0</v>
      </c>
      <c r="AX151" s="35">
        <v>0</v>
      </c>
      <c r="AY151">
        <v>17</v>
      </c>
      <c r="AZ151" t="s">
        <v>2547</v>
      </c>
      <c r="BA151" t="s">
        <v>2547</v>
      </c>
      <c r="BB151">
        <v>0</v>
      </c>
      <c r="BD151" t="s">
        <v>2549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CF151" s="35">
        <v>0</v>
      </c>
      <c r="CG151" s="35">
        <v>0</v>
      </c>
      <c r="CH151" s="35">
        <v>0</v>
      </c>
      <c r="CI151" s="35">
        <v>0</v>
      </c>
      <c r="CJ151" s="35">
        <v>0</v>
      </c>
      <c r="CK151" s="35">
        <v>0</v>
      </c>
      <c r="CL151" s="35">
        <v>0</v>
      </c>
      <c r="CM151" s="35">
        <v>0</v>
      </c>
      <c r="CN151" s="35">
        <v>0</v>
      </c>
      <c r="CO151" s="35">
        <v>0</v>
      </c>
      <c r="CP151" s="35">
        <v>0</v>
      </c>
      <c r="CQ151" s="35">
        <v>0</v>
      </c>
      <c r="DC151" s="47" t="s">
        <v>2570</v>
      </c>
      <c r="DE151" s="38"/>
      <c r="DF151" s="38"/>
      <c r="DG151" s="50"/>
      <c r="DH151" s="47"/>
      <c r="DI151" s="47">
        <v>2009</v>
      </c>
      <c r="DJ151" s="47"/>
      <c r="DK151" s="47">
        <f t="shared" si="2"/>
        <v>1</v>
      </c>
      <c r="DL151" s="1" t="s">
        <v>2571</v>
      </c>
      <c r="DM151" s="1"/>
      <c r="DO151" t="s">
        <v>2562</v>
      </c>
      <c r="DP151" t="s">
        <v>2562</v>
      </c>
      <c r="DV151" s="37"/>
      <c r="DW151" s="37"/>
      <c r="DX151" s="1" t="s">
        <v>5255</v>
      </c>
      <c r="DY151">
        <v>48</v>
      </c>
    </row>
    <row r="152" spans="1:129" x14ac:dyDescent="0.15">
      <c r="A152" s="34">
        <v>3</v>
      </c>
      <c r="B152" s="34">
        <v>287</v>
      </c>
      <c r="C152" s="34">
        <v>1538</v>
      </c>
      <c r="D152" s="34">
        <v>0</v>
      </c>
      <c r="E152" s="58">
        <v>328715380</v>
      </c>
      <c r="F152" t="s">
        <v>847</v>
      </c>
      <c r="G152" t="s">
        <v>5327</v>
      </c>
      <c r="H152" t="s">
        <v>4939</v>
      </c>
      <c r="I152" s="35">
        <v>7.3</v>
      </c>
      <c r="J152" s="35">
        <v>7.5</v>
      </c>
      <c r="K152" t="s">
        <v>5338</v>
      </c>
      <c r="L152" t="s">
        <v>1238</v>
      </c>
      <c r="M152" t="s">
        <v>2583</v>
      </c>
      <c r="N152" t="s">
        <v>2584</v>
      </c>
      <c r="R152" t="s">
        <v>4943</v>
      </c>
      <c r="X152" t="s">
        <v>1242</v>
      </c>
      <c r="Y152">
        <v>48</v>
      </c>
      <c r="Z152">
        <v>0</v>
      </c>
      <c r="AC152">
        <v>0</v>
      </c>
      <c r="AD152">
        <v>0</v>
      </c>
      <c r="AE152" t="s">
        <v>2541</v>
      </c>
      <c r="AF152">
        <v>0</v>
      </c>
      <c r="AG152">
        <v>0</v>
      </c>
      <c r="AH152" t="s">
        <v>2597</v>
      </c>
      <c r="AI152" t="s">
        <v>2543</v>
      </c>
      <c r="AJ152" t="s">
        <v>2544</v>
      </c>
      <c r="AK152">
        <v>20</v>
      </c>
      <c r="AL152" t="s">
        <v>2545</v>
      </c>
      <c r="AM152">
        <v>0</v>
      </c>
      <c r="AN152">
        <v>0</v>
      </c>
      <c r="AP152" s="35">
        <v>0</v>
      </c>
      <c r="AQ152" s="35">
        <v>0</v>
      </c>
      <c r="AR152" s="35">
        <v>0</v>
      </c>
      <c r="AT152" s="35">
        <v>7.5</v>
      </c>
      <c r="AV152" s="35">
        <v>0</v>
      </c>
      <c r="AW152" s="35">
        <v>0</v>
      </c>
      <c r="AX152" s="35">
        <v>0</v>
      </c>
      <c r="AY152">
        <v>55</v>
      </c>
      <c r="AZ152" t="s">
        <v>2547</v>
      </c>
      <c r="BA152" t="s">
        <v>2547</v>
      </c>
      <c r="BB152">
        <v>0</v>
      </c>
      <c r="BD152" t="s">
        <v>2549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CF152" s="35">
        <v>0</v>
      </c>
      <c r="CG152" s="35">
        <v>0</v>
      </c>
      <c r="CH152" s="35">
        <v>0</v>
      </c>
      <c r="CI152" s="35">
        <v>0</v>
      </c>
      <c r="CJ152" s="35">
        <v>0</v>
      </c>
      <c r="CK152" s="35">
        <v>0</v>
      </c>
      <c r="CL152" s="35">
        <v>0</v>
      </c>
      <c r="CM152" s="35">
        <v>0</v>
      </c>
      <c r="CN152" s="35">
        <v>0</v>
      </c>
      <c r="CO152" s="35">
        <v>0</v>
      </c>
      <c r="CP152" s="35">
        <v>0</v>
      </c>
      <c r="CQ152" s="35">
        <v>0</v>
      </c>
      <c r="DC152" s="47" t="s">
        <v>2606</v>
      </c>
      <c r="DD152" t="s">
        <v>2582</v>
      </c>
      <c r="DE152" s="38"/>
      <c r="DF152" s="38"/>
      <c r="DG152" s="50" t="s">
        <v>1854</v>
      </c>
      <c r="DH152" s="47"/>
      <c r="DI152" s="47">
        <v>2008</v>
      </c>
      <c r="DJ152" s="47"/>
      <c r="DK152" s="47">
        <f t="shared" si="2"/>
        <v>1</v>
      </c>
      <c r="DO152" t="s">
        <v>2562</v>
      </c>
      <c r="DP152" t="s">
        <v>2562</v>
      </c>
      <c r="DV152" s="37"/>
      <c r="DW152" s="37"/>
    </row>
    <row r="153" spans="1:129" x14ac:dyDescent="0.15">
      <c r="A153" s="34">
        <v>3</v>
      </c>
      <c r="B153" s="34">
        <v>287</v>
      </c>
      <c r="C153" s="34">
        <v>1692</v>
      </c>
      <c r="D153" s="34">
        <v>0</v>
      </c>
      <c r="E153" s="58">
        <v>328716920</v>
      </c>
      <c r="F153" t="s">
        <v>2803</v>
      </c>
      <c r="G153" t="s">
        <v>5327</v>
      </c>
      <c r="H153" t="s">
        <v>4939</v>
      </c>
      <c r="I153" s="35">
        <v>4.5</v>
      </c>
      <c r="J153" s="35">
        <v>6.5</v>
      </c>
      <c r="K153" t="s">
        <v>5338</v>
      </c>
      <c r="L153" t="s">
        <v>1394</v>
      </c>
      <c r="M153" t="s">
        <v>2583</v>
      </c>
      <c r="N153" t="s">
        <v>2584</v>
      </c>
      <c r="R153" t="s">
        <v>4943</v>
      </c>
      <c r="X153" t="s">
        <v>1242</v>
      </c>
      <c r="Y153">
        <v>46</v>
      </c>
      <c r="Z153">
        <v>0</v>
      </c>
      <c r="AC153">
        <v>0</v>
      </c>
      <c r="AD153">
        <v>0</v>
      </c>
      <c r="AE153" t="s">
        <v>1395</v>
      </c>
      <c r="AF153">
        <v>0</v>
      </c>
      <c r="AG153">
        <v>0</v>
      </c>
      <c r="AH153" t="s">
        <v>2720</v>
      </c>
      <c r="AI153" t="s">
        <v>2567</v>
      </c>
      <c r="AJ153" t="s">
        <v>2544</v>
      </c>
      <c r="AK153">
        <v>20</v>
      </c>
      <c r="AL153" t="s">
        <v>2545</v>
      </c>
      <c r="AM153">
        <v>0</v>
      </c>
      <c r="AN153">
        <v>0</v>
      </c>
      <c r="AP153" s="35">
        <v>0</v>
      </c>
      <c r="AQ153" s="35">
        <v>0</v>
      </c>
      <c r="AR153" s="35">
        <v>0</v>
      </c>
      <c r="AT153" s="35">
        <v>6.5</v>
      </c>
      <c r="AV153" s="35">
        <v>0</v>
      </c>
      <c r="AW153" s="35">
        <v>0</v>
      </c>
      <c r="AX153" s="35">
        <v>0</v>
      </c>
      <c r="AY153">
        <v>29</v>
      </c>
      <c r="AZ153" t="s">
        <v>2547</v>
      </c>
      <c r="BA153" t="s">
        <v>2547</v>
      </c>
      <c r="BB153">
        <v>0</v>
      </c>
      <c r="BD153" t="s">
        <v>2549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CF153" s="35">
        <v>0</v>
      </c>
      <c r="CG153" s="35">
        <v>0</v>
      </c>
      <c r="CH153" s="35">
        <v>0</v>
      </c>
      <c r="CI153" s="35">
        <v>0</v>
      </c>
      <c r="CJ153" s="35">
        <v>0</v>
      </c>
      <c r="CK153" s="35">
        <v>0</v>
      </c>
      <c r="CL153" s="35">
        <v>0</v>
      </c>
      <c r="CM153" s="35">
        <v>0</v>
      </c>
      <c r="CN153" s="35">
        <v>0</v>
      </c>
      <c r="CO153" s="35">
        <v>0</v>
      </c>
      <c r="CP153" s="35">
        <v>0</v>
      </c>
      <c r="CQ153" s="35">
        <v>0</v>
      </c>
      <c r="DC153" s="47" t="s">
        <v>2570</v>
      </c>
      <c r="DE153" s="38"/>
      <c r="DF153" s="38"/>
      <c r="DG153" s="50"/>
      <c r="DH153" s="47"/>
      <c r="DI153" s="47">
        <v>2009</v>
      </c>
      <c r="DJ153" s="47"/>
      <c r="DK153" s="47">
        <f t="shared" si="2"/>
        <v>1</v>
      </c>
      <c r="DL153" s="1" t="s">
        <v>2571</v>
      </c>
      <c r="DM153" s="1"/>
      <c r="DO153" t="s">
        <v>2562</v>
      </c>
      <c r="DP153" t="s">
        <v>2562</v>
      </c>
      <c r="DV153" s="37" t="s">
        <v>2600</v>
      </c>
      <c r="DW153" s="37"/>
      <c r="DX153" s="1" t="s">
        <v>5255</v>
      </c>
      <c r="DY153">
        <v>49</v>
      </c>
    </row>
    <row r="154" spans="1:129" x14ac:dyDescent="0.15">
      <c r="A154" s="34">
        <v>3</v>
      </c>
      <c r="B154" s="34">
        <v>287</v>
      </c>
      <c r="C154" s="34">
        <v>1735</v>
      </c>
      <c r="D154" s="34">
        <v>0</v>
      </c>
      <c r="E154" s="58">
        <v>328717350</v>
      </c>
      <c r="F154" t="s">
        <v>2804</v>
      </c>
      <c r="G154" t="s">
        <v>5327</v>
      </c>
      <c r="H154" t="s">
        <v>4939</v>
      </c>
      <c r="I154" s="35">
        <v>2.1</v>
      </c>
      <c r="J154" s="35">
        <v>11.3</v>
      </c>
      <c r="K154" t="s">
        <v>5338</v>
      </c>
      <c r="L154" t="s">
        <v>1238</v>
      </c>
      <c r="M154" t="s">
        <v>2583</v>
      </c>
      <c r="N154" t="s">
        <v>2584</v>
      </c>
      <c r="R154" t="s">
        <v>5344</v>
      </c>
      <c r="X154" t="s">
        <v>1242</v>
      </c>
      <c r="Y154">
        <v>39</v>
      </c>
      <c r="Z154">
        <v>0</v>
      </c>
      <c r="AC154">
        <v>0</v>
      </c>
      <c r="AD154">
        <v>0</v>
      </c>
      <c r="AE154" t="s">
        <v>2541</v>
      </c>
      <c r="AF154">
        <v>0</v>
      </c>
      <c r="AG154">
        <v>0</v>
      </c>
      <c r="AH154" t="s">
        <v>2597</v>
      </c>
      <c r="AI154" t="s">
        <v>2586</v>
      </c>
      <c r="AK154">
        <v>20</v>
      </c>
      <c r="AL154" t="s">
        <v>2545</v>
      </c>
      <c r="AM154">
        <v>0</v>
      </c>
      <c r="AN154">
        <v>0</v>
      </c>
      <c r="AP154" s="35">
        <v>0</v>
      </c>
      <c r="AQ154" s="35">
        <v>0</v>
      </c>
      <c r="AR154" s="35">
        <v>0</v>
      </c>
      <c r="AT154" s="35">
        <v>9.3000000000000007</v>
      </c>
      <c r="AV154" s="35">
        <v>0</v>
      </c>
      <c r="AW154" s="35">
        <v>2</v>
      </c>
      <c r="AX154" s="35">
        <v>0</v>
      </c>
      <c r="AY154">
        <v>24</v>
      </c>
      <c r="AZ154" t="s">
        <v>2547</v>
      </c>
      <c r="BA154" t="s">
        <v>2547</v>
      </c>
      <c r="BB154">
        <v>0</v>
      </c>
      <c r="BD154" t="s">
        <v>2549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CF154" s="35">
        <v>0</v>
      </c>
      <c r="CG154" s="35">
        <v>0</v>
      </c>
      <c r="CH154" s="35">
        <v>0</v>
      </c>
      <c r="CI154" s="35">
        <v>0</v>
      </c>
      <c r="CJ154" s="35">
        <v>0</v>
      </c>
      <c r="CK154" s="35">
        <v>0</v>
      </c>
      <c r="CL154" s="35">
        <v>0</v>
      </c>
      <c r="CM154" s="35">
        <v>0</v>
      </c>
      <c r="CN154" s="35">
        <v>0</v>
      </c>
      <c r="CO154" s="35">
        <v>0</v>
      </c>
      <c r="CP154" s="35">
        <v>0</v>
      </c>
      <c r="CQ154" s="35">
        <v>0</v>
      </c>
      <c r="DC154" s="47" t="s">
        <v>2570</v>
      </c>
      <c r="DE154" s="38"/>
      <c r="DF154" s="38"/>
      <c r="DG154" s="50"/>
      <c r="DH154" s="47"/>
      <c r="DI154" s="47">
        <v>2009</v>
      </c>
      <c r="DJ154" s="47"/>
      <c r="DK154" s="47">
        <f t="shared" si="2"/>
        <v>1</v>
      </c>
      <c r="DL154" s="1" t="s">
        <v>2571</v>
      </c>
      <c r="DM154" s="1"/>
      <c r="DO154" t="s">
        <v>2562</v>
      </c>
      <c r="DP154" t="s">
        <v>2562</v>
      </c>
      <c r="DV154" s="37" t="s">
        <v>2600</v>
      </c>
      <c r="DW154" s="37"/>
      <c r="DX154" s="1" t="s">
        <v>5255</v>
      </c>
      <c r="DY154">
        <v>50</v>
      </c>
    </row>
    <row r="155" spans="1:129" x14ac:dyDescent="0.15">
      <c r="A155" s="34">
        <v>3</v>
      </c>
      <c r="B155" s="34">
        <v>287</v>
      </c>
      <c r="C155" s="34">
        <v>1740</v>
      </c>
      <c r="D155" s="34">
        <v>0</v>
      </c>
      <c r="E155" s="58">
        <v>328717400</v>
      </c>
      <c r="F155" t="s">
        <v>2805</v>
      </c>
      <c r="G155" t="s">
        <v>5327</v>
      </c>
      <c r="H155" t="s">
        <v>4939</v>
      </c>
      <c r="I155" s="35">
        <v>3.2</v>
      </c>
      <c r="J155" s="35">
        <v>7</v>
      </c>
      <c r="K155" t="s">
        <v>5338</v>
      </c>
      <c r="L155" t="s">
        <v>1238</v>
      </c>
      <c r="M155" t="s">
        <v>2583</v>
      </c>
      <c r="N155" t="s">
        <v>2584</v>
      </c>
      <c r="R155" t="s">
        <v>4943</v>
      </c>
      <c r="X155" t="s">
        <v>1242</v>
      </c>
      <c r="Y155">
        <v>31</v>
      </c>
      <c r="Z155">
        <v>0</v>
      </c>
      <c r="AC155">
        <v>0</v>
      </c>
      <c r="AD155">
        <v>0</v>
      </c>
      <c r="AE155" t="s">
        <v>2541</v>
      </c>
      <c r="AF155">
        <v>0</v>
      </c>
      <c r="AG155">
        <v>0</v>
      </c>
      <c r="AH155" t="s">
        <v>2597</v>
      </c>
      <c r="AI155" t="s">
        <v>2586</v>
      </c>
      <c r="AJ155" t="s">
        <v>2544</v>
      </c>
      <c r="AK155">
        <v>20</v>
      </c>
      <c r="AL155" t="s">
        <v>2545</v>
      </c>
      <c r="AM155">
        <v>0</v>
      </c>
      <c r="AN155">
        <v>0</v>
      </c>
      <c r="AP155" s="35">
        <v>0</v>
      </c>
      <c r="AQ155" s="35">
        <v>0</v>
      </c>
      <c r="AR155" s="35">
        <v>0</v>
      </c>
      <c r="AT155" s="35">
        <v>7</v>
      </c>
      <c r="AV155" s="35">
        <v>0</v>
      </c>
      <c r="AW155" s="35">
        <v>0</v>
      </c>
      <c r="AX155" s="35">
        <v>0</v>
      </c>
      <c r="AY155">
        <v>22</v>
      </c>
      <c r="AZ155" t="s">
        <v>2547</v>
      </c>
      <c r="BA155" t="s">
        <v>2547</v>
      </c>
      <c r="BB155">
        <v>0</v>
      </c>
      <c r="BD155" t="s">
        <v>2549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CF155" s="35">
        <v>0</v>
      </c>
      <c r="CG155" s="35">
        <v>0</v>
      </c>
      <c r="CH155" s="35">
        <v>0</v>
      </c>
      <c r="CI155" s="35">
        <v>0</v>
      </c>
      <c r="CJ155" s="35">
        <v>0</v>
      </c>
      <c r="CK155" s="35">
        <v>0</v>
      </c>
      <c r="CL155" s="35">
        <v>0</v>
      </c>
      <c r="CM155" s="35">
        <v>0</v>
      </c>
      <c r="CN155" s="35">
        <v>0</v>
      </c>
      <c r="CO155" s="35">
        <v>0</v>
      </c>
      <c r="CP155" s="35">
        <v>0</v>
      </c>
      <c r="CQ155" s="35">
        <v>0</v>
      </c>
      <c r="DC155" s="47" t="s">
        <v>2570</v>
      </c>
      <c r="DE155" s="38"/>
      <c r="DF155" s="38"/>
      <c r="DG155" s="50"/>
      <c r="DH155" s="47"/>
      <c r="DI155" s="47">
        <v>2009</v>
      </c>
      <c r="DJ155" s="47"/>
      <c r="DK155" s="47">
        <f t="shared" si="2"/>
        <v>1</v>
      </c>
      <c r="DL155" s="1" t="s">
        <v>2571</v>
      </c>
      <c r="DM155" s="1"/>
      <c r="DO155" t="s">
        <v>2562</v>
      </c>
      <c r="DP155" t="s">
        <v>2562</v>
      </c>
      <c r="DV155" s="37" t="s">
        <v>2600</v>
      </c>
      <c r="DW155" s="37"/>
      <c r="DX155" s="1" t="s">
        <v>5255</v>
      </c>
      <c r="DY155">
        <v>51</v>
      </c>
    </row>
    <row r="156" spans="1:129" x14ac:dyDescent="0.15">
      <c r="A156" s="34">
        <v>3</v>
      </c>
      <c r="B156" s="34">
        <v>287</v>
      </c>
      <c r="C156" s="34">
        <v>2001</v>
      </c>
      <c r="D156" s="34">
        <v>0</v>
      </c>
      <c r="E156" s="58">
        <v>328720010</v>
      </c>
      <c r="F156" t="s">
        <v>4949</v>
      </c>
      <c r="G156" t="s">
        <v>5327</v>
      </c>
      <c r="H156" t="s">
        <v>4939</v>
      </c>
      <c r="I156" s="35">
        <v>296.10000000000002</v>
      </c>
      <c r="J156" s="35">
        <v>15.75</v>
      </c>
      <c r="K156" t="s">
        <v>4950</v>
      </c>
      <c r="L156" t="s">
        <v>1238</v>
      </c>
      <c r="M156" t="s">
        <v>2595</v>
      </c>
      <c r="N156" t="s">
        <v>2596</v>
      </c>
      <c r="R156" t="s">
        <v>4951</v>
      </c>
      <c r="S156" t="s">
        <v>415</v>
      </c>
      <c r="X156" t="s">
        <v>1242</v>
      </c>
      <c r="Y156">
        <v>53</v>
      </c>
      <c r="Z156">
        <v>0</v>
      </c>
      <c r="AC156">
        <v>0</v>
      </c>
      <c r="AD156">
        <v>0</v>
      </c>
      <c r="AE156" t="s">
        <v>2541</v>
      </c>
      <c r="AF156">
        <v>11</v>
      </c>
      <c r="AG156">
        <v>1</v>
      </c>
      <c r="AH156" t="s">
        <v>2597</v>
      </c>
      <c r="AI156" t="s">
        <v>2543</v>
      </c>
      <c r="AJ156" t="s">
        <v>2544</v>
      </c>
      <c r="AK156">
        <v>20</v>
      </c>
      <c r="AL156" t="s">
        <v>2545</v>
      </c>
      <c r="AM156">
        <v>0</v>
      </c>
      <c r="AN156">
        <v>8</v>
      </c>
      <c r="AO156" t="s">
        <v>2546</v>
      </c>
      <c r="AP156" s="35">
        <v>0.4</v>
      </c>
      <c r="AQ156" s="35">
        <v>3</v>
      </c>
      <c r="AR156" s="35">
        <v>1.25</v>
      </c>
      <c r="AT156" s="35">
        <v>6</v>
      </c>
      <c r="AV156" s="35">
        <v>1.25</v>
      </c>
      <c r="AW156" s="35">
        <v>4.25</v>
      </c>
      <c r="AX156" s="35">
        <v>0.4</v>
      </c>
      <c r="AY156" s="39">
        <v>4664</v>
      </c>
      <c r="AZ156" t="s">
        <v>2547</v>
      </c>
      <c r="BA156" t="s">
        <v>2547</v>
      </c>
      <c r="BB156">
        <v>0.17</v>
      </c>
      <c r="BC156" t="s">
        <v>2603</v>
      </c>
      <c r="BD156" t="s">
        <v>2549</v>
      </c>
      <c r="BG156">
        <v>0</v>
      </c>
      <c r="BH156">
        <v>1</v>
      </c>
      <c r="BI156">
        <v>0</v>
      </c>
      <c r="BJ156">
        <v>0</v>
      </c>
      <c r="BK156">
        <v>0</v>
      </c>
      <c r="BL156">
        <v>0</v>
      </c>
      <c r="BM156">
        <v>1</v>
      </c>
      <c r="BN156">
        <v>0</v>
      </c>
      <c r="BO156">
        <v>0</v>
      </c>
      <c r="BP156">
        <v>0</v>
      </c>
      <c r="BQ156">
        <v>0</v>
      </c>
      <c r="BR156">
        <v>0</v>
      </c>
      <c r="BS156" t="s">
        <v>2620</v>
      </c>
      <c r="BT156" t="s">
        <v>2621</v>
      </c>
      <c r="BU156" t="s">
        <v>416</v>
      </c>
      <c r="BV156" t="s">
        <v>417</v>
      </c>
      <c r="BW156" t="s">
        <v>418</v>
      </c>
      <c r="BX156" t="s">
        <v>3816</v>
      </c>
      <c r="BY156" t="s">
        <v>3818</v>
      </c>
      <c r="CD156" t="s">
        <v>2553</v>
      </c>
      <c r="CF156" s="35">
        <v>0</v>
      </c>
      <c r="CG156" s="35">
        <v>0</v>
      </c>
      <c r="CH156" s="35">
        <v>0</v>
      </c>
      <c r="CI156" s="35">
        <v>0</v>
      </c>
      <c r="CJ156" s="35">
        <v>0</v>
      </c>
      <c r="CK156" s="35">
        <v>0</v>
      </c>
      <c r="CL156" s="35">
        <v>2087.3000000000002</v>
      </c>
      <c r="CM156" s="35">
        <v>241.9</v>
      </c>
      <c r="CN156" s="35">
        <v>101.7</v>
      </c>
      <c r="CO156" s="35">
        <v>373.3</v>
      </c>
      <c r="CP156" s="35">
        <v>25.1</v>
      </c>
      <c r="CQ156" s="35">
        <v>25.7</v>
      </c>
      <c r="CS156" t="s">
        <v>419</v>
      </c>
      <c r="CT156" t="s">
        <v>420</v>
      </c>
      <c r="CU156" t="s">
        <v>421</v>
      </c>
      <c r="CV156" t="s">
        <v>422</v>
      </c>
      <c r="CW156" t="s">
        <v>423</v>
      </c>
      <c r="CX156" t="s">
        <v>424</v>
      </c>
      <c r="DC156" s="47" t="s">
        <v>2559</v>
      </c>
      <c r="DD156" t="s">
        <v>2559</v>
      </c>
      <c r="DE156" s="38" t="s">
        <v>2568</v>
      </c>
      <c r="DF156" s="38" t="s">
        <v>2589</v>
      </c>
      <c r="DG156" s="50" t="s">
        <v>1853</v>
      </c>
      <c r="DH156" s="47"/>
      <c r="DI156" s="47">
        <v>2007</v>
      </c>
      <c r="DJ156" s="47"/>
      <c r="DK156" s="47">
        <f t="shared" si="2"/>
        <v>1</v>
      </c>
      <c r="DO156" t="s">
        <v>2562</v>
      </c>
      <c r="DP156" t="s">
        <v>2562</v>
      </c>
      <c r="DR156" t="s">
        <v>2563</v>
      </c>
      <c r="DV156" s="37" t="s">
        <v>2600</v>
      </c>
      <c r="DW156" s="37">
        <v>1</v>
      </c>
    </row>
    <row r="157" spans="1:129" x14ac:dyDescent="0.15">
      <c r="A157" s="34">
        <v>3</v>
      </c>
      <c r="B157" s="34">
        <v>287</v>
      </c>
      <c r="C157" s="34">
        <v>2002</v>
      </c>
      <c r="D157" s="34">
        <v>0</v>
      </c>
      <c r="E157" s="58">
        <v>328720020</v>
      </c>
      <c r="F157" t="s">
        <v>4952</v>
      </c>
      <c r="G157" t="s">
        <v>5327</v>
      </c>
      <c r="H157" t="s">
        <v>4939</v>
      </c>
      <c r="I157" s="35">
        <v>18.04</v>
      </c>
      <c r="J157" s="35">
        <v>8.9</v>
      </c>
      <c r="K157" t="s">
        <v>4950</v>
      </c>
      <c r="L157" t="s">
        <v>1238</v>
      </c>
      <c r="M157" t="s">
        <v>2564</v>
      </c>
      <c r="N157" t="s">
        <v>2565</v>
      </c>
      <c r="R157" t="s">
        <v>4951</v>
      </c>
      <c r="S157" t="s">
        <v>425</v>
      </c>
      <c r="X157" t="s">
        <v>1242</v>
      </c>
      <c r="Y157">
        <v>39</v>
      </c>
      <c r="Z157">
        <v>10</v>
      </c>
      <c r="AC157">
        <v>0</v>
      </c>
      <c r="AD157">
        <v>0</v>
      </c>
      <c r="AE157" t="s">
        <v>2541</v>
      </c>
      <c r="AF157">
        <v>18</v>
      </c>
      <c r="AG157">
        <v>1</v>
      </c>
      <c r="AH157" t="s">
        <v>2597</v>
      </c>
      <c r="AI157" t="s">
        <v>2586</v>
      </c>
      <c r="AJ157" t="s">
        <v>2544</v>
      </c>
      <c r="AK157">
        <v>20</v>
      </c>
      <c r="AL157" t="s">
        <v>2545</v>
      </c>
      <c r="AM157">
        <v>0</v>
      </c>
      <c r="AN157">
        <v>1</v>
      </c>
      <c r="AO157" t="s">
        <v>2546</v>
      </c>
      <c r="AP157" s="35">
        <v>0.6</v>
      </c>
      <c r="AQ157" s="35">
        <v>0</v>
      </c>
      <c r="AR157" s="35">
        <v>0.5</v>
      </c>
      <c r="AT157" s="35">
        <v>6</v>
      </c>
      <c r="AV157" s="35">
        <v>0.5</v>
      </c>
      <c r="AW157" s="35">
        <v>1.9</v>
      </c>
      <c r="AX157" s="35">
        <v>0.3</v>
      </c>
      <c r="AY157">
        <v>126</v>
      </c>
      <c r="AZ157" t="s">
        <v>2602</v>
      </c>
      <c r="BA157" t="s">
        <v>2547</v>
      </c>
      <c r="BB157">
        <v>0</v>
      </c>
      <c r="BC157" t="s">
        <v>2603</v>
      </c>
      <c r="BD157" t="s">
        <v>2549</v>
      </c>
      <c r="BF157" t="s">
        <v>3266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 t="s">
        <v>2620</v>
      </c>
      <c r="CF157" s="35">
        <v>0</v>
      </c>
      <c r="CG157" s="35">
        <v>0</v>
      </c>
      <c r="CH157" s="35">
        <v>0</v>
      </c>
      <c r="CI157" s="35">
        <v>0</v>
      </c>
      <c r="CJ157" s="35">
        <v>0</v>
      </c>
      <c r="CK157" s="35">
        <v>0</v>
      </c>
      <c r="CL157" s="35">
        <v>0</v>
      </c>
      <c r="CM157" s="35">
        <v>0</v>
      </c>
      <c r="CN157" s="35">
        <v>0</v>
      </c>
      <c r="CO157" s="35">
        <v>0</v>
      </c>
      <c r="CP157" s="35">
        <v>0</v>
      </c>
      <c r="CQ157" s="35">
        <v>0</v>
      </c>
      <c r="CS157" t="s">
        <v>426</v>
      </c>
      <c r="CT157" t="s">
        <v>427</v>
      </c>
      <c r="CU157" t="s">
        <v>428</v>
      </c>
      <c r="CV157" t="s">
        <v>429</v>
      </c>
      <c r="CW157" t="s">
        <v>430</v>
      </c>
      <c r="CX157" t="s">
        <v>431</v>
      </c>
      <c r="DC157" s="47" t="s">
        <v>1489</v>
      </c>
      <c r="DD157" t="s">
        <v>2559</v>
      </c>
      <c r="DE157" s="38" t="s">
        <v>2568</v>
      </c>
      <c r="DF157" s="38" t="s">
        <v>2589</v>
      </c>
      <c r="DG157" s="50" t="s">
        <v>1853</v>
      </c>
      <c r="DH157" s="47"/>
      <c r="DI157" s="47">
        <v>2006</v>
      </c>
      <c r="DJ157" s="47"/>
      <c r="DK157" s="47">
        <f t="shared" si="2"/>
        <v>1</v>
      </c>
      <c r="DO157" t="s">
        <v>2562</v>
      </c>
      <c r="DP157" t="s">
        <v>2562</v>
      </c>
      <c r="DR157" t="s">
        <v>2563</v>
      </c>
      <c r="DV157" s="37" t="s">
        <v>2600</v>
      </c>
      <c r="DW157" s="37"/>
    </row>
    <row r="158" spans="1:129" x14ac:dyDescent="0.15">
      <c r="A158" s="34">
        <v>3</v>
      </c>
      <c r="B158" s="34">
        <v>287</v>
      </c>
      <c r="C158" s="34">
        <v>2002</v>
      </c>
      <c r="D158" s="34">
        <v>1</v>
      </c>
      <c r="E158" s="58">
        <v>328720021</v>
      </c>
      <c r="F158" t="s">
        <v>4953</v>
      </c>
      <c r="G158" t="s">
        <v>5327</v>
      </c>
      <c r="H158" t="s">
        <v>4939</v>
      </c>
      <c r="I158" s="35">
        <v>17.86</v>
      </c>
      <c r="J158" s="35">
        <v>1.5</v>
      </c>
      <c r="K158" t="s">
        <v>4950</v>
      </c>
      <c r="L158" t="s">
        <v>1238</v>
      </c>
      <c r="M158" t="s">
        <v>2592</v>
      </c>
      <c r="N158" t="s">
        <v>2593</v>
      </c>
      <c r="Q158" t="s">
        <v>2566</v>
      </c>
      <c r="R158" t="s">
        <v>4951</v>
      </c>
      <c r="S158" t="s">
        <v>425</v>
      </c>
      <c r="X158" t="s">
        <v>1242</v>
      </c>
      <c r="Y158">
        <v>47</v>
      </c>
      <c r="Z158">
        <v>3</v>
      </c>
      <c r="AC158">
        <v>0</v>
      </c>
      <c r="AD158">
        <v>0</v>
      </c>
      <c r="AE158" t="s">
        <v>2541</v>
      </c>
      <c r="AF158">
        <v>18</v>
      </c>
      <c r="AG158">
        <v>2</v>
      </c>
      <c r="AH158" t="s">
        <v>2597</v>
      </c>
      <c r="AI158" t="s">
        <v>2567</v>
      </c>
      <c r="AJ158" t="s">
        <v>2544</v>
      </c>
      <c r="AK158">
        <v>20</v>
      </c>
      <c r="AL158" t="s">
        <v>2545</v>
      </c>
      <c r="AM158">
        <v>0</v>
      </c>
      <c r="AN158">
        <v>1</v>
      </c>
      <c r="AO158" t="s">
        <v>2546</v>
      </c>
      <c r="AP158" s="35">
        <v>0</v>
      </c>
      <c r="AQ158" s="35">
        <v>0</v>
      </c>
      <c r="AT158" s="35">
        <v>1.5</v>
      </c>
      <c r="AW158" s="35">
        <v>0</v>
      </c>
      <c r="AX158" s="35">
        <v>0.3</v>
      </c>
      <c r="AY158">
        <v>26</v>
      </c>
      <c r="AZ158" t="s">
        <v>2547</v>
      </c>
      <c r="BA158" t="s">
        <v>2547</v>
      </c>
      <c r="BB158">
        <v>0</v>
      </c>
      <c r="BC158" t="s">
        <v>1410</v>
      </c>
      <c r="BD158" t="s">
        <v>2549</v>
      </c>
      <c r="BE158" t="s">
        <v>1495</v>
      </c>
      <c r="BF158" t="s">
        <v>3266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T158" t="s">
        <v>432</v>
      </c>
      <c r="BU158" t="s">
        <v>433</v>
      </c>
      <c r="BV158" t="s">
        <v>432</v>
      </c>
      <c r="BW158" t="s">
        <v>433</v>
      </c>
      <c r="BX158" t="s">
        <v>432</v>
      </c>
      <c r="BY158" t="s">
        <v>433</v>
      </c>
      <c r="CD158" t="s">
        <v>2553</v>
      </c>
      <c r="CF158" s="35">
        <v>4.5</v>
      </c>
      <c r="CG158" s="35">
        <v>0</v>
      </c>
      <c r="CH158" s="35">
        <v>0</v>
      </c>
      <c r="CI158" s="35">
        <v>0</v>
      </c>
      <c r="CJ158" s="35">
        <v>0</v>
      </c>
      <c r="CK158" s="35">
        <v>4.5</v>
      </c>
      <c r="CL158" s="35">
        <v>0</v>
      </c>
      <c r="CM158" s="35">
        <v>0</v>
      </c>
      <c r="CN158" s="35">
        <v>0</v>
      </c>
      <c r="CO158" s="35">
        <v>5</v>
      </c>
      <c r="CP158" s="35">
        <v>0.7</v>
      </c>
      <c r="CQ158" s="35">
        <v>0</v>
      </c>
      <c r="CS158" t="s">
        <v>434</v>
      </c>
      <c r="CT158" t="s">
        <v>435</v>
      </c>
      <c r="CU158" t="s">
        <v>436</v>
      </c>
      <c r="DC158" s="47" t="s">
        <v>1489</v>
      </c>
      <c r="DD158" t="s">
        <v>2559</v>
      </c>
      <c r="DE158" s="38" t="s">
        <v>1405</v>
      </c>
      <c r="DF158" s="38" t="s">
        <v>2589</v>
      </c>
      <c r="DG158" s="50" t="s">
        <v>1853</v>
      </c>
      <c r="DH158" s="47"/>
      <c r="DI158" s="47">
        <v>2006</v>
      </c>
      <c r="DJ158" s="47"/>
      <c r="DK158" s="47">
        <f t="shared" si="2"/>
        <v>1</v>
      </c>
      <c r="DO158" t="s">
        <v>2562</v>
      </c>
      <c r="DP158" t="s">
        <v>2562</v>
      </c>
      <c r="DR158" t="s">
        <v>2563</v>
      </c>
      <c r="DV158" s="37" t="s">
        <v>2600</v>
      </c>
      <c r="DW158" s="37"/>
    </row>
    <row r="159" spans="1:129" x14ac:dyDescent="0.15">
      <c r="A159" s="34">
        <v>3</v>
      </c>
      <c r="B159" s="34">
        <v>287</v>
      </c>
      <c r="C159" s="34">
        <v>2002</v>
      </c>
      <c r="D159" s="34">
        <v>3</v>
      </c>
      <c r="E159" s="58">
        <v>328720023</v>
      </c>
      <c r="F159" t="s">
        <v>437</v>
      </c>
      <c r="G159" t="s">
        <v>5327</v>
      </c>
      <c r="H159" t="s">
        <v>4939</v>
      </c>
      <c r="I159" s="35">
        <v>20.5</v>
      </c>
      <c r="J159" s="35">
        <v>2.5</v>
      </c>
      <c r="K159" t="s">
        <v>4950</v>
      </c>
      <c r="L159" t="s">
        <v>2573</v>
      </c>
      <c r="M159" t="s">
        <v>2564</v>
      </c>
      <c r="N159" t="s">
        <v>2565</v>
      </c>
      <c r="R159" t="s">
        <v>4951</v>
      </c>
      <c r="S159" t="s">
        <v>425</v>
      </c>
      <c r="X159" t="s">
        <v>1242</v>
      </c>
      <c r="Y159">
        <v>63</v>
      </c>
      <c r="Z159">
        <v>10</v>
      </c>
      <c r="AC159">
        <v>0</v>
      </c>
      <c r="AD159">
        <v>0</v>
      </c>
      <c r="AF159">
        <v>18</v>
      </c>
      <c r="AG159">
        <v>2</v>
      </c>
      <c r="AH159" t="s">
        <v>2597</v>
      </c>
      <c r="AI159" t="s">
        <v>2605</v>
      </c>
      <c r="AJ159" t="s">
        <v>2544</v>
      </c>
      <c r="AK159">
        <v>6</v>
      </c>
      <c r="AL159" t="s">
        <v>2545</v>
      </c>
      <c r="AM159">
        <v>0</v>
      </c>
      <c r="AN159">
        <v>1</v>
      </c>
      <c r="AO159" t="s">
        <v>2546</v>
      </c>
      <c r="AP159" s="35">
        <v>0.4</v>
      </c>
      <c r="AQ159" s="35">
        <v>0</v>
      </c>
      <c r="AT159" s="35">
        <v>2.5</v>
      </c>
      <c r="AW159" s="35">
        <v>0</v>
      </c>
      <c r="AX159" s="35">
        <v>0.4</v>
      </c>
      <c r="AY159">
        <v>51</v>
      </c>
      <c r="AZ159" t="s">
        <v>2547</v>
      </c>
      <c r="BA159" t="s">
        <v>2547</v>
      </c>
      <c r="BB159">
        <v>0.17</v>
      </c>
      <c r="BC159" t="s">
        <v>1432</v>
      </c>
      <c r="BD159" t="s">
        <v>2549</v>
      </c>
      <c r="BF159" t="s">
        <v>3266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1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T159" t="s">
        <v>1450</v>
      </c>
      <c r="BU159" t="s">
        <v>438</v>
      </c>
      <c r="BV159" t="s">
        <v>1452</v>
      </c>
      <c r="BW159" t="s">
        <v>433</v>
      </c>
      <c r="BX159" t="s">
        <v>1452</v>
      </c>
      <c r="BY159" t="s">
        <v>433</v>
      </c>
      <c r="CF159" s="35">
        <v>0</v>
      </c>
      <c r="CG159" s="35">
        <v>0</v>
      </c>
      <c r="CH159" s="35">
        <v>0</v>
      </c>
      <c r="CI159" s="35">
        <v>0</v>
      </c>
      <c r="CJ159" s="35">
        <v>0</v>
      </c>
      <c r="CK159" s="35">
        <v>0</v>
      </c>
      <c r="CL159" s="35">
        <v>0</v>
      </c>
      <c r="CM159" s="35">
        <v>0</v>
      </c>
      <c r="CN159" s="35">
        <v>0</v>
      </c>
      <c r="CO159" s="35">
        <v>0</v>
      </c>
      <c r="CP159" s="35">
        <v>0</v>
      </c>
      <c r="CQ159" s="35">
        <v>0</v>
      </c>
      <c r="DC159" s="47" t="s">
        <v>2559</v>
      </c>
      <c r="DD159" t="s">
        <v>2606</v>
      </c>
      <c r="DE159" s="38"/>
      <c r="DF159" s="38" t="s">
        <v>2589</v>
      </c>
      <c r="DG159" s="50" t="s">
        <v>1853</v>
      </c>
      <c r="DH159" s="47"/>
      <c r="DI159" s="47">
        <v>2007</v>
      </c>
      <c r="DJ159" s="47"/>
      <c r="DK159" s="47">
        <f t="shared" si="2"/>
        <v>1</v>
      </c>
      <c r="DO159" t="s">
        <v>2562</v>
      </c>
      <c r="DP159" t="s">
        <v>2562</v>
      </c>
      <c r="DV159" s="37" t="s">
        <v>2600</v>
      </c>
      <c r="DW159" s="37"/>
    </row>
    <row r="160" spans="1:129" x14ac:dyDescent="0.15">
      <c r="A160" s="34">
        <v>3</v>
      </c>
      <c r="B160" s="34">
        <v>287</v>
      </c>
      <c r="C160" s="34">
        <v>2003</v>
      </c>
      <c r="D160" s="34">
        <v>0</v>
      </c>
      <c r="E160" s="58">
        <v>328720030</v>
      </c>
      <c r="F160" t="s">
        <v>4954</v>
      </c>
      <c r="G160" t="s">
        <v>5327</v>
      </c>
      <c r="H160" t="s">
        <v>4939</v>
      </c>
      <c r="I160" s="35">
        <v>349</v>
      </c>
      <c r="J160" s="35">
        <v>13.5</v>
      </c>
      <c r="K160" t="s">
        <v>4950</v>
      </c>
      <c r="L160" t="s">
        <v>1238</v>
      </c>
      <c r="M160" t="s">
        <v>1239</v>
      </c>
      <c r="N160" t="s">
        <v>1240</v>
      </c>
      <c r="R160" t="s">
        <v>4951</v>
      </c>
      <c r="S160" t="s">
        <v>1421</v>
      </c>
      <c r="X160" t="s">
        <v>1242</v>
      </c>
      <c r="Y160">
        <v>63</v>
      </c>
      <c r="Z160">
        <v>10</v>
      </c>
      <c r="AC160">
        <v>0</v>
      </c>
      <c r="AD160">
        <v>0</v>
      </c>
      <c r="AE160" t="s">
        <v>2541</v>
      </c>
      <c r="AF160">
        <v>34</v>
      </c>
      <c r="AG160">
        <v>1</v>
      </c>
      <c r="AH160" t="s">
        <v>2597</v>
      </c>
      <c r="AI160" t="s">
        <v>2605</v>
      </c>
      <c r="AJ160" t="s">
        <v>2544</v>
      </c>
      <c r="AK160">
        <v>20</v>
      </c>
      <c r="AL160" t="s">
        <v>2545</v>
      </c>
      <c r="AM160">
        <v>0</v>
      </c>
      <c r="AN160">
        <v>8</v>
      </c>
      <c r="AO160" t="s">
        <v>2546</v>
      </c>
      <c r="AP160" s="35">
        <v>0.4</v>
      </c>
      <c r="AQ160" s="35">
        <v>2.5</v>
      </c>
      <c r="AR160" s="35">
        <v>1</v>
      </c>
      <c r="AT160" s="35">
        <v>6.5</v>
      </c>
      <c r="AV160" s="35">
        <v>1</v>
      </c>
      <c r="AW160" s="35">
        <v>2.5</v>
      </c>
      <c r="AX160" s="35">
        <v>0.4</v>
      </c>
      <c r="AY160" s="39">
        <v>4711</v>
      </c>
      <c r="AZ160" t="s">
        <v>2547</v>
      </c>
      <c r="BA160" t="s">
        <v>2547</v>
      </c>
      <c r="BB160">
        <v>0.15</v>
      </c>
      <c r="BC160" t="s">
        <v>2603</v>
      </c>
      <c r="BD160" t="s">
        <v>2549</v>
      </c>
      <c r="BF160" t="s">
        <v>3266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1</v>
      </c>
      <c r="BN160" s="39">
        <v>1721</v>
      </c>
      <c r="BO160">
        <v>0</v>
      </c>
      <c r="BP160">
        <v>0</v>
      </c>
      <c r="BQ160">
        <v>0</v>
      </c>
      <c r="BR160">
        <v>0</v>
      </c>
      <c r="BS160" t="s">
        <v>439</v>
      </c>
      <c r="BV160" t="s">
        <v>1515</v>
      </c>
      <c r="BW160" t="s">
        <v>440</v>
      </c>
      <c r="BX160" t="s">
        <v>1450</v>
      </c>
      <c r="BY160" t="s">
        <v>441</v>
      </c>
      <c r="BZ160" t="s">
        <v>1452</v>
      </c>
      <c r="CA160" t="s">
        <v>440</v>
      </c>
      <c r="CD160" t="s">
        <v>1425</v>
      </c>
      <c r="CF160" s="35">
        <v>1055.7</v>
      </c>
      <c r="CG160" s="35">
        <v>46.3</v>
      </c>
      <c r="CH160" s="35">
        <v>16.2</v>
      </c>
      <c r="CI160" s="35">
        <v>0</v>
      </c>
      <c r="CJ160" s="35">
        <v>4.3</v>
      </c>
      <c r="CK160" s="35">
        <v>1122.5999999999999</v>
      </c>
      <c r="CL160" s="35">
        <v>0</v>
      </c>
      <c r="CM160" s="35">
        <v>0</v>
      </c>
      <c r="CN160" s="35">
        <v>0</v>
      </c>
      <c r="CO160" s="35">
        <v>0</v>
      </c>
      <c r="CP160" s="35">
        <v>0</v>
      </c>
      <c r="CQ160" s="35">
        <v>0</v>
      </c>
      <c r="CS160" t="s">
        <v>442</v>
      </c>
      <c r="CT160" t="s">
        <v>443</v>
      </c>
      <c r="CU160" t="s">
        <v>444</v>
      </c>
      <c r="CV160" t="s">
        <v>445</v>
      </c>
      <c r="CW160" t="s">
        <v>446</v>
      </c>
      <c r="CX160" t="s">
        <v>447</v>
      </c>
      <c r="CY160" t="s">
        <v>448</v>
      </c>
      <c r="CZ160" t="s">
        <v>449</v>
      </c>
      <c r="DC160" s="47" t="s">
        <v>2559</v>
      </c>
      <c r="DD160" t="s">
        <v>2606</v>
      </c>
      <c r="DE160" s="38"/>
      <c r="DF160" s="38" t="s">
        <v>2569</v>
      </c>
      <c r="DG160" s="50" t="s">
        <v>1853</v>
      </c>
      <c r="DH160" s="47"/>
      <c r="DI160" s="47">
        <v>2007</v>
      </c>
      <c r="DJ160" s="47"/>
      <c r="DK160" s="47">
        <f t="shared" si="2"/>
        <v>1</v>
      </c>
      <c r="DO160" t="s">
        <v>2562</v>
      </c>
      <c r="DP160" t="s">
        <v>2562</v>
      </c>
      <c r="DS160" t="s">
        <v>2563</v>
      </c>
      <c r="DV160" s="37" t="s">
        <v>2600</v>
      </c>
      <c r="DW160" s="37">
        <v>1</v>
      </c>
    </row>
    <row r="161" spans="1:129" x14ac:dyDescent="0.15">
      <c r="A161" s="34">
        <v>3</v>
      </c>
      <c r="B161" s="34">
        <v>287</v>
      </c>
      <c r="C161" s="34">
        <v>2004</v>
      </c>
      <c r="D161" s="34">
        <v>0</v>
      </c>
      <c r="E161" s="58">
        <v>328720040</v>
      </c>
      <c r="F161" t="s">
        <v>4860</v>
      </c>
      <c r="G161" t="s">
        <v>5327</v>
      </c>
      <c r="H161" t="s">
        <v>4939</v>
      </c>
      <c r="I161" s="35">
        <v>21.9</v>
      </c>
      <c r="J161" s="35">
        <v>6</v>
      </c>
      <c r="K161" t="s">
        <v>4950</v>
      </c>
      <c r="L161" t="s">
        <v>1394</v>
      </c>
      <c r="M161" t="s">
        <v>2564</v>
      </c>
      <c r="N161" t="s">
        <v>2565</v>
      </c>
      <c r="R161" t="s">
        <v>4951</v>
      </c>
      <c r="S161" t="s">
        <v>450</v>
      </c>
      <c r="X161" t="s">
        <v>1242</v>
      </c>
      <c r="Y161">
        <v>43</v>
      </c>
      <c r="Z161">
        <v>10</v>
      </c>
      <c r="AC161">
        <v>0</v>
      </c>
      <c r="AD161">
        <v>0</v>
      </c>
      <c r="AE161" t="s">
        <v>1395</v>
      </c>
      <c r="AF161">
        <v>43</v>
      </c>
      <c r="AG161">
        <v>1</v>
      </c>
      <c r="AH161" t="s">
        <v>2597</v>
      </c>
      <c r="AI161" t="s">
        <v>2598</v>
      </c>
      <c r="AJ161" t="s">
        <v>2544</v>
      </c>
      <c r="AK161">
        <v>14</v>
      </c>
      <c r="AL161" t="s">
        <v>2545</v>
      </c>
      <c r="AM161">
        <v>0</v>
      </c>
      <c r="AN161">
        <v>1</v>
      </c>
      <c r="AO161" t="s">
        <v>2546</v>
      </c>
      <c r="AP161" s="35">
        <v>0.4</v>
      </c>
      <c r="AQ161" s="35">
        <v>0</v>
      </c>
      <c r="AR161" s="35">
        <v>0.25</v>
      </c>
      <c r="AT161" s="35">
        <v>5.5</v>
      </c>
      <c r="AV161" s="35">
        <v>0.25</v>
      </c>
      <c r="AW161" s="35">
        <v>0</v>
      </c>
      <c r="AX161" s="35">
        <v>0.4</v>
      </c>
      <c r="AY161">
        <v>131</v>
      </c>
      <c r="AZ161" t="s">
        <v>2602</v>
      </c>
      <c r="BA161" t="s">
        <v>2547</v>
      </c>
      <c r="BB161">
        <v>0</v>
      </c>
      <c r="BC161" t="s">
        <v>1410</v>
      </c>
      <c r="BD161" t="s">
        <v>2549</v>
      </c>
      <c r="BF161" t="s">
        <v>3266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CF161" s="35">
        <v>0</v>
      </c>
      <c r="CG161" s="35">
        <v>0</v>
      </c>
      <c r="CH161" s="35">
        <v>0</v>
      </c>
      <c r="CI161" s="35">
        <v>0</v>
      </c>
      <c r="CJ161" s="35">
        <v>0</v>
      </c>
      <c r="CK161" s="35">
        <v>0</v>
      </c>
      <c r="CL161" s="35">
        <v>0</v>
      </c>
      <c r="CM161" s="35">
        <v>0</v>
      </c>
      <c r="CN161" s="35">
        <v>0</v>
      </c>
      <c r="CO161" s="35">
        <v>0</v>
      </c>
      <c r="CP161" s="35">
        <v>0</v>
      </c>
      <c r="CQ161" s="35">
        <v>0</v>
      </c>
      <c r="CS161" t="s">
        <v>451</v>
      </c>
      <c r="CT161" t="s">
        <v>452</v>
      </c>
      <c r="DC161" s="47" t="s">
        <v>1489</v>
      </c>
      <c r="DD161" t="s">
        <v>2559</v>
      </c>
      <c r="DE161" s="38" t="s">
        <v>1405</v>
      </c>
      <c r="DF161" s="38" t="s">
        <v>2589</v>
      </c>
      <c r="DG161" s="50" t="s">
        <v>1853</v>
      </c>
      <c r="DH161" s="47"/>
      <c r="DI161" s="47">
        <v>2006</v>
      </c>
      <c r="DJ161" s="47"/>
      <c r="DK161" s="47">
        <f t="shared" si="2"/>
        <v>1</v>
      </c>
      <c r="DO161" t="s">
        <v>2562</v>
      </c>
      <c r="DP161" t="s">
        <v>2562</v>
      </c>
      <c r="DV161" s="37" t="s">
        <v>2600</v>
      </c>
      <c r="DW161" s="37"/>
    </row>
    <row r="162" spans="1:129" x14ac:dyDescent="0.15">
      <c r="A162" s="34">
        <v>3</v>
      </c>
      <c r="B162" s="34">
        <v>287</v>
      </c>
      <c r="C162" s="34">
        <v>2004</v>
      </c>
      <c r="D162" s="34">
        <v>1</v>
      </c>
      <c r="E162" s="58">
        <v>328720041</v>
      </c>
      <c r="F162" t="s">
        <v>4861</v>
      </c>
      <c r="G162" t="s">
        <v>5327</v>
      </c>
      <c r="H162" t="s">
        <v>4939</v>
      </c>
      <c r="I162" s="35">
        <v>21.96</v>
      </c>
      <c r="J162" s="35">
        <v>2</v>
      </c>
      <c r="K162" t="s">
        <v>4950</v>
      </c>
      <c r="L162" t="s">
        <v>2573</v>
      </c>
      <c r="M162" t="s">
        <v>2592</v>
      </c>
      <c r="N162" t="s">
        <v>2593</v>
      </c>
      <c r="R162" t="s">
        <v>4951</v>
      </c>
      <c r="S162" t="s">
        <v>450</v>
      </c>
      <c r="X162" t="s">
        <v>1242</v>
      </c>
      <c r="Y162">
        <v>54</v>
      </c>
      <c r="Z162">
        <v>11</v>
      </c>
      <c r="AC162">
        <v>0</v>
      </c>
      <c r="AD162">
        <v>0</v>
      </c>
      <c r="AF162">
        <v>43</v>
      </c>
      <c r="AG162">
        <v>2</v>
      </c>
      <c r="AH162" t="s">
        <v>2597</v>
      </c>
      <c r="AI162" t="s">
        <v>2543</v>
      </c>
      <c r="AJ162" t="s">
        <v>2544</v>
      </c>
      <c r="AK162">
        <v>11</v>
      </c>
      <c r="AL162" t="s">
        <v>2545</v>
      </c>
      <c r="AM162">
        <v>0</v>
      </c>
      <c r="AN162">
        <v>1</v>
      </c>
      <c r="AO162" t="s">
        <v>2546</v>
      </c>
      <c r="AP162" s="35">
        <v>0.4</v>
      </c>
      <c r="AQ162" s="35">
        <v>0</v>
      </c>
      <c r="AT162" s="35">
        <v>2</v>
      </c>
      <c r="AW162" s="35">
        <v>0</v>
      </c>
      <c r="AX162" s="35">
        <v>0.4</v>
      </c>
      <c r="AY162">
        <v>43</v>
      </c>
      <c r="AZ162" t="s">
        <v>2547</v>
      </c>
      <c r="BA162" t="s">
        <v>2547</v>
      </c>
      <c r="BB162">
        <v>0</v>
      </c>
      <c r="BC162" t="s">
        <v>2603</v>
      </c>
      <c r="BD162" t="s">
        <v>2549</v>
      </c>
      <c r="BF162" t="s">
        <v>2619</v>
      </c>
      <c r="BG162">
        <v>0</v>
      </c>
      <c r="BH162">
        <v>1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262</v>
      </c>
      <c r="BO162">
        <v>0</v>
      </c>
      <c r="BP162">
        <v>0</v>
      </c>
      <c r="BQ162">
        <v>0</v>
      </c>
      <c r="BR162">
        <v>0</v>
      </c>
      <c r="BS162" t="s">
        <v>2550</v>
      </c>
      <c r="BV162" t="s">
        <v>1463</v>
      </c>
      <c r="BW162" t="s">
        <v>453</v>
      </c>
      <c r="BX162" t="s">
        <v>1463</v>
      </c>
      <c r="BY162" t="s">
        <v>453</v>
      </c>
      <c r="BZ162" t="s">
        <v>1463</v>
      </c>
      <c r="CA162" t="s">
        <v>453</v>
      </c>
      <c r="CD162" t="s">
        <v>2553</v>
      </c>
      <c r="CF162" s="35">
        <v>18.600000000000001</v>
      </c>
      <c r="CG162" s="35">
        <v>0</v>
      </c>
      <c r="CH162" s="35">
        <v>0.3</v>
      </c>
      <c r="CI162" s="35">
        <v>0.4</v>
      </c>
      <c r="CJ162" s="35">
        <v>0.1</v>
      </c>
      <c r="CK162" s="35">
        <v>19.399999999999999</v>
      </c>
      <c r="CL162" s="35">
        <v>0</v>
      </c>
      <c r="CM162" s="35">
        <v>0</v>
      </c>
      <c r="CN162" s="35">
        <v>0</v>
      </c>
      <c r="CO162" s="35">
        <v>5.7</v>
      </c>
      <c r="CP162" s="35">
        <v>0</v>
      </c>
      <c r="CQ162" s="35">
        <v>0</v>
      </c>
      <c r="DC162" s="47" t="s">
        <v>2559</v>
      </c>
      <c r="DD162" t="s">
        <v>2606</v>
      </c>
      <c r="DE162" s="38"/>
      <c r="DF162" s="38" t="s">
        <v>2589</v>
      </c>
      <c r="DG162" s="50" t="s">
        <v>1853</v>
      </c>
      <c r="DH162" s="47"/>
      <c r="DI162" s="47">
        <v>2007</v>
      </c>
      <c r="DJ162" s="47"/>
      <c r="DK162" s="47">
        <f t="shared" si="2"/>
        <v>1</v>
      </c>
      <c r="DO162" t="s">
        <v>2562</v>
      </c>
      <c r="DP162" t="s">
        <v>2562</v>
      </c>
      <c r="DV162" s="37" t="s">
        <v>2600</v>
      </c>
      <c r="DW162" s="37"/>
    </row>
    <row r="163" spans="1:129" x14ac:dyDescent="0.15">
      <c r="A163" s="34">
        <v>3</v>
      </c>
      <c r="B163" s="34">
        <v>287</v>
      </c>
      <c r="C163" s="34">
        <v>2005</v>
      </c>
      <c r="D163" s="34">
        <v>0</v>
      </c>
      <c r="E163" s="58">
        <v>328720050</v>
      </c>
      <c r="F163" t="s">
        <v>4862</v>
      </c>
      <c r="G163" t="s">
        <v>5327</v>
      </c>
      <c r="H163" t="s">
        <v>4939</v>
      </c>
      <c r="I163" s="35">
        <v>32.6</v>
      </c>
      <c r="J163" s="35">
        <v>11</v>
      </c>
      <c r="K163" t="s">
        <v>4950</v>
      </c>
      <c r="L163" t="s">
        <v>1238</v>
      </c>
      <c r="M163" t="s">
        <v>1239</v>
      </c>
      <c r="N163" t="s">
        <v>1240</v>
      </c>
      <c r="R163" t="s">
        <v>4863</v>
      </c>
      <c r="S163" t="s">
        <v>454</v>
      </c>
      <c r="X163" t="s">
        <v>1242</v>
      </c>
      <c r="Y163">
        <v>42</v>
      </c>
      <c r="Z163">
        <v>10</v>
      </c>
      <c r="AA163" t="s">
        <v>3835</v>
      </c>
      <c r="AB163" t="s">
        <v>2610</v>
      </c>
      <c r="AC163">
        <v>2</v>
      </c>
      <c r="AD163">
        <v>10</v>
      </c>
      <c r="AE163" t="s">
        <v>2541</v>
      </c>
      <c r="AF163">
        <v>109</v>
      </c>
      <c r="AG163">
        <v>1</v>
      </c>
      <c r="AH163" t="s">
        <v>2597</v>
      </c>
      <c r="AI163" t="s">
        <v>2605</v>
      </c>
      <c r="AJ163" t="s">
        <v>2544</v>
      </c>
      <c r="AK163">
        <v>20</v>
      </c>
      <c r="AL163" t="s">
        <v>2545</v>
      </c>
      <c r="AM163">
        <v>0</v>
      </c>
      <c r="AN163">
        <v>1</v>
      </c>
      <c r="AO163" t="s">
        <v>2546</v>
      </c>
      <c r="AP163" s="35">
        <v>0.6</v>
      </c>
      <c r="AQ163" s="35">
        <v>0</v>
      </c>
      <c r="AR163" s="35">
        <v>1.25</v>
      </c>
      <c r="AT163" s="35">
        <v>6</v>
      </c>
      <c r="AV163" s="35">
        <v>1.25</v>
      </c>
      <c r="AW163" s="35">
        <v>2.5</v>
      </c>
      <c r="AX163" s="35">
        <v>0.4</v>
      </c>
      <c r="AY163">
        <v>358</v>
      </c>
      <c r="AZ163" t="s">
        <v>2547</v>
      </c>
      <c r="BA163" t="s">
        <v>2547</v>
      </c>
      <c r="BB163">
        <v>0.15</v>
      </c>
      <c r="BC163" t="s">
        <v>2548</v>
      </c>
      <c r="BD163" t="s">
        <v>2549</v>
      </c>
      <c r="BF163" t="s">
        <v>3266</v>
      </c>
      <c r="BG163">
        <v>1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 s="39">
        <v>1043</v>
      </c>
      <c r="BO163">
        <v>0</v>
      </c>
      <c r="BP163">
        <v>0</v>
      </c>
      <c r="BQ163">
        <v>0</v>
      </c>
      <c r="BR163">
        <v>0</v>
      </c>
      <c r="BS163" t="s">
        <v>2620</v>
      </c>
      <c r="BT163" t="s">
        <v>1508</v>
      </c>
      <c r="BU163" t="s">
        <v>455</v>
      </c>
      <c r="BV163" t="s">
        <v>1508</v>
      </c>
      <c r="BW163" t="s">
        <v>456</v>
      </c>
      <c r="BX163" t="s">
        <v>1504</v>
      </c>
      <c r="BY163" t="s">
        <v>457</v>
      </c>
      <c r="BZ163" t="s">
        <v>1504</v>
      </c>
      <c r="CA163" t="s">
        <v>456</v>
      </c>
      <c r="CD163" t="s">
        <v>1386</v>
      </c>
      <c r="CF163" s="35">
        <v>27.3</v>
      </c>
      <c r="CG163" s="35">
        <v>0.9</v>
      </c>
      <c r="CH163" s="35">
        <v>1.3</v>
      </c>
      <c r="CI163" s="35">
        <v>2.9</v>
      </c>
      <c r="CJ163" s="35">
        <v>2.2000000000000002</v>
      </c>
      <c r="CK163" s="35">
        <v>34.6</v>
      </c>
      <c r="CL163" s="35">
        <v>0</v>
      </c>
      <c r="CM163" s="35">
        <v>0</v>
      </c>
      <c r="CN163" s="35">
        <v>0</v>
      </c>
      <c r="CO163" s="35">
        <v>73</v>
      </c>
      <c r="CP163" s="35">
        <v>47.5</v>
      </c>
      <c r="CQ163" s="35">
        <v>0</v>
      </c>
      <c r="CS163" t="s">
        <v>458</v>
      </c>
      <c r="CT163" t="s">
        <v>459</v>
      </c>
      <c r="CU163" t="s">
        <v>241</v>
      </c>
      <c r="CV163" t="s">
        <v>460</v>
      </c>
      <c r="CW163" t="s">
        <v>461</v>
      </c>
      <c r="CX163" t="s">
        <v>462</v>
      </c>
      <c r="DC163" s="47" t="s">
        <v>1489</v>
      </c>
      <c r="DD163" t="s">
        <v>2559</v>
      </c>
      <c r="DE163" s="38" t="s">
        <v>2568</v>
      </c>
      <c r="DF163" s="38" t="s">
        <v>2569</v>
      </c>
      <c r="DG163" s="50" t="s">
        <v>1853</v>
      </c>
      <c r="DH163" s="47"/>
      <c r="DI163" s="47">
        <v>2006</v>
      </c>
      <c r="DJ163" s="47"/>
      <c r="DK163" s="47">
        <f t="shared" si="2"/>
        <v>1</v>
      </c>
      <c r="DO163" t="s">
        <v>2562</v>
      </c>
      <c r="DP163" t="s">
        <v>2562</v>
      </c>
      <c r="DS163" t="s">
        <v>2563</v>
      </c>
      <c r="DV163" s="37" t="s">
        <v>2600</v>
      </c>
      <c r="DW163" s="37"/>
    </row>
    <row r="164" spans="1:129" x14ac:dyDescent="0.15">
      <c r="A164" s="34">
        <v>3</v>
      </c>
      <c r="B164" s="34">
        <v>287</v>
      </c>
      <c r="C164" s="34">
        <v>2006</v>
      </c>
      <c r="D164" s="34">
        <v>0</v>
      </c>
      <c r="E164" s="58">
        <v>328720060</v>
      </c>
      <c r="F164" t="s">
        <v>4864</v>
      </c>
      <c r="G164" t="s">
        <v>5327</v>
      </c>
      <c r="H164" t="s">
        <v>4939</v>
      </c>
      <c r="I164" s="35">
        <v>37.6</v>
      </c>
      <c r="J164" s="35">
        <v>8</v>
      </c>
      <c r="K164" t="s">
        <v>4950</v>
      </c>
      <c r="L164" t="s">
        <v>1238</v>
      </c>
      <c r="M164" t="s">
        <v>1239</v>
      </c>
      <c r="N164" t="s">
        <v>1240</v>
      </c>
      <c r="R164" t="s">
        <v>4863</v>
      </c>
      <c r="S164" t="s">
        <v>1241</v>
      </c>
      <c r="X164" t="s">
        <v>1242</v>
      </c>
      <c r="Y164">
        <v>47</v>
      </c>
      <c r="Z164">
        <v>10</v>
      </c>
      <c r="AC164">
        <v>0</v>
      </c>
      <c r="AD164">
        <v>0</v>
      </c>
      <c r="AE164" t="s">
        <v>2541</v>
      </c>
      <c r="AF164">
        <v>117</v>
      </c>
      <c r="AG164">
        <v>1</v>
      </c>
      <c r="AH164" t="s">
        <v>2597</v>
      </c>
      <c r="AI164" t="s">
        <v>2598</v>
      </c>
      <c r="AJ164" t="s">
        <v>2544</v>
      </c>
      <c r="AK164">
        <v>20</v>
      </c>
      <c r="AL164" t="s">
        <v>2545</v>
      </c>
      <c r="AM164">
        <v>0</v>
      </c>
      <c r="AN164">
        <v>1</v>
      </c>
      <c r="AO164" t="s">
        <v>2546</v>
      </c>
      <c r="AP164" s="35">
        <v>0.4</v>
      </c>
      <c r="AQ164" s="35">
        <v>0</v>
      </c>
      <c r="AR164" s="35">
        <v>0.25</v>
      </c>
      <c r="AT164" s="35">
        <v>7.5</v>
      </c>
      <c r="AV164" s="35">
        <v>0.25</v>
      </c>
      <c r="AW164" s="35">
        <v>0</v>
      </c>
      <c r="AX164" s="35">
        <v>0.4</v>
      </c>
      <c r="AY164">
        <v>282</v>
      </c>
      <c r="AZ164" t="s">
        <v>2547</v>
      </c>
      <c r="BA164" t="s">
        <v>2547</v>
      </c>
      <c r="BB164">
        <v>0</v>
      </c>
      <c r="BC164" t="s">
        <v>1410</v>
      </c>
      <c r="BD164" t="s">
        <v>2549</v>
      </c>
      <c r="BF164" t="s">
        <v>3266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CF164" s="35">
        <v>0</v>
      </c>
      <c r="CG164" s="35">
        <v>0</v>
      </c>
      <c r="CH164" s="35">
        <v>0</v>
      </c>
      <c r="CI164" s="35">
        <v>0</v>
      </c>
      <c r="CJ164" s="35">
        <v>0</v>
      </c>
      <c r="CK164" s="35">
        <v>0</v>
      </c>
      <c r="CL164" s="35">
        <v>0</v>
      </c>
      <c r="CM164" s="35">
        <v>0</v>
      </c>
      <c r="CN164" s="35">
        <v>0</v>
      </c>
      <c r="CO164" s="35">
        <v>0</v>
      </c>
      <c r="CP164" s="35">
        <v>0</v>
      </c>
      <c r="CQ164" s="35">
        <v>0</v>
      </c>
      <c r="CS164" t="s">
        <v>463</v>
      </c>
      <c r="CT164" t="s">
        <v>464</v>
      </c>
      <c r="CU164" t="s">
        <v>465</v>
      </c>
      <c r="CV164" t="s">
        <v>447</v>
      </c>
      <c r="CW164" t="s">
        <v>466</v>
      </c>
      <c r="CX164" t="s">
        <v>467</v>
      </c>
      <c r="DC164" s="47" t="s">
        <v>1489</v>
      </c>
      <c r="DD164" t="s">
        <v>2559</v>
      </c>
      <c r="DE164" s="38" t="s">
        <v>2568</v>
      </c>
      <c r="DF164" s="38" t="s">
        <v>2569</v>
      </c>
      <c r="DG164" s="50" t="s">
        <v>1853</v>
      </c>
      <c r="DH164" s="47"/>
      <c r="DI164" s="47">
        <v>2006</v>
      </c>
      <c r="DJ164" s="47"/>
      <c r="DK164" s="47">
        <f t="shared" si="2"/>
        <v>1</v>
      </c>
      <c r="DO164" t="s">
        <v>2562</v>
      </c>
      <c r="DP164" t="s">
        <v>2562</v>
      </c>
      <c r="DS164" t="s">
        <v>2563</v>
      </c>
      <c r="DV164" s="37" t="s">
        <v>2600</v>
      </c>
      <c r="DW164" s="37"/>
    </row>
    <row r="165" spans="1:129" x14ac:dyDescent="0.15">
      <c r="A165" s="34">
        <v>3</v>
      </c>
      <c r="B165" s="34">
        <v>287</v>
      </c>
      <c r="C165" s="34">
        <v>2007</v>
      </c>
      <c r="D165" s="34">
        <v>0</v>
      </c>
      <c r="E165" s="58">
        <v>328720070</v>
      </c>
      <c r="F165" t="s">
        <v>2175</v>
      </c>
      <c r="G165" t="s">
        <v>5327</v>
      </c>
      <c r="H165" t="s">
        <v>4939</v>
      </c>
      <c r="I165" s="35">
        <v>18.75</v>
      </c>
      <c r="J165" s="35">
        <v>15.5</v>
      </c>
      <c r="K165" t="s">
        <v>4950</v>
      </c>
      <c r="L165" t="s">
        <v>1238</v>
      </c>
      <c r="M165" t="s">
        <v>2564</v>
      </c>
      <c r="N165" t="s">
        <v>2565</v>
      </c>
      <c r="Q165" t="s">
        <v>2566</v>
      </c>
      <c r="R165" t="s">
        <v>4863</v>
      </c>
      <c r="S165" t="s">
        <v>468</v>
      </c>
      <c r="X165" t="s">
        <v>2610</v>
      </c>
      <c r="Y165">
        <v>5</v>
      </c>
      <c r="Z165">
        <v>3</v>
      </c>
      <c r="AC165">
        <v>0</v>
      </c>
      <c r="AD165">
        <v>0</v>
      </c>
      <c r="AE165" t="s">
        <v>2541</v>
      </c>
      <c r="AF165">
        <v>71</v>
      </c>
      <c r="AG165">
        <v>1</v>
      </c>
      <c r="AH165" t="s">
        <v>2597</v>
      </c>
      <c r="AI165" t="s">
        <v>1503</v>
      </c>
      <c r="AJ165" t="s">
        <v>2544</v>
      </c>
      <c r="AK165">
        <v>20</v>
      </c>
      <c r="AL165" t="s">
        <v>2545</v>
      </c>
      <c r="AM165">
        <v>0</v>
      </c>
      <c r="AN165">
        <v>1</v>
      </c>
      <c r="AO165" t="s">
        <v>2546</v>
      </c>
      <c r="AP165" s="35">
        <v>0.4</v>
      </c>
      <c r="AQ165" s="35">
        <v>3</v>
      </c>
      <c r="AR165" s="35">
        <v>1.5</v>
      </c>
      <c r="AT165" s="35">
        <v>6.5</v>
      </c>
      <c r="AV165" s="35">
        <v>1.5</v>
      </c>
      <c r="AW165" s="35">
        <v>3</v>
      </c>
      <c r="AX165" s="35">
        <v>0.4</v>
      </c>
      <c r="AY165">
        <v>290</v>
      </c>
      <c r="AZ165" t="s">
        <v>2547</v>
      </c>
      <c r="BA165" t="s">
        <v>2547</v>
      </c>
      <c r="BB165">
        <v>0</v>
      </c>
      <c r="BC165" t="s">
        <v>1410</v>
      </c>
      <c r="BD165" t="s">
        <v>2549</v>
      </c>
      <c r="BF165" t="s">
        <v>3266</v>
      </c>
      <c r="BG165">
        <v>0</v>
      </c>
      <c r="BH165">
        <v>1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 t="s">
        <v>469</v>
      </c>
      <c r="BT165" t="s">
        <v>3878</v>
      </c>
      <c r="BU165" t="s">
        <v>470</v>
      </c>
      <c r="BV165" t="s">
        <v>3878</v>
      </c>
      <c r="BW165" t="s">
        <v>440</v>
      </c>
      <c r="BX165" t="s">
        <v>3878</v>
      </c>
      <c r="BY165" t="s">
        <v>471</v>
      </c>
      <c r="CD165" t="s">
        <v>2553</v>
      </c>
      <c r="CF165" s="35">
        <v>0</v>
      </c>
      <c r="CG165" s="35">
        <v>0</v>
      </c>
      <c r="CH165" s="35">
        <v>0</v>
      </c>
      <c r="CI165" s="35">
        <v>0</v>
      </c>
      <c r="CJ165" s="35">
        <v>0</v>
      </c>
      <c r="CK165" s="35">
        <v>0</v>
      </c>
      <c r="CL165" s="35">
        <v>0</v>
      </c>
      <c r="CM165" s="35">
        <v>0</v>
      </c>
      <c r="CN165" s="35">
        <v>0</v>
      </c>
      <c r="CO165" s="35">
        <v>25.1</v>
      </c>
      <c r="CP165" s="35">
        <v>2.2000000000000002</v>
      </c>
      <c r="CQ165" s="35">
        <v>1.4</v>
      </c>
      <c r="CS165" t="s">
        <v>472</v>
      </c>
      <c r="CT165" t="s">
        <v>975</v>
      </c>
      <c r="DC165" s="47" t="s">
        <v>2606</v>
      </c>
      <c r="DD165" t="s">
        <v>2582</v>
      </c>
      <c r="DE165" s="38"/>
      <c r="DF165" s="38"/>
      <c r="DG165" s="50" t="s">
        <v>1855</v>
      </c>
      <c r="DH165" s="47"/>
      <c r="DI165" s="47">
        <v>2008</v>
      </c>
      <c r="DJ165" s="47"/>
      <c r="DK165" s="47">
        <f t="shared" si="2"/>
        <v>1</v>
      </c>
      <c r="DO165" t="s">
        <v>2562</v>
      </c>
      <c r="DP165" t="s">
        <v>2562</v>
      </c>
      <c r="DV165" s="37" t="s">
        <v>2600</v>
      </c>
      <c r="DW165" s="37"/>
    </row>
    <row r="166" spans="1:129" x14ac:dyDescent="0.15">
      <c r="A166" s="34">
        <v>3</v>
      </c>
      <c r="B166" s="34">
        <v>287</v>
      </c>
      <c r="C166" s="34">
        <v>2014</v>
      </c>
      <c r="D166" s="34">
        <v>0</v>
      </c>
      <c r="E166" s="58">
        <v>328720140</v>
      </c>
      <c r="F166" t="s">
        <v>2176</v>
      </c>
      <c r="G166" t="s">
        <v>5327</v>
      </c>
      <c r="H166" t="s">
        <v>4939</v>
      </c>
      <c r="I166" s="35">
        <v>30.6</v>
      </c>
      <c r="J166" s="35">
        <v>18.95</v>
      </c>
      <c r="K166" t="s">
        <v>4950</v>
      </c>
      <c r="L166" t="s">
        <v>1238</v>
      </c>
      <c r="M166" t="s">
        <v>1239</v>
      </c>
      <c r="N166" t="s">
        <v>1240</v>
      </c>
      <c r="R166" t="s">
        <v>4863</v>
      </c>
      <c r="S166" t="s">
        <v>976</v>
      </c>
      <c r="X166" t="s">
        <v>2610</v>
      </c>
      <c r="Y166">
        <v>7</v>
      </c>
      <c r="Z166">
        <v>12</v>
      </c>
      <c r="AC166">
        <v>0</v>
      </c>
      <c r="AD166">
        <v>0</v>
      </c>
      <c r="AE166" t="s">
        <v>2541</v>
      </c>
      <c r="AF166">
        <v>77</v>
      </c>
      <c r="AG166">
        <v>2</v>
      </c>
      <c r="AH166" t="s">
        <v>2597</v>
      </c>
      <c r="AI166" t="s">
        <v>1503</v>
      </c>
      <c r="AJ166" t="s">
        <v>2544</v>
      </c>
      <c r="AK166">
        <v>20</v>
      </c>
      <c r="AL166" t="s">
        <v>2545</v>
      </c>
      <c r="AM166">
        <v>0</v>
      </c>
      <c r="AN166">
        <v>1</v>
      </c>
      <c r="AO166" t="s">
        <v>2546</v>
      </c>
      <c r="AP166" s="35">
        <v>0.4</v>
      </c>
      <c r="AQ166" s="35">
        <v>3.5</v>
      </c>
      <c r="AR166" s="35">
        <v>1.25</v>
      </c>
      <c r="AT166" s="35">
        <v>9.5</v>
      </c>
      <c r="AV166" s="35">
        <v>1.2</v>
      </c>
      <c r="AW166" s="35">
        <v>3.5</v>
      </c>
      <c r="AX166" s="35">
        <v>0.4</v>
      </c>
      <c r="AY166">
        <v>579</v>
      </c>
      <c r="AZ166" t="s">
        <v>2547</v>
      </c>
      <c r="BA166" t="s">
        <v>2547</v>
      </c>
      <c r="BB166">
        <v>0.2</v>
      </c>
      <c r="BC166" t="s">
        <v>2603</v>
      </c>
      <c r="BD166" t="s">
        <v>2549</v>
      </c>
      <c r="BE166" t="s">
        <v>1433</v>
      </c>
      <c r="BF166" t="s">
        <v>3266</v>
      </c>
      <c r="BG166">
        <v>1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 s="39">
        <v>1750</v>
      </c>
      <c r="BO166">
        <v>0</v>
      </c>
      <c r="BP166">
        <v>0</v>
      </c>
      <c r="BQ166">
        <v>0</v>
      </c>
      <c r="BR166">
        <v>0</v>
      </c>
      <c r="BS166" t="s">
        <v>2620</v>
      </c>
      <c r="BT166" t="s">
        <v>1496</v>
      </c>
      <c r="BU166" t="s">
        <v>977</v>
      </c>
      <c r="BV166" t="s">
        <v>978</v>
      </c>
      <c r="BW166" t="s">
        <v>979</v>
      </c>
      <c r="BX166" t="s">
        <v>2725</v>
      </c>
      <c r="BY166" t="s">
        <v>980</v>
      </c>
      <c r="BZ166" t="s">
        <v>2725</v>
      </c>
      <c r="CA166" t="s">
        <v>979</v>
      </c>
      <c r="CD166" t="s">
        <v>1386</v>
      </c>
      <c r="CF166" s="35">
        <v>90.7</v>
      </c>
      <c r="CG166" s="35">
        <v>2.5</v>
      </c>
      <c r="CH166" s="35">
        <v>7</v>
      </c>
      <c r="CI166" s="35">
        <v>0</v>
      </c>
      <c r="CJ166" s="35">
        <v>0</v>
      </c>
      <c r="CK166" s="35">
        <v>100.2</v>
      </c>
      <c r="CL166" s="35">
        <v>0</v>
      </c>
      <c r="CM166" s="35">
        <v>0</v>
      </c>
      <c r="CN166" s="35">
        <v>0</v>
      </c>
      <c r="CO166" s="35">
        <v>155</v>
      </c>
      <c r="CP166" s="35">
        <v>39.6</v>
      </c>
      <c r="CQ166" s="35">
        <v>520.29999999999995</v>
      </c>
      <c r="CR166" t="s">
        <v>1442</v>
      </c>
      <c r="CS166" t="s">
        <v>981</v>
      </c>
      <c r="DC166" s="47" t="s">
        <v>2606</v>
      </c>
      <c r="DD166" t="s">
        <v>2582</v>
      </c>
      <c r="DE166" s="38"/>
      <c r="DF166" s="38"/>
      <c r="DG166" s="50" t="s">
        <v>1856</v>
      </c>
      <c r="DH166" s="47"/>
      <c r="DI166" s="47">
        <v>2008</v>
      </c>
      <c r="DJ166" s="47"/>
      <c r="DK166" s="47">
        <f t="shared" si="2"/>
        <v>1</v>
      </c>
      <c r="DO166" t="s">
        <v>2562</v>
      </c>
      <c r="DP166" t="s">
        <v>2562</v>
      </c>
      <c r="DV166" s="37" t="s">
        <v>2600</v>
      </c>
      <c r="DW166" s="37"/>
    </row>
    <row r="167" spans="1:129" x14ac:dyDescent="0.15">
      <c r="A167" s="34">
        <v>3</v>
      </c>
      <c r="B167" s="34">
        <v>287</v>
      </c>
      <c r="C167" s="34">
        <v>2087</v>
      </c>
      <c r="D167" s="34">
        <v>0</v>
      </c>
      <c r="E167" s="58">
        <v>328720870</v>
      </c>
      <c r="F167" t="s">
        <v>4865</v>
      </c>
      <c r="G167" t="s">
        <v>5327</v>
      </c>
      <c r="H167" t="s">
        <v>4939</v>
      </c>
      <c r="I167" s="35">
        <v>28.26</v>
      </c>
      <c r="J167" s="35">
        <v>8.5</v>
      </c>
      <c r="K167" t="s">
        <v>4950</v>
      </c>
      <c r="L167" t="s">
        <v>1238</v>
      </c>
      <c r="M167" t="s">
        <v>2717</v>
      </c>
      <c r="N167" t="s">
        <v>2718</v>
      </c>
      <c r="R167" t="s">
        <v>4863</v>
      </c>
      <c r="S167" t="s">
        <v>982</v>
      </c>
      <c r="X167" t="s">
        <v>1242</v>
      </c>
      <c r="Y167">
        <v>55</v>
      </c>
      <c r="Z167">
        <v>1</v>
      </c>
      <c r="AC167">
        <v>0</v>
      </c>
      <c r="AD167">
        <v>0</v>
      </c>
      <c r="AE167" t="s">
        <v>2541</v>
      </c>
      <c r="AF167">
        <v>83</v>
      </c>
      <c r="AG167">
        <v>1</v>
      </c>
      <c r="AH167" t="s">
        <v>2597</v>
      </c>
      <c r="AI167" t="s">
        <v>2543</v>
      </c>
      <c r="AJ167" t="s">
        <v>2544</v>
      </c>
      <c r="AK167">
        <v>20</v>
      </c>
      <c r="AL167" t="s">
        <v>2545</v>
      </c>
      <c r="AM167">
        <v>0</v>
      </c>
      <c r="AN167">
        <v>1</v>
      </c>
      <c r="AO167" t="s">
        <v>2546</v>
      </c>
      <c r="AP167" s="35">
        <v>0.4</v>
      </c>
      <c r="AQ167" s="35">
        <v>2</v>
      </c>
      <c r="AR167" s="35">
        <v>0.25</v>
      </c>
      <c r="AT167" s="35">
        <v>6</v>
      </c>
      <c r="AV167" s="35">
        <v>0.25</v>
      </c>
      <c r="AW167" s="35">
        <v>0</v>
      </c>
      <c r="AX167" s="35">
        <v>0.6</v>
      </c>
      <c r="AY167">
        <v>247</v>
      </c>
      <c r="AZ167" t="s">
        <v>2547</v>
      </c>
      <c r="BA167" t="s">
        <v>2547</v>
      </c>
      <c r="BB167">
        <v>0.17</v>
      </c>
      <c r="BC167" t="s">
        <v>1432</v>
      </c>
      <c r="BD167" t="s">
        <v>2549</v>
      </c>
      <c r="BF167" t="s">
        <v>3266</v>
      </c>
      <c r="BG167">
        <v>0</v>
      </c>
      <c r="BH167">
        <v>1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 t="s">
        <v>1434</v>
      </c>
      <c r="BT167" t="s">
        <v>1463</v>
      </c>
      <c r="BU167" t="s">
        <v>983</v>
      </c>
      <c r="BV167" t="s">
        <v>1463</v>
      </c>
      <c r="BW167" t="s">
        <v>984</v>
      </c>
      <c r="BX167" t="s">
        <v>1463</v>
      </c>
      <c r="BY167" t="s">
        <v>3818</v>
      </c>
      <c r="CF167" s="35">
        <v>0</v>
      </c>
      <c r="CG167" s="35">
        <v>0</v>
      </c>
      <c r="CH167" s="35">
        <v>0</v>
      </c>
      <c r="CI167" s="35">
        <v>0</v>
      </c>
      <c r="CJ167" s="35">
        <v>0</v>
      </c>
      <c r="CK167" s="35">
        <v>0</v>
      </c>
      <c r="CL167" s="35">
        <v>140.69999999999999</v>
      </c>
      <c r="CM167" s="35">
        <v>10.7</v>
      </c>
      <c r="CN167" s="35">
        <v>9</v>
      </c>
      <c r="CO167" s="35">
        <v>0</v>
      </c>
      <c r="CP167" s="35">
        <v>0</v>
      </c>
      <c r="CQ167" s="35">
        <v>0</v>
      </c>
      <c r="DC167" s="47" t="s">
        <v>2559</v>
      </c>
      <c r="DD167" t="s">
        <v>2606</v>
      </c>
      <c r="DE167" s="38"/>
      <c r="DF167" s="38" t="s">
        <v>2589</v>
      </c>
      <c r="DG167" s="50" t="s">
        <v>1853</v>
      </c>
      <c r="DH167" s="47"/>
      <c r="DI167" s="47">
        <v>2007</v>
      </c>
      <c r="DJ167" s="47"/>
      <c r="DK167" s="47">
        <f t="shared" si="2"/>
        <v>1</v>
      </c>
      <c r="DO167" t="s">
        <v>2562</v>
      </c>
      <c r="DP167" t="s">
        <v>2562</v>
      </c>
      <c r="DV167" s="37" t="s">
        <v>2600</v>
      </c>
      <c r="DW167" s="37"/>
    </row>
    <row r="168" spans="1:129" x14ac:dyDescent="0.15">
      <c r="A168" s="34">
        <v>3</v>
      </c>
      <c r="B168" s="34">
        <v>287</v>
      </c>
      <c r="C168" s="34">
        <v>2131</v>
      </c>
      <c r="D168" s="34">
        <v>0</v>
      </c>
      <c r="E168" s="58">
        <v>328721310</v>
      </c>
      <c r="F168" t="s">
        <v>2177</v>
      </c>
      <c r="G168" t="s">
        <v>5327</v>
      </c>
      <c r="H168" t="s">
        <v>4939</v>
      </c>
      <c r="I168" s="35">
        <v>48</v>
      </c>
      <c r="J168" s="35">
        <v>20</v>
      </c>
      <c r="K168" t="s">
        <v>4950</v>
      </c>
      <c r="L168" t="s">
        <v>1407</v>
      </c>
      <c r="M168" t="s">
        <v>1471</v>
      </c>
      <c r="N168" t="s">
        <v>1472</v>
      </c>
      <c r="Q168" t="s">
        <v>1530</v>
      </c>
      <c r="R168" t="s">
        <v>4863</v>
      </c>
      <c r="S168" t="s">
        <v>985</v>
      </c>
      <c r="V168" t="s">
        <v>1512</v>
      </c>
      <c r="X168" t="s">
        <v>2610</v>
      </c>
      <c r="Y168">
        <v>19</v>
      </c>
      <c r="Z168">
        <v>4</v>
      </c>
      <c r="AC168">
        <v>0</v>
      </c>
      <c r="AD168">
        <v>0</v>
      </c>
      <c r="AE168" t="s">
        <v>1408</v>
      </c>
      <c r="AF168">
        <v>81</v>
      </c>
      <c r="AG168">
        <v>2</v>
      </c>
      <c r="AH168" t="s">
        <v>2597</v>
      </c>
      <c r="AI168" t="s">
        <v>1409</v>
      </c>
      <c r="AJ168" t="s">
        <v>2544</v>
      </c>
      <c r="AK168">
        <v>25</v>
      </c>
      <c r="AL168" t="s">
        <v>2545</v>
      </c>
      <c r="AM168">
        <v>0</v>
      </c>
      <c r="AN168">
        <v>2</v>
      </c>
      <c r="AO168" t="s">
        <v>2546</v>
      </c>
      <c r="AP168" s="35">
        <v>0.4</v>
      </c>
      <c r="AQ168" s="35">
        <v>4.5</v>
      </c>
      <c r="AR168" s="35">
        <v>2.25</v>
      </c>
      <c r="AT168" s="35">
        <v>6.5</v>
      </c>
      <c r="AV168" s="35">
        <v>2.25</v>
      </c>
      <c r="AW168" s="35">
        <v>4.5</v>
      </c>
      <c r="AX168" s="35">
        <v>0.4</v>
      </c>
      <c r="AY168">
        <v>960</v>
      </c>
      <c r="AZ168" t="s">
        <v>2547</v>
      </c>
      <c r="BA168" t="s">
        <v>2547</v>
      </c>
      <c r="BB168">
        <v>0.17</v>
      </c>
      <c r="BC168" t="s">
        <v>1410</v>
      </c>
      <c r="BF168" t="s">
        <v>1478</v>
      </c>
      <c r="BG168">
        <v>1</v>
      </c>
      <c r="BH168">
        <v>1</v>
      </c>
      <c r="BI168">
        <v>0</v>
      </c>
      <c r="BJ168">
        <v>1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T168" t="s">
        <v>986</v>
      </c>
      <c r="BU168" t="s">
        <v>987</v>
      </c>
      <c r="BV168" t="s">
        <v>3836</v>
      </c>
      <c r="BW168" t="s">
        <v>988</v>
      </c>
      <c r="BX168" t="s">
        <v>3836</v>
      </c>
      <c r="BY168" t="s">
        <v>989</v>
      </c>
      <c r="CD168" t="s">
        <v>2553</v>
      </c>
      <c r="CF168" s="35">
        <v>0</v>
      </c>
      <c r="CG168" s="35">
        <v>0</v>
      </c>
      <c r="CH168" s="35">
        <v>0</v>
      </c>
      <c r="CI168" s="35">
        <v>0</v>
      </c>
      <c r="CJ168" s="35">
        <v>0</v>
      </c>
      <c r="CK168" s="35">
        <v>0</v>
      </c>
      <c r="CL168" s="35">
        <v>539.5</v>
      </c>
      <c r="CM168" s="35">
        <v>0</v>
      </c>
      <c r="CN168" s="35">
        <v>0</v>
      </c>
      <c r="CO168" s="35">
        <v>155.19999999999999</v>
      </c>
      <c r="CP168" s="35">
        <v>1.4</v>
      </c>
      <c r="CQ168" s="35">
        <v>3.2</v>
      </c>
      <c r="DC168" s="47" t="s">
        <v>2606</v>
      </c>
      <c r="DD168" t="s">
        <v>2582</v>
      </c>
      <c r="DE168" s="38"/>
      <c r="DF168" s="38"/>
      <c r="DG168" s="50" t="s">
        <v>1853</v>
      </c>
      <c r="DH168" s="47"/>
      <c r="DI168" s="47">
        <v>2008</v>
      </c>
      <c r="DJ168" s="47"/>
      <c r="DK168" s="47">
        <f t="shared" si="2"/>
        <v>1</v>
      </c>
      <c r="DO168" t="s">
        <v>2562</v>
      </c>
      <c r="DP168" t="s">
        <v>2562</v>
      </c>
      <c r="DV168" s="37" t="s">
        <v>1445</v>
      </c>
      <c r="DW168" s="37">
        <v>1</v>
      </c>
    </row>
    <row r="169" spans="1:129" x14ac:dyDescent="0.15">
      <c r="A169" s="34">
        <v>3</v>
      </c>
      <c r="B169" s="34">
        <v>287</v>
      </c>
      <c r="C169" s="34">
        <v>2501</v>
      </c>
      <c r="D169" s="34">
        <v>0</v>
      </c>
      <c r="E169" s="58">
        <v>328725010</v>
      </c>
      <c r="F169" t="s">
        <v>4866</v>
      </c>
      <c r="G169" t="s">
        <v>5327</v>
      </c>
      <c r="H169" t="s">
        <v>4939</v>
      </c>
      <c r="I169" s="35">
        <v>3.8</v>
      </c>
      <c r="J169" s="35">
        <v>8.8000000000000007</v>
      </c>
      <c r="K169" t="s">
        <v>4950</v>
      </c>
      <c r="L169" t="s">
        <v>2573</v>
      </c>
      <c r="M169" t="s">
        <v>1396</v>
      </c>
      <c r="N169" t="s">
        <v>1397</v>
      </c>
      <c r="R169" t="s">
        <v>4951</v>
      </c>
      <c r="X169" t="s">
        <v>1242</v>
      </c>
      <c r="Y169">
        <v>10</v>
      </c>
      <c r="Z169">
        <v>0</v>
      </c>
      <c r="AC169">
        <v>0</v>
      </c>
      <c r="AD169">
        <v>0</v>
      </c>
      <c r="AF169">
        <v>8</v>
      </c>
      <c r="AG169">
        <v>1</v>
      </c>
      <c r="AH169" t="s">
        <v>2597</v>
      </c>
      <c r="AI169" t="s">
        <v>2543</v>
      </c>
      <c r="AK169">
        <v>20</v>
      </c>
      <c r="AL169" t="s">
        <v>2545</v>
      </c>
      <c r="AM169">
        <v>0</v>
      </c>
      <c r="AN169">
        <v>0</v>
      </c>
      <c r="AP169" s="35">
        <v>0</v>
      </c>
      <c r="AQ169" s="35">
        <v>1.7</v>
      </c>
      <c r="AR169" s="35">
        <v>0</v>
      </c>
      <c r="AT169" s="35">
        <v>7.1</v>
      </c>
      <c r="AV169" s="35">
        <v>0</v>
      </c>
      <c r="AW169" s="35">
        <v>0</v>
      </c>
      <c r="AX169" s="35">
        <v>0</v>
      </c>
      <c r="AY169">
        <v>33</v>
      </c>
      <c r="AZ169" t="s">
        <v>2547</v>
      </c>
      <c r="BA169" t="s">
        <v>2547</v>
      </c>
      <c r="BB169">
        <v>0</v>
      </c>
      <c r="BC169" t="s">
        <v>2603</v>
      </c>
      <c r="BD169" t="s">
        <v>2549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CF169" s="35">
        <v>0</v>
      </c>
      <c r="CG169" s="35">
        <v>0</v>
      </c>
      <c r="CH169" s="35">
        <v>0</v>
      </c>
      <c r="CI169" s="35">
        <v>0</v>
      </c>
      <c r="CJ169" s="35">
        <v>0</v>
      </c>
      <c r="CK169" s="35">
        <v>0</v>
      </c>
      <c r="CL169" s="35">
        <v>0</v>
      </c>
      <c r="CM169" s="35">
        <v>0</v>
      </c>
      <c r="CN169" s="35">
        <v>0</v>
      </c>
      <c r="CO169" s="35">
        <v>0</v>
      </c>
      <c r="CP169" s="35">
        <v>0</v>
      </c>
      <c r="CQ169" s="35">
        <v>0</v>
      </c>
      <c r="DC169" s="47" t="s">
        <v>2570</v>
      </c>
      <c r="DE169" s="38"/>
      <c r="DF169" s="38"/>
      <c r="DG169" s="50"/>
      <c r="DH169" s="47"/>
      <c r="DI169" s="47">
        <v>2009</v>
      </c>
      <c r="DJ169" s="47"/>
      <c r="DK169" s="47">
        <f t="shared" si="2"/>
        <v>1</v>
      </c>
      <c r="DL169" s="1" t="s">
        <v>2571</v>
      </c>
      <c r="DM169" s="1"/>
      <c r="DO169" t="s">
        <v>2562</v>
      </c>
      <c r="DP169" t="s">
        <v>2562</v>
      </c>
      <c r="DV169" s="37" t="s">
        <v>1445</v>
      </c>
      <c r="DW169" s="37"/>
      <c r="DX169" s="1" t="s">
        <v>5255</v>
      </c>
      <c r="DY169">
        <v>52</v>
      </c>
    </row>
    <row r="170" spans="1:129" x14ac:dyDescent="0.15">
      <c r="A170" s="34">
        <v>3</v>
      </c>
      <c r="B170" s="34">
        <v>287</v>
      </c>
      <c r="C170" s="34">
        <v>2503</v>
      </c>
      <c r="D170" s="34">
        <v>0</v>
      </c>
      <c r="E170" s="58">
        <v>328725030</v>
      </c>
      <c r="F170" t="s">
        <v>2806</v>
      </c>
      <c r="G170" t="s">
        <v>5327</v>
      </c>
      <c r="H170" t="s">
        <v>4939</v>
      </c>
      <c r="I170" s="35">
        <v>4</v>
      </c>
      <c r="J170" s="35">
        <v>9</v>
      </c>
      <c r="K170" t="s">
        <v>4950</v>
      </c>
      <c r="L170" t="s">
        <v>1394</v>
      </c>
      <c r="M170" t="s">
        <v>2583</v>
      </c>
      <c r="N170" t="s">
        <v>2584</v>
      </c>
      <c r="R170" t="s">
        <v>4951</v>
      </c>
      <c r="S170" t="s">
        <v>1241</v>
      </c>
      <c r="X170" t="s">
        <v>1242</v>
      </c>
      <c r="Y170">
        <v>14</v>
      </c>
      <c r="Z170">
        <v>10</v>
      </c>
      <c r="AC170">
        <v>0</v>
      </c>
      <c r="AD170">
        <v>0</v>
      </c>
      <c r="AE170" t="s">
        <v>1458</v>
      </c>
      <c r="AF170">
        <v>20</v>
      </c>
      <c r="AG170">
        <v>1</v>
      </c>
      <c r="AH170" t="s">
        <v>2597</v>
      </c>
      <c r="AI170" t="s">
        <v>2577</v>
      </c>
      <c r="AK170">
        <v>20</v>
      </c>
      <c r="AL170" t="s">
        <v>2545</v>
      </c>
      <c r="AM170">
        <v>0</v>
      </c>
      <c r="AN170">
        <v>0</v>
      </c>
      <c r="AP170" s="35">
        <v>0</v>
      </c>
      <c r="AQ170" s="35">
        <v>0</v>
      </c>
      <c r="AR170" s="35">
        <v>0</v>
      </c>
      <c r="AT170" s="35">
        <v>7.5</v>
      </c>
      <c r="AV170" s="35">
        <v>0</v>
      </c>
      <c r="AW170" s="35">
        <v>1.5</v>
      </c>
      <c r="AX170" s="35">
        <v>0</v>
      </c>
      <c r="AY170">
        <v>36</v>
      </c>
      <c r="AZ170" t="s">
        <v>2547</v>
      </c>
      <c r="BA170" t="s">
        <v>2547</v>
      </c>
      <c r="BB170">
        <v>0</v>
      </c>
      <c r="BC170" t="s">
        <v>2603</v>
      </c>
      <c r="BD170" t="s">
        <v>2549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CF170" s="35">
        <v>0</v>
      </c>
      <c r="CG170" s="35">
        <v>0</v>
      </c>
      <c r="CH170" s="35">
        <v>0</v>
      </c>
      <c r="CI170" s="35">
        <v>0</v>
      </c>
      <c r="CJ170" s="35">
        <v>0</v>
      </c>
      <c r="CK170" s="35">
        <v>0</v>
      </c>
      <c r="CL170" s="35">
        <v>0</v>
      </c>
      <c r="CM170" s="35">
        <v>0</v>
      </c>
      <c r="CN170" s="35">
        <v>0</v>
      </c>
      <c r="CO170" s="35">
        <v>0</v>
      </c>
      <c r="CP170" s="35">
        <v>0</v>
      </c>
      <c r="CQ170" s="35">
        <v>0</v>
      </c>
      <c r="DC170" s="47" t="s">
        <v>2570</v>
      </c>
      <c r="DE170" s="38"/>
      <c r="DF170" s="38"/>
      <c r="DG170" s="50"/>
      <c r="DH170" s="47"/>
      <c r="DI170" s="47">
        <v>2009</v>
      </c>
      <c r="DJ170" s="47"/>
      <c r="DK170" s="47">
        <f t="shared" si="2"/>
        <v>1</v>
      </c>
      <c r="DL170" s="1" t="s">
        <v>2571</v>
      </c>
      <c r="DM170" s="1"/>
      <c r="DO170" t="s">
        <v>2562</v>
      </c>
      <c r="DP170" t="s">
        <v>2562</v>
      </c>
      <c r="DV170" s="37" t="s">
        <v>2600</v>
      </c>
      <c r="DW170" s="37"/>
      <c r="DX170" s="1" t="s">
        <v>5255</v>
      </c>
      <c r="DY170">
        <v>53</v>
      </c>
    </row>
    <row r="171" spans="1:129" x14ac:dyDescent="0.15">
      <c r="A171" s="34">
        <v>3</v>
      </c>
      <c r="B171" s="34">
        <v>287</v>
      </c>
      <c r="C171" s="34">
        <v>2504</v>
      </c>
      <c r="D171" s="34">
        <v>0</v>
      </c>
      <c r="E171" s="58">
        <v>328725040</v>
      </c>
      <c r="F171" t="s">
        <v>2807</v>
      </c>
      <c r="G171" t="s">
        <v>5327</v>
      </c>
      <c r="H171" t="s">
        <v>4939</v>
      </c>
      <c r="I171" s="35">
        <v>7.5</v>
      </c>
      <c r="J171" s="35">
        <v>16</v>
      </c>
      <c r="K171" t="s">
        <v>4950</v>
      </c>
      <c r="L171" t="s">
        <v>1238</v>
      </c>
      <c r="M171" t="s">
        <v>2564</v>
      </c>
      <c r="N171" t="s">
        <v>2565</v>
      </c>
      <c r="R171" t="s">
        <v>4951</v>
      </c>
      <c r="S171" t="s">
        <v>990</v>
      </c>
      <c r="X171" t="s">
        <v>1242</v>
      </c>
      <c r="Y171">
        <v>47</v>
      </c>
      <c r="Z171">
        <v>10</v>
      </c>
      <c r="AC171">
        <v>0</v>
      </c>
      <c r="AD171">
        <v>0</v>
      </c>
      <c r="AE171" t="s">
        <v>2541</v>
      </c>
      <c r="AF171">
        <v>27</v>
      </c>
      <c r="AG171">
        <v>1</v>
      </c>
      <c r="AH171" t="s">
        <v>2597</v>
      </c>
      <c r="AI171" t="s">
        <v>2598</v>
      </c>
      <c r="AK171">
        <v>20</v>
      </c>
      <c r="AL171" t="s">
        <v>2545</v>
      </c>
      <c r="AM171">
        <v>0</v>
      </c>
      <c r="AN171">
        <v>0</v>
      </c>
      <c r="AP171" s="35">
        <v>0</v>
      </c>
      <c r="AQ171" s="35">
        <v>3.5</v>
      </c>
      <c r="AR171" s="35">
        <v>0</v>
      </c>
      <c r="AT171" s="35">
        <v>9</v>
      </c>
      <c r="AV171" s="35">
        <v>0</v>
      </c>
      <c r="AW171" s="35">
        <v>3.5</v>
      </c>
      <c r="AX171" s="35">
        <v>0</v>
      </c>
      <c r="AY171">
        <v>120</v>
      </c>
      <c r="AZ171" t="s">
        <v>2547</v>
      </c>
      <c r="BA171" t="s">
        <v>2547</v>
      </c>
      <c r="BB171">
        <v>0</v>
      </c>
      <c r="BC171" t="s">
        <v>2603</v>
      </c>
      <c r="BD171" t="s">
        <v>2549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CF171" s="35">
        <v>0</v>
      </c>
      <c r="CG171" s="35">
        <v>0</v>
      </c>
      <c r="CH171" s="35">
        <v>0</v>
      </c>
      <c r="CI171" s="35">
        <v>0</v>
      </c>
      <c r="CJ171" s="35">
        <v>0</v>
      </c>
      <c r="CK171" s="35">
        <v>0</v>
      </c>
      <c r="CL171" s="35">
        <v>0</v>
      </c>
      <c r="CM171" s="35">
        <v>0</v>
      </c>
      <c r="CN171" s="35">
        <v>0</v>
      </c>
      <c r="CO171" s="35">
        <v>0</v>
      </c>
      <c r="CP171" s="35">
        <v>0</v>
      </c>
      <c r="CQ171" s="35">
        <v>0</v>
      </c>
      <c r="DC171" s="47" t="s">
        <v>2570</v>
      </c>
      <c r="DE171" s="38"/>
      <c r="DF171" s="38"/>
      <c r="DG171" s="50"/>
      <c r="DH171" s="47"/>
      <c r="DI171" s="47">
        <v>2009</v>
      </c>
      <c r="DJ171" s="47"/>
      <c r="DK171" s="47">
        <f t="shared" si="2"/>
        <v>1</v>
      </c>
      <c r="DL171" s="1" t="s">
        <v>2571</v>
      </c>
      <c r="DM171" s="1"/>
      <c r="DO171" t="s">
        <v>2562</v>
      </c>
      <c r="DP171" t="s">
        <v>2562</v>
      </c>
      <c r="DV171" s="37" t="s">
        <v>2600</v>
      </c>
      <c r="DW171" s="37"/>
      <c r="DX171" s="1" t="s">
        <v>5255</v>
      </c>
      <c r="DY171">
        <v>54</v>
      </c>
    </row>
    <row r="172" spans="1:129" x14ac:dyDescent="0.15">
      <c r="A172" s="34">
        <v>3</v>
      </c>
      <c r="B172" s="34">
        <v>287</v>
      </c>
      <c r="C172" s="34">
        <v>2505</v>
      </c>
      <c r="D172" s="34">
        <v>0</v>
      </c>
      <c r="E172" s="58">
        <v>328725050</v>
      </c>
      <c r="F172" t="s">
        <v>4867</v>
      </c>
      <c r="G172" t="s">
        <v>5327</v>
      </c>
      <c r="H172" t="s">
        <v>4939</v>
      </c>
      <c r="I172" s="35">
        <v>13.5</v>
      </c>
      <c r="J172" s="35">
        <v>16</v>
      </c>
      <c r="K172" t="s">
        <v>4950</v>
      </c>
      <c r="L172" t="s">
        <v>1238</v>
      </c>
      <c r="M172" t="s">
        <v>2564</v>
      </c>
      <c r="N172" t="s">
        <v>2565</v>
      </c>
      <c r="R172" t="s">
        <v>4951</v>
      </c>
      <c r="S172" t="s">
        <v>1241</v>
      </c>
      <c r="X172" t="s">
        <v>1242</v>
      </c>
      <c r="Y172">
        <v>44</v>
      </c>
      <c r="Z172">
        <v>10</v>
      </c>
      <c r="AC172">
        <v>0</v>
      </c>
      <c r="AD172">
        <v>0</v>
      </c>
      <c r="AE172" t="s">
        <v>2541</v>
      </c>
      <c r="AF172">
        <v>31</v>
      </c>
      <c r="AG172">
        <v>1</v>
      </c>
      <c r="AH172" t="s">
        <v>2597</v>
      </c>
      <c r="AI172" t="s">
        <v>2598</v>
      </c>
      <c r="AK172">
        <v>20</v>
      </c>
      <c r="AL172" t="s">
        <v>2545</v>
      </c>
      <c r="AM172">
        <v>0</v>
      </c>
      <c r="AN172">
        <v>0</v>
      </c>
      <c r="AP172" s="35">
        <v>0.4</v>
      </c>
      <c r="AQ172" s="35">
        <v>3.5</v>
      </c>
      <c r="AR172" s="35">
        <v>1.25</v>
      </c>
      <c r="AT172" s="35">
        <v>6.5</v>
      </c>
      <c r="AV172" s="35">
        <v>1.25</v>
      </c>
      <c r="AW172" s="35">
        <v>3.5</v>
      </c>
      <c r="AX172" s="35">
        <v>0.4</v>
      </c>
      <c r="AY172">
        <v>216</v>
      </c>
      <c r="AZ172" t="s">
        <v>2547</v>
      </c>
      <c r="BA172" t="s">
        <v>2547</v>
      </c>
      <c r="BB172">
        <v>0</v>
      </c>
      <c r="BC172" t="s">
        <v>1432</v>
      </c>
      <c r="BD172" t="s">
        <v>2549</v>
      </c>
      <c r="BF172" t="s">
        <v>3266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 t="s">
        <v>469</v>
      </c>
      <c r="CF172" s="35">
        <v>0</v>
      </c>
      <c r="CG172" s="35">
        <v>0</v>
      </c>
      <c r="CH172" s="35">
        <v>0</v>
      </c>
      <c r="CI172" s="35">
        <v>0</v>
      </c>
      <c r="CJ172" s="35">
        <v>0</v>
      </c>
      <c r="CK172" s="35">
        <v>0</v>
      </c>
      <c r="CL172" s="35">
        <v>0</v>
      </c>
      <c r="CM172" s="35">
        <v>0</v>
      </c>
      <c r="CN172" s="35">
        <v>0</v>
      </c>
      <c r="CO172" s="35">
        <v>0</v>
      </c>
      <c r="CP172" s="35">
        <v>0</v>
      </c>
      <c r="CQ172" s="35">
        <v>0</v>
      </c>
      <c r="CS172" t="s">
        <v>991</v>
      </c>
      <c r="CT172" t="s">
        <v>992</v>
      </c>
      <c r="DC172" s="47" t="s">
        <v>1489</v>
      </c>
      <c r="DD172" t="s">
        <v>2559</v>
      </c>
      <c r="DE172" s="38" t="s">
        <v>1405</v>
      </c>
      <c r="DF172" s="38" t="s">
        <v>2589</v>
      </c>
      <c r="DG172" s="50" t="s">
        <v>1853</v>
      </c>
      <c r="DH172" s="47"/>
      <c r="DI172" s="47">
        <v>2006</v>
      </c>
      <c r="DJ172" s="47"/>
      <c r="DK172" s="47">
        <f t="shared" si="2"/>
        <v>1</v>
      </c>
      <c r="DO172" t="s">
        <v>2562</v>
      </c>
      <c r="DP172" t="s">
        <v>2562</v>
      </c>
      <c r="DV172" s="37" t="s">
        <v>2600</v>
      </c>
      <c r="DW172" s="37"/>
    </row>
    <row r="173" spans="1:129" x14ac:dyDescent="0.15">
      <c r="A173" s="34">
        <v>3</v>
      </c>
      <c r="B173" s="34">
        <v>287</v>
      </c>
      <c r="C173" s="34">
        <v>2507</v>
      </c>
      <c r="D173" s="34">
        <v>0</v>
      </c>
      <c r="E173" s="58">
        <v>328725070</v>
      </c>
      <c r="F173" t="s">
        <v>2808</v>
      </c>
      <c r="G173" t="s">
        <v>5327</v>
      </c>
      <c r="H173" t="s">
        <v>4939</v>
      </c>
      <c r="I173" s="35">
        <v>4.0999999999999996</v>
      </c>
      <c r="J173" s="35">
        <v>9.5</v>
      </c>
      <c r="K173" t="s">
        <v>4950</v>
      </c>
      <c r="L173" t="s">
        <v>2573</v>
      </c>
      <c r="M173" t="s">
        <v>2583</v>
      </c>
      <c r="N173" t="s">
        <v>2584</v>
      </c>
      <c r="R173" t="s">
        <v>4951</v>
      </c>
      <c r="S173" t="s">
        <v>1241</v>
      </c>
      <c r="X173" t="s">
        <v>1242</v>
      </c>
      <c r="Y173">
        <v>12</v>
      </c>
      <c r="Z173">
        <v>10</v>
      </c>
      <c r="AC173">
        <v>0</v>
      </c>
      <c r="AD173">
        <v>0</v>
      </c>
      <c r="AE173" t="s">
        <v>2576</v>
      </c>
      <c r="AF173">
        <v>40</v>
      </c>
      <c r="AG173">
        <v>1</v>
      </c>
      <c r="AH173" t="s">
        <v>2597</v>
      </c>
      <c r="AI173" t="s">
        <v>2577</v>
      </c>
      <c r="AK173">
        <v>20</v>
      </c>
      <c r="AL173" t="s">
        <v>2545</v>
      </c>
      <c r="AM173">
        <v>0</v>
      </c>
      <c r="AN173">
        <v>0</v>
      </c>
      <c r="AP173" s="35">
        <v>0</v>
      </c>
      <c r="AQ173" s="35">
        <v>0</v>
      </c>
      <c r="AR173" s="35">
        <v>0</v>
      </c>
      <c r="AT173" s="35">
        <v>6.5</v>
      </c>
      <c r="AV173" s="35">
        <v>0</v>
      </c>
      <c r="AW173" s="35">
        <v>3</v>
      </c>
      <c r="AX173" s="35">
        <v>0</v>
      </c>
      <c r="AY173">
        <v>38</v>
      </c>
      <c r="AZ173" t="s">
        <v>2547</v>
      </c>
      <c r="BA173" t="s">
        <v>2547</v>
      </c>
      <c r="BB173">
        <v>0</v>
      </c>
      <c r="BC173" t="s">
        <v>2603</v>
      </c>
      <c r="BD173" t="s">
        <v>2549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CF173" s="35">
        <v>0</v>
      </c>
      <c r="CG173" s="35">
        <v>0</v>
      </c>
      <c r="CH173" s="35">
        <v>0</v>
      </c>
      <c r="CI173" s="35">
        <v>0</v>
      </c>
      <c r="CJ173" s="35">
        <v>0</v>
      </c>
      <c r="CK173" s="35">
        <v>0</v>
      </c>
      <c r="CL173" s="35">
        <v>0</v>
      </c>
      <c r="CM173" s="35">
        <v>0</v>
      </c>
      <c r="CN173" s="35">
        <v>0</v>
      </c>
      <c r="CO173" s="35">
        <v>0</v>
      </c>
      <c r="CP173" s="35">
        <v>0</v>
      </c>
      <c r="CQ173" s="35">
        <v>0</v>
      </c>
      <c r="DC173" s="47" t="s">
        <v>2570</v>
      </c>
      <c r="DE173" s="38"/>
      <c r="DF173" s="38"/>
      <c r="DG173" s="50"/>
      <c r="DH173" s="47"/>
      <c r="DI173" s="47">
        <v>2009</v>
      </c>
      <c r="DJ173" s="47"/>
      <c r="DK173" s="47">
        <f t="shared" si="2"/>
        <v>1</v>
      </c>
      <c r="DL173" s="1" t="s">
        <v>2571</v>
      </c>
      <c r="DM173" s="1"/>
      <c r="DO173" t="s">
        <v>2562</v>
      </c>
      <c r="DP173" t="s">
        <v>2562</v>
      </c>
      <c r="DV173" s="37" t="s">
        <v>2600</v>
      </c>
      <c r="DW173" s="37"/>
      <c r="DX173" s="1" t="s">
        <v>5255</v>
      </c>
      <c r="DY173">
        <v>55</v>
      </c>
    </row>
    <row r="174" spans="1:129" x14ac:dyDescent="0.15">
      <c r="A174" s="34">
        <v>3</v>
      </c>
      <c r="B174" s="34">
        <v>287</v>
      </c>
      <c r="C174" s="34">
        <v>2508</v>
      </c>
      <c r="D174" s="34">
        <v>0</v>
      </c>
      <c r="E174" s="58">
        <v>328725080</v>
      </c>
      <c r="F174" t="s">
        <v>2809</v>
      </c>
      <c r="G174" t="s">
        <v>5327</v>
      </c>
      <c r="H174" t="s">
        <v>4939</v>
      </c>
      <c r="I174" s="35">
        <v>4.0999999999999996</v>
      </c>
      <c r="J174" s="35">
        <v>9.5</v>
      </c>
      <c r="K174" t="s">
        <v>4950</v>
      </c>
      <c r="L174" t="s">
        <v>2573</v>
      </c>
      <c r="M174" t="s">
        <v>2583</v>
      </c>
      <c r="N174" t="s">
        <v>2584</v>
      </c>
      <c r="R174" t="s">
        <v>4951</v>
      </c>
      <c r="X174" t="s">
        <v>1242</v>
      </c>
      <c r="Y174">
        <v>12</v>
      </c>
      <c r="Z174">
        <v>0</v>
      </c>
      <c r="AC174">
        <v>0</v>
      </c>
      <c r="AD174">
        <v>0</v>
      </c>
      <c r="AE174" t="s">
        <v>2576</v>
      </c>
      <c r="AF174">
        <v>42</v>
      </c>
      <c r="AG174">
        <v>1</v>
      </c>
      <c r="AH174" t="s">
        <v>2597</v>
      </c>
      <c r="AI174" t="s">
        <v>2577</v>
      </c>
      <c r="AK174">
        <v>20</v>
      </c>
      <c r="AL174" t="s">
        <v>2545</v>
      </c>
      <c r="AM174">
        <v>0</v>
      </c>
      <c r="AN174">
        <v>0</v>
      </c>
      <c r="AP174" s="35">
        <v>0</v>
      </c>
      <c r="AQ174" s="35">
        <v>0</v>
      </c>
      <c r="AR174" s="35">
        <v>0</v>
      </c>
      <c r="AT174" s="35">
        <v>6.5</v>
      </c>
      <c r="AV174" s="35">
        <v>0</v>
      </c>
      <c r="AW174" s="35">
        <v>3</v>
      </c>
      <c r="AX174" s="35">
        <v>0</v>
      </c>
      <c r="AY174">
        <v>38</v>
      </c>
      <c r="AZ174" t="s">
        <v>2547</v>
      </c>
      <c r="BA174" t="s">
        <v>2547</v>
      </c>
      <c r="BB174">
        <v>0</v>
      </c>
      <c r="BC174" t="s">
        <v>1410</v>
      </c>
      <c r="BD174" t="s">
        <v>2549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CF174" s="35">
        <v>0</v>
      </c>
      <c r="CG174" s="35">
        <v>0</v>
      </c>
      <c r="CH174" s="35">
        <v>0</v>
      </c>
      <c r="CI174" s="35">
        <v>0</v>
      </c>
      <c r="CJ174" s="35">
        <v>0</v>
      </c>
      <c r="CK174" s="35">
        <v>0</v>
      </c>
      <c r="CL174" s="35">
        <v>0</v>
      </c>
      <c r="CM174" s="35">
        <v>0</v>
      </c>
      <c r="CN174" s="35">
        <v>0</v>
      </c>
      <c r="CO174" s="35">
        <v>0</v>
      </c>
      <c r="CP174" s="35">
        <v>0</v>
      </c>
      <c r="CQ174" s="35">
        <v>0</v>
      </c>
      <c r="DC174" s="47" t="s">
        <v>2570</v>
      </c>
      <c r="DE174" s="38"/>
      <c r="DF174" s="38"/>
      <c r="DG174" s="50"/>
      <c r="DH174" s="47"/>
      <c r="DI174" s="47">
        <v>2009</v>
      </c>
      <c r="DJ174" s="47"/>
      <c r="DK174" s="47">
        <f t="shared" si="2"/>
        <v>1</v>
      </c>
      <c r="DL174" s="1" t="s">
        <v>2571</v>
      </c>
      <c r="DM174" s="1"/>
      <c r="DO174" t="s">
        <v>2562</v>
      </c>
      <c r="DP174" t="s">
        <v>2562</v>
      </c>
      <c r="DV174" s="37" t="s">
        <v>2600</v>
      </c>
      <c r="DW174" s="37"/>
      <c r="DX174" s="1" t="s">
        <v>5255</v>
      </c>
      <c r="DY174">
        <v>56</v>
      </c>
    </row>
    <row r="175" spans="1:129" x14ac:dyDescent="0.15">
      <c r="A175" s="34">
        <v>3</v>
      </c>
      <c r="B175" s="34">
        <v>287</v>
      </c>
      <c r="C175" s="34">
        <v>2515</v>
      </c>
      <c r="D175" s="34">
        <v>0</v>
      </c>
      <c r="E175" s="58">
        <v>328725150</v>
      </c>
      <c r="F175" t="s">
        <v>4868</v>
      </c>
      <c r="G175" t="s">
        <v>5327</v>
      </c>
      <c r="H175" t="s">
        <v>4939</v>
      </c>
      <c r="I175" s="35">
        <v>9.4</v>
      </c>
      <c r="J175" s="35">
        <v>10</v>
      </c>
      <c r="K175" t="s">
        <v>4950</v>
      </c>
      <c r="L175" t="s">
        <v>1238</v>
      </c>
      <c r="M175" t="s">
        <v>2583</v>
      </c>
      <c r="N175" t="s">
        <v>2584</v>
      </c>
      <c r="R175" t="s">
        <v>4863</v>
      </c>
      <c r="X175" t="s">
        <v>1242</v>
      </c>
      <c r="Y175">
        <v>46</v>
      </c>
      <c r="Z175">
        <v>0</v>
      </c>
      <c r="AC175">
        <v>0</v>
      </c>
      <c r="AD175">
        <v>0</v>
      </c>
      <c r="AE175" t="s">
        <v>2541</v>
      </c>
      <c r="AF175">
        <v>89</v>
      </c>
      <c r="AG175">
        <v>0</v>
      </c>
      <c r="AH175" t="s">
        <v>2597</v>
      </c>
      <c r="AI175" t="s">
        <v>2567</v>
      </c>
      <c r="AJ175" t="s">
        <v>2544</v>
      </c>
      <c r="AK175">
        <v>20</v>
      </c>
      <c r="AL175" t="s">
        <v>2545</v>
      </c>
      <c r="AM175">
        <v>0</v>
      </c>
      <c r="AN175">
        <v>0</v>
      </c>
      <c r="AO175" t="s">
        <v>2546</v>
      </c>
      <c r="AP175" s="35">
        <v>0.6</v>
      </c>
      <c r="AQ175" s="35">
        <v>0</v>
      </c>
      <c r="AR175" s="35">
        <v>0.75</v>
      </c>
      <c r="AT175" s="35">
        <v>6</v>
      </c>
      <c r="AV175" s="35">
        <v>0.75</v>
      </c>
      <c r="AW175" s="35">
        <v>2.5</v>
      </c>
      <c r="AX175" s="35">
        <v>0.4</v>
      </c>
      <c r="AY175">
        <v>94</v>
      </c>
      <c r="AZ175" t="s">
        <v>2602</v>
      </c>
      <c r="BA175" t="s">
        <v>2547</v>
      </c>
      <c r="BB175">
        <v>0</v>
      </c>
      <c r="BC175" t="s">
        <v>2548</v>
      </c>
      <c r="BD175" t="s">
        <v>2549</v>
      </c>
      <c r="BF175" t="s">
        <v>3266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CF175" s="35">
        <v>0</v>
      </c>
      <c r="CG175" s="35">
        <v>0</v>
      </c>
      <c r="CH175" s="35">
        <v>0</v>
      </c>
      <c r="CI175" s="35">
        <v>0</v>
      </c>
      <c r="CJ175" s="35">
        <v>0</v>
      </c>
      <c r="CK175" s="35">
        <v>0</v>
      </c>
      <c r="CL175" s="35">
        <v>0</v>
      </c>
      <c r="CM175" s="35">
        <v>0</v>
      </c>
      <c r="CN175" s="35">
        <v>0</v>
      </c>
      <c r="CO175" s="35">
        <v>0</v>
      </c>
      <c r="CP175" s="35">
        <v>0</v>
      </c>
      <c r="CQ175" s="35">
        <v>0</v>
      </c>
      <c r="CS175" t="s">
        <v>428</v>
      </c>
      <c r="CT175" t="s">
        <v>993</v>
      </c>
      <c r="CU175" t="s">
        <v>994</v>
      </c>
      <c r="CV175" t="s">
        <v>995</v>
      </c>
      <c r="DC175" s="47" t="s">
        <v>1489</v>
      </c>
      <c r="DD175" t="s">
        <v>2559</v>
      </c>
      <c r="DE175" s="38" t="s">
        <v>2568</v>
      </c>
      <c r="DF175" s="38" t="s">
        <v>2589</v>
      </c>
      <c r="DG175" s="50" t="s">
        <v>1853</v>
      </c>
      <c r="DH175" s="47"/>
      <c r="DI175" s="47">
        <v>2006</v>
      </c>
      <c r="DJ175" s="47"/>
      <c r="DK175" s="47">
        <f t="shared" si="2"/>
        <v>1</v>
      </c>
      <c r="DO175" t="s">
        <v>2562</v>
      </c>
      <c r="DP175" t="s">
        <v>2562</v>
      </c>
      <c r="DR175" t="s">
        <v>2563</v>
      </c>
      <c r="DV175" s="37" t="s">
        <v>2600</v>
      </c>
      <c r="DW175" s="37"/>
    </row>
    <row r="176" spans="1:129" x14ac:dyDescent="0.15">
      <c r="A176" s="34">
        <v>3</v>
      </c>
      <c r="B176" s="34">
        <v>287</v>
      </c>
      <c r="C176" s="34">
        <v>2515</v>
      </c>
      <c r="D176" s="34">
        <v>1</v>
      </c>
      <c r="E176" s="58">
        <v>328725151</v>
      </c>
      <c r="F176" t="s">
        <v>2810</v>
      </c>
      <c r="G176" t="s">
        <v>5327</v>
      </c>
      <c r="H176" t="s">
        <v>4939</v>
      </c>
      <c r="I176" s="35">
        <v>9.4</v>
      </c>
      <c r="J176" s="35">
        <v>2.2000000000000002</v>
      </c>
      <c r="K176" t="s">
        <v>4950</v>
      </c>
      <c r="L176" t="s">
        <v>2573</v>
      </c>
      <c r="M176" t="s">
        <v>2583</v>
      </c>
      <c r="N176" t="s">
        <v>2584</v>
      </c>
      <c r="R176" t="s">
        <v>4863</v>
      </c>
      <c r="X176" t="s">
        <v>1242</v>
      </c>
      <c r="Y176">
        <v>47</v>
      </c>
      <c r="Z176">
        <v>0</v>
      </c>
      <c r="AC176">
        <v>0</v>
      </c>
      <c r="AD176">
        <v>0</v>
      </c>
      <c r="AF176">
        <v>89</v>
      </c>
      <c r="AG176">
        <v>0</v>
      </c>
      <c r="AH176" t="s">
        <v>2597</v>
      </c>
      <c r="AI176" t="s">
        <v>2567</v>
      </c>
      <c r="AJ176" t="s">
        <v>2544</v>
      </c>
      <c r="AK176">
        <v>6</v>
      </c>
      <c r="AL176" t="s">
        <v>2545</v>
      </c>
      <c r="AM176">
        <v>0</v>
      </c>
      <c r="AN176">
        <v>0</v>
      </c>
      <c r="AO176" t="s">
        <v>2546</v>
      </c>
      <c r="AP176" s="35">
        <v>0</v>
      </c>
      <c r="AQ176" s="35">
        <v>0</v>
      </c>
      <c r="AT176" s="35">
        <v>2.2000000000000002</v>
      </c>
      <c r="AW176" s="35">
        <v>0</v>
      </c>
      <c r="AX176" s="35">
        <v>0</v>
      </c>
      <c r="AY176">
        <v>20</v>
      </c>
      <c r="AZ176" t="s">
        <v>2547</v>
      </c>
      <c r="BA176" t="s">
        <v>2547</v>
      </c>
      <c r="BB176">
        <v>0</v>
      </c>
      <c r="BC176" t="s">
        <v>2548</v>
      </c>
      <c r="BD176" t="s">
        <v>2549</v>
      </c>
      <c r="BE176" t="s">
        <v>1495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CF176" s="35">
        <v>0</v>
      </c>
      <c r="CG176" s="35">
        <v>0</v>
      </c>
      <c r="CH176" s="35">
        <v>0</v>
      </c>
      <c r="CI176" s="35">
        <v>0</v>
      </c>
      <c r="CJ176" s="35">
        <v>0</v>
      </c>
      <c r="CK176" s="35">
        <v>0</v>
      </c>
      <c r="CL176" s="35">
        <v>0</v>
      </c>
      <c r="CM176" s="35">
        <v>0</v>
      </c>
      <c r="CN176" s="35">
        <v>0</v>
      </c>
      <c r="CO176" s="35">
        <v>0</v>
      </c>
      <c r="CP176" s="35">
        <v>0</v>
      </c>
      <c r="CQ176" s="35">
        <v>0</v>
      </c>
      <c r="CS176" t="s">
        <v>996</v>
      </c>
      <c r="CT176" t="s">
        <v>997</v>
      </c>
      <c r="DC176" s="47" t="s">
        <v>2570</v>
      </c>
      <c r="DD176" t="s">
        <v>2582</v>
      </c>
      <c r="DE176" s="38"/>
      <c r="DF176" s="38"/>
      <c r="DG176" s="50" t="s">
        <v>1853</v>
      </c>
      <c r="DH176" s="47"/>
      <c r="DI176" s="47">
        <v>2009</v>
      </c>
      <c r="DJ176" s="47"/>
      <c r="DK176" s="47">
        <f t="shared" si="2"/>
        <v>1</v>
      </c>
      <c r="DL176" s="1" t="s">
        <v>2571</v>
      </c>
      <c r="DM176" s="1"/>
      <c r="DO176" t="s">
        <v>2562</v>
      </c>
      <c r="DP176" t="s">
        <v>2562</v>
      </c>
      <c r="DR176" t="s">
        <v>2563</v>
      </c>
      <c r="DV176" s="37" t="s">
        <v>2600</v>
      </c>
      <c r="DW176" s="37"/>
      <c r="DX176" s="1" t="s">
        <v>5255</v>
      </c>
      <c r="DY176">
        <v>57</v>
      </c>
    </row>
    <row r="177" spans="1:129" x14ac:dyDescent="0.15">
      <c r="A177" s="34">
        <v>3</v>
      </c>
      <c r="B177" s="34">
        <v>287</v>
      </c>
      <c r="C177" s="34">
        <v>2689</v>
      </c>
      <c r="D177" s="34">
        <v>0</v>
      </c>
      <c r="E177" s="58">
        <v>328726890</v>
      </c>
      <c r="F177" t="s">
        <v>2178</v>
      </c>
      <c r="G177" t="s">
        <v>5327</v>
      </c>
      <c r="H177" t="s">
        <v>4939</v>
      </c>
      <c r="I177" s="35">
        <v>10.56</v>
      </c>
      <c r="J177" s="35">
        <v>15.5</v>
      </c>
      <c r="K177" t="s">
        <v>4950</v>
      </c>
      <c r="L177" t="s">
        <v>1238</v>
      </c>
      <c r="M177" t="s">
        <v>1471</v>
      </c>
      <c r="N177" t="s">
        <v>1472</v>
      </c>
      <c r="R177" t="s">
        <v>4863</v>
      </c>
      <c r="S177" t="s">
        <v>998</v>
      </c>
      <c r="X177" t="s">
        <v>2610</v>
      </c>
      <c r="Y177">
        <v>5</v>
      </c>
      <c r="Z177">
        <v>3</v>
      </c>
      <c r="AC177">
        <v>0</v>
      </c>
      <c r="AD177">
        <v>0</v>
      </c>
      <c r="AE177" t="s">
        <v>2541</v>
      </c>
      <c r="AF177">
        <v>68</v>
      </c>
      <c r="AG177">
        <v>1</v>
      </c>
      <c r="AH177" t="s">
        <v>2597</v>
      </c>
      <c r="AI177" t="s">
        <v>1503</v>
      </c>
      <c r="AJ177" t="s">
        <v>2544</v>
      </c>
      <c r="AK177">
        <v>20</v>
      </c>
      <c r="AL177" t="s">
        <v>2545</v>
      </c>
      <c r="AM177">
        <v>0</v>
      </c>
      <c r="AN177">
        <v>1</v>
      </c>
      <c r="AO177" t="s">
        <v>2546</v>
      </c>
      <c r="AP177" s="35">
        <v>0.4</v>
      </c>
      <c r="AQ177" s="35">
        <v>3</v>
      </c>
      <c r="AR177" s="35">
        <v>1.5</v>
      </c>
      <c r="AT177" s="35">
        <v>6.5</v>
      </c>
      <c r="AV177" s="35">
        <v>1.5</v>
      </c>
      <c r="AW177" s="35">
        <v>3</v>
      </c>
      <c r="AX177" s="35">
        <v>0.4</v>
      </c>
      <c r="AY177">
        <v>164</v>
      </c>
      <c r="AZ177" t="s">
        <v>2547</v>
      </c>
      <c r="BA177" t="s">
        <v>2547</v>
      </c>
      <c r="BB177">
        <v>0</v>
      </c>
      <c r="BC177" t="s">
        <v>1410</v>
      </c>
      <c r="BD177" t="s">
        <v>2549</v>
      </c>
      <c r="BF177" t="s">
        <v>3266</v>
      </c>
      <c r="BG177">
        <v>0</v>
      </c>
      <c r="BH177">
        <v>1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 t="s">
        <v>469</v>
      </c>
      <c r="BT177" t="s">
        <v>3878</v>
      </c>
      <c r="BU177" t="s">
        <v>999</v>
      </c>
      <c r="BV177" t="s">
        <v>3878</v>
      </c>
      <c r="BW177" t="s">
        <v>1000</v>
      </c>
      <c r="BX177" t="s">
        <v>3878</v>
      </c>
      <c r="BY177" t="s">
        <v>471</v>
      </c>
      <c r="CD177" t="s">
        <v>2553</v>
      </c>
      <c r="CF177" s="35">
        <v>0</v>
      </c>
      <c r="CG177" s="35">
        <v>0</v>
      </c>
      <c r="CH177" s="35">
        <v>0</v>
      </c>
      <c r="CI177" s="35">
        <v>0</v>
      </c>
      <c r="CJ177" s="35">
        <v>0</v>
      </c>
      <c r="CK177" s="35">
        <v>0</v>
      </c>
      <c r="CL177" s="35">
        <v>0</v>
      </c>
      <c r="CM177" s="35">
        <v>3.2</v>
      </c>
      <c r="CN177" s="35">
        <v>0</v>
      </c>
      <c r="CO177" s="35">
        <v>9.8000000000000007</v>
      </c>
      <c r="CP177" s="35">
        <v>0</v>
      </c>
      <c r="CQ177" s="35">
        <v>0.5</v>
      </c>
      <c r="CS177" t="s">
        <v>1001</v>
      </c>
      <c r="DC177" s="47" t="s">
        <v>2606</v>
      </c>
      <c r="DD177" t="s">
        <v>2582</v>
      </c>
      <c r="DE177" s="38"/>
      <c r="DF177" s="38"/>
      <c r="DG177" s="50" t="s">
        <v>1854</v>
      </c>
      <c r="DH177" s="47"/>
      <c r="DI177" s="47">
        <v>2008</v>
      </c>
      <c r="DJ177" s="47"/>
      <c r="DK177" s="47">
        <f t="shared" si="2"/>
        <v>1</v>
      </c>
      <c r="DO177" t="s">
        <v>2562</v>
      </c>
      <c r="DP177" t="s">
        <v>2562</v>
      </c>
      <c r="DV177" s="37" t="s">
        <v>2600</v>
      </c>
      <c r="DW177" s="37"/>
    </row>
    <row r="178" spans="1:129" x14ac:dyDescent="0.15">
      <c r="A178" s="34">
        <v>3</v>
      </c>
      <c r="B178" s="34">
        <v>287</v>
      </c>
      <c r="C178" s="34">
        <v>4029</v>
      </c>
      <c r="D178" s="34">
        <v>0</v>
      </c>
      <c r="E178" s="58">
        <v>328740290</v>
      </c>
      <c r="F178" t="s">
        <v>4869</v>
      </c>
      <c r="G178" t="s">
        <v>5327</v>
      </c>
      <c r="H178" t="s">
        <v>4939</v>
      </c>
      <c r="I178" s="35">
        <v>60</v>
      </c>
      <c r="J178" s="35">
        <v>7</v>
      </c>
      <c r="K178" t="s">
        <v>3264</v>
      </c>
      <c r="L178" t="s">
        <v>1238</v>
      </c>
      <c r="M178" t="s">
        <v>1002</v>
      </c>
      <c r="N178" t="s">
        <v>1003</v>
      </c>
      <c r="R178" t="s">
        <v>4870</v>
      </c>
      <c r="S178" t="s">
        <v>1241</v>
      </c>
      <c r="X178" t="s">
        <v>1242</v>
      </c>
      <c r="Y178">
        <v>48</v>
      </c>
      <c r="Z178">
        <v>0</v>
      </c>
      <c r="AC178">
        <v>0</v>
      </c>
      <c r="AD178">
        <v>0</v>
      </c>
      <c r="AE178" t="s">
        <v>2541</v>
      </c>
      <c r="AF178">
        <v>19</v>
      </c>
      <c r="AG178">
        <v>2</v>
      </c>
      <c r="AH178" t="s">
        <v>2597</v>
      </c>
      <c r="AI178" t="s">
        <v>2543</v>
      </c>
      <c r="AJ178" t="s">
        <v>2544</v>
      </c>
      <c r="AK178">
        <v>20</v>
      </c>
      <c r="AL178" t="s">
        <v>2545</v>
      </c>
      <c r="AM178">
        <v>0</v>
      </c>
      <c r="AN178">
        <v>1</v>
      </c>
      <c r="AO178" t="s">
        <v>2546</v>
      </c>
      <c r="AP178" s="35">
        <v>0.6</v>
      </c>
      <c r="AQ178" s="35">
        <v>0</v>
      </c>
      <c r="AR178" s="35">
        <v>0.75</v>
      </c>
      <c r="AT178" s="35">
        <v>5.5</v>
      </c>
      <c r="AV178" s="35">
        <v>0.75</v>
      </c>
      <c r="AW178" s="35">
        <v>0</v>
      </c>
      <c r="AX178" s="35">
        <v>0.6</v>
      </c>
      <c r="AY178">
        <v>420</v>
      </c>
      <c r="AZ178" t="s">
        <v>2602</v>
      </c>
      <c r="BA178" t="s">
        <v>2547</v>
      </c>
      <c r="BB178">
        <v>0</v>
      </c>
      <c r="BC178" t="s">
        <v>2548</v>
      </c>
      <c r="BD178" t="s">
        <v>2549</v>
      </c>
      <c r="BG178">
        <v>0</v>
      </c>
      <c r="BH178">
        <v>1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CF178" s="35">
        <v>0</v>
      </c>
      <c r="CG178" s="35">
        <v>0</v>
      </c>
      <c r="CH178" s="35">
        <v>0</v>
      </c>
      <c r="CI178" s="35">
        <v>0</v>
      </c>
      <c r="CJ178" s="35">
        <v>0</v>
      </c>
      <c r="CK178" s="35">
        <v>0</v>
      </c>
      <c r="CL178" s="35">
        <v>0</v>
      </c>
      <c r="CM178" s="35">
        <v>0</v>
      </c>
      <c r="CN178" s="35">
        <v>0</v>
      </c>
      <c r="CO178" s="35">
        <v>0</v>
      </c>
      <c r="CP178" s="35">
        <v>0</v>
      </c>
      <c r="CQ178" s="35">
        <v>0</v>
      </c>
      <c r="CS178" t="s">
        <v>1004</v>
      </c>
      <c r="CT178" t="s">
        <v>1005</v>
      </c>
      <c r="CU178" t="s">
        <v>1006</v>
      </c>
      <c r="CV178" t="s">
        <v>1007</v>
      </c>
      <c r="CW178" t="s">
        <v>1008</v>
      </c>
      <c r="CX178" t="s">
        <v>1009</v>
      </c>
      <c r="CY178" t="s">
        <v>1010</v>
      </c>
      <c r="DC178" s="47" t="s">
        <v>2558</v>
      </c>
      <c r="DD178" t="s">
        <v>2559</v>
      </c>
      <c r="DE178" s="38" t="s">
        <v>2568</v>
      </c>
      <c r="DF178" s="38" t="s">
        <v>2589</v>
      </c>
      <c r="DG178" s="50" t="s">
        <v>1853</v>
      </c>
      <c r="DH178" s="47" t="s">
        <v>2570</v>
      </c>
      <c r="DI178" s="47">
        <v>2004</v>
      </c>
      <c r="DJ178" s="47">
        <v>2009</v>
      </c>
      <c r="DK178" s="47">
        <f t="shared" si="2"/>
        <v>2</v>
      </c>
      <c r="DL178" s="1" t="s">
        <v>2571</v>
      </c>
      <c r="DM178" s="1"/>
      <c r="DO178" t="s">
        <v>2562</v>
      </c>
      <c r="DP178" t="s">
        <v>2562</v>
      </c>
      <c r="DR178" t="s">
        <v>2563</v>
      </c>
      <c r="DV178" s="37" t="s">
        <v>2600</v>
      </c>
      <c r="DW178" s="37"/>
      <c r="DX178" s="1" t="s">
        <v>5255</v>
      </c>
      <c r="DY178">
        <v>58</v>
      </c>
    </row>
    <row r="179" spans="1:129" x14ac:dyDescent="0.15">
      <c r="A179" s="34">
        <v>3</v>
      </c>
      <c r="B179" s="34">
        <v>287</v>
      </c>
      <c r="C179" s="34">
        <v>4029</v>
      </c>
      <c r="D179" s="34">
        <v>1</v>
      </c>
      <c r="E179" s="58">
        <v>328740291</v>
      </c>
      <c r="F179" t="s">
        <v>1011</v>
      </c>
      <c r="G179" t="s">
        <v>5327</v>
      </c>
      <c r="H179" t="s">
        <v>4939</v>
      </c>
      <c r="I179" s="35">
        <v>75</v>
      </c>
      <c r="J179" s="35">
        <v>2.5</v>
      </c>
      <c r="K179" t="s">
        <v>3264</v>
      </c>
      <c r="L179" t="s">
        <v>1394</v>
      </c>
      <c r="M179" t="s">
        <v>2592</v>
      </c>
      <c r="N179" t="s">
        <v>2593</v>
      </c>
      <c r="O179" t="s">
        <v>1239</v>
      </c>
      <c r="P179" t="s">
        <v>1240</v>
      </c>
      <c r="Q179" t="s">
        <v>1012</v>
      </c>
      <c r="R179" t="s">
        <v>4870</v>
      </c>
      <c r="S179" t="s">
        <v>1241</v>
      </c>
      <c r="X179" t="s">
        <v>1242</v>
      </c>
      <c r="Y179">
        <v>63</v>
      </c>
      <c r="Z179">
        <v>11</v>
      </c>
      <c r="AC179">
        <v>0</v>
      </c>
      <c r="AD179">
        <v>0</v>
      </c>
      <c r="AE179" t="s">
        <v>1395</v>
      </c>
      <c r="AF179">
        <v>19</v>
      </c>
      <c r="AG179">
        <v>2</v>
      </c>
      <c r="AH179" t="s">
        <v>2597</v>
      </c>
      <c r="AI179" t="s">
        <v>2605</v>
      </c>
      <c r="AJ179" t="s">
        <v>2544</v>
      </c>
      <c r="AK179">
        <v>6</v>
      </c>
      <c r="AL179" t="s">
        <v>2545</v>
      </c>
      <c r="AM179">
        <v>0</v>
      </c>
      <c r="AN179">
        <v>3</v>
      </c>
      <c r="AO179" t="s">
        <v>2546</v>
      </c>
      <c r="AP179" s="35">
        <v>0.4</v>
      </c>
      <c r="AQ179" s="35">
        <v>0</v>
      </c>
      <c r="AT179" s="35">
        <v>2.5</v>
      </c>
      <c r="AW179" s="35">
        <v>0</v>
      </c>
      <c r="AX179" s="35">
        <v>0.4</v>
      </c>
      <c r="AY179">
        <v>187</v>
      </c>
      <c r="AZ179" t="s">
        <v>2547</v>
      </c>
      <c r="BA179" t="s">
        <v>2547</v>
      </c>
      <c r="BB179">
        <v>0.14000000000000001</v>
      </c>
      <c r="BC179" t="s">
        <v>2548</v>
      </c>
      <c r="BD179" t="s">
        <v>2549</v>
      </c>
      <c r="BF179" t="s">
        <v>3266</v>
      </c>
      <c r="BG179">
        <v>0</v>
      </c>
      <c r="BH179">
        <v>1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600</v>
      </c>
      <c r="BO179">
        <v>202</v>
      </c>
      <c r="BP179">
        <v>0</v>
      </c>
      <c r="BQ179">
        <v>0</v>
      </c>
      <c r="BR179">
        <v>0</v>
      </c>
      <c r="BS179" t="s">
        <v>1434</v>
      </c>
      <c r="BT179" t="s">
        <v>1450</v>
      </c>
      <c r="BU179" t="s">
        <v>3812</v>
      </c>
      <c r="BV179" t="s">
        <v>1452</v>
      </c>
      <c r="BW179" t="s">
        <v>1013</v>
      </c>
      <c r="BX179" t="s">
        <v>1452</v>
      </c>
      <c r="BY179" t="s">
        <v>1014</v>
      </c>
      <c r="BZ179" t="s">
        <v>1452</v>
      </c>
      <c r="CA179" t="s">
        <v>1013</v>
      </c>
      <c r="CD179" t="s">
        <v>2553</v>
      </c>
      <c r="CF179" s="35">
        <v>0</v>
      </c>
      <c r="CG179" s="35">
        <v>0</v>
      </c>
      <c r="CH179" s="35">
        <v>0</v>
      </c>
      <c r="CI179" s="35">
        <v>0</v>
      </c>
      <c r="CJ179" s="35">
        <v>0</v>
      </c>
      <c r="CK179" s="35">
        <v>0</v>
      </c>
      <c r="CL179" s="35">
        <v>0</v>
      </c>
      <c r="CM179" s="35">
        <v>0</v>
      </c>
      <c r="CN179" s="35">
        <v>0</v>
      </c>
      <c r="CO179" s="35">
        <v>0</v>
      </c>
      <c r="CP179" s="35">
        <v>0</v>
      </c>
      <c r="CQ179" s="35">
        <v>0</v>
      </c>
      <c r="DC179" s="47" t="s">
        <v>2559</v>
      </c>
      <c r="DD179" t="s">
        <v>2606</v>
      </c>
      <c r="DE179" s="38"/>
      <c r="DF179" s="38" t="s">
        <v>2589</v>
      </c>
      <c r="DG179" s="50" t="s">
        <v>1853</v>
      </c>
      <c r="DH179" s="47"/>
      <c r="DI179" s="47">
        <v>2007</v>
      </c>
      <c r="DJ179" s="47"/>
      <c r="DK179" s="47">
        <f t="shared" si="2"/>
        <v>1</v>
      </c>
      <c r="DO179" t="s">
        <v>2562</v>
      </c>
      <c r="DP179" t="s">
        <v>2562</v>
      </c>
      <c r="DV179" s="37" t="s">
        <v>2600</v>
      </c>
      <c r="DW179" s="37"/>
    </row>
    <row r="180" spans="1:129" x14ac:dyDescent="0.15">
      <c r="A180" s="34">
        <v>3</v>
      </c>
      <c r="B180" s="34">
        <v>287</v>
      </c>
      <c r="C180" s="34">
        <v>4030</v>
      </c>
      <c r="D180" s="34">
        <v>0</v>
      </c>
      <c r="E180" s="58">
        <v>328740300</v>
      </c>
      <c r="F180" t="s">
        <v>1015</v>
      </c>
      <c r="G180" t="s">
        <v>5327</v>
      </c>
      <c r="H180" t="s">
        <v>4939</v>
      </c>
      <c r="I180" s="35">
        <v>42.4</v>
      </c>
      <c r="J180" s="35">
        <v>16.5</v>
      </c>
      <c r="K180" t="s">
        <v>3264</v>
      </c>
      <c r="L180" t="s">
        <v>1407</v>
      </c>
      <c r="M180" t="s">
        <v>2595</v>
      </c>
      <c r="N180" t="s">
        <v>2596</v>
      </c>
      <c r="R180" t="s">
        <v>4870</v>
      </c>
      <c r="S180" t="s">
        <v>1016</v>
      </c>
      <c r="X180" t="s">
        <v>2610</v>
      </c>
      <c r="Y180">
        <v>19</v>
      </c>
      <c r="Z180">
        <v>12</v>
      </c>
      <c r="AC180">
        <v>0</v>
      </c>
      <c r="AD180">
        <v>0</v>
      </c>
      <c r="AF180">
        <v>43</v>
      </c>
      <c r="AG180">
        <v>2</v>
      </c>
      <c r="AH180" t="s">
        <v>2597</v>
      </c>
      <c r="AI180" t="s">
        <v>1475</v>
      </c>
      <c r="AJ180" t="s">
        <v>2544</v>
      </c>
      <c r="AK180">
        <v>25</v>
      </c>
      <c r="AL180" t="s">
        <v>2545</v>
      </c>
      <c r="AM180">
        <v>0</v>
      </c>
      <c r="AN180">
        <v>1</v>
      </c>
      <c r="AO180" t="s">
        <v>2546</v>
      </c>
      <c r="AP180" s="35">
        <v>0.4</v>
      </c>
      <c r="AQ180" s="35">
        <v>3.5</v>
      </c>
      <c r="AR180" s="35">
        <v>1.5</v>
      </c>
      <c r="AT180" s="35">
        <v>6.5</v>
      </c>
      <c r="AV180" s="35">
        <v>1.5</v>
      </c>
      <c r="AW180" s="35">
        <v>3.5</v>
      </c>
      <c r="AX180" s="35">
        <v>0.4</v>
      </c>
      <c r="AY180">
        <v>700</v>
      </c>
      <c r="AZ180" t="s">
        <v>2547</v>
      </c>
      <c r="BA180" t="s">
        <v>2547</v>
      </c>
      <c r="BB180">
        <v>0.14000000000000001</v>
      </c>
      <c r="BC180" t="s">
        <v>1410</v>
      </c>
      <c r="BE180" t="s">
        <v>1495</v>
      </c>
      <c r="BF180" t="s">
        <v>3266</v>
      </c>
      <c r="BG180">
        <v>1</v>
      </c>
      <c r="BH180">
        <v>0</v>
      </c>
      <c r="BI180">
        <v>0</v>
      </c>
      <c r="BJ180">
        <v>1</v>
      </c>
      <c r="BK180">
        <v>1</v>
      </c>
      <c r="BL180">
        <v>0</v>
      </c>
      <c r="BM180">
        <v>0</v>
      </c>
      <c r="BN180">
        <v>0</v>
      </c>
      <c r="BO180">
        <v>0</v>
      </c>
      <c r="BP180">
        <v>1</v>
      </c>
      <c r="BQ180">
        <v>0</v>
      </c>
      <c r="BR180">
        <v>0</v>
      </c>
      <c r="BS180" t="s">
        <v>1434</v>
      </c>
      <c r="BT180" t="s">
        <v>1438</v>
      </c>
      <c r="BU180" t="s">
        <v>1017</v>
      </c>
      <c r="BV180" t="s">
        <v>1440</v>
      </c>
      <c r="BW180" t="s">
        <v>1018</v>
      </c>
      <c r="BX180" t="s">
        <v>3836</v>
      </c>
      <c r="BY180" t="s">
        <v>989</v>
      </c>
      <c r="CD180" t="s">
        <v>1019</v>
      </c>
      <c r="CF180" s="35">
        <v>0</v>
      </c>
      <c r="CG180" s="35">
        <v>0</v>
      </c>
      <c r="CH180" s="35">
        <v>0</v>
      </c>
      <c r="CI180" s="35">
        <v>0</v>
      </c>
      <c r="CJ180" s="35">
        <v>0</v>
      </c>
      <c r="CK180" s="35">
        <v>0</v>
      </c>
      <c r="CL180" s="35">
        <v>325.3</v>
      </c>
      <c r="CM180" s="35">
        <v>42.4</v>
      </c>
      <c r="CN180" s="35">
        <v>13.9</v>
      </c>
      <c r="CO180" s="35">
        <v>201.5</v>
      </c>
      <c r="CP180" s="35">
        <v>60</v>
      </c>
      <c r="CQ180" s="35">
        <v>0.5</v>
      </c>
      <c r="DC180" s="47" t="s">
        <v>1443</v>
      </c>
      <c r="DD180" t="s">
        <v>2582</v>
      </c>
      <c r="DE180" s="38"/>
      <c r="DF180" s="38"/>
      <c r="DG180" s="50" t="s">
        <v>1853</v>
      </c>
      <c r="DH180" s="47"/>
      <c r="DI180" s="47">
        <v>2008</v>
      </c>
      <c r="DJ180" s="47"/>
      <c r="DK180" s="47">
        <f t="shared" si="2"/>
        <v>1</v>
      </c>
      <c r="DO180" t="s">
        <v>1020</v>
      </c>
      <c r="DP180" t="s">
        <v>2562</v>
      </c>
      <c r="DV180" s="37" t="s">
        <v>2600</v>
      </c>
      <c r="DW180" s="37">
        <v>1</v>
      </c>
    </row>
    <row r="181" spans="1:129" x14ac:dyDescent="0.15">
      <c r="A181" s="34">
        <v>3</v>
      </c>
      <c r="B181" s="34">
        <v>287</v>
      </c>
      <c r="C181" s="34">
        <v>4031</v>
      </c>
      <c r="D181" s="34">
        <v>0</v>
      </c>
      <c r="E181" s="58">
        <v>328740310</v>
      </c>
      <c r="F181" t="s">
        <v>3276</v>
      </c>
      <c r="G181" t="s">
        <v>5327</v>
      </c>
      <c r="H181" t="s">
        <v>4939</v>
      </c>
      <c r="I181" s="35">
        <v>115</v>
      </c>
      <c r="J181" s="35">
        <v>16.5</v>
      </c>
      <c r="K181" t="s">
        <v>3264</v>
      </c>
      <c r="L181" t="s">
        <v>1407</v>
      </c>
      <c r="M181" t="s">
        <v>3832</v>
      </c>
      <c r="N181" t="s">
        <v>3833</v>
      </c>
      <c r="Q181" t="s">
        <v>1021</v>
      </c>
      <c r="R181" t="s">
        <v>4870</v>
      </c>
      <c r="S181" t="s">
        <v>1421</v>
      </c>
      <c r="X181" t="s">
        <v>2610</v>
      </c>
      <c r="Y181">
        <v>17</v>
      </c>
      <c r="Z181">
        <v>11</v>
      </c>
      <c r="AC181">
        <v>0</v>
      </c>
      <c r="AD181">
        <v>0</v>
      </c>
      <c r="AE181" t="s">
        <v>1408</v>
      </c>
      <c r="AF181">
        <v>55</v>
      </c>
      <c r="AG181">
        <v>2</v>
      </c>
      <c r="AH181" t="s">
        <v>2597</v>
      </c>
      <c r="AI181" t="s">
        <v>1409</v>
      </c>
      <c r="AJ181" t="s">
        <v>2544</v>
      </c>
      <c r="AK181">
        <v>25</v>
      </c>
      <c r="AL181" t="s">
        <v>2545</v>
      </c>
      <c r="AM181">
        <v>0</v>
      </c>
      <c r="AN181">
        <v>1</v>
      </c>
      <c r="AO181" t="s">
        <v>2546</v>
      </c>
      <c r="AP181" s="35">
        <v>0.4</v>
      </c>
      <c r="AQ181" s="35">
        <v>3.5</v>
      </c>
      <c r="AR181" s="35">
        <v>1.5</v>
      </c>
      <c r="AT181" s="35">
        <v>6.5</v>
      </c>
      <c r="AV181" s="35">
        <v>1.5</v>
      </c>
      <c r="AW181" s="35">
        <v>3.5</v>
      </c>
      <c r="AX181" s="35">
        <v>0.4</v>
      </c>
      <c r="AY181" s="39">
        <v>1898</v>
      </c>
      <c r="AZ181" t="s">
        <v>2547</v>
      </c>
      <c r="BA181" t="s">
        <v>2547</v>
      </c>
      <c r="BB181">
        <v>0</v>
      </c>
      <c r="BC181" t="s">
        <v>1410</v>
      </c>
      <c r="BE181" t="s">
        <v>1495</v>
      </c>
      <c r="BF181" t="s">
        <v>3266</v>
      </c>
      <c r="BG181">
        <v>1</v>
      </c>
      <c r="BH181">
        <v>1</v>
      </c>
      <c r="BI181">
        <v>0</v>
      </c>
      <c r="BJ181">
        <v>0</v>
      </c>
      <c r="BK181">
        <v>1</v>
      </c>
      <c r="BL181">
        <v>0</v>
      </c>
      <c r="BM181">
        <v>0</v>
      </c>
      <c r="BN181">
        <v>0</v>
      </c>
      <c r="BO181">
        <v>0</v>
      </c>
      <c r="BP181">
        <v>1</v>
      </c>
      <c r="BQ181">
        <v>1</v>
      </c>
      <c r="BR181">
        <v>1</v>
      </c>
      <c r="BS181" t="s">
        <v>1434</v>
      </c>
      <c r="BT181" t="s">
        <v>1411</v>
      </c>
      <c r="BU181" t="s">
        <v>1017</v>
      </c>
      <c r="BV181" t="s">
        <v>1411</v>
      </c>
      <c r="BW181" t="s">
        <v>1017</v>
      </c>
      <c r="BX181" t="s">
        <v>1411</v>
      </c>
      <c r="BY181" t="s">
        <v>1017</v>
      </c>
      <c r="CD181" t="s">
        <v>1022</v>
      </c>
      <c r="CF181" s="35">
        <v>0</v>
      </c>
      <c r="CG181" s="35">
        <v>0</v>
      </c>
      <c r="CH181" s="35">
        <v>0</v>
      </c>
      <c r="CI181" s="35">
        <v>0</v>
      </c>
      <c r="CJ181" s="35">
        <v>0</v>
      </c>
      <c r="CK181" s="35">
        <v>0</v>
      </c>
      <c r="CL181" s="35">
        <v>2339</v>
      </c>
      <c r="CM181" s="35">
        <v>599</v>
      </c>
      <c r="CN181" s="35">
        <v>70.7</v>
      </c>
      <c r="CO181" s="35">
        <v>0</v>
      </c>
      <c r="CP181" s="35">
        <v>0</v>
      </c>
      <c r="CQ181" s="35">
        <v>0</v>
      </c>
      <c r="DC181" s="47" t="s">
        <v>1443</v>
      </c>
      <c r="DD181" t="s">
        <v>2582</v>
      </c>
      <c r="DE181" s="38"/>
      <c r="DF181" s="38"/>
      <c r="DG181" s="50" t="s">
        <v>1853</v>
      </c>
      <c r="DH181" s="47"/>
      <c r="DI181" s="47">
        <v>2008</v>
      </c>
      <c r="DJ181" s="47"/>
      <c r="DK181" s="47">
        <f t="shared" si="2"/>
        <v>1</v>
      </c>
      <c r="DO181" t="s">
        <v>1023</v>
      </c>
      <c r="DP181" t="s">
        <v>2562</v>
      </c>
      <c r="DV181" s="37" t="s">
        <v>2600</v>
      </c>
      <c r="DW181" s="37">
        <v>1</v>
      </c>
    </row>
    <row r="182" spans="1:129" x14ac:dyDescent="0.15">
      <c r="A182" s="34">
        <v>3</v>
      </c>
      <c r="B182" s="34">
        <v>287</v>
      </c>
      <c r="C182" s="34">
        <v>4035</v>
      </c>
      <c r="D182" s="34">
        <v>0</v>
      </c>
      <c r="E182" s="58">
        <v>328740350</v>
      </c>
      <c r="F182" t="s">
        <v>4866</v>
      </c>
      <c r="G182" t="s">
        <v>5327</v>
      </c>
      <c r="H182" t="s">
        <v>4939</v>
      </c>
      <c r="I182" s="35">
        <v>499.7</v>
      </c>
      <c r="J182" s="35">
        <v>13.5</v>
      </c>
      <c r="K182" t="s">
        <v>3264</v>
      </c>
      <c r="L182" t="s">
        <v>1238</v>
      </c>
      <c r="M182" t="s">
        <v>1418</v>
      </c>
      <c r="N182" t="s">
        <v>1419</v>
      </c>
      <c r="Q182" t="s">
        <v>1506</v>
      </c>
      <c r="R182" t="s">
        <v>4871</v>
      </c>
      <c r="S182" t="s">
        <v>1421</v>
      </c>
      <c r="X182" t="s">
        <v>1242</v>
      </c>
      <c r="Y182">
        <v>54</v>
      </c>
      <c r="Z182">
        <v>11</v>
      </c>
      <c r="AC182">
        <v>0</v>
      </c>
      <c r="AD182">
        <v>0</v>
      </c>
      <c r="AE182" t="s">
        <v>2541</v>
      </c>
      <c r="AF182">
        <v>141</v>
      </c>
      <c r="AG182">
        <v>0</v>
      </c>
      <c r="AH182" t="s">
        <v>2597</v>
      </c>
      <c r="AI182" t="s">
        <v>2543</v>
      </c>
      <c r="AJ182" t="s">
        <v>2544</v>
      </c>
      <c r="AK182">
        <v>20</v>
      </c>
      <c r="AL182" t="s">
        <v>2545</v>
      </c>
      <c r="AM182">
        <v>0</v>
      </c>
      <c r="AN182">
        <v>8</v>
      </c>
      <c r="AO182" t="s">
        <v>2546</v>
      </c>
      <c r="AP182" s="35">
        <v>0.4</v>
      </c>
      <c r="AQ182" s="35">
        <v>2.5</v>
      </c>
      <c r="AR182" s="35">
        <v>0</v>
      </c>
      <c r="AT182" s="35">
        <v>8.5</v>
      </c>
      <c r="AV182" s="35">
        <v>0</v>
      </c>
      <c r="AW182" s="35">
        <v>2.5</v>
      </c>
      <c r="AX182" s="35">
        <v>0.4</v>
      </c>
      <c r="AY182" s="39">
        <v>6745</v>
      </c>
      <c r="AZ182" t="s">
        <v>2547</v>
      </c>
      <c r="BA182" t="s">
        <v>2547</v>
      </c>
      <c r="BB182">
        <v>0.19</v>
      </c>
      <c r="BC182" t="s">
        <v>1410</v>
      </c>
      <c r="BD182" t="s">
        <v>2549</v>
      </c>
      <c r="BG182">
        <v>0</v>
      </c>
      <c r="BH182">
        <v>1</v>
      </c>
      <c r="BI182">
        <v>0</v>
      </c>
      <c r="BJ182">
        <v>0</v>
      </c>
      <c r="BK182">
        <v>0</v>
      </c>
      <c r="BL182">
        <v>0</v>
      </c>
      <c r="BM182">
        <v>1</v>
      </c>
      <c r="BN182" s="39">
        <v>1668</v>
      </c>
      <c r="BO182" s="39">
        <v>1750</v>
      </c>
      <c r="BP182">
        <v>0</v>
      </c>
      <c r="BQ182">
        <v>0</v>
      </c>
      <c r="BR182">
        <v>0</v>
      </c>
      <c r="BS182" t="s">
        <v>2620</v>
      </c>
      <c r="BT182" t="s">
        <v>2621</v>
      </c>
      <c r="BU182" t="s">
        <v>1024</v>
      </c>
      <c r="BV182" t="s">
        <v>1384</v>
      </c>
      <c r="BW182" t="s">
        <v>1025</v>
      </c>
      <c r="BX182" t="s">
        <v>3816</v>
      </c>
      <c r="BY182" t="s">
        <v>1026</v>
      </c>
      <c r="BZ182" t="s">
        <v>1463</v>
      </c>
      <c r="CA182" t="s">
        <v>1025</v>
      </c>
      <c r="CD182" t="s">
        <v>1386</v>
      </c>
      <c r="CE182" t="s">
        <v>1425</v>
      </c>
      <c r="CF182" s="35">
        <v>1834.7</v>
      </c>
      <c r="CG182" s="35">
        <v>8.6999999999999993</v>
      </c>
      <c r="CH182" s="35">
        <v>17</v>
      </c>
      <c r="CI182" s="35">
        <v>55.8</v>
      </c>
      <c r="CJ182" s="35">
        <v>7.5</v>
      </c>
      <c r="CK182" s="35">
        <v>1923.7</v>
      </c>
      <c r="CL182" s="35">
        <v>0</v>
      </c>
      <c r="CM182" s="35">
        <v>0</v>
      </c>
      <c r="CN182" s="35">
        <v>0</v>
      </c>
      <c r="CO182" s="35">
        <v>2100</v>
      </c>
      <c r="CP182" s="35">
        <v>385.9</v>
      </c>
      <c r="CQ182" s="35">
        <v>0</v>
      </c>
      <c r="CS182" t="s">
        <v>1027</v>
      </c>
      <c r="CT182" t="s">
        <v>1028</v>
      </c>
      <c r="CU182" t="s">
        <v>1029</v>
      </c>
      <c r="CV182" t="s">
        <v>1030</v>
      </c>
      <c r="CW182" t="s">
        <v>1031</v>
      </c>
      <c r="CX182" t="s">
        <v>1032</v>
      </c>
      <c r="CY182" t="s">
        <v>1033</v>
      </c>
      <c r="CZ182" t="s">
        <v>1034</v>
      </c>
      <c r="DA182" t="s">
        <v>1035</v>
      </c>
      <c r="DB182" t="s">
        <v>1036</v>
      </c>
      <c r="DC182" s="47" t="s">
        <v>2559</v>
      </c>
      <c r="DD182" t="s">
        <v>2559</v>
      </c>
      <c r="DE182" s="38" t="s">
        <v>2568</v>
      </c>
      <c r="DF182" s="38" t="s">
        <v>2569</v>
      </c>
      <c r="DG182" s="50" t="s">
        <v>1854</v>
      </c>
      <c r="DH182" s="47"/>
      <c r="DI182" s="47">
        <v>2007</v>
      </c>
      <c r="DJ182" s="47"/>
      <c r="DK182" s="47">
        <f t="shared" si="2"/>
        <v>1</v>
      </c>
      <c r="DO182" t="s">
        <v>2562</v>
      </c>
      <c r="DP182" t="s">
        <v>2562</v>
      </c>
      <c r="DR182" t="s">
        <v>2563</v>
      </c>
      <c r="DS182" t="s">
        <v>2563</v>
      </c>
      <c r="DU182" t="s">
        <v>2563</v>
      </c>
      <c r="DV182" s="37" t="s">
        <v>1037</v>
      </c>
      <c r="DW182" s="37"/>
    </row>
    <row r="183" spans="1:129" x14ac:dyDescent="0.15">
      <c r="A183" s="34">
        <v>3</v>
      </c>
      <c r="B183" s="34">
        <v>287</v>
      </c>
      <c r="C183" s="34">
        <v>4054</v>
      </c>
      <c r="D183" s="34">
        <v>0</v>
      </c>
      <c r="E183" s="58">
        <v>328740540</v>
      </c>
      <c r="F183" t="s">
        <v>4872</v>
      </c>
      <c r="G183" t="s">
        <v>5327</v>
      </c>
      <c r="H183" t="s">
        <v>4939</v>
      </c>
      <c r="I183" s="35">
        <v>200</v>
      </c>
      <c r="J183" s="35">
        <v>9.5</v>
      </c>
      <c r="K183" t="s">
        <v>3264</v>
      </c>
      <c r="L183" t="s">
        <v>1238</v>
      </c>
      <c r="M183" t="s">
        <v>2595</v>
      </c>
      <c r="N183" t="s">
        <v>2596</v>
      </c>
      <c r="Q183" t="s">
        <v>1038</v>
      </c>
      <c r="R183" t="s">
        <v>4873</v>
      </c>
      <c r="S183" t="s">
        <v>1039</v>
      </c>
      <c r="X183" t="s">
        <v>1242</v>
      </c>
      <c r="Y183">
        <v>50</v>
      </c>
      <c r="Z183">
        <v>11</v>
      </c>
      <c r="AC183">
        <v>0</v>
      </c>
      <c r="AD183">
        <v>0</v>
      </c>
      <c r="AE183" t="s">
        <v>2541</v>
      </c>
      <c r="AF183">
        <v>107</v>
      </c>
      <c r="AG183">
        <v>0</v>
      </c>
      <c r="AH183" t="s">
        <v>2597</v>
      </c>
      <c r="AI183" t="s">
        <v>2543</v>
      </c>
      <c r="AJ183" t="s">
        <v>2544</v>
      </c>
      <c r="AK183">
        <v>20</v>
      </c>
      <c r="AL183" t="s">
        <v>2545</v>
      </c>
      <c r="AM183">
        <v>0</v>
      </c>
      <c r="AN183">
        <v>6</v>
      </c>
      <c r="AO183" t="s">
        <v>2546</v>
      </c>
      <c r="AP183" s="35">
        <v>0.35</v>
      </c>
      <c r="AQ183" s="35">
        <v>2.75</v>
      </c>
      <c r="AR183" s="35">
        <v>0</v>
      </c>
      <c r="AT183" s="35">
        <v>6</v>
      </c>
      <c r="AV183" s="35">
        <v>0.75</v>
      </c>
      <c r="AW183" s="35">
        <v>0</v>
      </c>
      <c r="AX183" s="35">
        <v>0.6</v>
      </c>
      <c r="AY183" s="39">
        <v>1900</v>
      </c>
      <c r="AZ183" t="s">
        <v>2547</v>
      </c>
      <c r="BA183" t="s">
        <v>2547</v>
      </c>
      <c r="BB183">
        <v>0.15</v>
      </c>
      <c r="BC183" t="s">
        <v>2603</v>
      </c>
      <c r="BD183" t="s">
        <v>2549</v>
      </c>
      <c r="BF183" t="s">
        <v>3266</v>
      </c>
      <c r="BG183">
        <v>0</v>
      </c>
      <c r="BH183">
        <v>1</v>
      </c>
      <c r="BI183">
        <v>0</v>
      </c>
      <c r="BJ183">
        <v>0</v>
      </c>
      <c r="BK183">
        <v>0</v>
      </c>
      <c r="BL183">
        <v>0</v>
      </c>
      <c r="BM183">
        <v>1</v>
      </c>
      <c r="BN183">
        <v>0</v>
      </c>
      <c r="BO183">
        <v>718</v>
      </c>
      <c r="BP183">
        <v>0</v>
      </c>
      <c r="BQ183">
        <v>0</v>
      </c>
      <c r="BR183">
        <v>0</v>
      </c>
      <c r="BS183" t="s">
        <v>2620</v>
      </c>
      <c r="BV183" t="s">
        <v>1382</v>
      </c>
      <c r="BW183" t="s">
        <v>1040</v>
      </c>
      <c r="BX183" t="s">
        <v>1382</v>
      </c>
      <c r="BY183" t="s">
        <v>1518</v>
      </c>
      <c r="CD183" t="s">
        <v>1425</v>
      </c>
      <c r="CF183" s="35">
        <v>0</v>
      </c>
      <c r="CG183" s="35">
        <v>0</v>
      </c>
      <c r="CH183" s="35">
        <v>0</v>
      </c>
      <c r="CI183" s="35">
        <v>0</v>
      </c>
      <c r="CJ183" s="35">
        <v>0</v>
      </c>
      <c r="CK183" s="35">
        <v>0</v>
      </c>
      <c r="CL183" s="35">
        <v>0</v>
      </c>
      <c r="CM183" s="35">
        <v>0</v>
      </c>
      <c r="CN183" s="35">
        <v>0</v>
      </c>
      <c r="CO183" s="35">
        <v>0</v>
      </c>
      <c r="CP183" s="35">
        <v>0</v>
      </c>
      <c r="CQ183" s="35">
        <v>0</v>
      </c>
      <c r="CS183" t="s">
        <v>1041</v>
      </c>
      <c r="CT183" t="s">
        <v>1042</v>
      </c>
      <c r="CU183" t="s">
        <v>1043</v>
      </c>
      <c r="CV183" t="s">
        <v>1044</v>
      </c>
      <c r="CW183" t="s">
        <v>1045</v>
      </c>
      <c r="DC183" s="47" t="s">
        <v>2559</v>
      </c>
      <c r="DD183" t="s">
        <v>2606</v>
      </c>
      <c r="DE183" s="38"/>
      <c r="DF183" s="38" t="s">
        <v>2569</v>
      </c>
      <c r="DG183" s="50" t="s">
        <v>1854</v>
      </c>
      <c r="DH183" s="47"/>
      <c r="DI183" s="47">
        <v>2007</v>
      </c>
      <c r="DJ183" s="47"/>
      <c r="DK183" s="47">
        <f t="shared" si="2"/>
        <v>1</v>
      </c>
      <c r="DO183" t="s">
        <v>2562</v>
      </c>
      <c r="DP183" t="s">
        <v>2562</v>
      </c>
      <c r="DS183" t="s">
        <v>2563</v>
      </c>
      <c r="DV183" s="37" t="s">
        <v>2600</v>
      </c>
      <c r="DW183" s="37">
        <v>1</v>
      </c>
    </row>
    <row r="184" spans="1:129" x14ac:dyDescent="0.15">
      <c r="A184" s="34">
        <v>3</v>
      </c>
      <c r="B184" s="34">
        <v>287</v>
      </c>
      <c r="C184" s="34">
        <v>4073</v>
      </c>
      <c r="D184" s="34">
        <v>0</v>
      </c>
      <c r="E184" s="58">
        <v>328740730</v>
      </c>
      <c r="F184" t="s">
        <v>1046</v>
      </c>
      <c r="G184" t="s">
        <v>5327</v>
      </c>
      <c r="H184" t="s">
        <v>4939</v>
      </c>
      <c r="I184" s="35">
        <v>298.26</v>
      </c>
      <c r="J184" s="35">
        <v>7</v>
      </c>
      <c r="K184" t="s">
        <v>3264</v>
      </c>
      <c r="L184" t="s">
        <v>1238</v>
      </c>
      <c r="M184" t="s">
        <v>1047</v>
      </c>
      <c r="N184" t="s">
        <v>1048</v>
      </c>
      <c r="O184" t="s">
        <v>2564</v>
      </c>
      <c r="P184" t="s">
        <v>2565</v>
      </c>
      <c r="Q184" t="s">
        <v>1049</v>
      </c>
      <c r="R184" t="s">
        <v>4873</v>
      </c>
      <c r="U184" t="s">
        <v>1050</v>
      </c>
      <c r="V184" t="s">
        <v>1474</v>
      </c>
      <c r="X184" t="s">
        <v>1242</v>
      </c>
      <c r="Y184">
        <v>56</v>
      </c>
      <c r="Z184">
        <v>9</v>
      </c>
      <c r="AC184">
        <v>0</v>
      </c>
      <c r="AD184">
        <v>0</v>
      </c>
      <c r="AE184" t="s">
        <v>2541</v>
      </c>
      <c r="AF184">
        <v>104</v>
      </c>
      <c r="AG184">
        <v>0</v>
      </c>
      <c r="AH184" t="s">
        <v>2597</v>
      </c>
      <c r="AI184" t="s">
        <v>2543</v>
      </c>
      <c r="AJ184" t="s">
        <v>2544</v>
      </c>
      <c r="AK184">
        <v>20</v>
      </c>
      <c r="AL184" t="s">
        <v>2545</v>
      </c>
      <c r="AM184">
        <v>0</v>
      </c>
      <c r="AN184">
        <v>25</v>
      </c>
      <c r="AO184" t="s">
        <v>3804</v>
      </c>
      <c r="AP184" s="35">
        <v>0.6</v>
      </c>
      <c r="AQ184" s="35">
        <v>0</v>
      </c>
      <c r="AR184" s="35">
        <v>0.5</v>
      </c>
      <c r="AT184" s="35">
        <v>6</v>
      </c>
      <c r="AV184" s="35">
        <v>0.5</v>
      </c>
      <c r="AW184" s="35">
        <v>0</v>
      </c>
      <c r="AX184" s="35">
        <v>0.6</v>
      </c>
      <c r="AY184" s="39">
        <v>2087</v>
      </c>
      <c r="AZ184" t="s">
        <v>2602</v>
      </c>
      <c r="BA184" t="s">
        <v>2547</v>
      </c>
      <c r="BB184">
        <v>0.17</v>
      </c>
      <c r="BC184" t="s">
        <v>2603</v>
      </c>
      <c r="BD184" t="s">
        <v>2549</v>
      </c>
      <c r="BF184" t="s">
        <v>1478</v>
      </c>
      <c r="BG184">
        <v>0</v>
      </c>
      <c r="BH184">
        <v>1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476</v>
      </c>
      <c r="BO184">
        <v>0</v>
      </c>
      <c r="BP184">
        <v>0</v>
      </c>
      <c r="BQ184">
        <v>0</v>
      </c>
      <c r="BR184">
        <v>0</v>
      </c>
      <c r="BT184" t="s">
        <v>3816</v>
      </c>
      <c r="BU184" t="s">
        <v>1549</v>
      </c>
      <c r="BV184" t="s">
        <v>1465</v>
      </c>
      <c r="BW184" t="s">
        <v>1040</v>
      </c>
      <c r="BX184" t="s">
        <v>1467</v>
      </c>
      <c r="BY184" t="s">
        <v>3813</v>
      </c>
      <c r="BZ184" t="s">
        <v>1463</v>
      </c>
      <c r="CA184" t="s">
        <v>1025</v>
      </c>
      <c r="CD184" t="s">
        <v>2553</v>
      </c>
      <c r="CE184" t="s">
        <v>1469</v>
      </c>
      <c r="CF184" s="35">
        <v>50.6</v>
      </c>
      <c r="CG184" s="35">
        <v>1.2</v>
      </c>
      <c r="CH184" s="35">
        <v>0.1</v>
      </c>
      <c r="CI184" s="35">
        <v>0</v>
      </c>
      <c r="CJ184" s="35">
        <v>0</v>
      </c>
      <c r="CK184" s="35">
        <v>51.9</v>
      </c>
      <c r="CL184" s="35">
        <v>2426.4</v>
      </c>
      <c r="CM184" s="35">
        <v>302.7</v>
      </c>
      <c r="CN184" s="35">
        <v>1.3</v>
      </c>
      <c r="CO184" s="35">
        <v>57.7</v>
      </c>
      <c r="CP184" s="35">
        <v>19.5</v>
      </c>
      <c r="CQ184" s="35">
        <v>0</v>
      </c>
      <c r="CS184" t="s">
        <v>1051</v>
      </c>
      <c r="CT184" t="s">
        <v>1052</v>
      </c>
      <c r="CU184" t="s">
        <v>1053</v>
      </c>
      <c r="CV184" t="s">
        <v>1054</v>
      </c>
      <c r="DC184" s="47" t="s">
        <v>2559</v>
      </c>
      <c r="DD184" t="s">
        <v>2606</v>
      </c>
      <c r="DE184" s="38"/>
      <c r="DF184" s="38" t="s">
        <v>2569</v>
      </c>
      <c r="DG184" s="50" t="s">
        <v>1854</v>
      </c>
      <c r="DH184" s="47"/>
      <c r="DI184" s="47">
        <v>2007</v>
      </c>
      <c r="DJ184" s="47"/>
      <c r="DK184" s="47">
        <f t="shared" si="2"/>
        <v>1</v>
      </c>
      <c r="DO184" t="s">
        <v>2562</v>
      </c>
      <c r="DP184" t="s">
        <v>2562</v>
      </c>
      <c r="DS184" t="s">
        <v>2563</v>
      </c>
      <c r="DU184" t="s">
        <v>2563</v>
      </c>
      <c r="DV184" s="37" t="s">
        <v>2600</v>
      </c>
      <c r="DW184" s="37">
        <v>1</v>
      </c>
    </row>
    <row r="185" spans="1:129" x14ac:dyDescent="0.15">
      <c r="A185" s="34">
        <v>3</v>
      </c>
      <c r="B185" s="34">
        <v>287</v>
      </c>
      <c r="C185" s="34">
        <v>4073</v>
      </c>
      <c r="D185" s="34">
        <v>1</v>
      </c>
      <c r="E185" s="58">
        <v>328740731</v>
      </c>
      <c r="F185" t="s">
        <v>1055</v>
      </c>
      <c r="G185" t="s">
        <v>5327</v>
      </c>
      <c r="H185" t="s">
        <v>4939</v>
      </c>
      <c r="I185" s="35">
        <v>81</v>
      </c>
      <c r="J185" s="35">
        <v>2.6</v>
      </c>
      <c r="K185" t="s">
        <v>3264</v>
      </c>
      <c r="L185" t="s">
        <v>1238</v>
      </c>
      <c r="M185" t="s">
        <v>2564</v>
      </c>
      <c r="N185" t="s">
        <v>2565</v>
      </c>
      <c r="O185" t="s">
        <v>1047</v>
      </c>
      <c r="P185" t="s">
        <v>1048</v>
      </c>
      <c r="Q185" t="s">
        <v>1056</v>
      </c>
      <c r="R185" t="s">
        <v>4873</v>
      </c>
      <c r="U185" t="s">
        <v>1050</v>
      </c>
      <c r="X185" t="s">
        <v>1242</v>
      </c>
      <c r="Y185">
        <v>56</v>
      </c>
      <c r="Z185">
        <v>9</v>
      </c>
      <c r="AC185">
        <v>0</v>
      </c>
      <c r="AD185">
        <v>0</v>
      </c>
      <c r="AE185" t="s">
        <v>2541</v>
      </c>
      <c r="AF185">
        <v>105</v>
      </c>
      <c r="AG185">
        <v>1</v>
      </c>
      <c r="AH185" t="s">
        <v>2597</v>
      </c>
      <c r="AI185" t="s">
        <v>2543</v>
      </c>
      <c r="AJ185" t="s">
        <v>2544</v>
      </c>
      <c r="AK185">
        <v>20</v>
      </c>
      <c r="AL185" t="s">
        <v>2545</v>
      </c>
      <c r="AM185">
        <v>0</v>
      </c>
      <c r="AN185">
        <v>7</v>
      </c>
      <c r="AO185" t="s">
        <v>3804</v>
      </c>
      <c r="AP185" s="35">
        <v>0.5</v>
      </c>
      <c r="AQ185" s="35">
        <v>0</v>
      </c>
      <c r="AT185" s="35">
        <v>2.6</v>
      </c>
      <c r="AW185" s="35">
        <v>0</v>
      </c>
      <c r="AX185" s="35">
        <v>0.5</v>
      </c>
      <c r="AY185">
        <v>210</v>
      </c>
      <c r="AZ185" t="s">
        <v>2547</v>
      </c>
      <c r="BA185" t="s">
        <v>2547</v>
      </c>
      <c r="BB185">
        <v>0.17</v>
      </c>
      <c r="BC185" t="s">
        <v>2603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X185" t="s">
        <v>1465</v>
      </c>
      <c r="BY185" t="s">
        <v>3839</v>
      </c>
      <c r="CF185" s="35">
        <v>0</v>
      </c>
      <c r="CG185" s="35">
        <v>0</v>
      </c>
      <c r="CH185" s="35">
        <v>0</v>
      </c>
      <c r="CI185" s="35">
        <v>0</v>
      </c>
      <c r="CJ185" s="35">
        <v>0</v>
      </c>
      <c r="CK185" s="35">
        <v>0</v>
      </c>
      <c r="CL185" s="35">
        <v>0</v>
      </c>
      <c r="CM185" s="35">
        <v>0</v>
      </c>
      <c r="CN185" s="35">
        <v>0</v>
      </c>
      <c r="CO185" s="35">
        <v>0</v>
      </c>
      <c r="CP185" s="35">
        <v>0</v>
      </c>
      <c r="CQ185" s="35">
        <v>0</v>
      </c>
      <c r="DC185" s="47" t="s">
        <v>2559</v>
      </c>
      <c r="DD185" t="s">
        <v>2606</v>
      </c>
      <c r="DE185" s="38"/>
      <c r="DF185" s="38" t="s">
        <v>2569</v>
      </c>
      <c r="DG185" s="50" t="s">
        <v>1854</v>
      </c>
      <c r="DH185" s="47"/>
      <c r="DI185" s="47">
        <v>2007</v>
      </c>
      <c r="DJ185" s="47"/>
      <c r="DK185" s="47">
        <f t="shared" si="2"/>
        <v>1</v>
      </c>
      <c r="DO185" t="s">
        <v>2562</v>
      </c>
      <c r="DP185" t="s">
        <v>2562</v>
      </c>
      <c r="DS185" t="s">
        <v>2563</v>
      </c>
      <c r="DU185" t="s">
        <v>2563</v>
      </c>
      <c r="DV185" s="37" t="s">
        <v>1037</v>
      </c>
      <c r="DW185" s="37"/>
    </row>
    <row r="186" spans="1:129" x14ac:dyDescent="0.15">
      <c r="A186" s="34">
        <v>3</v>
      </c>
      <c r="B186" s="34">
        <v>287</v>
      </c>
      <c r="C186" s="34">
        <v>4073</v>
      </c>
      <c r="D186" s="34">
        <v>5</v>
      </c>
      <c r="E186" s="58">
        <v>328740735</v>
      </c>
      <c r="F186" t="s">
        <v>1057</v>
      </c>
      <c r="G186" t="s">
        <v>5327</v>
      </c>
      <c r="H186" t="s">
        <v>4939</v>
      </c>
      <c r="I186" s="35">
        <v>149.4</v>
      </c>
      <c r="J186" s="35">
        <v>4.75</v>
      </c>
      <c r="K186" t="s">
        <v>3264</v>
      </c>
      <c r="L186" t="s">
        <v>1238</v>
      </c>
      <c r="M186" t="s">
        <v>2564</v>
      </c>
      <c r="N186" t="s">
        <v>2565</v>
      </c>
      <c r="Q186" t="s">
        <v>1056</v>
      </c>
      <c r="R186" t="s">
        <v>4873</v>
      </c>
      <c r="U186" t="s">
        <v>1050</v>
      </c>
      <c r="X186" t="s">
        <v>1242</v>
      </c>
      <c r="Y186">
        <v>56</v>
      </c>
      <c r="Z186">
        <v>9</v>
      </c>
      <c r="AC186">
        <v>0</v>
      </c>
      <c r="AD186">
        <v>0</v>
      </c>
      <c r="AE186" t="s">
        <v>2541</v>
      </c>
      <c r="AF186">
        <v>105</v>
      </c>
      <c r="AG186">
        <v>2</v>
      </c>
      <c r="AH186" t="s">
        <v>2597</v>
      </c>
      <c r="AI186" t="s">
        <v>2543</v>
      </c>
      <c r="AJ186" t="s">
        <v>2544</v>
      </c>
      <c r="AK186">
        <v>20</v>
      </c>
      <c r="AL186" t="s">
        <v>2545</v>
      </c>
      <c r="AM186">
        <v>0</v>
      </c>
      <c r="AN186">
        <v>7</v>
      </c>
      <c r="AO186" t="s">
        <v>3804</v>
      </c>
      <c r="AP186" s="35">
        <v>0.6</v>
      </c>
      <c r="AQ186" s="35">
        <v>0</v>
      </c>
      <c r="AR186" s="35">
        <v>0.75</v>
      </c>
      <c r="AT186" s="35">
        <v>3.25</v>
      </c>
      <c r="AV186" s="35">
        <v>0.75</v>
      </c>
      <c r="AW186" s="35">
        <v>0</v>
      </c>
      <c r="AX186" s="35">
        <v>0.6</v>
      </c>
      <c r="AY186">
        <v>710</v>
      </c>
      <c r="AZ186" t="s">
        <v>2547</v>
      </c>
      <c r="BA186" t="s">
        <v>2547</v>
      </c>
      <c r="BB186">
        <v>0</v>
      </c>
      <c r="BC186" t="s">
        <v>2603</v>
      </c>
      <c r="BF186" t="s">
        <v>1478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 t="s">
        <v>1058</v>
      </c>
      <c r="CD186" t="s">
        <v>2553</v>
      </c>
      <c r="CF186" s="35">
        <v>0</v>
      </c>
      <c r="CG186" s="35">
        <v>0</v>
      </c>
      <c r="CH186" s="35">
        <v>0</v>
      </c>
      <c r="CI186" s="35">
        <v>0</v>
      </c>
      <c r="CJ186" s="35">
        <v>0</v>
      </c>
      <c r="CK186" s="35">
        <v>0</v>
      </c>
      <c r="CL186" s="35">
        <v>0</v>
      </c>
      <c r="CM186" s="35">
        <v>0</v>
      </c>
      <c r="CN186" s="35">
        <v>0</v>
      </c>
      <c r="CO186" s="35">
        <v>0</v>
      </c>
      <c r="CP186" s="35">
        <v>0</v>
      </c>
      <c r="CQ186" s="35">
        <v>0</v>
      </c>
      <c r="DC186" s="47" t="s">
        <v>2559</v>
      </c>
      <c r="DD186" t="s">
        <v>2606</v>
      </c>
      <c r="DE186" s="38"/>
      <c r="DF186" s="38" t="s">
        <v>2569</v>
      </c>
      <c r="DG186" s="50" t="s">
        <v>1854</v>
      </c>
      <c r="DH186" s="47"/>
      <c r="DI186" s="47">
        <v>2007</v>
      </c>
      <c r="DJ186" s="47"/>
      <c r="DK186" s="47">
        <f t="shared" si="2"/>
        <v>1</v>
      </c>
      <c r="DO186" t="s">
        <v>2562</v>
      </c>
      <c r="DP186" t="s">
        <v>2562</v>
      </c>
      <c r="DS186" t="s">
        <v>2563</v>
      </c>
      <c r="DU186" t="s">
        <v>2563</v>
      </c>
      <c r="DV186" s="37" t="s">
        <v>1037</v>
      </c>
      <c r="DW186" s="37">
        <v>1</v>
      </c>
    </row>
    <row r="187" spans="1:129" x14ac:dyDescent="0.15">
      <c r="A187" s="34">
        <v>3</v>
      </c>
      <c r="B187" s="34">
        <v>287</v>
      </c>
      <c r="C187" s="34">
        <v>4073</v>
      </c>
      <c r="D187" s="34">
        <v>6</v>
      </c>
      <c r="E187" s="58">
        <v>328740736</v>
      </c>
      <c r="F187" t="s">
        <v>1059</v>
      </c>
      <c r="G187" t="s">
        <v>5327</v>
      </c>
      <c r="H187" t="s">
        <v>4939</v>
      </c>
      <c r="I187" s="35">
        <v>81.8</v>
      </c>
      <c r="J187" s="35">
        <v>4.75</v>
      </c>
      <c r="K187" t="s">
        <v>3264</v>
      </c>
      <c r="L187" t="s">
        <v>1238</v>
      </c>
      <c r="M187" t="s">
        <v>1047</v>
      </c>
      <c r="N187" t="s">
        <v>1048</v>
      </c>
      <c r="O187" t="s">
        <v>1471</v>
      </c>
      <c r="P187" t="s">
        <v>1472</v>
      </c>
      <c r="Q187" t="s">
        <v>1056</v>
      </c>
      <c r="R187" t="s">
        <v>4873</v>
      </c>
      <c r="U187" t="s">
        <v>1050</v>
      </c>
      <c r="X187" t="s">
        <v>1242</v>
      </c>
      <c r="Y187">
        <v>56</v>
      </c>
      <c r="Z187">
        <v>9</v>
      </c>
      <c r="AC187">
        <v>0</v>
      </c>
      <c r="AD187">
        <v>0</v>
      </c>
      <c r="AE187" t="s">
        <v>2541</v>
      </c>
      <c r="AH187" t="s">
        <v>2597</v>
      </c>
      <c r="AI187" t="s">
        <v>2543</v>
      </c>
      <c r="AJ187" t="s">
        <v>2544</v>
      </c>
      <c r="AK187">
        <v>20</v>
      </c>
      <c r="AL187" t="s">
        <v>2545</v>
      </c>
      <c r="AM187">
        <v>0</v>
      </c>
      <c r="AN187">
        <v>7</v>
      </c>
      <c r="AO187" t="s">
        <v>3804</v>
      </c>
      <c r="AP187" s="35">
        <v>0.6</v>
      </c>
      <c r="AQ187" s="35">
        <v>0</v>
      </c>
      <c r="AR187" s="35">
        <v>0</v>
      </c>
      <c r="AT187" s="35">
        <v>4.75</v>
      </c>
      <c r="AV187" s="35">
        <v>0</v>
      </c>
      <c r="AW187" s="35">
        <v>0</v>
      </c>
      <c r="AX187" s="35">
        <v>0.6</v>
      </c>
      <c r="AY187">
        <v>392</v>
      </c>
      <c r="AZ187" t="s">
        <v>2547</v>
      </c>
      <c r="BA187" t="s">
        <v>2547</v>
      </c>
      <c r="BB187">
        <v>0</v>
      </c>
      <c r="BC187" t="s">
        <v>2603</v>
      </c>
      <c r="BF187" t="s">
        <v>1478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 t="s">
        <v>1058</v>
      </c>
      <c r="CD187" t="s">
        <v>2553</v>
      </c>
      <c r="CF187" s="35">
        <v>0</v>
      </c>
      <c r="CG187" s="35">
        <v>0</v>
      </c>
      <c r="CH187" s="35">
        <v>0</v>
      </c>
      <c r="CI187" s="35">
        <v>0</v>
      </c>
      <c r="CJ187" s="35">
        <v>0</v>
      </c>
      <c r="CK187" s="35">
        <v>0</v>
      </c>
      <c r="CL187" s="35">
        <v>0</v>
      </c>
      <c r="CM187" s="35">
        <v>0</v>
      </c>
      <c r="CN187" s="35">
        <v>0</v>
      </c>
      <c r="CO187" s="35">
        <v>0</v>
      </c>
      <c r="CP187" s="35">
        <v>0</v>
      </c>
      <c r="CQ187" s="35">
        <v>0</v>
      </c>
      <c r="DC187" s="47" t="s">
        <v>2559</v>
      </c>
      <c r="DD187" t="s">
        <v>2606</v>
      </c>
      <c r="DE187" s="38"/>
      <c r="DF187" s="38" t="s">
        <v>2569</v>
      </c>
      <c r="DG187" s="50" t="s">
        <v>1854</v>
      </c>
      <c r="DH187" s="47"/>
      <c r="DI187" s="47">
        <v>2007</v>
      </c>
      <c r="DJ187" s="47"/>
      <c r="DK187" s="47">
        <f t="shared" si="2"/>
        <v>1</v>
      </c>
      <c r="DO187" t="s">
        <v>2562</v>
      </c>
      <c r="DP187" t="s">
        <v>2562</v>
      </c>
      <c r="DS187" t="s">
        <v>2563</v>
      </c>
      <c r="DU187" t="s">
        <v>2563</v>
      </c>
      <c r="DV187" s="37" t="s">
        <v>1037</v>
      </c>
      <c r="DW187" s="37">
        <v>1</v>
      </c>
    </row>
    <row r="188" spans="1:129" x14ac:dyDescent="0.15">
      <c r="A188" s="34">
        <v>3</v>
      </c>
      <c r="B188" s="34">
        <v>287</v>
      </c>
      <c r="C188" s="34">
        <v>4108</v>
      </c>
      <c r="D188" s="34">
        <v>0</v>
      </c>
      <c r="E188" s="58">
        <v>328741080</v>
      </c>
      <c r="F188" s="41" t="s">
        <v>4032</v>
      </c>
      <c r="G188" t="s">
        <v>5327</v>
      </c>
      <c r="H188" t="s">
        <v>4939</v>
      </c>
      <c r="I188" s="35">
        <v>156</v>
      </c>
      <c r="J188" s="35">
        <v>13.5</v>
      </c>
      <c r="K188" t="s">
        <v>3264</v>
      </c>
      <c r="L188" t="s">
        <v>1238</v>
      </c>
      <c r="M188" t="s">
        <v>1060</v>
      </c>
      <c r="N188" t="s">
        <v>1061</v>
      </c>
      <c r="R188" t="s">
        <v>4033</v>
      </c>
      <c r="S188" t="s">
        <v>1421</v>
      </c>
      <c r="X188" t="s">
        <v>2610</v>
      </c>
      <c r="Y188">
        <v>1</v>
      </c>
      <c r="Z188">
        <v>11</v>
      </c>
      <c r="AC188">
        <v>0</v>
      </c>
      <c r="AD188">
        <v>0</v>
      </c>
      <c r="AE188" t="s">
        <v>2541</v>
      </c>
      <c r="AF188">
        <v>82</v>
      </c>
      <c r="AG188">
        <v>2</v>
      </c>
      <c r="AH188" t="s">
        <v>2597</v>
      </c>
      <c r="AI188" t="s">
        <v>1461</v>
      </c>
      <c r="AJ188" t="s">
        <v>2544</v>
      </c>
      <c r="AK188">
        <v>20</v>
      </c>
      <c r="AL188" t="s">
        <v>2545</v>
      </c>
      <c r="AM188">
        <v>0</v>
      </c>
      <c r="AN188">
        <v>3</v>
      </c>
      <c r="AO188" t="s">
        <v>2546</v>
      </c>
      <c r="AP188" s="35">
        <v>0.4</v>
      </c>
      <c r="AQ188" s="35">
        <v>2.5</v>
      </c>
      <c r="AR188" s="35">
        <v>1</v>
      </c>
      <c r="AT188" s="35">
        <v>6.5</v>
      </c>
      <c r="AV188" s="35">
        <v>1</v>
      </c>
      <c r="AW188" s="35">
        <v>2.5</v>
      </c>
      <c r="AX188" s="35">
        <v>0.4</v>
      </c>
      <c r="AY188" s="39">
        <v>2106</v>
      </c>
      <c r="AZ188" t="s">
        <v>2547</v>
      </c>
      <c r="BA188" t="s">
        <v>2547</v>
      </c>
      <c r="BB188">
        <v>0.15</v>
      </c>
      <c r="BC188" t="s">
        <v>1410</v>
      </c>
      <c r="BD188" t="s">
        <v>2549</v>
      </c>
      <c r="BF188" t="s">
        <v>3266</v>
      </c>
      <c r="BG188">
        <v>1</v>
      </c>
      <c r="BH188">
        <v>1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 t="s">
        <v>2620</v>
      </c>
      <c r="BT188" t="s">
        <v>1450</v>
      </c>
      <c r="BU188" t="s">
        <v>1062</v>
      </c>
      <c r="BV188" t="s">
        <v>1508</v>
      </c>
      <c r="BW188" t="s">
        <v>1063</v>
      </c>
      <c r="BX188" t="s">
        <v>1508</v>
      </c>
      <c r="BY188" t="s">
        <v>1064</v>
      </c>
      <c r="BZ188" t="s">
        <v>1508</v>
      </c>
      <c r="CA188" t="s">
        <v>1064</v>
      </c>
      <c r="CD188" t="s">
        <v>1065</v>
      </c>
      <c r="CF188" s="35">
        <v>0</v>
      </c>
      <c r="CG188" s="35">
        <v>0</v>
      </c>
      <c r="CH188" s="35">
        <v>0</v>
      </c>
      <c r="CI188" s="35">
        <v>0</v>
      </c>
      <c r="CJ188" s="35">
        <v>0</v>
      </c>
      <c r="CK188" s="35">
        <v>0</v>
      </c>
      <c r="CL188" s="35">
        <v>1761</v>
      </c>
      <c r="CM188" s="35">
        <v>180</v>
      </c>
      <c r="CN188" s="35">
        <v>104</v>
      </c>
      <c r="CO188" s="35">
        <v>0</v>
      </c>
      <c r="CP188" s="35">
        <v>0</v>
      </c>
      <c r="CQ188" s="35">
        <v>0</v>
      </c>
      <c r="CS188" t="s">
        <v>1066</v>
      </c>
      <c r="CT188" t="s">
        <v>1030</v>
      </c>
      <c r="CU188" t="s">
        <v>1067</v>
      </c>
      <c r="CV188" t="s">
        <v>1068</v>
      </c>
      <c r="CW188" t="s">
        <v>1069</v>
      </c>
      <c r="DC188" s="47" t="s">
        <v>2559</v>
      </c>
      <c r="DD188" t="s">
        <v>2606</v>
      </c>
      <c r="DE188" s="38"/>
      <c r="DF188" s="38" t="s">
        <v>2569</v>
      </c>
      <c r="DG188" s="50" t="s">
        <v>1853</v>
      </c>
      <c r="DH188" s="47"/>
      <c r="DI188" s="47">
        <v>2007</v>
      </c>
      <c r="DJ188" s="47"/>
      <c r="DK188" s="47">
        <f t="shared" si="2"/>
        <v>1</v>
      </c>
      <c r="DO188" t="s">
        <v>2562</v>
      </c>
      <c r="DP188" t="s">
        <v>2562</v>
      </c>
      <c r="DS188" t="s">
        <v>2563</v>
      </c>
      <c r="DV188" s="37" t="s">
        <v>2600</v>
      </c>
      <c r="DW188" s="37"/>
    </row>
    <row r="189" spans="1:129" x14ac:dyDescent="0.15">
      <c r="A189" s="34">
        <v>3</v>
      </c>
      <c r="B189" s="34">
        <v>287</v>
      </c>
      <c r="C189" s="34">
        <v>4115</v>
      </c>
      <c r="D189" s="34">
        <v>0</v>
      </c>
      <c r="E189" s="58">
        <v>328741150</v>
      </c>
      <c r="F189" t="s">
        <v>1070</v>
      </c>
      <c r="G189" t="s">
        <v>5327</v>
      </c>
      <c r="H189" t="s">
        <v>4939</v>
      </c>
      <c r="I189" s="35">
        <v>154</v>
      </c>
      <c r="J189" s="35">
        <v>13.5</v>
      </c>
      <c r="K189" t="s">
        <v>3264</v>
      </c>
      <c r="L189" t="s">
        <v>1238</v>
      </c>
      <c r="M189" t="s">
        <v>1239</v>
      </c>
      <c r="N189" t="s">
        <v>1240</v>
      </c>
      <c r="Q189" t="s">
        <v>1499</v>
      </c>
      <c r="R189" t="s">
        <v>4873</v>
      </c>
      <c r="S189" t="s">
        <v>1421</v>
      </c>
      <c r="X189" t="s">
        <v>2610</v>
      </c>
      <c r="Y189">
        <v>3</v>
      </c>
      <c r="Z189">
        <v>10</v>
      </c>
      <c r="AC189">
        <v>0</v>
      </c>
      <c r="AD189">
        <v>0</v>
      </c>
      <c r="AE189" t="s">
        <v>2541</v>
      </c>
      <c r="AF189">
        <v>87</v>
      </c>
      <c r="AG189">
        <v>0</v>
      </c>
      <c r="AH189" t="s">
        <v>2597</v>
      </c>
      <c r="AI189" t="s">
        <v>2605</v>
      </c>
      <c r="AJ189" t="s">
        <v>2544</v>
      </c>
      <c r="AK189">
        <v>20</v>
      </c>
      <c r="AL189" t="s">
        <v>2545</v>
      </c>
      <c r="AM189">
        <v>0</v>
      </c>
      <c r="AN189">
        <v>4</v>
      </c>
      <c r="AO189" t="s">
        <v>2546</v>
      </c>
      <c r="AP189" s="35">
        <v>0.4</v>
      </c>
      <c r="AQ189" s="35">
        <v>2.5</v>
      </c>
      <c r="AR189" s="35">
        <v>1</v>
      </c>
      <c r="AT189" s="35">
        <v>6.5</v>
      </c>
      <c r="AV189" s="35">
        <v>1</v>
      </c>
      <c r="AW189" s="35">
        <v>2.5</v>
      </c>
      <c r="AX189" s="35">
        <v>0.4</v>
      </c>
      <c r="AY189" s="39">
        <v>2079</v>
      </c>
      <c r="AZ189" t="s">
        <v>2547</v>
      </c>
      <c r="BA189" t="s">
        <v>2547</v>
      </c>
      <c r="BB189">
        <v>0.15</v>
      </c>
      <c r="BC189" t="s">
        <v>1410</v>
      </c>
      <c r="BD189" t="s">
        <v>2549</v>
      </c>
      <c r="BE189" t="s">
        <v>1495</v>
      </c>
      <c r="BF189" t="s">
        <v>3266</v>
      </c>
      <c r="BG189">
        <v>0</v>
      </c>
      <c r="BH189">
        <v>1</v>
      </c>
      <c r="BI189">
        <v>0</v>
      </c>
      <c r="BJ189">
        <v>1</v>
      </c>
      <c r="BK189">
        <v>0</v>
      </c>
      <c r="BL189">
        <v>0</v>
      </c>
      <c r="BM189">
        <v>0</v>
      </c>
      <c r="BN189" s="39">
        <v>6400</v>
      </c>
      <c r="BO189">
        <v>0</v>
      </c>
      <c r="BP189">
        <v>0</v>
      </c>
      <c r="BQ189">
        <v>0</v>
      </c>
      <c r="BR189">
        <v>0</v>
      </c>
      <c r="BS189" t="s">
        <v>2620</v>
      </c>
      <c r="BT189" t="s">
        <v>1452</v>
      </c>
      <c r="BU189" t="s">
        <v>1071</v>
      </c>
      <c r="BV189" t="s">
        <v>1508</v>
      </c>
      <c r="BW189" t="s">
        <v>1040</v>
      </c>
      <c r="BX189" t="s">
        <v>2713</v>
      </c>
      <c r="BY189" t="s">
        <v>1072</v>
      </c>
      <c r="BZ189" t="s">
        <v>2713</v>
      </c>
      <c r="CA189" t="s">
        <v>1040</v>
      </c>
      <c r="CD189" t="s">
        <v>1502</v>
      </c>
      <c r="CE189" t="s">
        <v>1502</v>
      </c>
      <c r="CF189" s="35">
        <v>355.5</v>
      </c>
      <c r="CG189" s="35">
        <v>11.1</v>
      </c>
      <c r="CH189" s="35">
        <v>7.6</v>
      </c>
      <c r="CI189" s="35">
        <v>12.4</v>
      </c>
      <c r="CJ189" s="35">
        <v>3.6</v>
      </c>
      <c r="CK189" s="35">
        <v>390.2</v>
      </c>
      <c r="CL189" s="35">
        <v>0</v>
      </c>
      <c r="CM189" s="35">
        <v>0</v>
      </c>
      <c r="CN189" s="35">
        <v>0</v>
      </c>
      <c r="CO189" s="35">
        <v>0</v>
      </c>
      <c r="CP189" s="35">
        <v>0</v>
      </c>
      <c r="CQ189" s="35">
        <v>0</v>
      </c>
      <c r="CS189" t="s">
        <v>1073</v>
      </c>
      <c r="CT189" t="s">
        <v>1030</v>
      </c>
      <c r="CU189" t="s">
        <v>1074</v>
      </c>
      <c r="DC189" s="47" t="s">
        <v>2606</v>
      </c>
      <c r="DD189" t="s">
        <v>2582</v>
      </c>
      <c r="DE189" s="38"/>
      <c r="DF189" s="38"/>
      <c r="DG189" s="50" t="s">
        <v>1854</v>
      </c>
      <c r="DH189" s="47"/>
      <c r="DI189" s="47">
        <v>2008</v>
      </c>
      <c r="DJ189" s="47"/>
      <c r="DK189" s="47">
        <f t="shared" si="2"/>
        <v>1</v>
      </c>
      <c r="DO189" t="s">
        <v>2562</v>
      </c>
      <c r="DP189" t="s">
        <v>2562</v>
      </c>
      <c r="DV189" s="37" t="s">
        <v>2600</v>
      </c>
      <c r="DW189" s="37"/>
    </row>
    <row r="190" spans="1:129" x14ac:dyDescent="0.15">
      <c r="A190" s="34">
        <v>3</v>
      </c>
      <c r="B190" s="34">
        <v>287</v>
      </c>
      <c r="C190" s="34">
        <v>4517</v>
      </c>
      <c r="D190" s="34">
        <v>0</v>
      </c>
      <c r="E190" s="58">
        <v>328745170</v>
      </c>
      <c r="F190" t="s">
        <v>4034</v>
      </c>
      <c r="G190" t="s">
        <v>5327</v>
      </c>
      <c r="H190" t="s">
        <v>4939</v>
      </c>
      <c r="I190" s="35">
        <v>7</v>
      </c>
      <c r="J190" s="35">
        <v>9.5</v>
      </c>
      <c r="K190" t="s">
        <v>3264</v>
      </c>
      <c r="L190" t="s">
        <v>1238</v>
      </c>
      <c r="M190" t="s">
        <v>2583</v>
      </c>
      <c r="N190" t="s">
        <v>2584</v>
      </c>
      <c r="R190" t="s">
        <v>4873</v>
      </c>
      <c r="X190" t="s">
        <v>1242</v>
      </c>
      <c r="Y190">
        <v>49</v>
      </c>
      <c r="Z190">
        <v>0</v>
      </c>
      <c r="AC190">
        <v>0</v>
      </c>
      <c r="AD190">
        <v>0</v>
      </c>
      <c r="AE190" t="s">
        <v>2541</v>
      </c>
      <c r="AF190">
        <v>113</v>
      </c>
      <c r="AG190">
        <v>0</v>
      </c>
      <c r="AH190" t="s">
        <v>2597</v>
      </c>
      <c r="AI190" t="s">
        <v>2543</v>
      </c>
      <c r="AK190">
        <v>20</v>
      </c>
      <c r="AL190" t="s">
        <v>2545</v>
      </c>
      <c r="AM190">
        <v>0</v>
      </c>
      <c r="AN190">
        <v>0</v>
      </c>
      <c r="AP190" s="35">
        <v>0</v>
      </c>
      <c r="AQ190" s="35">
        <v>0</v>
      </c>
      <c r="AR190" s="35">
        <v>0</v>
      </c>
      <c r="AT190" s="35">
        <v>9.5</v>
      </c>
      <c r="AV190" s="35">
        <v>0</v>
      </c>
      <c r="AW190" s="35">
        <v>0</v>
      </c>
      <c r="AX190" s="35">
        <v>0</v>
      </c>
      <c r="AY190">
        <v>66</v>
      </c>
      <c r="AZ190" t="s">
        <v>2547</v>
      </c>
      <c r="BA190" t="s">
        <v>2547</v>
      </c>
      <c r="BB190">
        <v>0</v>
      </c>
      <c r="BD190" t="s">
        <v>2549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CF190" s="35">
        <v>0</v>
      </c>
      <c r="CG190" s="35">
        <v>0</v>
      </c>
      <c r="CH190" s="35">
        <v>0</v>
      </c>
      <c r="CI190" s="35">
        <v>0</v>
      </c>
      <c r="CJ190" s="35">
        <v>0</v>
      </c>
      <c r="CK190" s="35">
        <v>0</v>
      </c>
      <c r="CL190" s="35">
        <v>0</v>
      </c>
      <c r="CM190" s="35">
        <v>0</v>
      </c>
      <c r="CN190" s="35">
        <v>0</v>
      </c>
      <c r="CO190" s="35">
        <v>0</v>
      </c>
      <c r="CP190" s="35">
        <v>0</v>
      </c>
      <c r="CQ190" s="35">
        <v>0</v>
      </c>
      <c r="DC190" s="47" t="s">
        <v>2606</v>
      </c>
      <c r="DD190" t="s">
        <v>2582</v>
      </c>
      <c r="DE190" s="38"/>
      <c r="DF190" s="38"/>
      <c r="DG190" s="50" t="s">
        <v>1856</v>
      </c>
      <c r="DH190" s="47"/>
      <c r="DI190" s="47">
        <v>2008</v>
      </c>
      <c r="DJ190" s="47"/>
      <c r="DK190" s="47">
        <f t="shared" si="2"/>
        <v>1</v>
      </c>
      <c r="DO190" t="s">
        <v>2562</v>
      </c>
      <c r="DP190" t="s">
        <v>2562</v>
      </c>
      <c r="DV190" s="37" t="s">
        <v>2600</v>
      </c>
      <c r="DW190" s="37"/>
    </row>
    <row r="191" spans="1:129" x14ac:dyDescent="0.15">
      <c r="A191" s="34">
        <v>3</v>
      </c>
      <c r="B191" s="34">
        <v>287</v>
      </c>
      <c r="C191" s="34">
        <v>4520</v>
      </c>
      <c r="D191" s="34">
        <v>0</v>
      </c>
      <c r="E191" s="58">
        <v>328745200</v>
      </c>
      <c r="F191" t="s">
        <v>950</v>
      </c>
      <c r="G191" t="s">
        <v>5327</v>
      </c>
      <c r="H191" t="s">
        <v>4939</v>
      </c>
      <c r="I191" s="35">
        <v>13.54</v>
      </c>
      <c r="J191" s="35">
        <v>13.5</v>
      </c>
      <c r="K191" t="s">
        <v>3264</v>
      </c>
      <c r="L191" t="s">
        <v>1238</v>
      </c>
      <c r="M191" t="s">
        <v>3832</v>
      </c>
      <c r="N191" t="s">
        <v>3833</v>
      </c>
      <c r="R191" t="s">
        <v>4871</v>
      </c>
      <c r="X191" t="s">
        <v>1242</v>
      </c>
      <c r="Y191">
        <v>54</v>
      </c>
      <c r="Z191">
        <v>0</v>
      </c>
      <c r="AC191">
        <v>0</v>
      </c>
      <c r="AD191">
        <v>0</v>
      </c>
      <c r="AE191" t="s">
        <v>2541</v>
      </c>
      <c r="AF191">
        <v>143</v>
      </c>
      <c r="AG191">
        <v>0</v>
      </c>
      <c r="AH191" t="s">
        <v>2597</v>
      </c>
      <c r="AI191" t="s">
        <v>2543</v>
      </c>
      <c r="AK191">
        <v>20</v>
      </c>
      <c r="AL191" t="s">
        <v>2545</v>
      </c>
      <c r="AM191">
        <v>0</v>
      </c>
      <c r="AN191">
        <v>0</v>
      </c>
      <c r="AP191" s="35">
        <v>0</v>
      </c>
      <c r="AQ191" s="35">
        <v>2.5</v>
      </c>
      <c r="AR191" s="35">
        <v>0</v>
      </c>
      <c r="AT191" s="35">
        <v>8.5</v>
      </c>
      <c r="AV191" s="35">
        <v>0</v>
      </c>
      <c r="AW191" s="35">
        <v>2.5</v>
      </c>
      <c r="AX191" s="35">
        <v>0</v>
      </c>
      <c r="AY191">
        <v>182</v>
      </c>
      <c r="AZ191" t="s">
        <v>2547</v>
      </c>
      <c r="BA191" t="s">
        <v>2547</v>
      </c>
      <c r="BB191">
        <v>0</v>
      </c>
      <c r="BD191" t="s">
        <v>2549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CF191" s="35">
        <v>0</v>
      </c>
      <c r="CG191" s="35">
        <v>0</v>
      </c>
      <c r="CH191" s="35">
        <v>0</v>
      </c>
      <c r="CI191" s="35">
        <v>0</v>
      </c>
      <c r="CJ191" s="35">
        <v>0</v>
      </c>
      <c r="CK191" s="35">
        <v>0</v>
      </c>
      <c r="CL191" s="35">
        <v>0</v>
      </c>
      <c r="CM191" s="35">
        <v>0</v>
      </c>
      <c r="CN191" s="35">
        <v>0</v>
      </c>
      <c r="CO191" s="35">
        <v>0</v>
      </c>
      <c r="CP191" s="35">
        <v>0</v>
      </c>
      <c r="CQ191" s="35">
        <v>0</v>
      </c>
      <c r="CS191" t="s">
        <v>1075</v>
      </c>
      <c r="CT191" t="s">
        <v>1053</v>
      </c>
      <c r="DC191" s="47" t="s">
        <v>2606</v>
      </c>
      <c r="DD191" t="s">
        <v>2582</v>
      </c>
      <c r="DE191" s="38"/>
      <c r="DF191" s="38"/>
      <c r="DG191" s="50" t="s">
        <v>1854</v>
      </c>
      <c r="DH191" s="47"/>
      <c r="DI191" s="47">
        <v>2008</v>
      </c>
      <c r="DJ191" s="47"/>
      <c r="DK191" s="47">
        <f t="shared" si="2"/>
        <v>1</v>
      </c>
      <c r="DO191" t="s">
        <v>2562</v>
      </c>
      <c r="DP191" t="s">
        <v>2562</v>
      </c>
      <c r="DV191" s="37" t="s">
        <v>2600</v>
      </c>
      <c r="DW191" s="37"/>
    </row>
    <row r="192" spans="1:129" x14ac:dyDescent="0.15">
      <c r="A192" s="34">
        <v>3</v>
      </c>
      <c r="B192" s="34">
        <v>287</v>
      </c>
      <c r="C192" s="34">
        <v>4521</v>
      </c>
      <c r="D192" s="34">
        <v>0</v>
      </c>
      <c r="E192" s="58">
        <v>328745210</v>
      </c>
      <c r="F192" t="s">
        <v>951</v>
      </c>
      <c r="G192" t="s">
        <v>5327</v>
      </c>
      <c r="H192" t="s">
        <v>4939</v>
      </c>
      <c r="I192" s="35">
        <v>7</v>
      </c>
      <c r="J192" s="35">
        <v>12</v>
      </c>
      <c r="K192" t="s">
        <v>3264</v>
      </c>
      <c r="L192" t="s">
        <v>1238</v>
      </c>
      <c r="M192" t="s">
        <v>2583</v>
      </c>
      <c r="N192" t="s">
        <v>2584</v>
      </c>
      <c r="Q192" t="s">
        <v>2566</v>
      </c>
      <c r="R192" t="s">
        <v>4871</v>
      </c>
      <c r="X192" t="s">
        <v>1242</v>
      </c>
      <c r="Y192">
        <v>48</v>
      </c>
      <c r="Z192">
        <v>0</v>
      </c>
      <c r="AC192">
        <v>0</v>
      </c>
      <c r="AD192">
        <v>0</v>
      </c>
      <c r="AE192" t="s">
        <v>2541</v>
      </c>
      <c r="AF192">
        <v>118</v>
      </c>
      <c r="AG192">
        <v>0</v>
      </c>
      <c r="AH192" t="s">
        <v>2597</v>
      </c>
      <c r="AI192" t="s">
        <v>2543</v>
      </c>
      <c r="AJ192" t="s">
        <v>2544</v>
      </c>
      <c r="AK192">
        <v>20</v>
      </c>
      <c r="AL192" t="s">
        <v>2545</v>
      </c>
      <c r="AM192">
        <v>0</v>
      </c>
      <c r="AN192">
        <v>0</v>
      </c>
      <c r="AO192" t="s">
        <v>2546</v>
      </c>
      <c r="AP192" s="35">
        <v>0</v>
      </c>
      <c r="AQ192" s="35">
        <v>3</v>
      </c>
      <c r="AR192" s="35">
        <v>0</v>
      </c>
      <c r="AT192" s="35">
        <v>9</v>
      </c>
      <c r="AV192" s="35">
        <v>0</v>
      </c>
      <c r="AW192" s="35">
        <v>0</v>
      </c>
      <c r="AX192" s="35">
        <v>0</v>
      </c>
      <c r="AY192">
        <v>84</v>
      </c>
      <c r="AZ192" t="s">
        <v>2547</v>
      </c>
      <c r="BA192" t="s">
        <v>2547</v>
      </c>
      <c r="BB192">
        <v>0</v>
      </c>
      <c r="BD192" t="s">
        <v>2549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CF192" s="35">
        <v>0</v>
      </c>
      <c r="CG192" s="35">
        <v>0</v>
      </c>
      <c r="CH192" s="35">
        <v>0</v>
      </c>
      <c r="CI192" s="35">
        <v>0</v>
      </c>
      <c r="CJ192" s="35">
        <v>0</v>
      </c>
      <c r="CK192" s="35">
        <v>0</v>
      </c>
      <c r="CL192" s="35">
        <v>0</v>
      </c>
      <c r="CM192" s="35">
        <v>0</v>
      </c>
      <c r="CN192" s="35">
        <v>0</v>
      </c>
      <c r="CO192" s="35">
        <v>0</v>
      </c>
      <c r="CP192" s="35">
        <v>0</v>
      </c>
      <c r="CQ192" s="35">
        <v>0</v>
      </c>
      <c r="DC192" s="47" t="s">
        <v>2606</v>
      </c>
      <c r="DD192" t="s">
        <v>2582</v>
      </c>
      <c r="DE192" s="38"/>
      <c r="DF192" s="38"/>
      <c r="DG192" s="50" t="s">
        <v>1854</v>
      </c>
      <c r="DH192" s="47"/>
      <c r="DI192" s="47">
        <v>2008</v>
      </c>
      <c r="DJ192" s="47"/>
      <c r="DK192" s="47">
        <f t="shared" si="2"/>
        <v>1</v>
      </c>
      <c r="DO192" t="s">
        <v>2562</v>
      </c>
      <c r="DP192" t="s">
        <v>2562</v>
      </c>
      <c r="DV192" s="37" t="s">
        <v>2600</v>
      </c>
      <c r="DW192" s="37"/>
    </row>
    <row r="193" spans="1:129" x14ac:dyDescent="0.15">
      <c r="A193" s="34">
        <v>3</v>
      </c>
      <c r="B193" s="34">
        <v>287</v>
      </c>
      <c r="C193" s="34">
        <v>4573</v>
      </c>
      <c r="D193" s="34">
        <v>0</v>
      </c>
      <c r="E193" s="58">
        <v>328745730</v>
      </c>
      <c r="F193" t="s">
        <v>2811</v>
      </c>
      <c r="G193" t="s">
        <v>5327</v>
      </c>
      <c r="H193" t="s">
        <v>4939</v>
      </c>
      <c r="I193" s="35">
        <v>3.7</v>
      </c>
      <c r="J193" s="35">
        <v>17.95</v>
      </c>
      <c r="K193" t="s">
        <v>3264</v>
      </c>
      <c r="L193" t="s">
        <v>1407</v>
      </c>
      <c r="M193" t="s">
        <v>1396</v>
      </c>
      <c r="N193" t="s">
        <v>1397</v>
      </c>
      <c r="R193" t="s">
        <v>4870</v>
      </c>
      <c r="V193" t="s">
        <v>1423</v>
      </c>
      <c r="X193" t="s">
        <v>2610</v>
      </c>
      <c r="Y193">
        <v>13</v>
      </c>
      <c r="Z193">
        <v>12</v>
      </c>
      <c r="AC193">
        <v>0</v>
      </c>
      <c r="AD193">
        <v>0</v>
      </c>
      <c r="AE193" t="s">
        <v>1408</v>
      </c>
      <c r="AF193">
        <v>48</v>
      </c>
      <c r="AG193">
        <v>2</v>
      </c>
      <c r="AH193" t="s">
        <v>2597</v>
      </c>
      <c r="AI193" t="s">
        <v>1494</v>
      </c>
      <c r="AJ193" t="s">
        <v>2544</v>
      </c>
      <c r="AK193">
        <v>25</v>
      </c>
      <c r="AL193" t="s">
        <v>2545</v>
      </c>
      <c r="AM193">
        <v>0</v>
      </c>
      <c r="AN193">
        <v>0</v>
      </c>
      <c r="AO193" t="s">
        <v>2546</v>
      </c>
      <c r="AP193" s="35">
        <v>0.4</v>
      </c>
      <c r="AQ193" s="35">
        <v>3.5</v>
      </c>
      <c r="AR193" s="35">
        <v>1.5</v>
      </c>
      <c r="AT193" s="35">
        <v>7.95</v>
      </c>
      <c r="AV193" s="35">
        <v>1.5</v>
      </c>
      <c r="AW193" s="35">
        <v>3.5</v>
      </c>
      <c r="AX193" s="35">
        <v>0.4</v>
      </c>
      <c r="AY193">
        <v>66</v>
      </c>
      <c r="AZ193" t="s">
        <v>2547</v>
      </c>
      <c r="BA193" t="s">
        <v>2547</v>
      </c>
      <c r="BB193">
        <v>0</v>
      </c>
      <c r="BC193" t="s">
        <v>1410</v>
      </c>
      <c r="BE193" t="s">
        <v>1495</v>
      </c>
      <c r="BF193" t="s">
        <v>1076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0</v>
      </c>
      <c r="BT193" t="s">
        <v>1496</v>
      </c>
      <c r="BU193" t="s">
        <v>1077</v>
      </c>
      <c r="BV193" t="s">
        <v>986</v>
      </c>
      <c r="BW193" t="s">
        <v>1013</v>
      </c>
      <c r="CF193" s="35">
        <v>0</v>
      </c>
      <c r="CG193" s="35">
        <v>0</v>
      </c>
      <c r="CH193" s="35">
        <v>0</v>
      </c>
      <c r="CI193" s="35">
        <v>0</v>
      </c>
      <c r="CJ193" s="35">
        <v>0</v>
      </c>
      <c r="CK193" s="35">
        <v>0</v>
      </c>
      <c r="CL193" s="35">
        <v>0</v>
      </c>
      <c r="CM193" s="35">
        <v>0</v>
      </c>
      <c r="CN193" s="35">
        <v>0</v>
      </c>
      <c r="CO193" s="35">
        <v>0</v>
      </c>
      <c r="CP193" s="35">
        <v>0</v>
      </c>
      <c r="CQ193" s="35">
        <v>0</v>
      </c>
      <c r="DC193" s="47" t="s">
        <v>2570</v>
      </c>
      <c r="DE193" s="38"/>
      <c r="DF193" s="38"/>
      <c r="DG193" s="50"/>
      <c r="DH193" s="47"/>
      <c r="DI193" s="47">
        <v>2009</v>
      </c>
      <c r="DJ193" s="47"/>
      <c r="DK193" s="47">
        <f t="shared" si="2"/>
        <v>1</v>
      </c>
      <c r="DL193" s="1" t="s">
        <v>2571</v>
      </c>
      <c r="DM193" s="1"/>
      <c r="DO193" t="s">
        <v>2562</v>
      </c>
      <c r="DP193" t="s">
        <v>2562</v>
      </c>
      <c r="DV193" s="37" t="s">
        <v>1445</v>
      </c>
      <c r="DW193" s="37"/>
      <c r="DX193" s="1" t="s">
        <v>5255</v>
      </c>
      <c r="DY193">
        <v>59</v>
      </c>
    </row>
    <row r="194" spans="1:129" x14ac:dyDescent="0.15">
      <c r="A194" s="34">
        <v>3</v>
      </c>
      <c r="B194" s="34">
        <v>287</v>
      </c>
      <c r="C194" s="34">
        <v>4574</v>
      </c>
      <c r="D194" s="34">
        <v>0</v>
      </c>
      <c r="E194" s="58">
        <v>328745740</v>
      </c>
      <c r="F194" t="s">
        <v>952</v>
      </c>
      <c r="G194" t="s">
        <v>5327</v>
      </c>
      <c r="H194" t="s">
        <v>4939</v>
      </c>
      <c r="I194" s="35">
        <v>8.6</v>
      </c>
      <c r="J194" s="35">
        <v>16.5</v>
      </c>
      <c r="K194" t="s">
        <v>3264</v>
      </c>
      <c r="L194" t="s">
        <v>1407</v>
      </c>
      <c r="M194" t="s">
        <v>1396</v>
      </c>
      <c r="N194" t="s">
        <v>1397</v>
      </c>
      <c r="O194" t="s">
        <v>1396</v>
      </c>
      <c r="P194" t="s">
        <v>1397</v>
      </c>
      <c r="Q194" t="s">
        <v>1021</v>
      </c>
      <c r="R194" t="s">
        <v>4870</v>
      </c>
      <c r="V194" t="s">
        <v>1512</v>
      </c>
      <c r="X194" t="s">
        <v>2610</v>
      </c>
      <c r="Y194">
        <v>15</v>
      </c>
      <c r="Z194">
        <v>11</v>
      </c>
      <c r="AC194">
        <v>0</v>
      </c>
      <c r="AD194">
        <v>0</v>
      </c>
      <c r="AF194">
        <v>54</v>
      </c>
      <c r="AG194">
        <v>2</v>
      </c>
      <c r="AH194" t="s">
        <v>2597</v>
      </c>
      <c r="AI194" t="s">
        <v>1475</v>
      </c>
      <c r="AJ194" t="s">
        <v>2544</v>
      </c>
      <c r="AK194">
        <v>25</v>
      </c>
      <c r="AL194" t="s">
        <v>2545</v>
      </c>
      <c r="AM194">
        <v>0</v>
      </c>
      <c r="AN194">
        <v>1</v>
      </c>
      <c r="AO194" t="s">
        <v>2546</v>
      </c>
      <c r="AP194" s="35">
        <v>0.5</v>
      </c>
      <c r="AQ194" s="35">
        <v>3.5</v>
      </c>
      <c r="AR194" s="35">
        <v>1.5</v>
      </c>
      <c r="AT194" s="35">
        <v>6.5</v>
      </c>
      <c r="AV194" s="35">
        <v>1.5</v>
      </c>
      <c r="AW194" s="35">
        <v>3.5</v>
      </c>
      <c r="AX194" s="35">
        <v>0.5</v>
      </c>
      <c r="AY194">
        <v>126</v>
      </c>
      <c r="AZ194" t="s">
        <v>2547</v>
      </c>
      <c r="BA194" t="s">
        <v>2547</v>
      </c>
      <c r="BB194">
        <v>0</v>
      </c>
      <c r="BC194" t="s">
        <v>1410</v>
      </c>
      <c r="BF194" t="s">
        <v>3266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T194" t="s">
        <v>1415</v>
      </c>
      <c r="BU194" t="s">
        <v>1078</v>
      </c>
      <c r="BV194" t="s">
        <v>1079</v>
      </c>
      <c r="BW194" t="s">
        <v>1018</v>
      </c>
      <c r="CF194" s="35">
        <v>0</v>
      </c>
      <c r="CG194" s="35">
        <v>0</v>
      </c>
      <c r="CH194" s="35">
        <v>0</v>
      </c>
      <c r="CI194" s="35">
        <v>0</v>
      </c>
      <c r="CJ194" s="35">
        <v>0</v>
      </c>
      <c r="CK194" s="35">
        <v>0</v>
      </c>
      <c r="CL194" s="35">
        <v>0</v>
      </c>
      <c r="CM194" s="35">
        <v>0</v>
      </c>
      <c r="CN194" s="35">
        <v>0</v>
      </c>
      <c r="CO194" s="35">
        <v>0</v>
      </c>
      <c r="CP194" s="35">
        <v>0</v>
      </c>
      <c r="CQ194" s="35">
        <v>0</v>
      </c>
      <c r="DC194" s="47" t="s">
        <v>2606</v>
      </c>
      <c r="DD194" t="s">
        <v>2582</v>
      </c>
      <c r="DE194" s="38"/>
      <c r="DF194" s="38"/>
      <c r="DG194" s="50" t="s">
        <v>1853</v>
      </c>
      <c r="DH194" s="47"/>
      <c r="DI194" s="47">
        <v>2008</v>
      </c>
      <c r="DJ194" s="47"/>
      <c r="DK194" s="47">
        <f t="shared" si="2"/>
        <v>1</v>
      </c>
      <c r="DO194" t="s">
        <v>2562</v>
      </c>
      <c r="DP194" t="s">
        <v>2562</v>
      </c>
      <c r="DV194" s="37" t="s">
        <v>1445</v>
      </c>
      <c r="DW194" s="37"/>
    </row>
    <row r="195" spans="1:129" x14ac:dyDescent="0.15">
      <c r="A195" s="34">
        <v>3</v>
      </c>
      <c r="B195" s="34">
        <v>287</v>
      </c>
      <c r="C195" s="34">
        <v>4669</v>
      </c>
      <c r="D195" s="34">
        <v>0</v>
      </c>
      <c r="E195" s="58">
        <v>328746690</v>
      </c>
      <c r="F195" t="s">
        <v>953</v>
      </c>
      <c r="G195" t="s">
        <v>5327</v>
      </c>
      <c r="H195" t="s">
        <v>4939</v>
      </c>
      <c r="I195" s="35">
        <v>8</v>
      </c>
      <c r="J195" s="35">
        <v>12.5</v>
      </c>
      <c r="K195" t="s">
        <v>3264</v>
      </c>
      <c r="L195" t="s">
        <v>1238</v>
      </c>
      <c r="M195" t="s">
        <v>1396</v>
      </c>
      <c r="N195" t="s">
        <v>1397</v>
      </c>
      <c r="R195" t="s">
        <v>4033</v>
      </c>
      <c r="X195" t="s">
        <v>1242</v>
      </c>
      <c r="Y195">
        <v>63</v>
      </c>
      <c r="Z195">
        <v>0</v>
      </c>
      <c r="AC195">
        <v>0</v>
      </c>
      <c r="AD195">
        <v>0</v>
      </c>
      <c r="AE195" t="s">
        <v>2541</v>
      </c>
      <c r="AF195">
        <v>80</v>
      </c>
      <c r="AG195">
        <v>0</v>
      </c>
      <c r="AH195" t="s">
        <v>2597</v>
      </c>
      <c r="AI195" t="s">
        <v>2605</v>
      </c>
      <c r="AJ195" t="s">
        <v>2544</v>
      </c>
      <c r="AK195">
        <v>20</v>
      </c>
      <c r="AL195" t="s">
        <v>2545</v>
      </c>
      <c r="AM195">
        <v>0</v>
      </c>
      <c r="AN195">
        <v>0</v>
      </c>
      <c r="AP195" s="35">
        <v>0</v>
      </c>
      <c r="AQ195" s="35">
        <v>3</v>
      </c>
      <c r="AR195" s="35">
        <v>0</v>
      </c>
      <c r="AT195" s="35">
        <v>6.5</v>
      </c>
      <c r="AV195" s="35">
        <v>0</v>
      </c>
      <c r="AW195" s="35">
        <v>3</v>
      </c>
      <c r="AX195" s="35">
        <v>0</v>
      </c>
      <c r="AY195">
        <v>100</v>
      </c>
      <c r="AZ195" t="s">
        <v>2547</v>
      </c>
      <c r="BA195" t="s">
        <v>2547</v>
      </c>
      <c r="BB195">
        <v>0</v>
      </c>
      <c r="BC195" t="s">
        <v>1410</v>
      </c>
      <c r="BD195" t="s">
        <v>2549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CF195" s="35">
        <v>0</v>
      </c>
      <c r="CG195" s="35">
        <v>0</v>
      </c>
      <c r="CH195" s="35">
        <v>0</v>
      </c>
      <c r="CI195" s="35">
        <v>0</v>
      </c>
      <c r="CJ195" s="35">
        <v>0</v>
      </c>
      <c r="CK195" s="35">
        <v>0</v>
      </c>
      <c r="CL195" s="35">
        <v>0</v>
      </c>
      <c r="CM195" s="35">
        <v>0</v>
      </c>
      <c r="CN195" s="35">
        <v>0</v>
      </c>
      <c r="CO195" s="35">
        <v>0</v>
      </c>
      <c r="CP195" s="35">
        <v>0</v>
      </c>
      <c r="CQ195" s="35">
        <v>0</v>
      </c>
      <c r="DC195" s="47" t="s">
        <v>2606</v>
      </c>
      <c r="DD195" t="s">
        <v>2582</v>
      </c>
      <c r="DE195" s="38"/>
      <c r="DF195" s="38"/>
      <c r="DG195" s="50" t="s">
        <v>1853</v>
      </c>
      <c r="DH195" s="47"/>
      <c r="DI195" s="47">
        <v>2008</v>
      </c>
      <c r="DJ195" s="47"/>
      <c r="DK195" s="47">
        <f t="shared" si="2"/>
        <v>1</v>
      </c>
      <c r="DO195" t="s">
        <v>2562</v>
      </c>
      <c r="DP195" t="s">
        <v>2562</v>
      </c>
      <c r="DV195" s="37" t="s">
        <v>1445</v>
      </c>
      <c r="DW195" s="37"/>
    </row>
    <row r="196" spans="1:129" x14ac:dyDescent="0.15">
      <c r="A196" s="34">
        <v>3</v>
      </c>
      <c r="B196" s="34">
        <v>287</v>
      </c>
      <c r="C196" s="34">
        <v>4670</v>
      </c>
      <c r="D196" s="34">
        <v>0</v>
      </c>
      <c r="E196" s="58">
        <v>328746700</v>
      </c>
      <c r="F196" t="s">
        <v>2812</v>
      </c>
      <c r="G196" t="s">
        <v>5327</v>
      </c>
      <c r="H196" t="s">
        <v>4939</v>
      </c>
      <c r="I196" s="35">
        <v>3</v>
      </c>
      <c r="J196" s="35">
        <v>12.5</v>
      </c>
      <c r="K196" t="s">
        <v>3264</v>
      </c>
      <c r="L196" t="s">
        <v>1238</v>
      </c>
      <c r="M196" t="s">
        <v>1396</v>
      </c>
      <c r="N196" t="s">
        <v>1397</v>
      </c>
      <c r="R196" t="s">
        <v>4033</v>
      </c>
      <c r="X196" t="s">
        <v>1242</v>
      </c>
      <c r="Y196">
        <v>63</v>
      </c>
      <c r="Z196">
        <v>0</v>
      </c>
      <c r="AC196">
        <v>0</v>
      </c>
      <c r="AD196">
        <v>0</v>
      </c>
      <c r="AE196" t="s">
        <v>2541</v>
      </c>
      <c r="AF196">
        <v>80</v>
      </c>
      <c r="AG196">
        <v>0</v>
      </c>
      <c r="AH196" t="s">
        <v>2597</v>
      </c>
      <c r="AI196" t="s">
        <v>2605</v>
      </c>
      <c r="AK196">
        <v>20</v>
      </c>
      <c r="AL196" t="s">
        <v>2545</v>
      </c>
      <c r="AM196">
        <v>0</v>
      </c>
      <c r="AN196">
        <v>0</v>
      </c>
      <c r="AP196" s="35">
        <v>0</v>
      </c>
      <c r="AQ196" s="35">
        <v>3</v>
      </c>
      <c r="AR196" s="35">
        <v>0</v>
      </c>
      <c r="AT196" s="35">
        <v>6.5</v>
      </c>
      <c r="AV196" s="35">
        <v>0</v>
      </c>
      <c r="AW196" s="35">
        <v>3</v>
      </c>
      <c r="AX196" s="35">
        <v>0</v>
      </c>
      <c r="AY196">
        <v>37</v>
      </c>
      <c r="AZ196" t="s">
        <v>2547</v>
      </c>
      <c r="BA196" t="s">
        <v>2547</v>
      </c>
      <c r="BB196">
        <v>0</v>
      </c>
      <c r="BC196" t="s">
        <v>1410</v>
      </c>
      <c r="BD196" t="s">
        <v>2549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CF196" s="35">
        <v>0</v>
      </c>
      <c r="CG196" s="35">
        <v>0</v>
      </c>
      <c r="CH196" s="35">
        <v>0</v>
      </c>
      <c r="CI196" s="35">
        <v>0</v>
      </c>
      <c r="CJ196" s="35">
        <v>0</v>
      </c>
      <c r="CK196" s="35">
        <v>0</v>
      </c>
      <c r="CL196" s="35">
        <v>0</v>
      </c>
      <c r="CM196" s="35">
        <v>0</v>
      </c>
      <c r="CN196" s="35">
        <v>0</v>
      </c>
      <c r="CO196" s="35">
        <v>0</v>
      </c>
      <c r="CP196" s="35">
        <v>0</v>
      </c>
      <c r="CQ196" s="35">
        <v>0</v>
      </c>
      <c r="DC196" s="47" t="s">
        <v>2570</v>
      </c>
      <c r="DE196" s="38"/>
      <c r="DF196" s="38"/>
      <c r="DG196" s="50"/>
      <c r="DH196" s="47"/>
      <c r="DI196" s="47">
        <v>2009</v>
      </c>
      <c r="DJ196" s="47"/>
      <c r="DK196" s="47">
        <f t="shared" si="2"/>
        <v>1</v>
      </c>
      <c r="DL196" s="1" t="s">
        <v>2571</v>
      </c>
      <c r="DM196" s="1"/>
      <c r="DO196" t="s">
        <v>2562</v>
      </c>
      <c r="DP196" t="s">
        <v>2562</v>
      </c>
      <c r="DV196" s="37" t="s">
        <v>1445</v>
      </c>
      <c r="DW196" s="37"/>
      <c r="DX196" s="1" t="s">
        <v>5255</v>
      </c>
      <c r="DY196">
        <v>60</v>
      </c>
    </row>
    <row r="197" spans="1:129" x14ac:dyDescent="0.15">
      <c r="A197" s="34">
        <v>3</v>
      </c>
      <c r="B197" s="34">
        <v>287</v>
      </c>
      <c r="C197" s="34">
        <v>4671</v>
      </c>
      <c r="D197" s="34">
        <v>0</v>
      </c>
      <c r="E197" s="58">
        <v>328746710</v>
      </c>
      <c r="F197" t="s">
        <v>2813</v>
      </c>
      <c r="G197" t="s">
        <v>5327</v>
      </c>
      <c r="H197" t="s">
        <v>4939</v>
      </c>
      <c r="I197" s="35">
        <v>4</v>
      </c>
      <c r="J197" s="35">
        <v>12.5</v>
      </c>
      <c r="K197" t="s">
        <v>3264</v>
      </c>
      <c r="L197" t="s">
        <v>1238</v>
      </c>
      <c r="M197" t="s">
        <v>1396</v>
      </c>
      <c r="N197" t="s">
        <v>1397</v>
      </c>
      <c r="R197" t="s">
        <v>4873</v>
      </c>
      <c r="X197" t="s">
        <v>1242</v>
      </c>
      <c r="Y197">
        <v>63</v>
      </c>
      <c r="Z197">
        <v>0</v>
      </c>
      <c r="AC197">
        <v>0</v>
      </c>
      <c r="AD197">
        <v>0</v>
      </c>
      <c r="AE197" t="s">
        <v>2541</v>
      </c>
      <c r="AF197">
        <v>83</v>
      </c>
      <c r="AG197">
        <v>0</v>
      </c>
      <c r="AH197" t="s">
        <v>2597</v>
      </c>
      <c r="AI197" t="s">
        <v>2605</v>
      </c>
      <c r="AK197">
        <v>20</v>
      </c>
      <c r="AL197" t="s">
        <v>2545</v>
      </c>
      <c r="AM197">
        <v>0</v>
      </c>
      <c r="AN197">
        <v>0</v>
      </c>
      <c r="AO197" t="s">
        <v>2546</v>
      </c>
      <c r="AP197" s="35">
        <v>0</v>
      </c>
      <c r="AQ197" s="35">
        <v>3</v>
      </c>
      <c r="AR197" s="35">
        <v>0</v>
      </c>
      <c r="AT197" s="35">
        <v>6.5</v>
      </c>
      <c r="AV197" s="35">
        <v>0</v>
      </c>
      <c r="AW197" s="35">
        <v>3</v>
      </c>
      <c r="AX197" s="35">
        <v>0</v>
      </c>
      <c r="AY197">
        <v>50</v>
      </c>
      <c r="AZ197" t="s">
        <v>2547</v>
      </c>
      <c r="BA197" t="s">
        <v>2547</v>
      </c>
      <c r="BB197">
        <v>0</v>
      </c>
      <c r="BC197" t="s">
        <v>1410</v>
      </c>
      <c r="BD197" t="s">
        <v>2549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CF197" s="35">
        <v>0</v>
      </c>
      <c r="CG197" s="35">
        <v>0</v>
      </c>
      <c r="CH197" s="35">
        <v>0</v>
      </c>
      <c r="CI197" s="35">
        <v>0</v>
      </c>
      <c r="CJ197" s="35">
        <v>0</v>
      </c>
      <c r="CK197" s="35">
        <v>0</v>
      </c>
      <c r="CL197" s="35">
        <v>0</v>
      </c>
      <c r="CM197" s="35">
        <v>0</v>
      </c>
      <c r="CN197" s="35">
        <v>0</v>
      </c>
      <c r="CO197" s="35">
        <v>0</v>
      </c>
      <c r="CP197" s="35">
        <v>0</v>
      </c>
      <c r="CQ197" s="35">
        <v>0</v>
      </c>
      <c r="DC197" s="47" t="s">
        <v>2570</v>
      </c>
      <c r="DE197" s="38"/>
      <c r="DF197" s="38"/>
      <c r="DG197" s="50"/>
      <c r="DH197" s="47"/>
      <c r="DI197" s="47">
        <v>2009</v>
      </c>
      <c r="DJ197" s="47"/>
      <c r="DK197" s="47">
        <f t="shared" ref="DK197:DK260" si="3">COUNTA(DC197,DH197)</f>
        <v>1</v>
      </c>
      <c r="DL197" s="1" t="s">
        <v>2571</v>
      </c>
      <c r="DM197" s="1"/>
      <c r="DO197" t="s">
        <v>2562</v>
      </c>
      <c r="DP197" t="s">
        <v>2562</v>
      </c>
      <c r="DV197" s="37" t="s">
        <v>1445</v>
      </c>
      <c r="DW197" s="37"/>
      <c r="DX197" s="1" t="s">
        <v>5255</v>
      </c>
      <c r="DY197">
        <v>61</v>
      </c>
    </row>
    <row r="198" spans="1:129" x14ac:dyDescent="0.15">
      <c r="A198" s="34">
        <v>3</v>
      </c>
      <c r="B198" s="34">
        <v>287</v>
      </c>
      <c r="C198" s="34">
        <v>5045</v>
      </c>
      <c r="D198" s="34">
        <v>0</v>
      </c>
      <c r="E198" s="58">
        <v>328750450</v>
      </c>
      <c r="F198" t="s">
        <v>4035</v>
      </c>
      <c r="G198" t="s">
        <v>5327</v>
      </c>
      <c r="H198" t="s">
        <v>4939</v>
      </c>
      <c r="I198" s="35">
        <v>65.7</v>
      </c>
      <c r="J198" s="35">
        <v>13.5</v>
      </c>
      <c r="K198" t="s">
        <v>4036</v>
      </c>
      <c r="L198" t="s">
        <v>1238</v>
      </c>
      <c r="M198" t="s">
        <v>1239</v>
      </c>
      <c r="N198" t="s">
        <v>1240</v>
      </c>
      <c r="Q198" t="s">
        <v>1530</v>
      </c>
      <c r="R198" t="s">
        <v>4037</v>
      </c>
      <c r="S198" t="s">
        <v>1080</v>
      </c>
      <c r="X198" t="s">
        <v>1242</v>
      </c>
      <c r="Y198">
        <v>50</v>
      </c>
      <c r="Z198">
        <v>3</v>
      </c>
      <c r="AC198">
        <v>0</v>
      </c>
      <c r="AD198">
        <v>0</v>
      </c>
      <c r="AE198" t="s">
        <v>2541</v>
      </c>
      <c r="AF198">
        <v>19</v>
      </c>
      <c r="AG198">
        <v>2</v>
      </c>
      <c r="AH198" t="s">
        <v>2597</v>
      </c>
      <c r="AI198" t="s">
        <v>2543</v>
      </c>
      <c r="AJ198" t="s">
        <v>2544</v>
      </c>
      <c r="AK198">
        <v>20</v>
      </c>
      <c r="AL198" t="s">
        <v>2545</v>
      </c>
      <c r="AM198">
        <v>0</v>
      </c>
      <c r="AN198">
        <v>2</v>
      </c>
      <c r="AO198" t="s">
        <v>2546</v>
      </c>
      <c r="AP198" s="35">
        <v>0.4</v>
      </c>
      <c r="AQ198" s="35">
        <v>2.5</v>
      </c>
      <c r="AR198" s="35">
        <v>0.5</v>
      </c>
      <c r="AT198" s="35">
        <v>7.5</v>
      </c>
      <c r="AV198" s="35">
        <v>0.5</v>
      </c>
      <c r="AW198" s="35">
        <v>2.5</v>
      </c>
      <c r="AX198" s="35">
        <v>0.4</v>
      </c>
      <c r="AY198">
        <v>886</v>
      </c>
      <c r="AZ198" t="s">
        <v>2547</v>
      </c>
      <c r="BA198" t="s">
        <v>2547</v>
      </c>
      <c r="BB198">
        <v>0</v>
      </c>
      <c r="BC198" t="s">
        <v>2603</v>
      </c>
      <c r="BD198" t="s">
        <v>2549</v>
      </c>
      <c r="BF198" t="s">
        <v>3266</v>
      </c>
      <c r="BG198">
        <v>0</v>
      </c>
      <c r="BH198">
        <v>0</v>
      </c>
      <c r="BI198">
        <v>0</v>
      </c>
      <c r="BJ198">
        <v>1</v>
      </c>
      <c r="BK198">
        <v>0</v>
      </c>
      <c r="BL198">
        <v>0</v>
      </c>
      <c r="BM198">
        <v>0</v>
      </c>
      <c r="BN198">
        <v>0</v>
      </c>
      <c r="BO198">
        <v>146</v>
      </c>
      <c r="BP198">
        <v>0</v>
      </c>
      <c r="BQ198">
        <v>0</v>
      </c>
      <c r="BR198">
        <v>0</v>
      </c>
      <c r="BS198" t="s">
        <v>2620</v>
      </c>
      <c r="BV198" t="s">
        <v>2621</v>
      </c>
      <c r="BX198" t="s">
        <v>2621</v>
      </c>
      <c r="BY198" t="s">
        <v>1081</v>
      </c>
      <c r="CF198" s="35">
        <v>0</v>
      </c>
      <c r="CG198" s="35">
        <v>0</v>
      </c>
      <c r="CH198" s="35">
        <v>0</v>
      </c>
      <c r="CI198" s="35">
        <v>0</v>
      </c>
      <c r="CJ198" s="35">
        <v>0</v>
      </c>
      <c r="CK198" s="35">
        <v>0</v>
      </c>
      <c r="CL198" s="35">
        <v>0</v>
      </c>
      <c r="CM198" s="35">
        <v>0</v>
      </c>
      <c r="CN198" s="35">
        <v>0</v>
      </c>
      <c r="CO198" s="35">
        <v>0</v>
      </c>
      <c r="CP198" s="35">
        <v>0</v>
      </c>
      <c r="CQ198" s="35">
        <v>0</v>
      </c>
      <c r="CS198" t="s">
        <v>1082</v>
      </c>
      <c r="CT198" t="s">
        <v>1083</v>
      </c>
      <c r="CU198" t="s">
        <v>1084</v>
      </c>
      <c r="CV198" t="s">
        <v>1085</v>
      </c>
      <c r="CW198" t="s">
        <v>1086</v>
      </c>
      <c r="CX198" t="s">
        <v>1087</v>
      </c>
      <c r="CY198" t="s">
        <v>1088</v>
      </c>
      <c r="DC198" s="47" t="s">
        <v>2559</v>
      </c>
      <c r="DD198" t="s">
        <v>2559</v>
      </c>
      <c r="DE198" s="38" t="s">
        <v>2568</v>
      </c>
      <c r="DF198" s="38" t="s">
        <v>2589</v>
      </c>
      <c r="DG198" s="50" t="s">
        <v>1853</v>
      </c>
      <c r="DH198" s="47"/>
      <c r="DI198" s="47">
        <v>2007</v>
      </c>
      <c r="DJ198" s="47"/>
      <c r="DK198" s="47">
        <f t="shared" si="3"/>
        <v>1</v>
      </c>
      <c r="DO198" t="s">
        <v>2562</v>
      </c>
      <c r="DP198" t="s">
        <v>2562</v>
      </c>
      <c r="DR198" t="s">
        <v>2563</v>
      </c>
      <c r="DV198" s="37" t="s">
        <v>2600</v>
      </c>
      <c r="DW198" s="37">
        <v>1</v>
      </c>
    </row>
    <row r="199" spans="1:129" x14ac:dyDescent="0.15">
      <c r="A199" s="34">
        <v>3</v>
      </c>
      <c r="B199" s="34">
        <v>287</v>
      </c>
      <c r="C199" s="34">
        <v>5075</v>
      </c>
      <c r="D199" s="34">
        <v>0</v>
      </c>
      <c r="E199" s="58">
        <v>328750750</v>
      </c>
      <c r="F199" t="s">
        <v>928</v>
      </c>
      <c r="G199" t="s">
        <v>5327</v>
      </c>
      <c r="H199" t="s">
        <v>4939</v>
      </c>
      <c r="I199" s="35">
        <v>29.2</v>
      </c>
      <c r="J199" s="35">
        <v>12</v>
      </c>
      <c r="K199" t="s">
        <v>4036</v>
      </c>
      <c r="L199" t="s">
        <v>1407</v>
      </c>
      <c r="M199" t="s">
        <v>2595</v>
      </c>
      <c r="N199" t="s">
        <v>2596</v>
      </c>
      <c r="Q199" t="s">
        <v>2566</v>
      </c>
      <c r="R199" t="s">
        <v>4037</v>
      </c>
      <c r="V199" t="s">
        <v>1474</v>
      </c>
      <c r="X199" t="s">
        <v>2610</v>
      </c>
      <c r="Y199">
        <v>14</v>
      </c>
      <c r="Z199">
        <v>3</v>
      </c>
      <c r="AC199">
        <v>0</v>
      </c>
      <c r="AD199">
        <v>0</v>
      </c>
      <c r="AE199" t="s">
        <v>1408</v>
      </c>
      <c r="AF199">
        <v>6</v>
      </c>
      <c r="AG199">
        <v>101</v>
      </c>
      <c r="AH199" t="s">
        <v>2597</v>
      </c>
      <c r="AI199" t="s">
        <v>1494</v>
      </c>
      <c r="AJ199" t="s">
        <v>2544</v>
      </c>
      <c r="AK199">
        <v>25</v>
      </c>
      <c r="AL199" t="s">
        <v>2545</v>
      </c>
      <c r="AM199">
        <v>0</v>
      </c>
      <c r="AN199">
        <v>1</v>
      </c>
      <c r="AO199" t="s">
        <v>2546</v>
      </c>
      <c r="AP199" s="35">
        <v>0.57999999999999996</v>
      </c>
      <c r="AQ199" s="35">
        <v>0</v>
      </c>
      <c r="AR199" s="35">
        <v>2.5</v>
      </c>
      <c r="AT199" s="35">
        <v>7</v>
      </c>
      <c r="AV199" s="35">
        <v>2.5</v>
      </c>
      <c r="AW199" s="35">
        <v>0</v>
      </c>
      <c r="AX199" s="35">
        <v>0.57999999999999996</v>
      </c>
      <c r="AY199">
        <v>394</v>
      </c>
      <c r="AZ199" t="s">
        <v>2547</v>
      </c>
      <c r="BA199" t="s">
        <v>2547</v>
      </c>
      <c r="BB199">
        <v>0.24</v>
      </c>
      <c r="BF199" t="s">
        <v>1478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0</v>
      </c>
      <c r="BT199" t="s">
        <v>1435</v>
      </c>
      <c r="BU199" t="s">
        <v>1089</v>
      </c>
      <c r="BV199" t="s">
        <v>1413</v>
      </c>
      <c r="BW199" t="s">
        <v>1090</v>
      </c>
      <c r="BX199" t="s">
        <v>1413</v>
      </c>
      <c r="BY199" t="s">
        <v>1091</v>
      </c>
      <c r="BZ199" t="s">
        <v>1413</v>
      </c>
      <c r="CA199" t="s">
        <v>1091</v>
      </c>
      <c r="CD199" t="s">
        <v>2553</v>
      </c>
      <c r="CF199" s="35">
        <v>0</v>
      </c>
      <c r="CG199" s="35">
        <v>0</v>
      </c>
      <c r="CH199" s="35">
        <v>0</v>
      </c>
      <c r="CI199" s="35">
        <v>0</v>
      </c>
      <c r="CJ199" s="35">
        <v>0</v>
      </c>
      <c r="CK199" s="35">
        <v>0</v>
      </c>
      <c r="CL199" s="35">
        <v>195.9</v>
      </c>
      <c r="CM199" s="35">
        <v>27.1</v>
      </c>
      <c r="CN199" s="35">
        <v>9.1999999999999993</v>
      </c>
      <c r="CO199" s="35">
        <v>47.6</v>
      </c>
      <c r="CP199" s="35">
        <v>3.3</v>
      </c>
      <c r="CQ199" s="35">
        <v>3</v>
      </c>
      <c r="DC199" s="47" t="s">
        <v>2606</v>
      </c>
      <c r="DD199" t="s">
        <v>2582</v>
      </c>
      <c r="DE199" s="38"/>
      <c r="DF199" s="38"/>
      <c r="DG199" s="50" t="s">
        <v>1855</v>
      </c>
      <c r="DH199" s="47"/>
      <c r="DI199" s="47">
        <v>2008</v>
      </c>
      <c r="DJ199" s="47"/>
      <c r="DK199" s="47">
        <f t="shared" si="3"/>
        <v>1</v>
      </c>
      <c r="DO199" t="s">
        <v>2562</v>
      </c>
      <c r="DP199" t="s">
        <v>2562</v>
      </c>
      <c r="DV199" s="37" t="s">
        <v>2600</v>
      </c>
      <c r="DW199" s="37"/>
    </row>
    <row r="200" spans="1:129" x14ac:dyDescent="0.15">
      <c r="A200" s="34">
        <v>3</v>
      </c>
      <c r="B200" s="34">
        <v>287</v>
      </c>
      <c r="C200" s="34">
        <v>5501</v>
      </c>
      <c r="D200" s="34">
        <v>0</v>
      </c>
      <c r="E200" s="58">
        <v>328755010</v>
      </c>
      <c r="F200" t="s">
        <v>929</v>
      </c>
      <c r="G200" t="s">
        <v>5327</v>
      </c>
      <c r="H200" t="s">
        <v>4939</v>
      </c>
      <c r="I200" s="35">
        <v>18</v>
      </c>
      <c r="J200" s="35">
        <v>35.880000000000003</v>
      </c>
      <c r="K200" t="s">
        <v>4036</v>
      </c>
      <c r="L200" t="s">
        <v>1407</v>
      </c>
      <c r="M200" t="s">
        <v>1471</v>
      </c>
      <c r="N200" t="s">
        <v>1472</v>
      </c>
      <c r="R200" t="s">
        <v>4037</v>
      </c>
      <c r="S200" t="s">
        <v>1092</v>
      </c>
      <c r="X200" t="s">
        <v>2610</v>
      </c>
      <c r="Y200">
        <v>14</v>
      </c>
      <c r="Z200">
        <v>3</v>
      </c>
      <c r="AC200">
        <v>0</v>
      </c>
      <c r="AD200">
        <v>0</v>
      </c>
      <c r="AE200" t="s">
        <v>1408</v>
      </c>
      <c r="AF200">
        <v>7</v>
      </c>
      <c r="AG200">
        <v>2</v>
      </c>
      <c r="AH200" t="s">
        <v>2597</v>
      </c>
      <c r="AI200" t="s">
        <v>1494</v>
      </c>
      <c r="AJ200" t="s">
        <v>2544</v>
      </c>
      <c r="AK200">
        <v>25</v>
      </c>
      <c r="AL200" t="s">
        <v>2545</v>
      </c>
      <c r="AM200">
        <v>0</v>
      </c>
      <c r="AN200">
        <v>1</v>
      </c>
      <c r="AO200" t="s">
        <v>2546</v>
      </c>
      <c r="AP200" s="35">
        <v>0.4</v>
      </c>
      <c r="AQ200" s="35">
        <v>5</v>
      </c>
      <c r="AR200" s="35">
        <v>0.25</v>
      </c>
      <c r="AT200" s="35">
        <v>25.38</v>
      </c>
      <c r="AV200" s="35">
        <v>0.25</v>
      </c>
      <c r="AW200" s="35">
        <v>5</v>
      </c>
      <c r="AX200" s="35">
        <v>0.4</v>
      </c>
      <c r="AY200">
        <v>645</v>
      </c>
      <c r="AZ200" t="s">
        <v>2547</v>
      </c>
      <c r="BA200" t="s">
        <v>2547</v>
      </c>
      <c r="BB200">
        <v>0.24</v>
      </c>
      <c r="BC200" t="s">
        <v>2603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0</v>
      </c>
      <c r="BT200" t="s">
        <v>1479</v>
      </c>
      <c r="BU200" t="s">
        <v>1089</v>
      </c>
      <c r="BV200" t="s">
        <v>1413</v>
      </c>
      <c r="BW200" t="s">
        <v>1093</v>
      </c>
      <c r="BX200" t="s">
        <v>1413</v>
      </c>
      <c r="BY200" t="s">
        <v>1094</v>
      </c>
      <c r="CD200" t="s">
        <v>2553</v>
      </c>
      <c r="CF200" s="35">
        <v>0</v>
      </c>
      <c r="CG200" s="35">
        <v>0</v>
      </c>
      <c r="CH200" s="35">
        <v>0</v>
      </c>
      <c r="CI200" s="35">
        <v>0</v>
      </c>
      <c r="CJ200" s="35">
        <v>0</v>
      </c>
      <c r="CK200" s="35">
        <v>0</v>
      </c>
      <c r="CL200" s="35">
        <v>286.60000000000002</v>
      </c>
      <c r="CM200" s="35">
        <v>2.2000000000000002</v>
      </c>
      <c r="CN200" s="35">
        <v>3.1</v>
      </c>
      <c r="CO200" s="35">
        <v>60.2</v>
      </c>
      <c r="CP200" s="35">
        <v>0</v>
      </c>
      <c r="CQ200" s="35">
        <v>3</v>
      </c>
      <c r="DC200" s="47" t="s">
        <v>2606</v>
      </c>
      <c r="DD200" t="s">
        <v>2582</v>
      </c>
      <c r="DE200" s="38"/>
      <c r="DF200" s="38"/>
      <c r="DG200" s="50" t="s">
        <v>1855</v>
      </c>
      <c r="DH200" s="47"/>
      <c r="DI200" s="47">
        <v>2008</v>
      </c>
      <c r="DJ200" s="47"/>
      <c r="DK200" s="47">
        <f t="shared" si="3"/>
        <v>1</v>
      </c>
      <c r="DO200" t="s">
        <v>2562</v>
      </c>
      <c r="DP200" t="s">
        <v>2562</v>
      </c>
      <c r="DV200" s="37" t="s">
        <v>2600</v>
      </c>
      <c r="DW200" s="37"/>
    </row>
    <row r="201" spans="1:129" x14ac:dyDescent="0.15">
      <c r="A201" s="34">
        <v>3</v>
      </c>
      <c r="B201" s="34">
        <v>344</v>
      </c>
      <c r="C201" s="34">
        <v>6001</v>
      </c>
      <c r="D201" s="34">
        <v>0</v>
      </c>
      <c r="E201" s="58">
        <v>334460010</v>
      </c>
      <c r="F201" t="s">
        <v>4737</v>
      </c>
      <c r="G201" t="s">
        <v>5327</v>
      </c>
      <c r="H201" t="s">
        <v>4738</v>
      </c>
      <c r="I201" s="35">
        <v>60.7</v>
      </c>
      <c r="J201" s="35">
        <v>6</v>
      </c>
      <c r="K201" t="s">
        <v>835</v>
      </c>
      <c r="L201" t="s">
        <v>1238</v>
      </c>
      <c r="M201" t="s">
        <v>1002</v>
      </c>
      <c r="N201" t="s">
        <v>1003</v>
      </c>
      <c r="O201" t="s">
        <v>2592</v>
      </c>
      <c r="P201" t="s">
        <v>2593</v>
      </c>
      <c r="Q201" t="s">
        <v>1530</v>
      </c>
      <c r="R201" t="s">
        <v>836</v>
      </c>
      <c r="S201" t="s">
        <v>1095</v>
      </c>
      <c r="X201" t="s">
        <v>1242</v>
      </c>
      <c r="Y201">
        <v>40</v>
      </c>
      <c r="Z201">
        <v>2</v>
      </c>
      <c r="AC201">
        <v>0</v>
      </c>
      <c r="AD201">
        <v>0</v>
      </c>
      <c r="AE201" t="s">
        <v>2541</v>
      </c>
      <c r="AF201">
        <v>117</v>
      </c>
      <c r="AG201">
        <v>2</v>
      </c>
      <c r="AH201" t="s">
        <v>2597</v>
      </c>
      <c r="AI201" t="s">
        <v>2586</v>
      </c>
      <c r="AJ201" t="s">
        <v>2544</v>
      </c>
      <c r="AK201">
        <v>20</v>
      </c>
      <c r="AL201" t="s">
        <v>2545</v>
      </c>
      <c r="AM201">
        <v>0</v>
      </c>
      <c r="AN201">
        <v>2</v>
      </c>
      <c r="AO201" t="s">
        <v>2546</v>
      </c>
      <c r="AP201" s="35">
        <v>0.4</v>
      </c>
      <c r="AQ201" s="35">
        <v>0</v>
      </c>
      <c r="AR201" s="35">
        <v>0.25</v>
      </c>
      <c r="AT201" s="35">
        <v>5.5</v>
      </c>
      <c r="AV201" s="35">
        <v>0.25</v>
      </c>
      <c r="AW201" s="35">
        <v>0</v>
      </c>
      <c r="AX201" s="35">
        <v>0.4</v>
      </c>
      <c r="AY201">
        <v>364</v>
      </c>
      <c r="AZ201" t="s">
        <v>2547</v>
      </c>
      <c r="BA201" t="s">
        <v>2547</v>
      </c>
      <c r="BB201">
        <v>0</v>
      </c>
      <c r="BC201" t="s">
        <v>2548</v>
      </c>
      <c r="BD201" t="s">
        <v>2549</v>
      </c>
      <c r="BE201" t="s">
        <v>1495</v>
      </c>
      <c r="BF201" t="s">
        <v>3266</v>
      </c>
      <c r="BG201">
        <v>0</v>
      </c>
      <c r="BH201">
        <v>1</v>
      </c>
      <c r="BI201">
        <v>1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167</v>
      </c>
      <c r="BP201">
        <v>0</v>
      </c>
      <c r="BQ201">
        <v>0</v>
      </c>
      <c r="BR201">
        <v>0</v>
      </c>
      <c r="BS201" t="s">
        <v>2620</v>
      </c>
      <c r="BT201" t="s">
        <v>1096</v>
      </c>
      <c r="BV201" t="s">
        <v>3855</v>
      </c>
      <c r="BX201" t="s">
        <v>3855</v>
      </c>
      <c r="BZ201" t="s">
        <v>3855</v>
      </c>
      <c r="CB201" t="s">
        <v>1097</v>
      </c>
      <c r="CF201" s="35">
        <v>74</v>
      </c>
      <c r="CG201" s="35">
        <v>0</v>
      </c>
      <c r="CH201" s="35">
        <v>0</v>
      </c>
      <c r="CI201" s="35">
        <v>0</v>
      </c>
      <c r="CJ201" s="35">
        <v>0</v>
      </c>
      <c r="CK201" s="35">
        <v>0</v>
      </c>
      <c r="CL201" s="35">
        <v>0</v>
      </c>
      <c r="CM201" s="35">
        <v>0</v>
      </c>
      <c r="CN201" s="35">
        <v>0</v>
      </c>
      <c r="CO201" s="35">
        <v>0</v>
      </c>
      <c r="CP201" s="35">
        <v>0</v>
      </c>
      <c r="CQ201" s="35">
        <v>0</v>
      </c>
      <c r="CS201" t="s">
        <v>1098</v>
      </c>
      <c r="CT201" t="s">
        <v>1099</v>
      </c>
      <c r="CU201" t="s">
        <v>1100</v>
      </c>
      <c r="CV201" t="s">
        <v>1101</v>
      </c>
      <c r="CW201" t="s">
        <v>1102</v>
      </c>
      <c r="CX201" t="s">
        <v>1103</v>
      </c>
      <c r="CY201" t="s">
        <v>1104</v>
      </c>
      <c r="DC201" s="47" t="s">
        <v>1489</v>
      </c>
      <c r="DD201" t="s">
        <v>2559</v>
      </c>
      <c r="DE201" s="38" t="s">
        <v>2568</v>
      </c>
      <c r="DF201" s="38" t="s">
        <v>2589</v>
      </c>
      <c r="DG201" s="50" t="s">
        <v>1853</v>
      </c>
      <c r="DH201" s="47"/>
      <c r="DI201" s="47">
        <v>2006</v>
      </c>
      <c r="DJ201" s="47"/>
      <c r="DK201" s="47">
        <f t="shared" si="3"/>
        <v>1</v>
      </c>
      <c r="DO201" t="s">
        <v>2562</v>
      </c>
      <c r="DP201" t="s">
        <v>2562</v>
      </c>
      <c r="DR201" t="s">
        <v>2563</v>
      </c>
      <c r="DV201" s="37" t="s">
        <v>2600</v>
      </c>
      <c r="DW201" s="37"/>
    </row>
    <row r="202" spans="1:129" x14ac:dyDescent="0.15">
      <c r="A202" s="34">
        <v>3</v>
      </c>
      <c r="B202" s="34">
        <v>344</v>
      </c>
      <c r="C202" s="34">
        <v>6002</v>
      </c>
      <c r="D202" s="34">
        <v>0</v>
      </c>
      <c r="E202" s="58">
        <v>334460020</v>
      </c>
      <c r="F202" t="s">
        <v>4955</v>
      </c>
      <c r="G202" t="s">
        <v>5327</v>
      </c>
      <c r="H202" t="s">
        <v>4738</v>
      </c>
      <c r="I202" s="35">
        <v>25.35</v>
      </c>
      <c r="J202" s="35">
        <v>7</v>
      </c>
      <c r="K202" t="s">
        <v>835</v>
      </c>
      <c r="L202" t="s">
        <v>1238</v>
      </c>
      <c r="M202" t="s">
        <v>2574</v>
      </c>
      <c r="N202" t="s">
        <v>2575</v>
      </c>
      <c r="Q202" t="s">
        <v>1530</v>
      </c>
      <c r="R202" t="s">
        <v>836</v>
      </c>
      <c r="S202" t="s">
        <v>1105</v>
      </c>
      <c r="X202" t="s">
        <v>1242</v>
      </c>
      <c r="Y202">
        <v>40</v>
      </c>
      <c r="Z202">
        <v>3</v>
      </c>
      <c r="AC202">
        <v>0</v>
      </c>
      <c r="AD202">
        <v>0</v>
      </c>
      <c r="AE202" t="s">
        <v>2541</v>
      </c>
      <c r="AF202">
        <v>95</v>
      </c>
      <c r="AG202">
        <v>2</v>
      </c>
      <c r="AH202" t="s">
        <v>2597</v>
      </c>
      <c r="AI202" t="s">
        <v>2586</v>
      </c>
      <c r="AJ202" t="s">
        <v>2544</v>
      </c>
      <c r="AK202">
        <v>20</v>
      </c>
      <c r="AL202" t="s">
        <v>2545</v>
      </c>
      <c r="AM202">
        <v>0</v>
      </c>
      <c r="AN202">
        <v>2</v>
      </c>
      <c r="AO202" t="s">
        <v>2546</v>
      </c>
      <c r="AP202" s="35">
        <v>0.35</v>
      </c>
      <c r="AQ202" s="35">
        <v>0</v>
      </c>
      <c r="AR202" s="35">
        <v>0.75</v>
      </c>
      <c r="AT202" s="35">
        <v>5.5</v>
      </c>
      <c r="AV202" s="35">
        <v>0.75</v>
      </c>
      <c r="AW202" s="35">
        <v>0</v>
      </c>
      <c r="AX202" s="35">
        <v>0.35</v>
      </c>
      <c r="AY202">
        <v>177</v>
      </c>
      <c r="AZ202" t="s">
        <v>2547</v>
      </c>
      <c r="BA202" t="s">
        <v>2547</v>
      </c>
      <c r="BB202">
        <v>0</v>
      </c>
      <c r="BC202" t="s">
        <v>1410</v>
      </c>
      <c r="BD202" t="s">
        <v>2549</v>
      </c>
      <c r="BF202" t="s">
        <v>3266</v>
      </c>
      <c r="BG202">
        <v>0</v>
      </c>
      <c r="BH202">
        <v>0</v>
      </c>
      <c r="BI202">
        <v>1</v>
      </c>
      <c r="BJ202">
        <v>1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 t="s">
        <v>469</v>
      </c>
      <c r="CF202" s="35">
        <v>0</v>
      </c>
      <c r="CG202" s="35">
        <v>0</v>
      </c>
      <c r="CH202" s="35">
        <v>0</v>
      </c>
      <c r="CI202" s="35">
        <v>0</v>
      </c>
      <c r="CJ202" s="35">
        <v>0</v>
      </c>
      <c r="CK202" s="35">
        <v>0</v>
      </c>
      <c r="CL202" s="35">
        <v>0</v>
      </c>
      <c r="CM202" s="35">
        <v>0</v>
      </c>
      <c r="CN202" s="35">
        <v>0</v>
      </c>
      <c r="CO202" s="35">
        <v>0</v>
      </c>
      <c r="CP202" s="35">
        <v>0</v>
      </c>
      <c r="CQ202" s="35">
        <v>0</v>
      </c>
      <c r="CS202" t="s">
        <v>1106</v>
      </c>
      <c r="CT202" t="s">
        <v>1107</v>
      </c>
      <c r="CU202" t="s">
        <v>1108</v>
      </c>
      <c r="CV202" t="s">
        <v>1109</v>
      </c>
      <c r="CW202" t="s">
        <v>1110</v>
      </c>
      <c r="CX202" t="s">
        <v>1111</v>
      </c>
      <c r="DC202" s="47" t="s">
        <v>1489</v>
      </c>
      <c r="DD202" t="s">
        <v>2559</v>
      </c>
      <c r="DE202" s="38" t="s">
        <v>2568</v>
      </c>
      <c r="DF202" s="38" t="s">
        <v>2569</v>
      </c>
      <c r="DG202" s="50" t="s">
        <v>1854</v>
      </c>
      <c r="DH202" s="47"/>
      <c r="DI202" s="47">
        <v>2006</v>
      </c>
      <c r="DJ202" s="47"/>
      <c r="DK202" s="47">
        <f t="shared" si="3"/>
        <v>1</v>
      </c>
      <c r="DO202" t="s">
        <v>2562</v>
      </c>
      <c r="DP202" t="s">
        <v>2562</v>
      </c>
      <c r="DV202" s="37" t="s">
        <v>2600</v>
      </c>
      <c r="DW202" s="37">
        <v>1</v>
      </c>
    </row>
    <row r="203" spans="1:129" x14ac:dyDescent="0.15">
      <c r="A203" s="34">
        <v>3</v>
      </c>
      <c r="B203" s="34">
        <v>344</v>
      </c>
      <c r="C203" s="34">
        <v>6003</v>
      </c>
      <c r="D203" s="34">
        <v>0</v>
      </c>
      <c r="E203" s="58">
        <v>334460030</v>
      </c>
      <c r="F203" t="s">
        <v>4956</v>
      </c>
      <c r="G203" t="s">
        <v>5327</v>
      </c>
      <c r="H203" t="s">
        <v>4738</v>
      </c>
      <c r="I203" s="35">
        <v>24.6</v>
      </c>
      <c r="J203" s="35">
        <v>7.5</v>
      </c>
      <c r="K203" t="s">
        <v>835</v>
      </c>
      <c r="L203" t="s">
        <v>1238</v>
      </c>
      <c r="M203" t="s">
        <v>1239</v>
      </c>
      <c r="N203" t="s">
        <v>1240</v>
      </c>
      <c r="Q203" t="s">
        <v>2566</v>
      </c>
      <c r="R203" t="s">
        <v>836</v>
      </c>
      <c r="S203" t="s">
        <v>3981</v>
      </c>
      <c r="X203" t="s">
        <v>1242</v>
      </c>
      <c r="Y203">
        <v>38</v>
      </c>
      <c r="Z203">
        <v>3</v>
      </c>
      <c r="AA203" t="s">
        <v>3835</v>
      </c>
      <c r="AB203" t="s">
        <v>2610</v>
      </c>
      <c r="AC203">
        <v>4</v>
      </c>
      <c r="AD203">
        <v>9</v>
      </c>
      <c r="AE203" t="s">
        <v>2541</v>
      </c>
      <c r="AF203">
        <v>66</v>
      </c>
      <c r="AG203">
        <v>2</v>
      </c>
      <c r="AH203" t="s">
        <v>2597</v>
      </c>
      <c r="AI203" t="s">
        <v>2586</v>
      </c>
      <c r="AJ203" t="s">
        <v>2544</v>
      </c>
      <c r="AK203">
        <v>20</v>
      </c>
      <c r="AL203" t="s">
        <v>2545</v>
      </c>
      <c r="AM203">
        <v>0</v>
      </c>
      <c r="AN203">
        <v>1</v>
      </c>
      <c r="AO203" t="s">
        <v>2546</v>
      </c>
      <c r="AP203" s="35">
        <v>0.4</v>
      </c>
      <c r="AQ203" s="35">
        <v>1.5</v>
      </c>
      <c r="AR203" s="35">
        <v>0.25</v>
      </c>
      <c r="AT203" s="35">
        <v>5.5</v>
      </c>
      <c r="AV203" s="35">
        <v>0.25</v>
      </c>
      <c r="AW203" s="35">
        <v>0</v>
      </c>
      <c r="AX203" s="35">
        <v>0.4</v>
      </c>
      <c r="AY203">
        <v>149</v>
      </c>
      <c r="AZ203" t="s">
        <v>2602</v>
      </c>
      <c r="BA203" t="s">
        <v>2547</v>
      </c>
      <c r="BB203">
        <v>0</v>
      </c>
      <c r="BC203" t="s">
        <v>1410</v>
      </c>
      <c r="BD203" t="s">
        <v>2549</v>
      </c>
      <c r="BF203" t="s">
        <v>3266</v>
      </c>
      <c r="BG203">
        <v>0</v>
      </c>
      <c r="BH203">
        <v>0</v>
      </c>
      <c r="BI203">
        <v>1</v>
      </c>
      <c r="BJ203">
        <v>1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 t="s">
        <v>2550</v>
      </c>
      <c r="CF203" s="35">
        <v>0</v>
      </c>
      <c r="CG203" s="35">
        <v>0</v>
      </c>
      <c r="CH203" s="35">
        <v>0</v>
      </c>
      <c r="CI203" s="35">
        <v>0</v>
      </c>
      <c r="CJ203" s="35">
        <v>0</v>
      </c>
      <c r="CK203" s="35">
        <v>0</v>
      </c>
      <c r="CL203" s="35">
        <v>0</v>
      </c>
      <c r="CM203" s="35">
        <v>0</v>
      </c>
      <c r="CN203" s="35">
        <v>0</v>
      </c>
      <c r="CO203" s="35">
        <v>0</v>
      </c>
      <c r="CP203" s="35">
        <v>0</v>
      </c>
      <c r="CQ203" s="35">
        <v>0</v>
      </c>
      <c r="CS203" t="s">
        <v>3982</v>
      </c>
      <c r="CT203" t="s">
        <v>3983</v>
      </c>
      <c r="CU203" t="s">
        <v>3984</v>
      </c>
      <c r="CW203" t="s">
        <v>3985</v>
      </c>
      <c r="CX203" t="s">
        <v>3986</v>
      </c>
      <c r="CY203" t="s">
        <v>3987</v>
      </c>
      <c r="CZ203" t="s">
        <v>3988</v>
      </c>
      <c r="DC203" s="47" t="s">
        <v>1489</v>
      </c>
      <c r="DD203" t="s">
        <v>2559</v>
      </c>
      <c r="DE203" s="38" t="s">
        <v>2568</v>
      </c>
      <c r="DF203" s="38" t="s">
        <v>2589</v>
      </c>
      <c r="DG203" s="50" t="s">
        <v>1853</v>
      </c>
      <c r="DH203" s="47"/>
      <c r="DI203" s="47">
        <v>2006</v>
      </c>
      <c r="DJ203" s="47"/>
      <c r="DK203" s="47">
        <f t="shared" si="3"/>
        <v>1</v>
      </c>
      <c r="DO203" t="s">
        <v>2562</v>
      </c>
      <c r="DP203" t="s">
        <v>2562</v>
      </c>
      <c r="DR203" t="s">
        <v>2563</v>
      </c>
      <c r="DV203" s="37" t="s">
        <v>2600</v>
      </c>
      <c r="DW203" s="37"/>
    </row>
    <row r="204" spans="1:129" x14ac:dyDescent="0.15">
      <c r="A204" s="34">
        <v>3</v>
      </c>
      <c r="B204" s="34">
        <v>344</v>
      </c>
      <c r="C204" s="34">
        <v>6004</v>
      </c>
      <c r="D204" s="34">
        <v>0</v>
      </c>
      <c r="E204" s="58">
        <v>334460040</v>
      </c>
      <c r="F204" t="s">
        <v>4957</v>
      </c>
      <c r="G204" t="s">
        <v>5327</v>
      </c>
      <c r="H204" t="s">
        <v>4738</v>
      </c>
      <c r="I204" s="35">
        <v>133.5</v>
      </c>
      <c r="J204" s="35">
        <v>12.5</v>
      </c>
      <c r="K204" t="s">
        <v>835</v>
      </c>
      <c r="L204" t="s">
        <v>1238</v>
      </c>
      <c r="M204" t="s">
        <v>2595</v>
      </c>
      <c r="N204" t="s">
        <v>2596</v>
      </c>
      <c r="Q204" t="s">
        <v>3989</v>
      </c>
      <c r="R204" t="s">
        <v>836</v>
      </c>
      <c r="S204" t="s">
        <v>1095</v>
      </c>
      <c r="X204" t="s">
        <v>1242</v>
      </c>
      <c r="Y204">
        <v>61</v>
      </c>
      <c r="Z204">
        <v>10</v>
      </c>
      <c r="AC204">
        <v>0</v>
      </c>
      <c r="AD204">
        <v>0</v>
      </c>
      <c r="AE204" t="s">
        <v>2541</v>
      </c>
      <c r="AF204">
        <v>55</v>
      </c>
      <c r="AG204">
        <v>2</v>
      </c>
      <c r="AH204" t="s">
        <v>2597</v>
      </c>
      <c r="AI204" t="s">
        <v>2605</v>
      </c>
      <c r="AJ204" t="s">
        <v>2544</v>
      </c>
      <c r="AK204">
        <v>20</v>
      </c>
      <c r="AL204" t="s">
        <v>2545</v>
      </c>
      <c r="AM204">
        <v>0</v>
      </c>
      <c r="AN204">
        <v>4</v>
      </c>
      <c r="AO204" t="s">
        <v>2546</v>
      </c>
      <c r="AP204" s="35">
        <v>0.4</v>
      </c>
      <c r="AQ204" s="35">
        <v>2.5</v>
      </c>
      <c r="AR204" s="35">
        <v>0.75</v>
      </c>
      <c r="AT204" s="35">
        <v>6</v>
      </c>
      <c r="AV204" s="35">
        <v>0.75</v>
      </c>
      <c r="AW204" s="35">
        <v>2.5</v>
      </c>
      <c r="AX204" s="35">
        <v>0.4</v>
      </c>
      <c r="AY204" s="39">
        <v>1668</v>
      </c>
      <c r="AZ204" t="s">
        <v>2547</v>
      </c>
      <c r="BA204" t="s">
        <v>2547</v>
      </c>
      <c r="BB204">
        <v>0.15</v>
      </c>
      <c r="BC204" t="s">
        <v>1410</v>
      </c>
      <c r="BD204" t="s">
        <v>2549</v>
      </c>
      <c r="BF204" t="s">
        <v>3266</v>
      </c>
      <c r="BG204">
        <v>0</v>
      </c>
      <c r="BH204">
        <v>1</v>
      </c>
      <c r="BI204">
        <v>0</v>
      </c>
      <c r="BJ204">
        <v>1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 t="s">
        <v>1434</v>
      </c>
      <c r="BU204" t="s">
        <v>3990</v>
      </c>
      <c r="BV204" t="s">
        <v>1522</v>
      </c>
      <c r="BW204" t="s">
        <v>3991</v>
      </c>
      <c r="BX204" t="s">
        <v>1448</v>
      </c>
      <c r="BY204" t="s">
        <v>3992</v>
      </c>
      <c r="CD204" t="s">
        <v>1469</v>
      </c>
      <c r="CF204" s="35">
        <v>0</v>
      </c>
      <c r="CG204" s="35">
        <v>0</v>
      </c>
      <c r="CH204" s="35">
        <v>0</v>
      </c>
      <c r="CI204" s="35">
        <v>0</v>
      </c>
      <c r="CJ204" s="35">
        <v>0</v>
      </c>
      <c r="CK204" s="35">
        <v>0</v>
      </c>
      <c r="CL204" s="35">
        <v>733.6</v>
      </c>
      <c r="CM204" s="35">
        <v>90.3</v>
      </c>
      <c r="CN204" s="35">
        <v>39.1</v>
      </c>
      <c r="CO204" s="35">
        <v>143.80000000000001</v>
      </c>
      <c r="CP204" s="35">
        <v>11.3</v>
      </c>
      <c r="CQ204" s="35">
        <v>10.6</v>
      </c>
      <c r="CS204" t="s">
        <v>3993</v>
      </c>
      <c r="DC204" s="47" t="s">
        <v>2559</v>
      </c>
      <c r="DD204" t="s">
        <v>2606</v>
      </c>
      <c r="DE204" s="38"/>
      <c r="DF204" s="38" t="s">
        <v>2569</v>
      </c>
      <c r="DG204" s="50" t="s">
        <v>1853</v>
      </c>
      <c r="DH204" s="47"/>
      <c r="DI204" s="47">
        <v>2007</v>
      </c>
      <c r="DJ204" s="47"/>
      <c r="DK204" s="47">
        <f t="shared" si="3"/>
        <v>1</v>
      </c>
      <c r="DO204" t="s">
        <v>2562</v>
      </c>
      <c r="DP204" t="s">
        <v>2562</v>
      </c>
      <c r="DS204" t="s">
        <v>2563</v>
      </c>
      <c r="DV204" s="37" t="s">
        <v>2600</v>
      </c>
      <c r="DW204" s="37"/>
    </row>
    <row r="205" spans="1:129" x14ac:dyDescent="0.15">
      <c r="A205" s="34">
        <v>3</v>
      </c>
      <c r="B205" s="34">
        <v>344</v>
      </c>
      <c r="C205" s="34">
        <v>6005</v>
      </c>
      <c r="D205" s="34">
        <v>0</v>
      </c>
      <c r="E205" s="58">
        <v>334460050</v>
      </c>
      <c r="F205" t="s">
        <v>4958</v>
      </c>
      <c r="G205" t="s">
        <v>5327</v>
      </c>
      <c r="H205" t="s">
        <v>4738</v>
      </c>
      <c r="I205" s="35">
        <v>185.2</v>
      </c>
      <c r="J205" s="35">
        <v>12</v>
      </c>
      <c r="K205" t="s">
        <v>835</v>
      </c>
      <c r="L205" t="s">
        <v>1238</v>
      </c>
      <c r="M205" t="s">
        <v>1239</v>
      </c>
      <c r="N205" t="s">
        <v>1240</v>
      </c>
      <c r="Q205" t="s">
        <v>3917</v>
      </c>
      <c r="R205" t="s">
        <v>836</v>
      </c>
      <c r="S205" t="s">
        <v>3918</v>
      </c>
      <c r="X205" t="s">
        <v>1242</v>
      </c>
      <c r="Y205">
        <v>54</v>
      </c>
      <c r="Z205">
        <v>8</v>
      </c>
      <c r="AC205">
        <v>0</v>
      </c>
      <c r="AD205">
        <v>0</v>
      </c>
      <c r="AE205" t="s">
        <v>2541</v>
      </c>
      <c r="AF205">
        <v>41</v>
      </c>
      <c r="AG205">
        <v>2</v>
      </c>
      <c r="AH205" t="s">
        <v>2597</v>
      </c>
      <c r="AI205" t="s">
        <v>2543</v>
      </c>
      <c r="AJ205" t="s">
        <v>2544</v>
      </c>
      <c r="AK205">
        <v>20</v>
      </c>
      <c r="AL205" t="s">
        <v>2545</v>
      </c>
      <c r="AM205">
        <v>0</v>
      </c>
      <c r="AN205">
        <v>5</v>
      </c>
      <c r="AO205" t="s">
        <v>2546</v>
      </c>
      <c r="AP205" s="35">
        <v>0.4</v>
      </c>
      <c r="AQ205" s="35">
        <v>2.5</v>
      </c>
      <c r="AR205" s="35">
        <v>0.75</v>
      </c>
      <c r="AT205" s="35">
        <v>5.5</v>
      </c>
      <c r="AV205" s="35">
        <v>0.75</v>
      </c>
      <c r="AW205" s="35">
        <v>2.5</v>
      </c>
      <c r="AX205" s="35">
        <v>0.4</v>
      </c>
      <c r="AY205" s="39">
        <v>2222</v>
      </c>
      <c r="AZ205" t="s">
        <v>2547</v>
      </c>
      <c r="BA205" t="s">
        <v>2547</v>
      </c>
      <c r="BB205">
        <v>0.15</v>
      </c>
      <c r="BC205" t="s">
        <v>1410</v>
      </c>
      <c r="BD205" t="s">
        <v>2549</v>
      </c>
      <c r="BF205" t="s">
        <v>3266</v>
      </c>
      <c r="BG205">
        <v>0</v>
      </c>
      <c r="BH205">
        <v>0</v>
      </c>
      <c r="BI205">
        <v>1</v>
      </c>
      <c r="BJ205">
        <v>0</v>
      </c>
      <c r="BK205">
        <v>0</v>
      </c>
      <c r="BL205">
        <v>1</v>
      </c>
      <c r="BM205">
        <v>1</v>
      </c>
      <c r="BN205" s="39">
        <v>6556</v>
      </c>
      <c r="BO205">
        <v>673</v>
      </c>
      <c r="BP205">
        <v>0</v>
      </c>
      <c r="BQ205">
        <v>0</v>
      </c>
      <c r="BR205">
        <v>0</v>
      </c>
      <c r="BS205" t="s">
        <v>2620</v>
      </c>
      <c r="BV205" t="s">
        <v>2621</v>
      </c>
      <c r="BW205" t="s">
        <v>3919</v>
      </c>
      <c r="BY205" t="s">
        <v>3920</v>
      </c>
      <c r="BZ205" t="s">
        <v>1463</v>
      </c>
      <c r="CD205" t="s">
        <v>1386</v>
      </c>
      <c r="CE205" t="s">
        <v>1425</v>
      </c>
      <c r="CF205" s="35">
        <v>352</v>
      </c>
      <c r="CG205" s="35">
        <v>10.5</v>
      </c>
      <c r="CH205" s="35">
        <v>19.3</v>
      </c>
      <c r="CI205" s="35">
        <v>20.8</v>
      </c>
      <c r="CJ205" s="35">
        <v>5.0999999999999996</v>
      </c>
      <c r="CK205" s="35">
        <v>408</v>
      </c>
      <c r="CL205" s="35">
        <v>0</v>
      </c>
      <c r="CM205" s="35">
        <v>0</v>
      </c>
      <c r="CN205" s="35">
        <v>0</v>
      </c>
      <c r="CO205" s="35">
        <v>654</v>
      </c>
      <c r="CP205" s="35">
        <v>135</v>
      </c>
      <c r="CQ205" s="35">
        <v>0</v>
      </c>
      <c r="CS205" t="s">
        <v>3921</v>
      </c>
      <c r="CT205" t="s">
        <v>3922</v>
      </c>
      <c r="CU205" t="s">
        <v>3923</v>
      </c>
      <c r="CV205" t="s">
        <v>3924</v>
      </c>
      <c r="DC205" s="47" t="s">
        <v>2559</v>
      </c>
      <c r="DD205" t="s">
        <v>2559</v>
      </c>
      <c r="DE205" s="38" t="s">
        <v>2568</v>
      </c>
      <c r="DF205" s="38" t="s">
        <v>2589</v>
      </c>
      <c r="DG205" s="50" t="s">
        <v>1853</v>
      </c>
      <c r="DH205" s="47"/>
      <c r="DI205" s="47">
        <v>2007</v>
      </c>
      <c r="DJ205" s="47"/>
      <c r="DK205" s="47">
        <f t="shared" si="3"/>
        <v>1</v>
      </c>
      <c r="DO205" t="s">
        <v>2562</v>
      </c>
      <c r="DP205" t="s">
        <v>2562</v>
      </c>
      <c r="DR205" t="s">
        <v>2563</v>
      </c>
      <c r="DS205" t="s">
        <v>2563</v>
      </c>
      <c r="DV205" s="37" t="s">
        <v>2600</v>
      </c>
      <c r="DW205" s="37">
        <v>1</v>
      </c>
    </row>
    <row r="206" spans="1:129" x14ac:dyDescent="0.15">
      <c r="A206" s="34">
        <v>3</v>
      </c>
      <c r="B206" s="34">
        <v>344</v>
      </c>
      <c r="C206" s="34">
        <v>6006</v>
      </c>
      <c r="D206" s="34">
        <v>0</v>
      </c>
      <c r="E206" s="58">
        <v>334460060</v>
      </c>
      <c r="F206" t="s">
        <v>4878</v>
      </c>
      <c r="G206" t="s">
        <v>5327</v>
      </c>
      <c r="H206" t="s">
        <v>4738</v>
      </c>
      <c r="I206" s="35">
        <v>129.80000000000001</v>
      </c>
      <c r="J206" s="35">
        <v>10</v>
      </c>
      <c r="K206" t="s">
        <v>835</v>
      </c>
      <c r="L206" t="s">
        <v>1238</v>
      </c>
      <c r="M206" t="s">
        <v>2595</v>
      </c>
      <c r="N206" t="s">
        <v>2596</v>
      </c>
      <c r="Q206" t="s">
        <v>3989</v>
      </c>
      <c r="R206" t="s">
        <v>836</v>
      </c>
      <c r="S206" t="s">
        <v>3925</v>
      </c>
      <c r="X206" t="s">
        <v>2610</v>
      </c>
      <c r="Y206">
        <v>4</v>
      </c>
      <c r="Z206">
        <v>11</v>
      </c>
      <c r="AC206">
        <v>0</v>
      </c>
      <c r="AD206">
        <v>0</v>
      </c>
      <c r="AE206" t="s">
        <v>2541</v>
      </c>
      <c r="AF206">
        <v>29</v>
      </c>
      <c r="AG206">
        <v>2</v>
      </c>
      <c r="AH206" t="s">
        <v>2597</v>
      </c>
      <c r="AI206" t="s">
        <v>1503</v>
      </c>
      <c r="AJ206" t="s">
        <v>2544</v>
      </c>
      <c r="AK206">
        <v>20</v>
      </c>
      <c r="AL206" t="s">
        <v>2545</v>
      </c>
      <c r="AM206">
        <v>0</v>
      </c>
      <c r="AN206">
        <v>4</v>
      </c>
      <c r="AO206" t="s">
        <v>2546</v>
      </c>
      <c r="AP206" s="35">
        <v>0.6</v>
      </c>
      <c r="AQ206" s="35">
        <v>0</v>
      </c>
      <c r="AR206" s="35">
        <v>0.75</v>
      </c>
      <c r="AT206" s="35">
        <v>6</v>
      </c>
      <c r="AV206" s="35">
        <v>0.75</v>
      </c>
      <c r="AW206" s="35">
        <v>2.5</v>
      </c>
      <c r="AX206" s="35">
        <v>0.4</v>
      </c>
      <c r="AY206" s="39">
        <v>1298</v>
      </c>
      <c r="AZ206" t="s">
        <v>2547</v>
      </c>
      <c r="BA206" t="s">
        <v>2547</v>
      </c>
      <c r="BB206">
        <v>0.17</v>
      </c>
      <c r="BC206" t="s">
        <v>1410</v>
      </c>
      <c r="BD206" t="s">
        <v>2549</v>
      </c>
      <c r="BE206" t="s">
        <v>1495</v>
      </c>
      <c r="BF206" t="s">
        <v>3266</v>
      </c>
      <c r="BG206">
        <v>0</v>
      </c>
      <c r="BH206">
        <v>1</v>
      </c>
      <c r="BI206">
        <v>0</v>
      </c>
      <c r="BJ206">
        <v>1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T206" t="s">
        <v>1504</v>
      </c>
      <c r="BU206" t="s">
        <v>3926</v>
      </c>
      <c r="BV206" t="s">
        <v>2713</v>
      </c>
      <c r="BW206" t="s">
        <v>3927</v>
      </c>
      <c r="BX206" t="s">
        <v>3878</v>
      </c>
      <c r="BY206" t="s">
        <v>406</v>
      </c>
      <c r="CD206" t="s">
        <v>2553</v>
      </c>
      <c r="CE206" t="s">
        <v>1425</v>
      </c>
      <c r="CF206" s="35">
        <v>0</v>
      </c>
      <c r="CG206" s="35">
        <v>0</v>
      </c>
      <c r="CH206" s="35">
        <v>0</v>
      </c>
      <c r="CI206" s="35">
        <v>0</v>
      </c>
      <c r="CJ206" s="35">
        <v>0</v>
      </c>
      <c r="CK206" s="35">
        <v>0</v>
      </c>
      <c r="CL206" s="35">
        <v>594.20000000000005</v>
      </c>
      <c r="CM206" s="35">
        <v>72.599999999999994</v>
      </c>
      <c r="CN206" s="35">
        <v>26.9</v>
      </c>
      <c r="CO206" s="35">
        <v>104.3</v>
      </c>
      <c r="CP206" s="35">
        <v>10.199999999999999</v>
      </c>
      <c r="CQ206" s="35">
        <v>6.2</v>
      </c>
      <c r="CS206" t="s">
        <v>3928</v>
      </c>
      <c r="CT206" t="s">
        <v>3929</v>
      </c>
      <c r="DC206" s="47" t="s">
        <v>2606</v>
      </c>
      <c r="DD206" t="s">
        <v>2606</v>
      </c>
      <c r="DE206" s="38"/>
      <c r="DF206" s="38" t="s">
        <v>2561</v>
      </c>
      <c r="DG206" s="50" t="s">
        <v>1853</v>
      </c>
      <c r="DH206" s="47"/>
      <c r="DI206" s="47">
        <v>2008</v>
      </c>
      <c r="DJ206" s="47"/>
      <c r="DK206" s="47">
        <f t="shared" si="3"/>
        <v>1</v>
      </c>
      <c r="DO206" t="s">
        <v>2562</v>
      </c>
      <c r="DP206" t="s">
        <v>2562</v>
      </c>
      <c r="DS206" t="s">
        <v>2563</v>
      </c>
      <c r="DV206" s="37" t="s">
        <v>2600</v>
      </c>
      <c r="DW206" s="37"/>
    </row>
    <row r="207" spans="1:129" x14ac:dyDescent="0.15">
      <c r="A207" s="34">
        <v>3</v>
      </c>
      <c r="B207" s="34">
        <v>344</v>
      </c>
      <c r="C207" s="34">
        <v>6096</v>
      </c>
      <c r="D207" s="34">
        <v>0</v>
      </c>
      <c r="E207" s="58">
        <v>334460960</v>
      </c>
      <c r="F207" t="s">
        <v>4959</v>
      </c>
      <c r="G207" t="s">
        <v>5327</v>
      </c>
      <c r="H207" t="s">
        <v>4738</v>
      </c>
      <c r="I207" s="35">
        <v>24</v>
      </c>
      <c r="J207" s="35">
        <v>8.5</v>
      </c>
      <c r="K207" t="s">
        <v>835</v>
      </c>
      <c r="L207" t="s">
        <v>1238</v>
      </c>
      <c r="M207" t="s">
        <v>2595</v>
      </c>
      <c r="N207" t="s">
        <v>2596</v>
      </c>
      <c r="Q207" t="s">
        <v>2566</v>
      </c>
      <c r="R207" t="s">
        <v>836</v>
      </c>
      <c r="S207" t="s">
        <v>3930</v>
      </c>
      <c r="X207" t="s">
        <v>1242</v>
      </c>
      <c r="Y207">
        <v>60</v>
      </c>
      <c r="Z207">
        <v>6</v>
      </c>
      <c r="AA207" t="s">
        <v>3835</v>
      </c>
      <c r="AB207" t="s">
        <v>2610</v>
      </c>
      <c r="AC207">
        <v>5</v>
      </c>
      <c r="AD207">
        <v>11</v>
      </c>
      <c r="AE207" t="s">
        <v>2541</v>
      </c>
      <c r="AF207">
        <v>87</v>
      </c>
      <c r="AG207">
        <v>2</v>
      </c>
      <c r="AH207" t="s">
        <v>2597</v>
      </c>
      <c r="AI207" t="s">
        <v>1503</v>
      </c>
      <c r="AJ207" t="s">
        <v>2544</v>
      </c>
      <c r="AK207">
        <v>20</v>
      </c>
      <c r="AL207" t="s">
        <v>2545</v>
      </c>
      <c r="AM207">
        <v>0</v>
      </c>
      <c r="AN207">
        <v>1</v>
      </c>
      <c r="AO207" t="s">
        <v>2546</v>
      </c>
      <c r="AP207" s="35">
        <v>0.4</v>
      </c>
      <c r="AQ207" s="35">
        <v>0</v>
      </c>
      <c r="AR207" s="35">
        <v>1.25</v>
      </c>
      <c r="AT207" s="35">
        <v>6</v>
      </c>
      <c r="AV207" s="35">
        <v>1.25</v>
      </c>
      <c r="AW207" s="35">
        <v>0</v>
      </c>
      <c r="AX207" s="35">
        <v>0.6</v>
      </c>
      <c r="AY207">
        <v>264</v>
      </c>
      <c r="AZ207" t="s">
        <v>2602</v>
      </c>
      <c r="BA207" t="s">
        <v>2547</v>
      </c>
      <c r="BB207">
        <v>0.15</v>
      </c>
      <c r="BC207" t="s">
        <v>1410</v>
      </c>
      <c r="BF207" t="s">
        <v>3266</v>
      </c>
      <c r="BG207">
        <v>0</v>
      </c>
      <c r="BH207">
        <v>1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 t="s">
        <v>1434</v>
      </c>
      <c r="BT207" t="s">
        <v>3878</v>
      </c>
      <c r="BU207" t="s">
        <v>977</v>
      </c>
      <c r="BV207" t="s">
        <v>1496</v>
      </c>
      <c r="BW207" t="s">
        <v>3931</v>
      </c>
      <c r="BX207" t="s">
        <v>1496</v>
      </c>
      <c r="BY207" t="s">
        <v>3931</v>
      </c>
      <c r="CD207" t="s">
        <v>1469</v>
      </c>
      <c r="CF207" s="35">
        <v>0</v>
      </c>
      <c r="CG207" s="35">
        <v>0</v>
      </c>
      <c r="CH207" s="35">
        <v>0</v>
      </c>
      <c r="CI207" s="35">
        <v>0</v>
      </c>
      <c r="CJ207" s="35">
        <v>0</v>
      </c>
      <c r="CK207" s="35">
        <v>0</v>
      </c>
      <c r="CL207" s="35">
        <v>42.8</v>
      </c>
      <c r="CM207" s="35">
        <v>95.7</v>
      </c>
      <c r="CN207" s="35">
        <v>1.7</v>
      </c>
      <c r="CO207" s="35">
        <v>10.4</v>
      </c>
      <c r="CP207" s="35">
        <v>0.9</v>
      </c>
      <c r="CQ207" s="35">
        <v>1</v>
      </c>
      <c r="CS207" t="s">
        <v>3932</v>
      </c>
      <c r="DC207" s="47" t="s">
        <v>2559</v>
      </c>
      <c r="DD207" t="s">
        <v>2559</v>
      </c>
      <c r="DE207" s="38" t="s">
        <v>2568</v>
      </c>
      <c r="DF207" s="38" t="s">
        <v>2589</v>
      </c>
      <c r="DG207" s="50" t="s">
        <v>1853</v>
      </c>
      <c r="DH207" s="47"/>
      <c r="DI207" s="47">
        <v>2007</v>
      </c>
      <c r="DJ207" s="47"/>
      <c r="DK207" s="47">
        <f t="shared" si="3"/>
        <v>1</v>
      </c>
      <c r="DO207" t="s">
        <v>2562</v>
      </c>
      <c r="DP207" t="s">
        <v>2562</v>
      </c>
      <c r="DR207" t="s">
        <v>2563</v>
      </c>
      <c r="DV207" s="37" t="s">
        <v>2600</v>
      </c>
      <c r="DW207" s="37"/>
    </row>
    <row r="208" spans="1:129" x14ac:dyDescent="0.15">
      <c r="A208" s="34">
        <v>3</v>
      </c>
      <c r="B208" s="34">
        <v>344</v>
      </c>
      <c r="C208" s="34">
        <v>6096</v>
      </c>
      <c r="D208" s="34">
        <v>1</v>
      </c>
      <c r="E208" s="58">
        <v>334460961</v>
      </c>
      <c r="F208" t="s">
        <v>2241</v>
      </c>
      <c r="G208" t="s">
        <v>5327</v>
      </c>
      <c r="H208" t="s">
        <v>4738</v>
      </c>
      <c r="I208" s="35">
        <v>24</v>
      </c>
      <c r="J208" s="35">
        <v>2.5</v>
      </c>
      <c r="K208" t="s">
        <v>835</v>
      </c>
      <c r="L208" t="s">
        <v>1238</v>
      </c>
      <c r="M208" t="s">
        <v>2595</v>
      </c>
      <c r="N208" t="s">
        <v>2596</v>
      </c>
      <c r="Q208" t="s">
        <v>2566</v>
      </c>
      <c r="R208" t="s">
        <v>836</v>
      </c>
      <c r="S208" t="s">
        <v>3930</v>
      </c>
      <c r="X208" t="s">
        <v>2610</v>
      </c>
      <c r="Y208">
        <v>5</v>
      </c>
      <c r="Z208">
        <v>11</v>
      </c>
      <c r="AA208" t="s">
        <v>3835</v>
      </c>
      <c r="AB208" t="s">
        <v>2610</v>
      </c>
      <c r="AC208">
        <v>5</v>
      </c>
      <c r="AD208">
        <v>11</v>
      </c>
      <c r="AE208" t="s">
        <v>2541</v>
      </c>
      <c r="AF208">
        <v>87</v>
      </c>
      <c r="AG208">
        <v>2</v>
      </c>
      <c r="AH208" t="s">
        <v>2597</v>
      </c>
      <c r="AI208" t="s">
        <v>1503</v>
      </c>
      <c r="AJ208" t="s">
        <v>2544</v>
      </c>
      <c r="AK208">
        <v>20</v>
      </c>
      <c r="AL208" t="s">
        <v>2545</v>
      </c>
      <c r="AM208">
        <v>0</v>
      </c>
      <c r="AN208">
        <v>1</v>
      </c>
      <c r="AO208" t="s">
        <v>2546</v>
      </c>
      <c r="AP208" s="35">
        <v>0.4</v>
      </c>
      <c r="AQ208" s="35">
        <v>0</v>
      </c>
      <c r="AT208" s="35">
        <v>2.5</v>
      </c>
      <c r="AW208" s="35">
        <v>0</v>
      </c>
      <c r="AX208" s="35">
        <v>0</v>
      </c>
      <c r="AY208">
        <v>91</v>
      </c>
      <c r="AZ208" t="s">
        <v>2602</v>
      </c>
      <c r="BA208" t="s">
        <v>2547</v>
      </c>
      <c r="BB208">
        <v>0.17</v>
      </c>
      <c r="BC208" t="s">
        <v>1410</v>
      </c>
      <c r="BF208" t="s">
        <v>3266</v>
      </c>
      <c r="BG208">
        <v>0</v>
      </c>
      <c r="BH208">
        <v>0</v>
      </c>
      <c r="BI208">
        <v>0</v>
      </c>
      <c r="BJ208">
        <v>1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T208" t="s">
        <v>3878</v>
      </c>
      <c r="BU208" t="s">
        <v>977</v>
      </c>
      <c r="BV208" t="s">
        <v>1496</v>
      </c>
      <c r="BW208" t="s">
        <v>3933</v>
      </c>
      <c r="BX208" t="s">
        <v>1496</v>
      </c>
      <c r="BY208" t="s">
        <v>3934</v>
      </c>
      <c r="CD208" t="s">
        <v>2553</v>
      </c>
      <c r="CF208" s="35">
        <v>0</v>
      </c>
      <c r="CG208" s="35">
        <v>0</v>
      </c>
      <c r="CH208" s="35">
        <v>0</v>
      </c>
      <c r="CI208" s="35">
        <v>0</v>
      </c>
      <c r="CJ208" s="35">
        <v>0</v>
      </c>
      <c r="CK208" s="35">
        <v>0</v>
      </c>
      <c r="CL208" s="35">
        <v>42.8</v>
      </c>
      <c r="CM208" s="35">
        <v>5.8</v>
      </c>
      <c r="CN208" s="35">
        <v>1.7</v>
      </c>
      <c r="CO208" s="35">
        <v>10.4</v>
      </c>
      <c r="CP208" s="35">
        <v>0.9</v>
      </c>
      <c r="CQ208" s="35">
        <v>1</v>
      </c>
      <c r="DC208" s="47" t="s">
        <v>2606</v>
      </c>
      <c r="DD208" t="s">
        <v>3811</v>
      </c>
      <c r="DE208" s="38"/>
      <c r="DF208" s="38"/>
      <c r="DG208" s="50" t="s">
        <v>1853</v>
      </c>
      <c r="DH208" s="47"/>
      <c r="DI208" s="47">
        <v>2008</v>
      </c>
      <c r="DJ208" s="47"/>
      <c r="DK208" s="47">
        <f t="shared" si="3"/>
        <v>1</v>
      </c>
      <c r="DO208" t="s">
        <v>2562</v>
      </c>
      <c r="DP208" t="s">
        <v>2562</v>
      </c>
      <c r="DR208" t="s">
        <v>2563</v>
      </c>
      <c r="DV208" s="37" t="s">
        <v>2600</v>
      </c>
      <c r="DW208" s="37"/>
    </row>
    <row r="209" spans="1:129" x14ac:dyDescent="0.15">
      <c r="A209" s="34">
        <v>3</v>
      </c>
      <c r="B209" s="34">
        <v>344</v>
      </c>
      <c r="C209" s="34">
        <v>6107</v>
      </c>
      <c r="D209" s="34">
        <v>0</v>
      </c>
      <c r="E209" s="58">
        <v>334461070</v>
      </c>
      <c r="F209" t="s">
        <v>2242</v>
      </c>
      <c r="G209" t="s">
        <v>5327</v>
      </c>
      <c r="H209" t="s">
        <v>4738</v>
      </c>
      <c r="I209" s="35">
        <v>17.5</v>
      </c>
      <c r="J209" s="35">
        <v>11</v>
      </c>
      <c r="K209" t="s">
        <v>835</v>
      </c>
      <c r="L209" t="s">
        <v>1238</v>
      </c>
      <c r="M209" t="s">
        <v>2564</v>
      </c>
      <c r="N209" t="s">
        <v>2565</v>
      </c>
      <c r="Q209" t="s">
        <v>2566</v>
      </c>
      <c r="R209" t="s">
        <v>4960</v>
      </c>
      <c r="S209" t="s">
        <v>3935</v>
      </c>
      <c r="X209" t="s">
        <v>2610</v>
      </c>
      <c r="Y209">
        <v>4</v>
      </c>
      <c r="Z209">
        <v>11</v>
      </c>
      <c r="AC209">
        <v>0</v>
      </c>
      <c r="AD209">
        <v>0</v>
      </c>
      <c r="AE209" t="s">
        <v>2541</v>
      </c>
      <c r="AF209">
        <v>8</v>
      </c>
      <c r="AG209">
        <v>2</v>
      </c>
      <c r="AH209" t="s">
        <v>2597</v>
      </c>
      <c r="AI209" t="s">
        <v>1503</v>
      </c>
      <c r="AJ209" t="s">
        <v>2544</v>
      </c>
      <c r="AK209">
        <v>20</v>
      </c>
      <c r="AL209" t="s">
        <v>2545</v>
      </c>
      <c r="AM209">
        <v>0</v>
      </c>
      <c r="AN209">
        <v>1</v>
      </c>
      <c r="AO209" t="s">
        <v>2546</v>
      </c>
      <c r="AP209" s="35">
        <v>0.6</v>
      </c>
      <c r="AQ209" s="35">
        <v>0</v>
      </c>
      <c r="AR209" s="35">
        <v>1.25</v>
      </c>
      <c r="AT209" s="35">
        <v>6</v>
      </c>
      <c r="AV209" s="35">
        <v>1.25</v>
      </c>
      <c r="AW209" s="35">
        <v>2.5</v>
      </c>
      <c r="AX209" s="35">
        <v>0.4</v>
      </c>
      <c r="AY209">
        <v>192</v>
      </c>
      <c r="AZ209" t="s">
        <v>2547</v>
      </c>
      <c r="BA209" t="s">
        <v>2547</v>
      </c>
      <c r="BB209">
        <v>0.17</v>
      </c>
      <c r="BC209" t="s">
        <v>1410</v>
      </c>
      <c r="BF209" t="s">
        <v>3266</v>
      </c>
      <c r="BG209">
        <v>0</v>
      </c>
      <c r="BH209">
        <v>1</v>
      </c>
      <c r="BI209">
        <v>0</v>
      </c>
      <c r="BJ209">
        <v>1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T209" t="s">
        <v>1504</v>
      </c>
      <c r="BU209" t="s">
        <v>3936</v>
      </c>
      <c r="BV209" t="s">
        <v>3878</v>
      </c>
      <c r="BW209" t="s">
        <v>3937</v>
      </c>
      <c r="BX209" t="s">
        <v>3878</v>
      </c>
      <c r="BY209" t="s">
        <v>3937</v>
      </c>
      <c r="CD209" t="s">
        <v>2553</v>
      </c>
      <c r="CF209" s="35">
        <v>0</v>
      </c>
      <c r="CG209" s="35">
        <v>0</v>
      </c>
      <c r="CH209" s="35">
        <v>0</v>
      </c>
      <c r="CI209" s="35">
        <v>0</v>
      </c>
      <c r="CJ209" s="35">
        <v>0</v>
      </c>
      <c r="CK209" s="35">
        <v>0</v>
      </c>
      <c r="CL209" s="35">
        <v>0</v>
      </c>
      <c r="CM209" s="35">
        <v>0</v>
      </c>
      <c r="CN209" s="35">
        <v>0</v>
      </c>
      <c r="CO209" s="35">
        <v>0</v>
      </c>
      <c r="CP209" s="35">
        <v>0</v>
      </c>
      <c r="CQ209" s="35">
        <v>0</v>
      </c>
      <c r="CS209" t="s">
        <v>3938</v>
      </c>
      <c r="DC209" s="47" t="s">
        <v>2606</v>
      </c>
      <c r="DD209" t="s">
        <v>3811</v>
      </c>
      <c r="DE209" s="38"/>
      <c r="DF209" s="38"/>
      <c r="DG209" s="50" t="s">
        <v>1854</v>
      </c>
      <c r="DH209" s="47"/>
      <c r="DI209" s="47">
        <v>2008</v>
      </c>
      <c r="DJ209" s="47"/>
      <c r="DK209" s="47">
        <f t="shared" si="3"/>
        <v>1</v>
      </c>
      <c r="DO209" t="s">
        <v>2562</v>
      </c>
      <c r="DP209" t="s">
        <v>2562</v>
      </c>
      <c r="DV209" s="37" t="s">
        <v>2600</v>
      </c>
      <c r="DW209" s="37"/>
    </row>
    <row r="210" spans="1:129" x14ac:dyDescent="0.15">
      <c r="A210" s="34">
        <v>3</v>
      </c>
      <c r="B210" s="34">
        <v>344</v>
      </c>
      <c r="C210" s="34">
        <v>6501</v>
      </c>
      <c r="D210" s="34">
        <v>0</v>
      </c>
      <c r="E210" s="58">
        <v>334465010</v>
      </c>
      <c r="F210" t="s">
        <v>4961</v>
      </c>
      <c r="G210" t="s">
        <v>5327</v>
      </c>
      <c r="H210" t="s">
        <v>4738</v>
      </c>
      <c r="I210" s="35">
        <v>10</v>
      </c>
      <c r="J210" s="35">
        <v>7.5</v>
      </c>
      <c r="K210" t="s">
        <v>835</v>
      </c>
      <c r="L210" t="s">
        <v>1238</v>
      </c>
      <c r="M210" t="s">
        <v>2583</v>
      </c>
      <c r="N210" t="s">
        <v>2584</v>
      </c>
      <c r="Q210" t="s">
        <v>2566</v>
      </c>
      <c r="R210" t="s">
        <v>836</v>
      </c>
      <c r="S210" t="s">
        <v>1241</v>
      </c>
      <c r="X210" t="s">
        <v>1242</v>
      </c>
      <c r="Y210">
        <v>48</v>
      </c>
      <c r="Z210">
        <v>0</v>
      </c>
      <c r="AC210">
        <v>0</v>
      </c>
      <c r="AD210">
        <v>0</v>
      </c>
      <c r="AE210" t="s">
        <v>2541</v>
      </c>
      <c r="AF210">
        <v>106</v>
      </c>
      <c r="AG210">
        <v>2</v>
      </c>
      <c r="AH210" t="s">
        <v>2597</v>
      </c>
      <c r="AI210" t="s">
        <v>2543</v>
      </c>
      <c r="AJ210" t="s">
        <v>2544</v>
      </c>
      <c r="AK210">
        <v>20</v>
      </c>
      <c r="AL210" t="s">
        <v>2545</v>
      </c>
      <c r="AM210">
        <v>0</v>
      </c>
      <c r="AN210">
        <v>1</v>
      </c>
      <c r="AO210" t="s">
        <v>2546</v>
      </c>
      <c r="AP210" s="35">
        <v>0.5</v>
      </c>
      <c r="AQ210" s="35">
        <v>0</v>
      </c>
      <c r="AR210" s="35">
        <v>0</v>
      </c>
      <c r="AT210" s="35">
        <v>7.5</v>
      </c>
      <c r="AV210" s="35">
        <v>0</v>
      </c>
      <c r="AW210" s="35">
        <v>0</v>
      </c>
      <c r="AX210" s="35">
        <v>0.5</v>
      </c>
      <c r="AY210">
        <v>76</v>
      </c>
      <c r="AZ210" t="s">
        <v>2547</v>
      </c>
      <c r="BA210" t="s">
        <v>2547</v>
      </c>
      <c r="BB210">
        <v>0</v>
      </c>
      <c r="BC210" t="s">
        <v>1410</v>
      </c>
      <c r="BD210" t="s">
        <v>2549</v>
      </c>
      <c r="BF210" t="s">
        <v>2721</v>
      </c>
      <c r="BG210">
        <v>0</v>
      </c>
      <c r="BH210">
        <v>1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CF210" s="35">
        <v>0</v>
      </c>
      <c r="CG210" s="35">
        <v>0</v>
      </c>
      <c r="CH210" s="35">
        <v>0</v>
      </c>
      <c r="CI210" s="35">
        <v>0</v>
      </c>
      <c r="CJ210" s="35">
        <v>0</v>
      </c>
      <c r="CK210" s="35">
        <v>0</v>
      </c>
      <c r="CL210" s="35">
        <v>0</v>
      </c>
      <c r="CM210" s="35">
        <v>0</v>
      </c>
      <c r="CN210" s="35">
        <v>0</v>
      </c>
      <c r="CO210" s="35">
        <v>0</v>
      </c>
      <c r="CP210" s="35">
        <v>0</v>
      </c>
      <c r="CQ210" s="35">
        <v>0</v>
      </c>
      <c r="CS210" t="s">
        <v>3939</v>
      </c>
      <c r="DC210" s="47" t="s">
        <v>1489</v>
      </c>
      <c r="DD210" t="s">
        <v>2559</v>
      </c>
      <c r="DE210" s="38" t="s">
        <v>2568</v>
      </c>
      <c r="DF210" s="38" t="s">
        <v>2589</v>
      </c>
      <c r="DG210" s="50" t="s">
        <v>1853</v>
      </c>
      <c r="DH210" s="47"/>
      <c r="DI210" s="47">
        <v>2006</v>
      </c>
      <c r="DJ210" s="47"/>
      <c r="DK210" s="47">
        <f t="shared" si="3"/>
        <v>1</v>
      </c>
      <c r="DO210" t="s">
        <v>2562</v>
      </c>
      <c r="DP210" t="s">
        <v>2562</v>
      </c>
      <c r="DV210" s="37" t="s">
        <v>2600</v>
      </c>
      <c r="DW210" s="37"/>
    </row>
    <row r="211" spans="1:129" x14ac:dyDescent="0.15">
      <c r="A211" s="34">
        <v>3</v>
      </c>
      <c r="B211" s="34">
        <v>344</v>
      </c>
      <c r="C211" s="34">
        <v>6502</v>
      </c>
      <c r="D211" s="34">
        <v>0</v>
      </c>
      <c r="E211" s="58">
        <v>334465020</v>
      </c>
      <c r="F211" t="s">
        <v>2814</v>
      </c>
      <c r="G211" t="s">
        <v>5327</v>
      </c>
      <c r="H211" t="s">
        <v>4738</v>
      </c>
      <c r="I211" s="35">
        <v>2.73</v>
      </c>
      <c r="J211" s="35">
        <v>9</v>
      </c>
      <c r="K211" t="s">
        <v>835</v>
      </c>
      <c r="L211" t="s">
        <v>1238</v>
      </c>
      <c r="M211" t="s">
        <v>1396</v>
      </c>
      <c r="N211" t="s">
        <v>1397</v>
      </c>
      <c r="R211" t="s">
        <v>836</v>
      </c>
      <c r="S211" t="s">
        <v>1241</v>
      </c>
      <c r="X211" t="s">
        <v>1242</v>
      </c>
      <c r="Y211">
        <v>52</v>
      </c>
      <c r="Z211">
        <v>0</v>
      </c>
      <c r="AC211">
        <v>0</v>
      </c>
      <c r="AD211">
        <v>0</v>
      </c>
      <c r="AE211" t="s">
        <v>2541</v>
      </c>
      <c r="AF211">
        <v>81</v>
      </c>
      <c r="AG211">
        <v>2</v>
      </c>
      <c r="AH211" t="s">
        <v>2597</v>
      </c>
      <c r="AI211" t="s">
        <v>2611</v>
      </c>
      <c r="AJ211" t="s">
        <v>2544</v>
      </c>
      <c r="AK211">
        <v>20</v>
      </c>
      <c r="AL211" t="s">
        <v>2545</v>
      </c>
      <c r="AM211">
        <v>0</v>
      </c>
      <c r="AN211">
        <v>0</v>
      </c>
      <c r="AO211" t="s">
        <v>2546</v>
      </c>
      <c r="AP211" s="35">
        <v>0</v>
      </c>
      <c r="AQ211" s="35">
        <v>0</v>
      </c>
      <c r="AR211" s="35">
        <v>1.5</v>
      </c>
      <c r="AT211" s="35">
        <v>6</v>
      </c>
      <c r="AV211" s="35">
        <v>1.5</v>
      </c>
      <c r="AW211" s="35">
        <v>0</v>
      </c>
      <c r="AX211" s="35">
        <v>0</v>
      </c>
      <c r="AY211">
        <v>25</v>
      </c>
      <c r="AZ211" t="s">
        <v>2547</v>
      </c>
      <c r="BA211" t="s">
        <v>2547</v>
      </c>
      <c r="BB211">
        <v>0</v>
      </c>
      <c r="BC211" t="s">
        <v>1410</v>
      </c>
      <c r="BD211" t="s">
        <v>2549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CF211" s="35">
        <v>0</v>
      </c>
      <c r="CG211" s="35">
        <v>0</v>
      </c>
      <c r="CH211" s="35">
        <v>0</v>
      </c>
      <c r="CI211" s="35">
        <v>0</v>
      </c>
      <c r="CJ211" s="35">
        <v>0</v>
      </c>
      <c r="CK211" s="35">
        <v>0</v>
      </c>
      <c r="CL211" s="35">
        <v>0</v>
      </c>
      <c r="CM211" s="35">
        <v>0</v>
      </c>
      <c r="CN211" s="35">
        <v>0</v>
      </c>
      <c r="CO211" s="35">
        <v>0</v>
      </c>
      <c r="CP211" s="35">
        <v>0</v>
      </c>
      <c r="CQ211" s="35">
        <v>0</v>
      </c>
      <c r="DC211" s="47" t="s">
        <v>2570</v>
      </c>
      <c r="DE211" s="38"/>
      <c r="DF211" s="38"/>
      <c r="DG211" s="50"/>
      <c r="DH211" s="47"/>
      <c r="DI211" s="47">
        <v>2009</v>
      </c>
      <c r="DJ211" s="47"/>
      <c r="DK211" s="47">
        <f t="shared" si="3"/>
        <v>1</v>
      </c>
      <c r="DL211" s="1" t="s">
        <v>3940</v>
      </c>
      <c r="DM211" s="1"/>
      <c r="DO211" t="s">
        <v>2562</v>
      </c>
      <c r="DP211" t="s">
        <v>2562</v>
      </c>
      <c r="DV211" s="37" t="s">
        <v>1445</v>
      </c>
      <c r="DW211" s="37"/>
      <c r="DX211" s="1" t="s">
        <v>5255</v>
      </c>
      <c r="DY211">
        <v>62</v>
      </c>
    </row>
    <row r="212" spans="1:129" x14ac:dyDescent="0.15">
      <c r="A212" s="34">
        <v>3</v>
      </c>
      <c r="B212" s="34">
        <v>344</v>
      </c>
      <c r="C212" s="34">
        <v>6504</v>
      </c>
      <c r="D212" s="34">
        <v>0</v>
      </c>
      <c r="E212" s="58">
        <v>334465040</v>
      </c>
      <c r="F212" t="s">
        <v>2243</v>
      </c>
      <c r="G212" t="s">
        <v>5327</v>
      </c>
      <c r="H212" t="s">
        <v>4738</v>
      </c>
      <c r="I212" s="35">
        <v>10.3</v>
      </c>
      <c r="J212" s="35">
        <v>21</v>
      </c>
      <c r="K212" t="s">
        <v>835</v>
      </c>
      <c r="L212" t="s">
        <v>1238</v>
      </c>
      <c r="M212" t="s">
        <v>1471</v>
      </c>
      <c r="N212" t="s">
        <v>1472</v>
      </c>
      <c r="Q212" t="s">
        <v>2566</v>
      </c>
      <c r="R212" t="s">
        <v>836</v>
      </c>
      <c r="S212" t="s">
        <v>3941</v>
      </c>
      <c r="X212" t="s">
        <v>2610</v>
      </c>
      <c r="Y212">
        <v>5</v>
      </c>
      <c r="Z212">
        <v>2</v>
      </c>
      <c r="AC212">
        <v>0</v>
      </c>
      <c r="AD212">
        <v>0</v>
      </c>
      <c r="AE212" t="s">
        <v>2541</v>
      </c>
      <c r="AF212">
        <v>27</v>
      </c>
      <c r="AG212">
        <v>2</v>
      </c>
      <c r="AH212" t="s">
        <v>2597</v>
      </c>
      <c r="AI212" t="s">
        <v>1503</v>
      </c>
      <c r="AJ212" t="s">
        <v>2544</v>
      </c>
      <c r="AK212">
        <v>20</v>
      </c>
      <c r="AL212" t="s">
        <v>2545</v>
      </c>
      <c r="AM212">
        <v>0</v>
      </c>
      <c r="AN212">
        <v>1</v>
      </c>
      <c r="AO212" t="s">
        <v>2546</v>
      </c>
      <c r="AP212" s="35">
        <v>0.6</v>
      </c>
      <c r="AQ212" s="35">
        <v>0</v>
      </c>
      <c r="AR212" s="35">
        <v>1.25</v>
      </c>
      <c r="AT212" s="35">
        <v>10.26</v>
      </c>
      <c r="AV212" s="35">
        <v>1.25</v>
      </c>
      <c r="AW212" s="35">
        <v>8.24</v>
      </c>
      <c r="AX212" s="35">
        <v>0.4</v>
      </c>
      <c r="AY212">
        <v>216</v>
      </c>
      <c r="AZ212" t="s">
        <v>2547</v>
      </c>
      <c r="BA212" t="s">
        <v>2547</v>
      </c>
      <c r="BB212">
        <v>0.17</v>
      </c>
      <c r="BC212" t="s">
        <v>1410</v>
      </c>
      <c r="BD212" t="s">
        <v>2549</v>
      </c>
      <c r="BF212" t="s">
        <v>3266</v>
      </c>
      <c r="BG212">
        <v>0</v>
      </c>
      <c r="BH212">
        <v>1</v>
      </c>
      <c r="BI212">
        <v>0</v>
      </c>
      <c r="BJ212">
        <v>0</v>
      </c>
      <c r="BK212">
        <v>1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T212" t="s">
        <v>3878</v>
      </c>
      <c r="BU212" t="s">
        <v>999</v>
      </c>
      <c r="BV212" t="s">
        <v>3878</v>
      </c>
      <c r="BW212" t="s">
        <v>3927</v>
      </c>
      <c r="BX212" t="s">
        <v>3878</v>
      </c>
      <c r="BY212" t="s">
        <v>3927</v>
      </c>
      <c r="CD212" t="s">
        <v>2553</v>
      </c>
      <c r="CF212" s="35">
        <v>0</v>
      </c>
      <c r="CG212" s="35">
        <v>0</v>
      </c>
      <c r="CH212" s="35">
        <v>0</v>
      </c>
      <c r="CI212" s="35">
        <v>0</v>
      </c>
      <c r="CJ212" s="35">
        <v>0</v>
      </c>
      <c r="CK212" s="35">
        <v>0</v>
      </c>
      <c r="CL212" s="35">
        <v>0</v>
      </c>
      <c r="CM212" s="35">
        <v>0</v>
      </c>
      <c r="CN212" s="35">
        <v>0</v>
      </c>
      <c r="CO212" s="35">
        <v>0</v>
      </c>
      <c r="CP212" s="35">
        <v>0</v>
      </c>
      <c r="CQ212" s="35">
        <v>0</v>
      </c>
      <c r="CS212" t="s">
        <v>3942</v>
      </c>
      <c r="DC212" s="47" t="s">
        <v>2606</v>
      </c>
      <c r="DD212" t="s">
        <v>3811</v>
      </c>
      <c r="DE212" s="38"/>
      <c r="DF212" s="38"/>
      <c r="DG212" s="50" t="s">
        <v>1853</v>
      </c>
      <c r="DH212" s="47"/>
      <c r="DI212" s="47">
        <v>2008</v>
      </c>
      <c r="DJ212" s="47"/>
      <c r="DK212" s="47">
        <f t="shared" si="3"/>
        <v>1</v>
      </c>
      <c r="DO212" t="s">
        <v>2562</v>
      </c>
      <c r="DP212" t="s">
        <v>2562</v>
      </c>
      <c r="DV212" s="37" t="s">
        <v>2600</v>
      </c>
      <c r="DW212" s="37"/>
    </row>
    <row r="213" spans="1:129" x14ac:dyDescent="0.15">
      <c r="A213" s="34">
        <v>3</v>
      </c>
      <c r="B213" s="34">
        <v>344</v>
      </c>
      <c r="C213" s="34">
        <v>6629</v>
      </c>
      <c r="D213" s="34">
        <v>0</v>
      </c>
      <c r="E213" s="58">
        <v>334466290</v>
      </c>
      <c r="F213" t="s">
        <v>4962</v>
      </c>
      <c r="G213" t="s">
        <v>5327</v>
      </c>
      <c r="H213" t="s">
        <v>4738</v>
      </c>
      <c r="I213" s="35">
        <v>5.83</v>
      </c>
      <c r="J213" s="35">
        <v>9.5</v>
      </c>
      <c r="K213" t="s">
        <v>835</v>
      </c>
      <c r="L213" t="s">
        <v>1238</v>
      </c>
      <c r="M213" t="s">
        <v>1396</v>
      </c>
      <c r="N213" t="s">
        <v>1397</v>
      </c>
      <c r="R213" t="s">
        <v>836</v>
      </c>
      <c r="X213" t="s">
        <v>1242</v>
      </c>
      <c r="Y213">
        <v>51</v>
      </c>
      <c r="Z213">
        <v>0</v>
      </c>
      <c r="AC213">
        <v>0</v>
      </c>
      <c r="AD213">
        <v>0</v>
      </c>
      <c r="AE213" t="s">
        <v>2541</v>
      </c>
      <c r="AF213">
        <v>71</v>
      </c>
      <c r="AG213">
        <v>2</v>
      </c>
      <c r="AH213" t="s">
        <v>2597</v>
      </c>
      <c r="AI213" t="s">
        <v>2611</v>
      </c>
      <c r="AJ213" t="s">
        <v>2544</v>
      </c>
      <c r="AK213">
        <v>20</v>
      </c>
      <c r="AL213" t="s">
        <v>2545</v>
      </c>
      <c r="AM213">
        <v>0</v>
      </c>
      <c r="AN213">
        <v>0</v>
      </c>
      <c r="AO213" t="s">
        <v>2546</v>
      </c>
      <c r="AP213" s="35">
        <v>0</v>
      </c>
      <c r="AQ213" s="35">
        <v>2.5</v>
      </c>
      <c r="AR213" s="35">
        <v>0</v>
      </c>
      <c r="AT213" s="35">
        <v>7</v>
      </c>
      <c r="AV213" s="35">
        <v>0</v>
      </c>
      <c r="AW213" s="35">
        <v>0</v>
      </c>
      <c r="AX213" s="35">
        <v>0</v>
      </c>
      <c r="AY213">
        <v>56</v>
      </c>
      <c r="AZ213" t="s">
        <v>2547</v>
      </c>
      <c r="BA213" t="s">
        <v>2547</v>
      </c>
      <c r="BB213">
        <v>0</v>
      </c>
      <c r="BC213" t="s">
        <v>1410</v>
      </c>
      <c r="BD213" t="s">
        <v>2549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CF213" s="35">
        <v>0</v>
      </c>
      <c r="CG213" s="35">
        <v>0</v>
      </c>
      <c r="CH213" s="35">
        <v>0</v>
      </c>
      <c r="CI213" s="35">
        <v>0</v>
      </c>
      <c r="CJ213" s="35">
        <v>0</v>
      </c>
      <c r="CK213" s="35">
        <v>0</v>
      </c>
      <c r="CL213" s="35">
        <v>0</v>
      </c>
      <c r="CM213" s="35">
        <v>0</v>
      </c>
      <c r="CN213" s="35">
        <v>0</v>
      </c>
      <c r="CO213" s="35">
        <v>0</v>
      </c>
      <c r="CP213" s="35">
        <v>0</v>
      </c>
      <c r="CQ213" s="35">
        <v>0</v>
      </c>
      <c r="DC213" s="47" t="s">
        <v>2570</v>
      </c>
      <c r="DE213" s="38"/>
      <c r="DF213" s="38"/>
      <c r="DG213" s="50"/>
      <c r="DH213" s="47"/>
      <c r="DI213" s="47">
        <v>2009</v>
      </c>
      <c r="DJ213" s="47"/>
      <c r="DK213" s="47">
        <f t="shared" si="3"/>
        <v>1</v>
      </c>
      <c r="DL213" s="1" t="s">
        <v>3940</v>
      </c>
      <c r="DM213" s="1"/>
      <c r="DO213" t="s">
        <v>2562</v>
      </c>
      <c r="DP213" t="s">
        <v>2562</v>
      </c>
      <c r="DV213" s="37" t="s">
        <v>1445</v>
      </c>
      <c r="DW213" s="37"/>
      <c r="DX213" s="1" t="s">
        <v>5255</v>
      </c>
      <c r="DY213">
        <v>63</v>
      </c>
    </row>
    <row r="214" spans="1:129" x14ac:dyDescent="0.15">
      <c r="A214" s="34">
        <v>3</v>
      </c>
      <c r="B214" s="34">
        <v>344</v>
      </c>
      <c r="C214" s="34">
        <v>6630</v>
      </c>
      <c r="D214" s="34">
        <v>0</v>
      </c>
      <c r="E214" s="58">
        <v>334466300</v>
      </c>
      <c r="F214" t="s">
        <v>2815</v>
      </c>
      <c r="G214" t="s">
        <v>5327</v>
      </c>
      <c r="H214" t="s">
        <v>4738</v>
      </c>
      <c r="I214" s="35">
        <v>6.27</v>
      </c>
      <c r="J214" s="35">
        <v>9.5</v>
      </c>
      <c r="K214" t="s">
        <v>835</v>
      </c>
      <c r="L214" t="s">
        <v>1238</v>
      </c>
      <c r="M214" t="s">
        <v>1047</v>
      </c>
      <c r="N214" t="s">
        <v>1048</v>
      </c>
      <c r="R214" t="s">
        <v>836</v>
      </c>
      <c r="X214" t="s">
        <v>1242</v>
      </c>
      <c r="Y214">
        <v>51</v>
      </c>
      <c r="Z214">
        <v>0</v>
      </c>
      <c r="AC214">
        <v>0</v>
      </c>
      <c r="AD214">
        <v>0</v>
      </c>
      <c r="AE214" t="s">
        <v>2541</v>
      </c>
      <c r="AF214">
        <v>73</v>
      </c>
      <c r="AG214">
        <v>2</v>
      </c>
      <c r="AH214" t="s">
        <v>2597</v>
      </c>
      <c r="AI214" t="s">
        <v>2611</v>
      </c>
      <c r="AJ214" t="s">
        <v>2544</v>
      </c>
      <c r="AK214">
        <v>20</v>
      </c>
      <c r="AL214" t="s">
        <v>2545</v>
      </c>
      <c r="AM214">
        <v>0</v>
      </c>
      <c r="AN214">
        <v>0</v>
      </c>
      <c r="AO214" t="s">
        <v>2546</v>
      </c>
      <c r="AP214" s="35">
        <v>0</v>
      </c>
      <c r="AQ214" s="35">
        <v>2.5</v>
      </c>
      <c r="AR214" s="35">
        <v>0.6</v>
      </c>
      <c r="AT214" s="35">
        <v>5.8</v>
      </c>
      <c r="AV214" s="35">
        <v>0.6</v>
      </c>
      <c r="AW214" s="35">
        <v>0</v>
      </c>
      <c r="AX214" s="35">
        <v>0</v>
      </c>
      <c r="AY214">
        <v>60</v>
      </c>
      <c r="AZ214" t="s">
        <v>2547</v>
      </c>
      <c r="BA214" t="s">
        <v>2547</v>
      </c>
      <c r="BB214">
        <v>0</v>
      </c>
      <c r="BC214" t="s">
        <v>1410</v>
      </c>
      <c r="BD214" t="s">
        <v>2549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CF214" s="35">
        <v>0</v>
      </c>
      <c r="CG214" s="35">
        <v>0</v>
      </c>
      <c r="CH214" s="35">
        <v>0</v>
      </c>
      <c r="CI214" s="35">
        <v>0</v>
      </c>
      <c r="CJ214" s="35">
        <v>0</v>
      </c>
      <c r="CK214" s="35">
        <v>0</v>
      </c>
      <c r="CL214" s="35">
        <v>0</v>
      </c>
      <c r="CM214" s="35">
        <v>0</v>
      </c>
      <c r="CN214" s="35">
        <v>0</v>
      </c>
      <c r="CO214" s="35">
        <v>0</v>
      </c>
      <c r="CP214" s="35">
        <v>0</v>
      </c>
      <c r="CQ214" s="35">
        <v>0</v>
      </c>
      <c r="DC214" s="47" t="s">
        <v>2570</v>
      </c>
      <c r="DE214" s="38"/>
      <c r="DF214" s="38"/>
      <c r="DG214" s="50"/>
      <c r="DH214" s="47"/>
      <c r="DI214" s="47">
        <v>2009</v>
      </c>
      <c r="DJ214" s="47"/>
      <c r="DK214" s="47">
        <f t="shared" si="3"/>
        <v>1</v>
      </c>
      <c r="DL214" s="1" t="s">
        <v>3940</v>
      </c>
      <c r="DM214" s="1"/>
      <c r="DO214" t="s">
        <v>2562</v>
      </c>
      <c r="DP214" t="s">
        <v>2562</v>
      </c>
      <c r="DV214" s="37" t="s">
        <v>2600</v>
      </c>
      <c r="DW214" s="37"/>
      <c r="DX214" s="1" t="s">
        <v>5255</v>
      </c>
      <c r="DY214">
        <v>64</v>
      </c>
    </row>
    <row r="215" spans="1:129" x14ac:dyDescent="0.15">
      <c r="A215" s="34">
        <v>3</v>
      </c>
      <c r="B215" s="34">
        <v>344</v>
      </c>
      <c r="C215" s="34">
        <v>6674</v>
      </c>
      <c r="D215" s="34">
        <v>0</v>
      </c>
      <c r="E215" s="58">
        <v>334466740</v>
      </c>
      <c r="F215" t="s">
        <v>2816</v>
      </c>
      <c r="G215" t="s">
        <v>5327</v>
      </c>
      <c r="H215" t="s">
        <v>4738</v>
      </c>
      <c r="I215" s="35">
        <v>3.6</v>
      </c>
      <c r="J215" s="35">
        <v>10.55</v>
      </c>
      <c r="K215" t="s">
        <v>835</v>
      </c>
      <c r="L215" t="s">
        <v>1394</v>
      </c>
      <c r="M215" t="s">
        <v>1396</v>
      </c>
      <c r="N215" t="s">
        <v>1397</v>
      </c>
      <c r="R215" t="s">
        <v>836</v>
      </c>
      <c r="X215" t="s">
        <v>1242</v>
      </c>
      <c r="Y215">
        <v>55</v>
      </c>
      <c r="Z215">
        <v>0</v>
      </c>
      <c r="AC215">
        <v>0</v>
      </c>
      <c r="AD215">
        <v>0</v>
      </c>
      <c r="AE215" t="s">
        <v>1395</v>
      </c>
      <c r="AF215">
        <v>35</v>
      </c>
      <c r="AG215">
        <v>2</v>
      </c>
      <c r="AH215" t="s">
        <v>2597</v>
      </c>
      <c r="AI215" t="s">
        <v>1461</v>
      </c>
      <c r="AJ215" t="s">
        <v>2544</v>
      </c>
      <c r="AK215">
        <v>20</v>
      </c>
      <c r="AL215" t="s">
        <v>2545</v>
      </c>
      <c r="AM215">
        <v>0</v>
      </c>
      <c r="AN215">
        <v>0</v>
      </c>
      <c r="AO215" t="s">
        <v>2546</v>
      </c>
      <c r="AP215" s="35">
        <v>0</v>
      </c>
      <c r="AQ215" s="35">
        <v>0</v>
      </c>
      <c r="AR215" s="35">
        <v>1</v>
      </c>
      <c r="AS215" s="35">
        <v>3.5</v>
      </c>
      <c r="AT215" s="35">
        <v>0</v>
      </c>
      <c r="AU215" s="35">
        <v>3.5</v>
      </c>
      <c r="AV215" s="35">
        <v>1</v>
      </c>
      <c r="AW215" s="35">
        <v>1.55</v>
      </c>
      <c r="AX215" s="35">
        <v>0</v>
      </c>
      <c r="AY215">
        <v>38</v>
      </c>
      <c r="AZ215" t="s">
        <v>2547</v>
      </c>
      <c r="BA215" t="s">
        <v>2547</v>
      </c>
      <c r="BB215">
        <v>0</v>
      </c>
      <c r="BC215" t="s">
        <v>1410</v>
      </c>
      <c r="BD215" t="s">
        <v>2549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0</v>
      </c>
      <c r="CF215" s="35">
        <v>0</v>
      </c>
      <c r="CG215" s="35">
        <v>0</v>
      </c>
      <c r="CH215" s="35">
        <v>0</v>
      </c>
      <c r="CI215" s="35">
        <v>0</v>
      </c>
      <c r="CJ215" s="35">
        <v>0</v>
      </c>
      <c r="CK215" s="35">
        <v>0</v>
      </c>
      <c r="CL215" s="35">
        <v>0</v>
      </c>
      <c r="CM215" s="35">
        <v>0</v>
      </c>
      <c r="CN215" s="35">
        <v>0</v>
      </c>
      <c r="CO215" s="35">
        <v>0</v>
      </c>
      <c r="CP215" s="35">
        <v>0</v>
      </c>
      <c r="CQ215" s="35">
        <v>0</v>
      </c>
      <c r="DC215" s="47" t="s">
        <v>2570</v>
      </c>
      <c r="DE215" s="38"/>
      <c r="DF215" s="38"/>
      <c r="DG215" s="50"/>
      <c r="DH215" s="47"/>
      <c r="DI215" s="47">
        <v>2009</v>
      </c>
      <c r="DJ215" s="47"/>
      <c r="DK215" s="47">
        <f t="shared" si="3"/>
        <v>1</v>
      </c>
      <c r="DL215" s="1" t="s">
        <v>3940</v>
      </c>
      <c r="DM215" s="1"/>
      <c r="DO215" t="s">
        <v>2562</v>
      </c>
      <c r="DP215" t="s">
        <v>2562</v>
      </c>
      <c r="DV215" s="37" t="s">
        <v>2600</v>
      </c>
      <c r="DW215" s="37"/>
      <c r="DX215" s="1" t="s">
        <v>5255</v>
      </c>
      <c r="DY215">
        <v>65</v>
      </c>
    </row>
    <row r="216" spans="1:129" x14ac:dyDescent="0.15">
      <c r="A216" s="34">
        <v>3</v>
      </c>
      <c r="B216" s="34">
        <v>344</v>
      </c>
      <c r="C216" s="34">
        <v>6675</v>
      </c>
      <c r="D216" s="34">
        <v>0</v>
      </c>
      <c r="E216" s="58">
        <v>334466750</v>
      </c>
      <c r="F216" t="s">
        <v>2817</v>
      </c>
      <c r="G216" t="s">
        <v>5327</v>
      </c>
      <c r="H216" t="s">
        <v>4738</v>
      </c>
      <c r="I216" s="35">
        <v>5.0999999999999996</v>
      </c>
      <c r="J216" s="35">
        <v>7.4</v>
      </c>
      <c r="K216" t="s">
        <v>835</v>
      </c>
      <c r="L216" t="s">
        <v>1394</v>
      </c>
      <c r="M216" t="s">
        <v>2583</v>
      </c>
      <c r="N216" t="s">
        <v>2584</v>
      </c>
      <c r="O216" t="s">
        <v>1396</v>
      </c>
      <c r="P216" t="s">
        <v>1397</v>
      </c>
      <c r="R216" t="s">
        <v>836</v>
      </c>
      <c r="S216" t="s">
        <v>1241</v>
      </c>
      <c r="X216" t="s">
        <v>1242</v>
      </c>
      <c r="Y216">
        <v>48</v>
      </c>
      <c r="Z216">
        <v>0</v>
      </c>
      <c r="AC216">
        <v>0</v>
      </c>
      <c r="AD216">
        <v>0</v>
      </c>
      <c r="AE216" t="s">
        <v>1395</v>
      </c>
      <c r="AF216">
        <v>78</v>
      </c>
      <c r="AG216">
        <v>2</v>
      </c>
      <c r="AH216" t="s">
        <v>2597</v>
      </c>
      <c r="AI216" t="s">
        <v>2543</v>
      </c>
      <c r="AJ216" t="s">
        <v>2544</v>
      </c>
      <c r="AK216">
        <v>20</v>
      </c>
      <c r="AL216" t="s">
        <v>2545</v>
      </c>
      <c r="AM216">
        <v>0</v>
      </c>
      <c r="AN216">
        <v>0</v>
      </c>
      <c r="AO216" t="s">
        <v>2546</v>
      </c>
      <c r="AP216" s="35">
        <v>0</v>
      </c>
      <c r="AQ216" s="35">
        <v>0</v>
      </c>
      <c r="AR216" s="35">
        <v>0.7</v>
      </c>
      <c r="AT216" s="35">
        <v>6</v>
      </c>
      <c r="AV216" s="35">
        <v>0.7</v>
      </c>
      <c r="AW216" s="35">
        <v>0</v>
      </c>
      <c r="AX216" s="35">
        <v>0</v>
      </c>
      <c r="AY216">
        <v>38</v>
      </c>
      <c r="AZ216" t="s">
        <v>2547</v>
      </c>
      <c r="BA216" t="s">
        <v>2547</v>
      </c>
      <c r="BB216">
        <v>0</v>
      </c>
      <c r="BC216" t="s">
        <v>1410</v>
      </c>
      <c r="BD216" t="s">
        <v>2549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CF216" s="35">
        <v>0</v>
      </c>
      <c r="CG216" s="35">
        <v>0</v>
      </c>
      <c r="CH216" s="35">
        <v>0</v>
      </c>
      <c r="CI216" s="35">
        <v>0</v>
      </c>
      <c r="CJ216" s="35">
        <v>0</v>
      </c>
      <c r="CK216" s="35">
        <v>0</v>
      </c>
      <c r="CL216" s="35">
        <v>0</v>
      </c>
      <c r="CM216" s="35">
        <v>0</v>
      </c>
      <c r="CN216" s="35">
        <v>0</v>
      </c>
      <c r="CO216" s="35">
        <v>0</v>
      </c>
      <c r="CP216" s="35">
        <v>0</v>
      </c>
      <c r="CQ216" s="35">
        <v>0</v>
      </c>
      <c r="DC216" s="47" t="s">
        <v>2570</v>
      </c>
      <c r="DE216" s="38"/>
      <c r="DF216" s="38"/>
      <c r="DG216" s="50"/>
      <c r="DH216" s="47"/>
      <c r="DI216" s="47">
        <v>2009</v>
      </c>
      <c r="DJ216" s="47"/>
      <c r="DK216" s="47">
        <f t="shared" si="3"/>
        <v>1</v>
      </c>
      <c r="DL216" s="1" t="s">
        <v>3940</v>
      </c>
      <c r="DM216" s="1"/>
      <c r="DO216" t="s">
        <v>2562</v>
      </c>
      <c r="DP216" t="s">
        <v>2562</v>
      </c>
      <c r="DV216" s="37" t="s">
        <v>2600</v>
      </c>
      <c r="DW216" s="37"/>
      <c r="DX216" s="1" t="s">
        <v>5255</v>
      </c>
      <c r="DY216">
        <v>66</v>
      </c>
    </row>
    <row r="217" spans="1:129" x14ac:dyDescent="0.15">
      <c r="A217" s="34">
        <v>3</v>
      </c>
      <c r="B217" s="34">
        <v>344</v>
      </c>
      <c r="C217" s="34">
        <v>6682</v>
      </c>
      <c r="D217" s="34">
        <v>0</v>
      </c>
      <c r="E217" s="58">
        <v>334466820</v>
      </c>
      <c r="F217" t="s">
        <v>2244</v>
      </c>
      <c r="G217" t="s">
        <v>5327</v>
      </c>
      <c r="H217" t="s">
        <v>4738</v>
      </c>
      <c r="I217" s="35">
        <v>9</v>
      </c>
      <c r="J217" s="35">
        <v>12</v>
      </c>
      <c r="K217" t="s">
        <v>835</v>
      </c>
      <c r="L217" t="s">
        <v>1394</v>
      </c>
      <c r="M217" t="s">
        <v>2583</v>
      </c>
      <c r="N217" t="s">
        <v>2584</v>
      </c>
      <c r="R217" t="s">
        <v>836</v>
      </c>
      <c r="S217" t="s">
        <v>3943</v>
      </c>
      <c r="X217" t="s">
        <v>1242</v>
      </c>
      <c r="Y217">
        <v>55</v>
      </c>
      <c r="Z217">
        <v>0</v>
      </c>
      <c r="AC217">
        <v>0</v>
      </c>
      <c r="AD217">
        <v>0</v>
      </c>
      <c r="AE217" t="s">
        <v>1395</v>
      </c>
      <c r="AF217">
        <v>35</v>
      </c>
      <c r="AG217">
        <v>5</v>
      </c>
      <c r="AH217" t="s">
        <v>2597</v>
      </c>
      <c r="AI217" t="s">
        <v>1461</v>
      </c>
      <c r="AJ217" t="s">
        <v>2544</v>
      </c>
      <c r="AK217">
        <v>20</v>
      </c>
      <c r="AL217" t="s">
        <v>2545</v>
      </c>
      <c r="AM217">
        <v>0</v>
      </c>
      <c r="AN217">
        <v>0</v>
      </c>
      <c r="AO217" t="s">
        <v>2546</v>
      </c>
      <c r="AP217" s="35">
        <v>0</v>
      </c>
      <c r="AQ217" s="35">
        <v>1.5</v>
      </c>
      <c r="AR217" s="35">
        <v>0</v>
      </c>
      <c r="AT217" s="35">
        <v>9</v>
      </c>
      <c r="AV217" s="35">
        <v>0</v>
      </c>
      <c r="AW217" s="35">
        <v>1.5</v>
      </c>
      <c r="AX217" s="35">
        <v>0</v>
      </c>
      <c r="AY217">
        <v>108</v>
      </c>
      <c r="AZ217" t="s">
        <v>2547</v>
      </c>
      <c r="BA217" t="s">
        <v>2547</v>
      </c>
      <c r="BB217">
        <v>0</v>
      </c>
      <c r="BC217" t="s">
        <v>1410</v>
      </c>
      <c r="BD217" t="s">
        <v>2549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CF217" s="35">
        <v>0</v>
      </c>
      <c r="CG217" s="35">
        <v>0</v>
      </c>
      <c r="CH217" s="35">
        <v>0</v>
      </c>
      <c r="CI217" s="35">
        <v>0</v>
      </c>
      <c r="CJ217" s="35">
        <v>0</v>
      </c>
      <c r="CK217" s="35">
        <v>0</v>
      </c>
      <c r="CL217" s="35">
        <v>0</v>
      </c>
      <c r="CM217" s="35">
        <v>0</v>
      </c>
      <c r="CN217" s="35">
        <v>0</v>
      </c>
      <c r="CO217" s="35">
        <v>0</v>
      </c>
      <c r="CP217" s="35">
        <v>0</v>
      </c>
      <c r="CQ217" s="35">
        <v>0</v>
      </c>
      <c r="DC217" s="47" t="s">
        <v>2606</v>
      </c>
      <c r="DD217" t="s">
        <v>3811</v>
      </c>
      <c r="DE217" s="38"/>
      <c r="DF217" s="38"/>
      <c r="DG217" s="50" t="s">
        <v>1853</v>
      </c>
      <c r="DH217" s="47"/>
      <c r="DI217" s="47">
        <v>2008</v>
      </c>
      <c r="DJ217" s="47"/>
      <c r="DK217" s="47">
        <f t="shared" si="3"/>
        <v>1</v>
      </c>
      <c r="DO217" t="s">
        <v>2562</v>
      </c>
      <c r="DP217" t="s">
        <v>2562</v>
      </c>
      <c r="DS217" t="s">
        <v>2563</v>
      </c>
      <c r="DV217" s="37" t="s">
        <v>2600</v>
      </c>
      <c r="DW217" s="37"/>
    </row>
    <row r="218" spans="1:129" x14ac:dyDescent="0.15">
      <c r="A218" s="34">
        <v>3</v>
      </c>
      <c r="B218" s="34">
        <v>344</v>
      </c>
      <c r="C218" s="34">
        <v>6688</v>
      </c>
      <c r="D218" s="34">
        <v>0</v>
      </c>
      <c r="E218" s="58">
        <v>334466880</v>
      </c>
      <c r="F218" t="s">
        <v>2245</v>
      </c>
      <c r="G218" t="s">
        <v>5327</v>
      </c>
      <c r="H218" t="s">
        <v>4738</v>
      </c>
      <c r="I218" s="35">
        <v>11</v>
      </c>
      <c r="J218" s="35">
        <v>13.5</v>
      </c>
      <c r="K218" t="s">
        <v>835</v>
      </c>
      <c r="L218" t="s">
        <v>1238</v>
      </c>
      <c r="M218" t="s">
        <v>1047</v>
      </c>
      <c r="N218" t="s">
        <v>1048</v>
      </c>
      <c r="R218" t="s">
        <v>836</v>
      </c>
      <c r="S218" t="s">
        <v>1095</v>
      </c>
      <c r="X218" t="s">
        <v>1242</v>
      </c>
      <c r="Y218">
        <v>61</v>
      </c>
      <c r="Z218">
        <v>0</v>
      </c>
      <c r="AC218">
        <v>0</v>
      </c>
      <c r="AD218">
        <v>0</v>
      </c>
      <c r="AE218" t="s">
        <v>2541</v>
      </c>
      <c r="AF218">
        <v>55</v>
      </c>
      <c r="AG218">
        <v>3</v>
      </c>
      <c r="AH218" t="s">
        <v>2597</v>
      </c>
      <c r="AI218" t="s">
        <v>2605</v>
      </c>
      <c r="AJ218" t="s">
        <v>2544</v>
      </c>
      <c r="AK218">
        <v>20</v>
      </c>
      <c r="AL218" t="s">
        <v>2545</v>
      </c>
      <c r="AM218">
        <v>0</v>
      </c>
      <c r="AN218">
        <v>0</v>
      </c>
      <c r="AO218" t="s">
        <v>2546</v>
      </c>
      <c r="AP218" s="35">
        <v>0</v>
      </c>
      <c r="AQ218" s="35">
        <v>2.5</v>
      </c>
      <c r="AR218" s="35">
        <v>0</v>
      </c>
      <c r="AT218" s="35">
        <v>8.5</v>
      </c>
      <c r="AV218" s="35">
        <v>0</v>
      </c>
      <c r="AW218" s="35">
        <v>2.5</v>
      </c>
      <c r="AX218" s="35">
        <v>0</v>
      </c>
      <c r="AY218">
        <v>148</v>
      </c>
      <c r="AZ218" t="s">
        <v>2547</v>
      </c>
      <c r="BA218" t="s">
        <v>2547</v>
      </c>
      <c r="BB218">
        <v>0</v>
      </c>
      <c r="BC218" t="s">
        <v>1410</v>
      </c>
      <c r="BD218" t="s">
        <v>2549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CF218" s="35">
        <v>0</v>
      </c>
      <c r="CG218" s="35">
        <v>0</v>
      </c>
      <c r="CH218" s="35">
        <v>0</v>
      </c>
      <c r="CI218" s="35">
        <v>0</v>
      </c>
      <c r="CJ218" s="35">
        <v>0</v>
      </c>
      <c r="CK218" s="35">
        <v>0</v>
      </c>
      <c r="CL218" s="35">
        <v>0</v>
      </c>
      <c r="CM218" s="35">
        <v>0</v>
      </c>
      <c r="CN218" s="35">
        <v>0</v>
      </c>
      <c r="CO218" s="35">
        <v>0</v>
      </c>
      <c r="CP218" s="35">
        <v>0</v>
      </c>
      <c r="CQ218" s="35">
        <v>0</v>
      </c>
      <c r="DC218" s="47" t="s">
        <v>2606</v>
      </c>
      <c r="DD218" t="s">
        <v>3811</v>
      </c>
      <c r="DE218" s="38"/>
      <c r="DF218" s="38"/>
      <c r="DG218" s="50" t="s">
        <v>1853</v>
      </c>
      <c r="DH218" s="47"/>
      <c r="DI218" s="47">
        <v>2008</v>
      </c>
      <c r="DJ218" s="47"/>
      <c r="DK218" s="47">
        <f t="shared" si="3"/>
        <v>1</v>
      </c>
      <c r="DO218" t="s">
        <v>2562</v>
      </c>
      <c r="DP218" t="s">
        <v>2562</v>
      </c>
      <c r="DV218" s="37" t="s">
        <v>2600</v>
      </c>
      <c r="DW218" s="37"/>
    </row>
    <row r="219" spans="1:129" x14ac:dyDescent="0.15">
      <c r="A219" s="34">
        <v>3</v>
      </c>
      <c r="B219" s="34">
        <v>344</v>
      </c>
      <c r="C219" s="34">
        <v>8033</v>
      </c>
      <c r="D219" s="34">
        <v>0</v>
      </c>
      <c r="E219" s="58">
        <v>334480330</v>
      </c>
      <c r="F219" t="s">
        <v>4963</v>
      </c>
      <c r="G219" t="s">
        <v>5327</v>
      </c>
      <c r="H219" t="s">
        <v>4738</v>
      </c>
      <c r="I219" s="35">
        <v>81.400000000000006</v>
      </c>
      <c r="J219" s="35">
        <v>13.7</v>
      </c>
      <c r="K219" t="s">
        <v>4014</v>
      </c>
      <c r="L219" t="s">
        <v>1238</v>
      </c>
      <c r="M219" t="s">
        <v>1239</v>
      </c>
      <c r="N219" t="s">
        <v>1240</v>
      </c>
      <c r="R219" t="s">
        <v>5330</v>
      </c>
      <c r="S219" t="s">
        <v>3944</v>
      </c>
      <c r="X219" t="s">
        <v>1242</v>
      </c>
      <c r="Y219">
        <v>59</v>
      </c>
      <c r="Z219">
        <v>11</v>
      </c>
      <c r="AC219">
        <v>0</v>
      </c>
      <c r="AD219">
        <v>0</v>
      </c>
      <c r="AE219" t="s">
        <v>2541</v>
      </c>
      <c r="AF219">
        <v>88</v>
      </c>
      <c r="AG219">
        <v>2</v>
      </c>
      <c r="AH219" t="s">
        <v>2597</v>
      </c>
      <c r="AI219" t="s">
        <v>2605</v>
      </c>
      <c r="AJ219" t="s">
        <v>2544</v>
      </c>
      <c r="AK219">
        <v>20</v>
      </c>
      <c r="AL219" t="s">
        <v>2545</v>
      </c>
      <c r="AM219">
        <v>0</v>
      </c>
      <c r="AN219">
        <v>3</v>
      </c>
      <c r="AO219" t="s">
        <v>2546</v>
      </c>
      <c r="AP219" s="35">
        <v>0.4</v>
      </c>
      <c r="AQ219" s="35">
        <v>2.5</v>
      </c>
      <c r="AR219" s="35">
        <v>1.35</v>
      </c>
      <c r="AT219" s="35">
        <v>7</v>
      </c>
      <c r="AV219" s="35">
        <v>1.35</v>
      </c>
      <c r="AW219" s="35">
        <v>1.5</v>
      </c>
      <c r="AX219" s="35">
        <v>0.4</v>
      </c>
      <c r="AY219" s="39">
        <v>1119</v>
      </c>
      <c r="AZ219" t="s">
        <v>2547</v>
      </c>
      <c r="BA219" t="s">
        <v>2547</v>
      </c>
      <c r="BB219">
        <v>0.17</v>
      </c>
      <c r="BC219" t="s">
        <v>2603</v>
      </c>
      <c r="BD219" t="s">
        <v>2549</v>
      </c>
      <c r="BF219" t="s">
        <v>3266</v>
      </c>
      <c r="BG219">
        <v>1</v>
      </c>
      <c r="BH219">
        <v>1</v>
      </c>
      <c r="BI219">
        <v>1</v>
      </c>
      <c r="BJ219">
        <v>1</v>
      </c>
      <c r="BK219">
        <v>0</v>
      </c>
      <c r="BL219">
        <v>0</v>
      </c>
      <c r="BM219">
        <v>0</v>
      </c>
      <c r="BN219" s="39">
        <v>2905</v>
      </c>
      <c r="BO219">
        <v>164</v>
      </c>
      <c r="BP219">
        <v>0</v>
      </c>
      <c r="BQ219">
        <v>0</v>
      </c>
      <c r="BR219">
        <v>0</v>
      </c>
      <c r="BS219" t="s">
        <v>2620</v>
      </c>
      <c r="BT219" t="s">
        <v>1522</v>
      </c>
      <c r="BU219" t="s">
        <v>1549</v>
      </c>
      <c r="BV219" t="s">
        <v>1522</v>
      </c>
      <c r="BW219" t="s">
        <v>3945</v>
      </c>
      <c r="BX219" t="s">
        <v>1524</v>
      </c>
      <c r="BY219" t="s">
        <v>3946</v>
      </c>
      <c r="BZ219" t="s">
        <v>1524</v>
      </c>
      <c r="CA219" t="s">
        <v>3945</v>
      </c>
      <c r="CD219" t="s">
        <v>1386</v>
      </c>
      <c r="CF219" s="35">
        <v>0</v>
      </c>
      <c r="CG219" s="35">
        <v>0</v>
      </c>
      <c r="CH219" s="35">
        <v>0</v>
      </c>
      <c r="CI219" s="35">
        <v>0</v>
      </c>
      <c r="CJ219" s="35">
        <v>0</v>
      </c>
      <c r="CK219" s="35">
        <v>0</v>
      </c>
      <c r="CL219" s="35">
        <v>0</v>
      </c>
      <c r="CM219" s="35">
        <v>0</v>
      </c>
      <c r="CN219" s="35">
        <v>0</v>
      </c>
      <c r="CO219" s="35">
        <v>0</v>
      </c>
      <c r="CP219" s="35">
        <v>0</v>
      </c>
      <c r="CQ219" s="35">
        <v>0</v>
      </c>
      <c r="CS219" t="s">
        <v>3947</v>
      </c>
      <c r="CT219" t="s">
        <v>3948</v>
      </c>
      <c r="CU219" t="s">
        <v>1456</v>
      </c>
      <c r="CV219" t="s">
        <v>3949</v>
      </c>
      <c r="CW219" t="s">
        <v>1404</v>
      </c>
      <c r="DC219" s="47" t="s">
        <v>2559</v>
      </c>
      <c r="DD219" t="s">
        <v>2606</v>
      </c>
      <c r="DE219" s="38"/>
      <c r="DF219" s="38" t="s">
        <v>2569</v>
      </c>
      <c r="DG219" s="50" t="s">
        <v>1854</v>
      </c>
      <c r="DH219" s="47"/>
      <c r="DI219" s="47">
        <v>2007</v>
      </c>
      <c r="DJ219" s="47"/>
      <c r="DK219" s="47">
        <f t="shared" si="3"/>
        <v>1</v>
      </c>
      <c r="DO219" t="s">
        <v>2562</v>
      </c>
      <c r="DP219" t="s">
        <v>2562</v>
      </c>
      <c r="DU219" t="s">
        <v>2563</v>
      </c>
      <c r="DV219" s="37" t="s">
        <v>2600</v>
      </c>
      <c r="DW219" s="37"/>
    </row>
    <row r="220" spans="1:129" x14ac:dyDescent="0.15">
      <c r="A220" s="34">
        <v>3</v>
      </c>
      <c r="B220" s="34">
        <v>344</v>
      </c>
      <c r="C220" s="34">
        <v>8034</v>
      </c>
      <c r="D220" s="34">
        <v>0</v>
      </c>
      <c r="E220" s="58">
        <v>334480340</v>
      </c>
      <c r="F220" t="s">
        <v>4964</v>
      </c>
      <c r="G220" t="s">
        <v>5327</v>
      </c>
      <c r="H220" t="s">
        <v>4738</v>
      </c>
      <c r="I220" s="35">
        <v>60</v>
      </c>
      <c r="J220" s="35">
        <v>12.2</v>
      </c>
      <c r="K220" t="s">
        <v>4014</v>
      </c>
      <c r="L220" t="s">
        <v>1238</v>
      </c>
      <c r="M220" t="s">
        <v>2595</v>
      </c>
      <c r="N220" t="s">
        <v>2596</v>
      </c>
      <c r="R220" t="s">
        <v>5330</v>
      </c>
      <c r="S220" t="s">
        <v>3944</v>
      </c>
      <c r="X220" t="s">
        <v>1242</v>
      </c>
      <c r="Y220">
        <v>56</v>
      </c>
      <c r="Z220">
        <v>11</v>
      </c>
      <c r="AC220">
        <v>0</v>
      </c>
      <c r="AD220">
        <v>0</v>
      </c>
      <c r="AE220" t="s">
        <v>2541</v>
      </c>
      <c r="AF220">
        <v>76</v>
      </c>
      <c r="AG220">
        <v>2</v>
      </c>
      <c r="AH220" t="s">
        <v>2597</v>
      </c>
      <c r="AI220" t="s">
        <v>2605</v>
      </c>
      <c r="AJ220" t="s">
        <v>2544</v>
      </c>
      <c r="AK220">
        <v>20</v>
      </c>
      <c r="AL220" t="s">
        <v>2545</v>
      </c>
      <c r="AM220">
        <v>0</v>
      </c>
      <c r="AN220">
        <v>2</v>
      </c>
      <c r="AO220" t="s">
        <v>2546</v>
      </c>
      <c r="AP220" s="35">
        <v>0.6</v>
      </c>
      <c r="AQ220" s="35">
        <v>0</v>
      </c>
      <c r="AR220" s="35">
        <v>1</v>
      </c>
      <c r="AT220" s="35">
        <v>7</v>
      </c>
      <c r="AV220" s="35">
        <v>1</v>
      </c>
      <c r="AW220" s="35">
        <v>3.2</v>
      </c>
      <c r="AX220" s="35">
        <v>0.4</v>
      </c>
      <c r="AY220">
        <v>732</v>
      </c>
      <c r="AZ220" t="s">
        <v>2547</v>
      </c>
      <c r="BA220" t="s">
        <v>2547</v>
      </c>
      <c r="BB220">
        <v>0.16</v>
      </c>
      <c r="BC220" t="s">
        <v>1410</v>
      </c>
      <c r="BD220" t="s">
        <v>2549</v>
      </c>
      <c r="BF220" t="s">
        <v>3266</v>
      </c>
      <c r="BG220">
        <v>0</v>
      </c>
      <c r="BH220">
        <v>0</v>
      </c>
      <c r="BI220">
        <v>0</v>
      </c>
      <c r="BJ220">
        <v>1</v>
      </c>
      <c r="BK220">
        <v>0</v>
      </c>
      <c r="BL220">
        <v>0</v>
      </c>
      <c r="BM220">
        <v>1</v>
      </c>
      <c r="BN220">
        <v>0</v>
      </c>
      <c r="BO220">
        <v>0</v>
      </c>
      <c r="BP220">
        <v>0</v>
      </c>
      <c r="BQ220">
        <v>0</v>
      </c>
      <c r="BR220">
        <v>0</v>
      </c>
      <c r="BS220" t="s">
        <v>1434</v>
      </c>
      <c r="BT220" t="s">
        <v>1463</v>
      </c>
      <c r="BU220" t="s">
        <v>2622</v>
      </c>
      <c r="BV220" t="s">
        <v>1465</v>
      </c>
      <c r="BW220" t="s">
        <v>3950</v>
      </c>
      <c r="BX220" t="s">
        <v>1467</v>
      </c>
      <c r="BY220" t="s">
        <v>1468</v>
      </c>
      <c r="CD220" t="s">
        <v>1469</v>
      </c>
      <c r="CF220" s="35">
        <v>0</v>
      </c>
      <c r="CG220" s="35">
        <v>0</v>
      </c>
      <c r="CH220" s="35">
        <v>0</v>
      </c>
      <c r="CI220" s="35">
        <v>0</v>
      </c>
      <c r="CJ220" s="35">
        <v>0</v>
      </c>
      <c r="CK220" s="35">
        <v>0</v>
      </c>
      <c r="CL220" s="35">
        <v>0</v>
      </c>
      <c r="CM220" s="35">
        <v>0</v>
      </c>
      <c r="CN220" s="35">
        <v>0</v>
      </c>
      <c r="CO220" s="35">
        <v>0</v>
      </c>
      <c r="CP220" s="35">
        <v>0</v>
      </c>
      <c r="CQ220" s="35">
        <v>0</v>
      </c>
      <c r="CS220" t="s">
        <v>1454</v>
      </c>
      <c r="CT220" t="s">
        <v>1455</v>
      </c>
      <c r="CU220" t="s">
        <v>1456</v>
      </c>
      <c r="CV220" t="s">
        <v>3951</v>
      </c>
      <c r="DC220" s="47" t="s">
        <v>2559</v>
      </c>
      <c r="DD220" t="s">
        <v>2559</v>
      </c>
      <c r="DE220" s="38" t="s">
        <v>2568</v>
      </c>
      <c r="DF220" s="38" t="s">
        <v>2589</v>
      </c>
      <c r="DG220" s="50" t="s">
        <v>1853</v>
      </c>
      <c r="DH220" s="47"/>
      <c r="DI220" s="47">
        <v>2007</v>
      </c>
      <c r="DJ220" s="47"/>
      <c r="DK220" s="47">
        <f t="shared" si="3"/>
        <v>1</v>
      </c>
      <c r="DO220" t="s">
        <v>2562</v>
      </c>
      <c r="DP220" t="s">
        <v>2562</v>
      </c>
      <c r="DR220" t="s">
        <v>2563</v>
      </c>
      <c r="DV220" s="37" t="s">
        <v>2600</v>
      </c>
      <c r="DW220" s="37"/>
    </row>
    <row r="221" spans="1:129" x14ac:dyDescent="0.15">
      <c r="A221" s="34">
        <v>3</v>
      </c>
      <c r="B221" s="34">
        <v>344</v>
      </c>
      <c r="C221" s="34">
        <v>8035</v>
      </c>
      <c r="D221" s="34">
        <v>0</v>
      </c>
      <c r="E221" s="58">
        <v>334480350</v>
      </c>
      <c r="F221" t="s">
        <v>4965</v>
      </c>
      <c r="G221" t="s">
        <v>5327</v>
      </c>
      <c r="H221" t="s">
        <v>4738</v>
      </c>
      <c r="I221" s="35">
        <v>60.6</v>
      </c>
      <c r="J221" s="35">
        <v>6</v>
      </c>
      <c r="K221" t="s">
        <v>4014</v>
      </c>
      <c r="L221" t="s">
        <v>1238</v>
      </c>
      <c r="M221" t="s">
        <v>2564</v>
      </c>
      <c r="N221" t="s">
        <v>2565</v>
      </c>
      <c r="R221" t="s">
        <v>5330</v>
      </c>
      <c r="S221" t="s">
        <v>3944</v>
      </c>
      <c r="X221" t="s">
        <v>1242</v>
      </c>
      <c r="Y221">
        <v>40</v>
      </c>
      <c r="Z221">
        <v>0</v>
      </c>
      <c r="AC221">
        <v>0</v>
      </c>
      <c r="AD221">
        <v>0</v>
      </c>
      <c r="AE221" t="s">
        <v>2541</v>
      </c>
      <c r="AF221">
        <v>54</v>
      </c>
      <c r="AG221">
        <v>4</v>
      </c>
      <c r="AH221" t="s">
        <v>2597</v>
      </c>
      <c r="AI221" t="s">
        <v>2586</v>
      </c>
      <c r="AJ221" t="s">
        <v>2544</v>
      </c>
      <c r="AK221">
        <v>20</v>
      </c>
      <c r="AL221" t="s">
        <v>2545</v>
      </c>
      <c r="AM221">
        <v>0</v>
      </c>
      <c r="AN221">
        <v>3</v>
      </c>
      <c r="AO221" t="s">
        <v>2546</v>
      </c>
      <c r="AP221" s="35">
        <v>0.35</v>
      </c>
      <c r="AQ221" s="35">
        <v>0</v>
      </c>
      <c r="AR221" s="35">
        <v>0.25</v>
      </c>
      <c r="AT221" s="35">
        <v>5.5</v>
      </c>
      <c r="AV221" s="35">
        <v>0.25</v>
      </c>
      <c r="AW221" s="35">
        <v>0</v>
      </c>
      <c r="AX221" s="35">
        <v>0.35</v>
      </c>
      <c r="AY221">
        <v>364</v>
      </c>
      <c r="AZ221" t="s">
        <v>2547</v>
      </c>
      <c r="BA221" t="s">
        <v>2547</v>
      </c>
      <c r="BB221">
        <v>0</v>
      </c>
      <c r="BC221" t="s">
        <v>2548</v>
      </c>
      <c r="BD221" t="s">
        <v>2549</v>
      </c>
      <c r="BG221">
        <v>0</v>
      </c>
      <c r="BH221">
        <v>0</v>
      </c>
      <c r="BI221">
        <v>0</v>
      </c>
      <c r="BJ221">
        <v>1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CF221" s="35">
        <v>0</v>
      </c>
      <c r="CG221" s="35">
        <v>0</v>
      </c>
      <c r="CH221" s="35">
        <v>0</v>
      </c>
      <c r="CI221" s="35">
        <v>0</v>
      </c>
      <c r="CJ221" s="35">
        <v>0</v>
      </c>
      <c r="CK221" s="35">
        <v>0</v>
      </c>
      <c r="CL221" s="35">
        <v>0</v>
      </c>
      <c r="CM221" s="35">
        <v>0</v>
      </c>
      <c r="CN221" s="35">
        <v>0</v>
      </c>
      <c r="CO221" s="35">
        <v>0</v>
      </c>
      <c r="CP221" s="35">
        <v>0</v>
      </c>
      <c r="CQ221" s="35">
        <v>0</v>
      </c>
      <c r="CS221" t="s">
        <v>3952</v>
      </c>
      <c r="CT221" t="s">
        <v>3953</v>
      </c>
      <c r="CV221" t="s">
        <v>1404</v>
      </c>
      <c r="DC221" s="47" t="s">
        <v>2599</v>
      </c>
      <c r="DD221" t="s">
        <v>2559</v>
      </c>
      <c r="DE221" s="38" t="s">
        <v>2568</v>
      </c>
      <c r="DF221" s="38" t="s">
        <v>2589</v>
      </c>
      <c r="DG221" s="50" t="s">
        <v>1853</v>
      </c>
      <c r="DH221" s="47"/>
      <c r="DI221" s="47">
        <v>2005</v>
      </c>
      <c r="DJ221" s="47"/>
      <c r="DK221" s="47">
        <f t="shared" si="3"/>
        <v>1</v>
      </c>
      <c r="DO221" t="s">
        <v>2562</v>
      </c>
      <c r="DP221" t="s">
        <v>2562</v>
      </c>
      <c r="DR221" t="s">
        <v>2563</v>
      </c>
      <c r="DV221" s="37" t="s">
        <v>2600</v>
      </c>
      <c r="DW221" s="37"/>
    </row>
    <row r="222" spans="1:129" x14ac:dyDescent="0.15">
      <c r="A222" s="34">
        <v>3</v>
      </c>
      <c r="B222" s="34">
        <v>344</v>
      </c>
      <c r="C222" s="34">
        <v>8037</v>
      </c>
      <c r="D222" s="34">
        <v>0</v>
      </c>
      <c r="E222" s="58">
        <v>334480370</v>
      </c>
      <c r="F222" t="s">
        <v>4966</v>
      </c>
      <c r="G222" t="s">
        <v>5327</v>
      </c>
      <c r="H222" t="s">
        <v>4738</v>
      </c>
      <c r="I222" s="35">
        <v>51.7</v>
      </c>
      <c r="J222" s="35">
        <v>12.1</v>
      </c>
      <c r="K222" t="s">
        <v>4014</v>
      </c>
      <c r="L222" t="s">
        <v>1238</v>
      </c>
      <c r="M222" t="s">
        <v>2595</v>
      </c>
      <c r="N222" t="s">
        <v>2596</v>
      </c>
      <c r="R222" t="s">
        <v>5330</v>
      </c>
      <c r="S222" t="s">
        <v>3944</v>
      </c>
      <c r="X222" t="s">
        <v>1242</v>
      </c>
      <c r="Y222">
        <v>49</v>
      </c>
      <c r="Z222">
        <v>0</v>
      </c>
      <c r="AC222">
        <v>0</v>
      </c>
      <c r="AD222">
        <v>0</v>
      </c>
      <c r="AE222" t="s">
        <v>2541</v>
      </c>
      <c r="AF222">
        <v>46</v>
      </c>
      <c r="AG222">
        <v>2</v>
      </c>
      <c r="AH222" t="s">
        <v>2597</v>
      </c>
      <c r="AI222" t="s">
        <v>2543</v>
      </c>
      <c r="AJ222" t="s">
        <v>2544</v>
      </c>
      <c r="AK222">
        <v>20</v>
      </c>
      <c r="AL222" t="s">
        <v>2545</v>
      </c>
      <c r="AM222">
        <v>0</v>
      </c>
      <c r="AN222">
        <v>2</v>
      </c>
      <c r="AO222" t="s">
        <v>2546</v>
      </c>
      <c r="AP222" s="35">
        <v>0.4</v>
      </c>
      <c r="AQ222" s="35">
        <v>2.5</v>
      </c>
      <c r="AR222" s="35">
        <v>0.55000000000000004</v>
      </c>
      <c r="AT222" s="35">
        <v>6</v>
      </c>
      <c r="AV222" s="35">
        <v>0.55000000000000004</v>
      </c>
      <c r="AW222" s="35">
        <v>2.5</v>
      </c>
      <c r="AX222" s="35">
        <v>0.4</v>
      </c>
      <c r="AY222">
        <v>626</v>
      </c>
      <c r="AZ222" t="s">
        <v>2547</v>
      </c>
      <c r="BA222" t="s">
        <v>2547</v>
      </c>
      <c r="BB222">
        <v>0</v>
      </c>
      <c r="BC222" t="s">
        <v>2548</v>
      </c>
      <c r="BD222" t="s">
        <v>2549</v>
      </c>
      <c r="BG222">
        <v>0</v>
      </c>
      <c r="BH222">
        <v>0</v>
      </c>
      <c r="BI222">
        <v>0</v>
      </c>
      <c r="BJ222">
        <v>1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CF222" s="35">
        <v>0</v>
      </c>
      <c r="CG222" s="35">
        <v>0</v>
      </c>
      <c r="CH222" s="35">
        <v>0</v>
      </c>
      <c r="CI222" s="35">
        <v>0</v>
      </c>
      <c r="CJ222" s="35">
        <v>0</v>
      </c>
      <c r="CK222" s="35">
        <v>0</v>
      </c>
      <c r="CL222" s="35">
        <v>0</v>
      </c>
      <c r="CM222" s="35">
        <v>0</v>
      </c>
      <c r="CN222" s="35">
        <v>0</v>
      </c>
      <c r="CO222" s="35">
        <v>0</v>
      </c>
      <c r="CP222" s="35">
        <v>0</v>
      </c>
      <c r="CQ222" s="35">
        <v>0</v>
      </c>
      <c r="CS222" t="s">
        <v>3947</v>
      </c>
      <c r="CT222" t="s">
        <v>3948</v>
      </c>
      <c r="CU222" t="s">
        <v>1456</v>
      </c>
      <c r="CV222" t="s">
        <v>1404</v>
      </c>
      <c r="DC222" s="47" t="s">
        <v>2599</v>
      </c>
      <c r="DD222" t="s">
        <v>2559</v>
      </c>
      <c r="DE222" s="38" t="s">
        <v>2568</v>
      </c>
      <c r="DF222" s="38" t="s">
        <v>2569</v>
      </c>
      <c r="DG222" s="50" t="s">
        <v>1854</v>
      </c>
      <c r="DH222" s="47"/>
      <c r="DI222" s="47">
        <v>2005</v>
      </c>
      <c r="DJ222" s="47"/>
      <c r="DK222" s="47">
        <f t="shared" si="3"/>
        <v>1</v>
      </c>
      <c r="DO222" t="s">
        <v>2562</v>
      </c>
      <c r="DP222" t="s">
        <v>2562</v>
      </c>
      <c r="DU222" t="s">
        <v>2563</v>
      </c>
      <c r="DV222" s="37" t="s">
        <v>2600</v>
      </c>
      <c r="DW222" s="37"/>
    </row>
    <row r="223" spans="1:129" x14ac:dyDescent="0.15">
      <c r="A223" s="34">
        <v>3</v>
      </c>
      <c r="B223" s="34">
        <v>344</v>
      </c>
      <c r="C223" s="34">
        <v>8039</v>
      </c>
      <c r="D223" s="34">
        <v>0</v>
      </c>
      <c r="E223" s="58">
        <v>334480390</v>
      </c>
      <c r="F223" t="s">
        <v>4967</v>
      </c>
      <c r="G223" t="s">
        <v>5327</v>
      </c>
      <c r="H223" t="s">
        <v>4738</v>
      </c>
      <c r="I223" s="35">
        <v>41.1</v>
      </c>
      <c r="J223" s="35">
        <v>8</v>
      </c>
      <c r="K223" t="s">
        <v>4014</v>
      </c>
      <c r="L223" t="s">
        <v>1238</v>
      </c>
      <c r="M223" t="s">
        <v>1239</v>
      </c>
      <c r="N223" t="s">
        <v>1240</v>
      </c>
      <c r="R223" t="s">
        <v>5330</v>
      </c>
      <c r="S223" t="s">
        <v>3944</v>
      </c>
      <c r="X223" t="s">
        <v>1242</v>
      </c>
      <c r="Y223">
        <v>47</v>
      </c>
      <c r="Z223">
        <v>0</v>
      </c>
      <c r="AC223">
        <v>0</v>
      </c>
      <c r="AD223">
        <v>0</v>
      </c>
      <c r="AE223" t="s">
        <v>2541</v>
      </c>
      <c r="AF223">
        <v>73</v>
      </c>
      <c r="AG223">
        <v>2</v>
      </c>
      <c r="AH223" t="s">
        <v>2597</v>
      </c>
      <c r="AI223" t="s">
        <v>2543</v>
      </c>
      <c r="AJ223" t="s">
        <v>2544</v>
      </c>
      <c r="AK223">
        <v>20</v>
      </c>
      <c r="AL223" t="s">
        <v>2545</v>
      </c>
      <c r="AM223">
        <v>0</v>
      </c>
      <c r="AN223">
        <v>2</v>
      </c>
      <c r="AO223" t="s">
        <v>2546</v>
      </c>
      <c r="AP223" s="35">
        <v>0.6</v>
      </c>
      <c r="AQ223" s="35">
        <v>0</v>
      </c>
      <c r="AR223" s="35">
        <v>0.5</v>
      </c>
      <c r="AT223" s="35">
        <v>7</v>
      </c>
      <c r="AV223" s="35">
        <v>0.5</v>
      </c>
      <c r="AW223" s="35">
        <v>0</v>
      </c>
      <c r="AX223" s="35">
        <v>0.6</v>
      </c>
      <c r="AY223">
        <v>329</v>
      </c>
      <c r="AZ223" t="s">
        <v>2547</v>
      </c>
      <c r="BA223" t="s">
        <v>2547</v>
      </c>
      <c r="BB223">
        <v>0</v>
      </c>
      <c r="BC223" t="s">
        <v>2548</v>
      </c>
      <c r="BD223" t="s">
        <v>2549</v>
      </c>
      <c r="BG223">
        <v>0</v>
      </c>
      <c r="BH223">
        <v>0</v>
      </c>
      <c r="BI223">
        <v>0</v>
      </c>
      <c r="BJ223">
        <v>1</v>
      </c>
      <c r="BK223">
        <v>0</v>
      </c>
      <c r="BL223">
        <v>0</v>
      </c>
      <c r="BM223">
        <v>1</v>
      </c>
      <c r="BN223">
        <v>0</v>
      </c>
      <c r="BO223">
        <v>0</v>
      </c>
      <c r="BP223">
        <v>0</v>
      </c>
      <c r="BQ223">
        <v>0</v>
      </c>
      <c r="BR223">
        <v>0</v>
      </c>
      <c r="CF223" s="35">
        <v>0</v>
      </c>
      <c r="CG223" s="35">
        <v>0</v>
      </c>
      <c r="CH223" s="35">
        <v>0</v>
      </c>
      <c r="CI223" s="35">
        <v>0</v>
      </c>
      <c r="CJ223" s="35">
        <v>0</v>
      </c>
      <c r="CK223" s="35">
        <v>0</v>
      </c>
      <c r="CL223" s="35">
        <v>0</v>
      </c>
      <c r="CM223" s="35">
        <v>0</v>
      </c>
      <c r="CN223" s="35">
        <v>0</v>
      </c>
      <c r="CO223" s="35">
        <v>0</v>
      </c>
      <c r="CP223" s="35">
        <v>0</v>
      </c>
      <c r="CQ223" s="35">
        <v>0</v>
      </c>
      <c r="CS223" t="s">
        <v>1454</v>
      </c>
      <c r="CT223" t="s">
        <v>1455</v>
      </c>
      <c r="CU223" t="s">
        <v>1456</v>
      </c>
      <c r="CV223" t="s">
        <v>3951</v>
      </c>
      <c r="DC223" s="47" t="s">
        <v>2599</v>
      </c>
      <c r="DD223" t="s">
        <v>2559</v>
      </c>
      <c r="DE223" s="38" t="s">
        <v>2568</v>
      </c>
      <c r="DF223" s="38" t="s">
        <v>2589</v>
      </c>
      <c r="DG223" s="50" t="s">
        <v>1853</v>
      </c>
      <c r="DH223" s="47"/>
      <c r="DI223" s="47">
        <v>2005</v>
      </c>
      <c r="DJ223" s="47"/>
      <c r="DK223" s="47">
        <f t="shared" si="3"/>
        <v>1</v>
      </c>
      <c r="DO223" t="s">
        <v>2562</v>
      </c>
      <c r="DP223" t="s">
        <v>2562</v>
      </c>
      <c r="DR223" t="s">
        <v>2563</v>
      </c>
      <c r="DV223" s="37" t="s">
        <v>2600</v>
      </c>
      <c r="DW223" s="37"/>
    </row>
    <row r="224" spans="1:129" x14ac:dyDescent="0.15">
      <c r="A224" s="34">
        <v>3</v>
      </c>
      <c r="B224" s="34">
        <v>344</v>
      </c>
      <c r="C224" s="34">
        <v>8065</v>
      </c>
      <c r="D224" s="34">
        <v>0</v>
      </c>
      <c r="E224" s="58">
        <v>334480650</v>
      </c>
      <c r="F224" t="s">
        <v>4864</v>
      </c>
      <c r="G224" t="s">
        <v>5327</v>
      </c>
      <c r="H224" t="s">
        <v>4738</v>
      </c>
      <c r="I224" s="35">
        <v>14.5</v>
      </c>
      <c r="J224" s="35">
        <v>7.1</v>
      </c>
      <c r="K224" t="s">
        <v>4014</v>
      </c>
      <c r="L224" t="s">
        <v>1238</v>
      </c>
      <c r="M224" t="s">
        <v>2574</v>
      </c>
      <c r="N224" t="s">
        <v>2575</v>
      </c>
      <c r="R224" t="s">
        <v>5330</v>
      </c>
      <c r="S224" t="s">
        <v>1241</v>
      </c>
      <c r="X224" t="s">
        <v>1242</v>
      </c>
      <c r="Y224">
        <v>37</v>
      </c>
      <c r="Z224">
        <v>0</v>
      </c>
      <c r="AC224">
        <v>0</v>
      </c>
      <c r="AD224">
        <v>0</v>
      </c>
      <c r="AE224" t="s">
        <v>2541</v>
      </c>
      <c r="AF224">
        <v>8</v>
      </c>
      <c r="AG224">
        <v>2</v>
      </c>
      <c r="AH224" t="s">
        <v>2597</v>
      </c>
      <c r="AI224" t="s">
        <v>2586</v>
      </c>
      <c r="AJ224" t="s">
        <v>2544</v>
      </c>
      <c r="AK224">
        <v>20</v>
      </c>
      <c r="AL224" t="s">
        <v>2545</v>
      </c>
      <c r="AM224">
        <v>0</v>
      </c>
      <c r="AN224">
        <v>1</v>
      </c>
      <c r="AO224" t="s">
        <v>2546</v>
      </c>
      <c r="AP224" s="35">
        <v>0.35</v>
      </c>
      <c r="AQ224" s="35">
        <v>0</v>
      </c>
      <c r="AR224" s="35">
        <v>0</v>
      </c>
      <c r="AT224" s="35">
        <v>7.1</v>
      </c>
      <c r="AV224" s="35">
        <v>0</v>
      </c>
      <c r="AW224" s="35">
        <v>0</v>
      </c>
      <c r="AX224" s="35">
        <v>0.35</v>
      </c>
      <c r="AY224">
        <v>103</v>
      </c>
      <c r="AZ224" t="s">
        <v>2547</v>
      </c>
      <c r="BA224" t="s">
        <v>2547</v>
      </c>
      <c r="BB224">
        <v>0</v>
      </c>
      <c r="BC224" t="s">
        <v>2548</v>
      </c>
      <c r="BD224" t="s">
        <v>2549</v>
      </c>
      <c r="BG224">
        <v>0</v>
      </c>
      <c r="BH224">
        <v>0</v>
      </c>
      <c r="BI224">
        <v>1</v>
      </c>
      <c r="BJ224">
        <v>1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CF224" s="35">
        <v>0</v>
      </c>
      <c r="CG224" s="35">
        <v>0</v>
      </c>
      <c r="CH224" s="35">
        <v>0</v>
      </c>
      <c r="CI224" s="35">
        <v>0</v>
      </c>
      <c r="CJ224" s="35">
        <v>0</v>
      </c>
      <c r="CK224" s="35">
        <v>0</v>
      </c>
      <c r="CL224" s="35">
        <v>0</v>
      </c>
      <c r="CM224" s="35">
        <v>0</v>
      </c>
      <c r="CN224" s="35">
        <v>0</v>
      </c>
      <c r="CO224" s="35">
        <v>0</v>
      </c>
      <c r="CP224" s="35">
        <v>0</v>
      </c>
      <c r="CQ224" s="35">
        <v>0</v>
      </c>
      <c r="CS224" t="s">
        <v>3954</v>
      </c>
      <c r="CT224" t="s">
        <v>3953</v>
      </c>
      <c r="CU224" t="s">
        <v>1456</v>
      </c>
      <c r="CV224" t="s">
        <v>3949</v>
      </c>
      <c r="CW224" t="s">
        <v>1404</v>
      </c>
      <c r="DC224" s="47" t="s">
        <v>2599</v>
      </c>
      <c r="DD224" t="s">
        <v>2559</v>
      </c>
      <c r="DE224" s="38" t="s">
        <v>2568</v>
      </c>
      <c r="DF224" s="38" t="s">
        <v>2569</v>
      </c>
      <c r="DG224" s="50" t="s">
        <v>1855</v>
      </c>
      <c r="DH224" s="47"/>
      <c r="DI224" s="47">
        <v>2005</v>
      </c>
      <c r="DJ224" s="47"/>
      <c r="DK224" s="47">
        <f t="shared" si="3"/>
        <v>1</v>
      </c>
      <c r="DO224" t="s">
        <v>2562</v>
      </c>
      <c r="DP224" t="s">
        <v>2562</v>
      </c>
      <c r="DV224" s="37" t="s">
        <v>2600</v>
      </c>
      <c r="DW224" s="37"/>
    </row>
    <row r="225" spans="1:127" x14ac:dyDescent="0.15">
      <c r="A225" s="34">
        <v>3</v>
      </c>
      <c r="B225" s="34">
        <v>344</v>
      </c>
      <c r="C225" s="34">
        <v>8066</v>
      </c>
      <c r="D225" s="34">
        <v>0</v>
      </c>
      <c r="E225" s="58">
        <v>334480660</v>
      </c>
      <c r="F225" t="s">
        <v>4968</v>
      </c>
      <c r="G225" t="s">
        <v>5327</v>
      </c>
      <c r="H225" t="s">
        <v>4738</v>
      </c>
      <c r="I225" s="35">
        <v>14.5</v>
      </c>
      <c r="J225" s="35">
        <v>7</v>
      </c>
      <c r="K225" t="s">
        <v>4014</v>
      </c>
      <c r="L225" t="s">
        <v>1238</v>
      </c>
      <c r="M225" t="s">
        <v>2574</v>
      </c>
      <c r="N225" t="s">
        <v>2575</v>
      </c>
      <c r="R225" t="s">
        <v>5330</v>
      </c>
      <c r="S225" t="s">
        <v>1241</v>
      </c>
      <c r="X225" t="s">
        <v>1242</v>
      </c>
      <c r="Y225">
        <v>36</v>
      </c>
      <c r="Z225">
        <v>0</v>
      </c>
      <c r="AC225">
        <v>0</v>
      </c>
      <c r="AD225">
        <v>0</v>
      </c>
      <c r="AE225" t="s">
        <v>2541</v>
      </c>
      <c r="AF225">
        <v>9</v>
      </c>
      <c r="AG225">
        <v>4</v>
      </c>
      <c r="AH225" t="s">
        <v>2597</v>
      </c>
      <c r="AI225" t="s">
        <v>2586</v>
      </c>
      <c r="AJ225" t="s">
        <v>2544</v>
      </c>
      <c r="AK225">
        <v>20</v>
      </c>
      <c r="AL225" t="s">
        <v>2545</v>
      </c>
      <c r="AM225">
        <v>0</v>
      </c>
      <c r="AN225">
        <v>1</v>
      </c>
      <c r="AO225" t="s">
        <v>2546</v>
      </c>
      <c r="AP225" s="35">
        <v>0.45</v>
      </c>
      <c r="AQ225" s="35">
        <v>0</v>
      </c>
      <c r="AR225" s="35">
        <v>0.25</v>
      </c>
      <c r="AT225" s="35">
        <v>6.5</v>
      </c>
      <c r="AV225" s="35">
        <v>0.25</v>
      </c>
      <c r="AW225" s="35">
        <v>0</v>
      </c>
      <c r="AX225" s="35">
        <v>0.45</v>
      </c>
      <c r="AY225">
        <v>102</v>
      </c>
      <c r="AZ225" t="s">
        <v>2547</v>
      </c>
      <c r="BA225" t="s">
        <v>2547</v>
      </c>
      <c r="BB225">
        <v>0</v>
      </c>
      <c r="BC225" t="s">
        <v>2548</v>
      </c>
      <c r="BD225" t="s">
        <v>2549</v>
      </c>
      <c r="BG225">
        <v>0</v>
      </c>
      <c r="BH225">
        <v>0</v>
      </c>
      <c r="BI225">
        <v>1</v>
      </c>
      <c r="BJ225">
        <v>1</v>
      </c>
      <c r="BK225">
        <v>0</v>
      </c>
      <c r="BL225">
        <v>0</v>
      </c>
      <c r="BM225">
        <v>1</v>
      </c>
      <c r="BN225">
        <v>0</v>
      </c>
      <c r="BO225">
        <v>0</v>
      </c>
      <c r="BP225">
        <v>0</v>
      </c>
      <c r="BQ225">
        <v>0</v>
      </c>
      <c r="BR225">
        <v>0</v>
      </c>
      <c r="CF225" s="35">
        <v>0</v>
      </c>
      <c r="CG225" s="35">
        <v>0</v>
      </c>
      <c r="CH225" s="35">
        <v>0</v>
      </c>
      <c r="CI225" s="35">
        <v>0</v>
      </c>
      <c r="CJ225" s="35">
        <v>0</v>
      </c>
      <c r="CK225" s="35">
        <v>0</v>
      </c>
      <c r="CL225" s="35">
        <v>0</v>
      </c>
      <c r="CM225" s="35">
        <v>0</v>
      </c>
      <c r="CN225" s="35">
        <v>0</v>
      </c>
      <c r="CO225" s="35">
        <v>0</v>
      </c>
      <c r="CP225" s="35">
        <v>0</v>
      </c>
      <c r="CQ225" s="35">
        <v>0</v>
      </c>
      <c r="CS225" t="s">
        <v>3954</v>
      </c>
      <c r="CT225" t="s">
        <v>3953</v>
      </c>
      <c r="CU225" t="s">
        <v>1456</v>
      </c>
      <c r="CV225" t="s">
        <v>3949</v>
      </c>
      <c r="CW225" t="s">
        <v>3951</v>
      </c>
      <c r="DC225" s="47" t="s">
        <v>2599</v>
      </c>
      <c r="DD225" t="s">
        <v>2559</v>
      </c>
      <c r="DE225" s="38" t="s">
        <v>2568</v>
      </c>
      <c r="DF225" s="38" t="s">
        <v>2569</v>
      </c>
      <c r="DG225" s="50" t="s">
        <v>1854</v>
      </c>
      <c r="DH225" s="47"/>
      <c r="DI225" s="47">
        <v>2005</v>
      </c>
      <c r="DJ225" s="47"/>
      <c r="DK225" s="47">
        <f t="shared" si="3"/>
        <v>1</v>
      </c>
      <c r="DO225" t="s">
        <v>2562</v>
      </c>
      <c r="DP225" t="s">
        <v>2562</v>
      </c>
      <c r="DV225" s="37" t="s">
        <v>2600</v>
      </c>
      <c r="DW225" s="37"/>
    </row>
    <row r="226" spans="1:127" x14ac:dyDescent="0.15">
      <c r="A226" s="34">
        <v>3</v>
      </c>
      <c r="B226" s="34">
        <v>344</v>
      </c>
      <c r="C226" s="34">
        <v>8067</v>
      </c>
      <c r="D226" s="34">
        <v>0</v>
      </c>
      <c r="E226" s="58">
        <v>334480670</v>
      </c>
      <c r="F226" t="s">
        <v>3117</v>
      </c>
      <c r="G226" t="s">
        <v>5327</v>
      </c>
      <c r="H226" t="s">
        <v>4738</v>
      </c>
      <c r="I226" s="35">
        <v>13.5</v>
      </c>
      <c r="J226" s="35">
        <v>7</v>
      </c>
      <c r="K226" t="s">
        <v>4014</v>
      </c>
      <c r="L226" t="s">
        <v>1238</v>
      </c>
      <c r="M226" t="s">
        <v>2574</v>
      </c>
      <c r="N226" t="s">
        <v>2575</v>
      </c>
      <c r="R226" t="s">
        <v>5330</v>
      </c>
      <c r="S226" t="s">
        <v>1241</v>
      </c>
      <c r="X226" t="s">
        <v>1242</v>
      </c>
      <c r="Y226">
        <v>40</v>
      </c>
      <c r="Z226">
        <v>0</v>
      </c>
      <c r="AC226">
        <v>0</v>
      </c>
      <c r="AD226">
        <v>0</v>
      </c>
      <c r="AE226" t="s">
        <v>2541</v>
      </c>
      <c r="AF226">
        <v>0</v>
      </c>
      <c r="AG226">
        <v>0</v>
      </c>
      <c r="AH226" t="s">
        <v>2597</v>
      </c>
      <c r="AI226" t="s">
        <v>2586</v>
      </c>
      <c r="AJ226" t="s">
        <v>2544</v>
      </c>
      <c r="AK226">
        <v>20</v>
      </c>
      <c r="AL226" t="s">
        <v>2545</v>
      </c>
      <c r="AM226">
        <v>0</v>
      </c>
      <c r="AN226">
        <v>1</v>
      </c>
      <c r="AO226" t="s">
        <v>2546</v>
      </c>
      <c r="AP226" s="35">
        <v>0</v>
      </c>
      <c r="AQ226" s="35">
        <v>0</v>
      </c>
      <c r="AR226" s="35">
        <v>0.75</v>
      </c>
      <c r="AT226" s="35">
        <v>5.5</v>
      </c>
      <c r="AV226" s="35">
        <v>0.75</v>
      </c>
      <c r="AW226" s="35">
        <v>0</v>
      </c>
      <c r="AX226" s="35">
        <v>0</v>
      </c>
      <c r="AY226">
        <v>98</v>
      </c>
      <c r="AZ226" t="s">
        <v>2547</v>
      </c>
      <c r="BA226" t="s">
        <v>2547</v>
      </c>
      <c r="BB226">
        <v>0</v>
      </c>
      <c r="BC226" t="s">
        <v>2548</v>
      </c>
      <c r="BD226" t="s">
        <v>2549</v>
      </c>
      <c r="BG226">
        <v>0</v>
      </c>
      <c r="BH226">
        <v>0</v>
      </c>
      <c r="BI226">
        <v>1</v>
      </c>
      <c r="BJ226">
        <v>1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CF226" s="35">
        <v>0</v>
      </c>
      <c r="CG226" s="35">
        <v>0</v>
      </c>
      <c r="CH226" s="35">
        <v>0</v>
      </c>
      <c r="CI226" s="35">
        <v>0</v>
      </c>
      <c r="CJ226" s="35">
        <v>0</v>
      </c>
      <c r="CK226" s="35">
        <v>0</v>
      </c>
      <c r="CL226" s="35">
        <v>0</v>
      </c>
      <c r="CM226" s="35">
        <v>0</v>
      </c>
      <c r="CN226" s="35">
        <v>0</v>
      </c>
      <c r="CO226" s="35">
        <v>0</v>
      </c>
      <c r="CP226" s="35">
        <v>0</v>
      </c>
      <c r="CQ226" s="35">
        <v>0</v>
      </c>
      <c r="CS226" t="s">
        <v>3954</v>
      </c>
      <c r="CT226" t="s">
        <v>3953</v>
      </c>
      <c r="CU226" t="s">
        <v>3955</v>
      </c>
      <c r="CV226" t="s">
        <v>3949</v>
      </c>
      <c r="CW226" t="s">
        <v>1404</v>
      </c>
      <c r="DC226" s="47" t="s">
        <v>2599</v>
      </c>
      <c r="DD226" t="s">
        <v>2559</v>
      </c>
      <c r="DE226" s="38" t="s">
        <v>2568</v>
      </c>
      <c r="DF226" s="38" t="s">
        <v>2589</v>
      </c>
      <c r="DG226" s="50" t="s">
        <v>1853</v>
      </c>
      <c r="DH226" s="47"/>
      <c r="DI226" s="47">
        <v>2005</v>
      </c>
      <c r="DJ226" s="47"/>
      <c r="DK226" s="47">
        <f t="shared" si="3"/>
        <v>1</v>
      </c>
      <c r="DO226" t="s">
        <v>2562</v>
      </c>
      <c r="DP226" t="s">
        <v>2562</v>
      </c>
      <c r="DR226" t="s">
        <v>2563</v>
      </c>
      <c r="DV226" s="37" t="s">
        <v>2600</v>
      </c>
      <c r="DW226" s="37"/>
    </row>
    <row r="227" spans="1:127" x14ac:dyDescent="0.15">
      <c r="A227" s="34">
        <v>3</v>
      </c>
      <c r="B227" s="34">
        <v>344</v>
      </c>
      <c r="C227" s="34">
        <v>8074</v>
      </c>
      <c r="D227" s="34">
        <v>0</v>
      </c>
      <c r="E227" s="58">
        <v>334480740</v>
      </c>
      <c r="F227" t="s">
        <v>3118</v>
      </c>
      <c r="G227" t="s">
        <v>5327</v>
      </c>
      <c r="H227" t="s">
        <v>4738</v>
      </c>
      <c r="I227" s="35">
        <v>51.5</v>
      </c>
      <c r="J227" s="35">
        <v>10.5</v>
      </c>
      <c r="K227" t="s">
        <v>4014</v>
      </c>
      <c r="L227" t="s">
        <v>1238</v>
      </c>
      <c r="M227" t="s">
        <v>2595</v>
      </c>
      <c r="N227" t="s">
        <v>2596</v>
      </c>
      <c r="R227" t="s">
        <v>5330</v>
      </c>
      <c r="S227" t="s">
        <v>3944</v>
      </c>
      <c r="X227" t="s">
        <v>1242</v>
      </c>
      <c r="Y227">
        <v>57</v>
      </c>
      <c r="Z227">
        <v>12</v>
      </c>
      <c r="AC227">
        <v>0</v>
      </c>
      <c r="AD227">
        <v>0</v>
      </c>
      <c r="AE227" t="s">
        <v>2541</v>
      </c>
      <c r="AF227">
        <v>50</v>
      </c>
      <c r="AG227">
        <v>2</v>
      </c>
      <c r="AH227" t="s">
        <v>2597</v>
      </c>
      <c r="AI227" t="s">
        <v>2605</v>
      </c>
      <c r="AJ227" t="s">
        <v>2544</v>
      </c>
      <c r="AK227">
        <v>20</v>
      </c>
      <c r="AL227" t="s">
        <v>2545</v>
      </c>
      <c r="AM227">
        <v>0</v>
      </c>
      <c r="AN227">
        <v>2</v>
      </c>
      <c r="AO227" t="s">
        <v>2546</v>
      </c>
      <c r="AP227" s="35">
        <v>0.4</v>
      </c>
      <c r="AQ227" s="35">
        <v>0</v>
      </c>
      <c r="AR227" s="35">
        <v>1</v>
      </c>
      <c r="AT227" s="35">
        <v>6</v>
      </c>
      <c r="AV227" s="35">
        <v>1</v>
      </c>
      <c r="AW227" s="35">
        <v>2.5</v>
      </c>
      <c r="AX227" s="35">
        <v>0.6</v>
      </c>
      <c r="AY227">
        <v>542</v>
      </c>
      <c r="AZ227" t="s">
        <v>2547</v>
      </c>
      <c r="BA227" t="s">
        <v>2547</v>
      </c>
      <c r="BB227">
        <v>0.15</v>
      </c>
      <c r="BC227" t="s">
        <v>2548</v>
      </c>
      <c r="BD227" t="s">
        <v>2549</v>
      </c>
      <c r="BF227" t="s">
        <v>3266</v>
      </c>
      <c r="BG227">
        <v>0</v>
      </c>
      <c r="BH227">
        <v>0</v>
      </c>
      <c r="BI227">
        <v>0</v>
      </c>
      <c r="BJ227">
        <v>1</v>
      </c>
      <c r="BK227">
        <v>0</v>
      </c>
      <c r="BL227">
        <v>1</v>
      </c>
      <c r="BM227">
        <v>1</v>
      </c>
      <c r="BN227">
        <v>0</v>
      </c>
      <c r="BO227">
        <v>0</v>
      </c>
      <c r="BP227">
        <v>0</v>
      </c>
      <c r="BQ227">
        <v>0</v>
      </c>
      <c r="BR227">
        <v>0</v>
      </c>
      <c r="BS227" t="s">
        <v>1434</v>
      </c>
      <c r="BT227" t="s">
        <v>1467</v>
      </c>
      <c r="BU227" t="s">
        <v>1449</v>
      </c>
      <c r="BV227" t="s">
        <v>1467</v>
      </c>
      <c r="BW227" t="s">
        <v>3956</v>
      </c>
      <c r="BX227" t="s">
        <v>1522</v>
      </c>
      <c r="BY227" t="s">
        <v>3957</v>
      </c>
      <c r="CF227" s="35">
        <v>0</v>
      </c>
      <c r="CG227" s="35">
        <v>0</v>
      </c>
      <c r="CH227" s="35">
        <v>0</v>
      </c>
      <c r="CI227" s="35">
        <v>0</v>
      </c>
      <c r="CJ227" s="35">
        <v>0</v>
      </c>
      <c r="CK227" s="35">
        <v>0</v>
      </c>
      <c r="CL227" s="35">
        <v>0</v>
      </c>
      <c r="CM227" s="35">
        <v>0</v>
      </c>
      <c r="CN227" s="35">
        <v>0</v>
      </c>
      <c r="CO227" s="35">
        <v>0</v>
      </c>
      <c r="CP227" s="35">
        <v>0</v>
      </c>
      <c r="CQ227" s="35">
        <v>0</v>
      </c>
      <c r="CS227" t="s">
        <v>1454</v>
      </c>
      <c r="CT227" t="s">
        <v>1455</v>
      </c>
      <c r="CU227" t="s">
        <v>1456</v>
      </c>
      <c r="CV227" t="s">
        <v>1404</v>
      </c>
      <c r="DC227" s="47" t="s">
        <v>2559</v>
      </c>
      <c r="DD227" t="s">
        <v>2559</v>
      </c>
      <c r="DE227" s="38" t="s">
        <v>2568</v>
      </c>
      <c r="DF227" s="38" t="s">
        <v>2589</v>
      </c>
      <c r="DG227" s="50" t="s">
        <v>1853</v>
      </c>
      <c r="DH227" s="47"/>
      <c r="DI227" s="47">
        <v>2007</v>
      </c>
      <c r="DJ227" s="47"/>
      <c r="DK227" s="47">
        <f t="shared" si="3"/>
        <v>1</v>
      </c>
      <c r="DO227" t="s">
        <v>2562</v>
      </c>
      <c r="DP227" t="s">
        <v>2562</v>
      </c>
      <c r="DR227" t="s">
        <v>2563</v>
      </c>
      <c r="DV227" s="37" t="s">
        <v>2600</v>
      </c>
      <c r="DW227" s="37"/>
    </row>
    <row r="228" spans="1:127" x14ac:dyDescent="0.15">
      <c r="A228" s="34">
        <v>3</v>
      </c>
      <c r="B228" s="34">
        <v>344</v>
      </c>
      <c r="C228" s="34">
        <v>8075</v>
      </c>
      <c r="D228" s="34">
        <v>0</v>
      </c>
      <c r="E228" s="58">
        <v>334480750</v>
      </c>
      <c r="F228" t="s">
        <v>3119</v>
      </c>
      <c r="G228" t="s">
        <v>5327</v>
      </c>
      <c r="H228" t="s">
        <v>4738</v>
      </c>
      <c r="I228" s="35">
        <v>26</v>
      </c>
      <c r="J228" s="35">
        <v>10.5</v>
      </c>
      <c r="K228" t="s">
        <v>4014</v>
      </c>
      <c r="L228" t="s">
        <v>1238</v>
      </c>
      <c r="M228" t="s">
        <v>2595</v>
      </c>
      <c r="N228" t="s">
        <v>2596</v>
      </c>
      <c r="R228" t="s">
        <v>5330</v>
      </c>
      <c r="S228" t="s">
        <v>3958</v>
      </c>
      <c r="X228" t="s">
        <v>1242</v>
      </c>
      <c r="Y228">
        <v>59</v>
      </c>
      <c r="Z228">
        <v>11</v>
      </c>
      <c r="AC228">
        <v>0</v>
      </c>
      <c r="AD228">
        <v>0</v>
      </c>
      <c r="AE228" t="s">
        <v>2541</v>
      </c>
      <c r="AF228">
        <v>48</v>
      </c>
      <c r="AG228">
        <v>2</v>
      </c>
      <c r="AH228" t="s">
        <v>2597</v>
      </c>
      <c r="AI228" t="s">
        <v>1461</v>
      </c>
      <c r="AJ228" t="s">
        <v>2544</v>
      </c>
      <c r="AK228">
        <v>20</v>
      </c>
      <c r="AL228" t="s">
        <v>2545</v>
      </c>
      <c r="AM228">
        <v>0</v>
      </c>
      <c r="AN228">
        <v>1</v>
      </c>
      <c r="AO228" t="s">
        <v>2546</v>
      </c>
      <c r="AP228" s="35">
        <v>0.4</v>
      </c>
      <c r="AQ228" s="35">
        <v>0</v>
      </c>
      <c r="AR228" s="35">
        <v>1</v>
      </c>
      <c r="AT228" s="35">
        <v>6</v>
      </c>
      <c r="AV228" s="35">
        <v>1</v>
      </c>
      <c r="AW228" s="35">
        <v>2.5</v>
      </c>
      <c r="AX228" s="35">
        <v>0.6</v>
      </c>
      <c r="AY228">
        <v>273</v>
      </c>
      <c r="AZ228" t="s">
        <v>2547</v>
      </c>
      <c r="BA228" t="s">
        <v>2547</v>
      </c>
      <c r="BB228">
        <v>0.15</v>
      </c>
      <c r="BC228" t="s">
        <v>1410</v>
      </c>
      <c r="BD228" t="s">
        <v>2549</v>
      </c>
      <c r="BF228" t="s">
        <v>3266</v>
      </c>
      <c r="BG228">
        <v>0</v>
      </c>
      <c r="BH228">
        <v>1</v>
      </c>
      <c r="BI228">
        <v>0</v>
      </c>
      <c r="BJ228">
        <v>1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 t="s">
        <v>1434</v>
      </c>
      <c r="BT228" t="s">
        <v>1524</v>
      </c>
      <c r="BU228" t="s">
        <v>3959</v>
      </c>
      <c r="BV228" t="s">
        <v>1524</v>
      </c>
      <c r="BW228" t="s">
        <v>3960</v>
      </c>
      <c r="BX228" t="s">
        <v>1533</v>
      </c>
      <c r="BY228" t="s">
        <v>3961</v>
      </c>
      <c r="CD228" t="s">
        <v>2553</v>
      </c>
      <c r="CF228" s="35">
        <v>0</v>
      </c>
      <c r="CG228" s="35">
        <v>0</v>
      </c>
      <c r="CH228" s="35">
        <v>0</v>
      </c>
      <c r="CI228" s="35">
        <v>0</v>
      </c>
      <c r="CJ228" s="35">
        <v>0</v>
      </c>
      <c r="CK228" s="35">
        <v>0</v>
      </c>
      <c r="CL228" s="35">
        <v>0</v>
      </c>
      <c r="CM228" s="35">
        <v>0</v>
      </c>
      <c r="CN228" s="35">
        <v>0</v>
      </c>
      <c r="CO228" s="35">
        <v>0</v>
      </c>
      <c r="CP228" s="35">
        <v>0</v>
      </c>
      <c r="CQ228" s="35">
        <v>0</v>
      </c>
      <c r="CS228" t="s">
        <v>3947</v>
      </c>
      <c r="CT228" t="s">
        <v>3948</v>
      </c>
      <c r="CU228" t="s">
        <v>1456</v>
      </c>
      <c r="CV228" t="s">
        <v>1404</v>
      </c>
      <c r="DC228" s="47" t="s">
        <v>2559</v>
      </c>
      <c r="DD228" t="s">
        <v>2606</v>
      </c>
      <c r="DE228" s="38"/>
      <c r="DF228" s="38" t="s">
        <v>2569</v>
      </c>
      <c r="DG228" s="50" t="s">
        <v>1855</v>
      </c>
      <c r="DH228" s="47"/>
      <c r="DI228" s="47">
        <v>2007</v>
      </c>
      <c r="DJ228" s="47"/>
      <c r="DK228" s="47">
        <f t="shared" si="3"/>
        <v>1</v>
      </c>
      <c r="DO228" t="s">
        <v>2562</v>
      </c>
      <c r="DP228" t="s">
        <v>2562</v>
      </c>
      <c r="DV228" s="37" t="s">
        <v>2600</v>
      </c>
      <c r="DW228" s="37"/>
    </row>
    <row r="229" spans="1:127" x14ac:dyDescent="0.15">
      <c r="A229" s="34">
        <v>3</v>
      </c>
      <c r="B229" s="34">
        <v>344</v>
      </c>
      <c r="C229" s="34">
        <v>8086</v>
      </c>
      <c r="D229" s="34">
        <v>0</v>
      </c>
      <c r="E229" s="58">
        <v>334480860</v>
      </c>
      <c r="F229" t="s">
        <v>3446</v>
      </c>
      <c r="G229" t="s">
        <v>5327</v>
      </c>
      <c r="H229" t="s">
        <v>4738</v>
      </c>
      <c r="I229" s="35">
        <v>130</v>
      </c>
      <c r="J229" s="35">
        <v>8</v>
      </c>
      <c r="K229" t="s">
        <v>4014</v>
      </c>
      <c r="L229" t="s">
        <v>1238</v>
      </c>
      <c r="M229" t="s">
        <v>1239</v>
      </c>
      <c r="N229" t="s">
        <v>1240</v>
      </c>
      <c r="Q229" t="s">
        <v>3962</v>
      </c>
      <c r="R229" t="s">
        <v>5330</v>
      </c>
      <c r="S229" t="s">
        <v>3944</v>
      </c>
      <c r="X229" t="s">
        <v>2610</v>
      </c>
      <c r="Y229">
        <v>2</v>
      </c>
      <c r="Z229">
        <v>11</v>
      </c>
      <c r="AC229">
        <v>0</v>
      </c>
      <c r="AD229">
        <v>0</v>
      </c>
      <c r="AE229" t="s">
        <v>2541</v>
      </c>
      <c r="AF229">
        <v>39</v>
      </c>
      <c r="AG229">
        <v>1</v>
      </c>
      <c r="AH229" t="s">
        <v>2597</v>
      </c>
      <c r="AI229" t="s">
        <v>2605</v>
      </c>
      <c r="AJ229" t="s">
        <v>2544</v>
      </c>
      <c r="AK229">
        <v>20</v>
      </c>
      <c r="AL229" t="s">
        <v>2545</v>
      </c>
      <c r="AM229">
        <v>0</v>
      </c>
      <c r="AN229">
        <v>3</v>
      </c>
      <c r="AO229" t="s">
        <v>2546</v>
      </c>
      <c r="AP229" s="35">
        <v>0.6</v>
      </c>
      <c r="AQ229" s="35">
        <v>0</v>
      </c>
      <c r="AR229" s="35">
        <v>1</v>
      </c>
      <c r="AT229" s="35">
        <v>6</v>
      </c>
      <c r="AV229" s="35">
        <v>1</v>
      </c>
      <c r="AW229" s="35">
        <v>0</v>
      </c>
      <c r="AX229" s="35">
        <v>0.6</v>
      </c>
      <c r="AY229" s="39">
        <v>1052</v>
      </c>
      <c r="AZ229" t="s">
        <v>2547</v>
      </c>
      <c r="BA229" t="s">
        <v>2547</v>
      </c>
      <c r="BB229">
        <v>0.15</v>
      </c>
      <c r="BC229" t="s">
        <v>1410</v>
      </c>
      <c r="BD229" t="s">
        <v>2549</v>
      </c>
      <c r="BF229" t="s">
        <v>3266</v>
      </c>
      <c r="BG229">
        <v>1</v>
      </c>
      <c r="BH229">
        <v>1</v>
      </c>
      <c r="BI229">
        <v>1</v>
      </c>
      <c r="BJ229">
        <v>0</v>
      </c>
      <c r="BK229">
        <v>1</v>
      </c>
      <c r="BL229">
        <v>0</v>
      </c>
      <c r="BM229">
        <v>1</v>
      </c>
      <c r="BN229" s="39">
        <v>4206</v>
      </c>
      <c r="BO229">
        <v>0</v>
      </c>
      <c r="BP229">
        <v>0</v>
      </c>
      <c r="BQ229">
        <v>0</v>
      </c>
      <c r="BR229">
        <v>0</v>
      </c>
      <c r="BS229" t="s">
        <v>2620</v>
      </c>
      <c r="BT229" t="s">
        <v>1508</v>
      </c>
      <c r="BU229" t="s">
        <v>3963</v>
      </c>
      <c r="BV229" t="s">
        <v>1508</v>
      </c>
      <c r="BW229" t="s">
        <v>3956</v>
      </c>
      <c r="BX229" t="s">
        <v>1504</v>
      </c>
      <c r="BY229" t="s">
        <v>1547</v>
      </c>
      <c r="BZ229" t="s">
        <v>1504</v>
      </c>
      <c r="CA229" t="s">
        <v>3956</v>
      </c>
      <c r="CD229" t="s">
        <v>1386</v>
      </c>
      <c r="CF229" s="35">
        <v>0</v>
      </c>
      <c r="CG229" s="35">
        <v>0</v>
      </c>
      <c r="CH229" s="35">
        <v>0</v>
      </c>
      <c r="CI229" s="35">
        <v>0</v>
      </c>
      <c r="CJ229" s="35">
        <v>0</v>
      </c>
      <c r="CK229" s="35">
        <v>0</v>
      </c>
      <c r="CL229" s="35">
        <v>0</v>
      </c>
      <c r="CM229" s="35">
        <v>0</v>
      </c>
      <c r="CN229" s="35">
        <v>0</v>
      </c>
      <c r="CO229" s="35">
        <v>0</v>
      </c>
      <c r="CP229" s="35">
        <v>0</v>
      </c>
      <c r="CQ229" s="35">
        <v>0</v>
      </c>
      <c r="CS229" t="s">
        <v>3964</v>
      </c>
      <c r="CT229" t="s">
        <v>3965</v>
      </c>
      <c r="CU229" t="s">
        <v>3949</v>
      </c>
      <c r="CV229" t="s">
        <v>3966</v>
      </c>
      <c r="DC229" s="47" t="s">
        <v>2606</v>
      </c>
      <c r="DD229" t="s">
        <v>3811</v>
      </c>
      <c r="DE229" s="38"/>
      <c r="DF229" s="38"/>
      <c r="DG229" s="50" t="s">
        <v>1854</v>
      </c>
      <c r="DH229" s="47"/>
      <c r="DI229" s="47">
        <v>2008</v>
      </c>
      <c r="DJ229" s="47"/>
      <c r="DK229" s="47">
        <f t="shared" si="3"/>
        <v>1</v>
      </c>
      <c r="DO229" t="s">
        <v>2562</v>
      </c>
      <c r="DP229" t="s">
        <v>2562</v>
      </c>
      <c r="DV229" s="37" t="s">
        <v>2600</v>
      </c>
      <c r="DW229" s="37"/>
    </row>
    <row r="230" spans="1:127" x14ac:dyDescent="0.15">
      <c r="A230" s="34">
        <v>3</v>
      </c>
      <c r="B230" s="34">
        <v>344</v>
      </c>
      <c r="C230" s="34">
        <v>8091</v>
      </c>
      <c r="D230" s="34">
        <v>0</v>
      </c>
      <c r="E230" s="58">
        <v>334480910</v>
      </c>
      <c r="F230" t="s">
        <v>3447</v>
      </c>
      <c r="G230" t="s">
        <v>5327</v>
      </c>
      <c r="H230" t="s">
        <v>4738</v>
      </c>
      <c r="I230" s="35">
        <v>45.8</v>
      </c>
      <c r="J230" s="35">
        <v>8.5</v>
      </c>
      <c r="K230" t="s">
        <v>4014</v>
      </c>
      <c r="L230" t="s">
        <v>1238</v>
      </c>
      <c r="M230" t="s">
        <v>1239</v>
      </c>
      <c r="N230" t="s">
        <v>1240</v>
      </c>
      <c r="Q230" t="s">
        <v>2566</v>
      </c>
      <c r="R230" t="s">
        <v>5330</v>
      </c>
      <c r="X230" t="s">
        <v>2610</v>
      </c>
      <c r="Y230">
        <v>2</v>
      </c>
      <c r="Z230">
        <v>11</v>
      </c>
      <c r="AC230">
        <v>0</v>
      </c>
      <c r="AD230">
        <v>0</v>
      </c>
      <c r="AE230" t="s">
        <v>2541</v>
      </c>
      <c r="AF230">
        <v>35</v>
      </c>
      <c r="AG230">
        <v>2</v>
      </c>
      <c r="AH230" t="s">
        <v>2597</v>
      </c>
      <c r="AI230" t="s">
        <v>2605</v>
      </c>
      <c r="AJ230" t="s">
        <v>2544</v>
      </c>
      <c r="AK230">
        <v>20</v>
      </c>
      <c r="AL230" t="s">
        <v>2545</v>
      </c>
      <c r="AM230">
        <v>0</v>
      </c>
      <c r="AN230">
        <v>1</v>
      </c>
      <c r="AO230" t="s">
        <v>2546</v>
      </c>
      <c r="AP230" s="35">
        <v>0.6</v>
      </c>
      <c r="AQ230" s="35">
        <v>0</v>
      </c>
      <c r="AR230" s="35">
        <v>1.25</v>
      </c>
      <c r="AT230" s="35">
        <v>6</v>
      </c>
      <c r="AV230" s="35">
        <v>1.25</v>
      </c>
      <c r="AW230" s="35">
        <v>0</v>
      </c>
      <c r="AX230" s="35">
        <v>0.6</v>
      </c>
      <c r="AY230">
        <v>389</v>
      </c>
      <c r="AZ230" t="s">
        <v>2547</v>
      </c>
      <c r="BA230" t="s">
        <v>2547</v>
      </c>
      <c r="BB230">
        <v>0.15</v>
      </c>
      <c r="BC230" t="s">
        <v>2548</v>
      </c>
      <c r="BD230" t="s">
        <v>2549</v>
      </c>
      <c r="BF230" t="s">
        <v>3266</v>
      </c>
      <c r="BG230">
        <v>1</v>
      </c>
      <c r="BH230">
        <v>1</v>
      </c>
      <c r="BI230">
        <v>1</v>
      </c>
      <c r="BJ230">
        <v>0</v>
      </c>
      <c r="BK230">
        <v>1</v>
      </c>
      <c r="BL230">
        <v>0</v>
      </c>
      <c r="BM230">
        <v>1</v>
      </c>
      <c r="BN230" s="39">
        <v>1642</v>
      </c>
      <c r="BO230">
        <v>0</v>
      </c>
      <c r="BP230">
        <v>0</v>
      </c>
      <c r="BQ230">
        <v>0</v>
      </c>
      <c r="BR230">
        <v>0</v>
      </c>
      <c r="BS230" t="s">
        <v>2620</v>
      </c>
      <c r="BT230" t="s">
        <v>1508</v>
      </c>
      <c r="BU230" t="s">
        <v>1509</v>
      </c>
      <c r="BV230" t="s">
        <v>1508</v>
      </c>
      <c r="BW230" t="s">
        <v>3956</v>
      </c>
      <c r="BX230" t="s">
        <v>1504</v>
      </c>
      <c r="BY230" t="s">
        <v>3967</v>
      </c>
      <c r="BZ230" t="s">
        <v>1504</v>
      </c>
      <c r="CA230" t="s">
        <v>3956</v>
      </c>
      <c r="CD230" t="s">
        <v>1386</v>
      </c>
      <c r="CF230" s="35">
        <v>0</v>
      </c>
      <c r="CG230" s="35">
        <v>0</v>
      </c>
      <c r="CH230" s="35">
        <v>0</v>
      </c>
      <c r="CI230" s="35">
        <v>0</v>
      </c>
      <c r="CJ230" s="35">
        <v>0</v>
      </c>
      <c r="CK230" s="35">
        <v>0</v>
      </c>
      <c r="CL230" s="35">
        <v>0</v>
      </c>
      <c r="CM230" s="35">
        <v>0</v>
      </c>
      <c r="CN230" s="35">
        <v>0</v>
      </c>
      <c r="CO230" s="35">
        <v>0</v>
      </c>
      <c r="CP230" s="35">
        <v>0</v>
      </c>
      <c r="CQ230" s="35">
        <v>0</v>
      </c>
      <c r="CS230" t="s">
        <v>3968</v>
      </c>
      <c r="CT230" t="s">
        <v>3953</v>
      </c>
      <c r="CV230" t="s">
        <v>3949</v>
      </c>
      <c r="CW230" t="s">
        <v>3966</v>
      </c>
      <c r="DC230" s="47" t="s">
        <v>2606</v>
      </c>
      <c r="DD230" t="s">
        <v>3811</v>
      </c>
      <c r="DE230" s="38"/>
      <c r="DF230" s="38"/>
      <c r="DG230" s="50" t="s">
        <v>1854</v>
      </c>
      <c r="DH230" s="47"/>
      <c r="DI230" s="47">
        <v>2008</v>
      </c>
      <c r="DJ230" s="47"/>
      <c r="DK230" s="47">
        <f t="shared" si="3"/>
        <v>1</v>
      </c>
      <c r="DO230" t="s">
        <v>2562</v>
      </c>
      <c r="DP230" t="s">
        <v>2562</v>
      </c>
      <c r="DV230" s="37" t="s">
        <v>2600</v>
      </c>
      <c r="DW230" s="37"/>
    </row>
    <row r="231" spans="1:127" x14ac:dyDescent="0.15">
      <c r="A231" s="34">
        <v>3</v>
      </c>
      <c r="B231" s="34">
        <v>344</v>
      </c>
      <c r="C231" s="34">
        <v>8092</v>
      </c>
      <c r="D231" s="34">
        <v>0</v>
      </c>
      <c r="E231" s="58">
        <v>334480920</v>
      </c>
      <c r="F231" t="s">
        <v>3448</v>
      </c>
      <c r="G231" t="s">
        <v>5327</v>
      </c>
      <c r="H231" t="s">
        <v>4738</v>
      </c>
      <c r="I231" s="35">
        <v>75.599999999999994</v>
      </c>
      <c r="J231" s="35">
        <v>8.5</v>
      </c>
      <c r="K231" t="s">
        <v>4014</v>
      </c>
      <c r="L231" t="s">
        <v>1238</v>
      </c>
      <c r="M231" t="s">
        <v>1239</v>
      </c>
      <c r="N231" t="s">
        <v>1240</v>
      </c>
      <c r="Q231" t="s">
        <v>3962</v>
      </c>
      <c r="R231" t="s">
        <v>5330</v>
      </c>
      <c r="X231" t="s">
        <v>2610</v>
      </c>
      <c r="Y231">
        <v>4</v>
      </c>
      <c r="Z231">
        <v>12</v>
      </c>
      <c r="AC231">
        <v>0</v>
      </c>
      <c r="AD231">
        <v>0</v>
      </c>
      <c r="AE231" t="s">
        <v>2541</v>
      </c>
      <c r="AF231">
        <v>34</v>
      </c>
      <c r="AG231">
        <v>2</v>
      </c>
      <c r="AH231" t="s">
        <v>2597</v>
      </c>
      <c r="AI231" t="s">
        <v>1503</v>
      </c>
      <c r="AJ231" t="s">
        <v>2544</v>
      </c>
      <c r="AK231">
        <v>20</v>
      </c>
      <c r="AL231" t="s">
        <v>2545</v>
      </c>
      <c r="AM231">
        <v>0</v>
      </c>
      <c r="AN231">
        <v>2</v>
      </c>
      <c r="AO231" t="s">
        <v>2546</v>
      </c>
      <c r="AP231" s="35">
        <v>0.6</v>
      </c>
      <c r="AQ231" s="35">
        <v>0</v>
      </c>
      <c r="AR231" s="35">
        <v>1.25</v>
      </c>
      <c r="AT231" s="35">
        <v>6</v>
      </c>
      <c r="AV231" s="35">
        <v>1.25</v>
      </c>
      <c r="AW231" s="35">
        <v>0</v>
      </c>
      <c r="AX231" s="35">
        <v>0.6</v>
      </c>
      <c r="AY231">
        <v>643</v>
      </c>
      <c r="AZ231" t="s">
        <v>2547</v>
      </c>
      <c r="BA231" t="s">
        <v>2547</v>
      </c>
      <c r="BB231">
        <v>0</v>
      </c>
      <c r="BC231" t="s">
        <v>2548</v>
      </c>
      <c r="BD231" t="s">
        <v>2549</v>
      </c>
      <c r="BF231" t="s">
        <v>3266</v>
      </c>
      <c r="BG231">
        <v>1</v>
      </c>
      <c r="BH231">
        <v>1</v>
      </c>
      <c r="BI231">
        <v>0</v>
      </c>
      <c r="BJ231">
        <v>0</v>
      </c>
      <c r="BK231">
        <v>1</v>
      </c>
      <c r="BL231">
        <v>0</v>
      </c>
      <c r="BM231">
        <v>0</v>
      </c>
      <c r="BN231" s="39">
        <v>2076</v>
      </c>
      <c r="BO231">
        <v>0</v>
      </c>
      <c r="BP231">
        <v>0</v>
      </c>
      <c r="BQ231">
        <v>0</v>
      </c>
      <c r="BR231">
        <v>0</v>
      </c>
      <c r="BS231" t="s">
        <v>2620</v>
      </c>
      <c r="BT231" t="s">
        <v>2713</v>
      </c>
      <c r="BU231" t="s">
        <v>1523</v>
      </c>
      <c r="BV231" t="s">
        <v>2713</v>
      </c>
      <c r="BW231" t="s">
        <v>3956</v>
      </c>
      <c r="BX231" t="s">
        <v>3878</v>
      </c>
      <c r="BY231" t="s">
        <v>3946</v>
      </c>
      <c r="BZ231" t="s">
        <v>3878</v>
      </c>
      <c r="CA231" t="s">
        <v>3956</v>
      </c>
      <c r="CD231" t="s">
        <v>1386</v>
      </c>
      <c r="CF231" s="35">
        <v>0</v>
      </c>
      <c r="CG231" s="35">
        <v>0</v>
      </c>
      <c r="CH231" s="35">
        <v>0</v>
      </c>
      <c r="CI231" s="35">
        <v>0</v>
      </c>
      <c r="CJ231" s="35">
        <v>0</v>
      </c>
      <c r="CK231" s="35">
        <v>0</v>
      </c>
      <c r="CL231" s="35">
        <v>0</v>
      </c>
      <c r="CM231" s="35">
        <v>0</v>
      </c>
      <c r="CN231" s="35">
        <v>0</v>
      </c>
      <c r="CO231" s="35">
        <v>0</v>
      </c>
      <c r="CP231" s="35">
        <v>0</v>
      </c>
      <c r="CQ231" s="35">
        <v>0</v>
      </c>
      <c r="CS231" t="s">
        <v>3969</v>
      </c>
      <c r="CT231" t="s">
        <v>3970</v>
      </c>
      <c r="CU231" t="s">
        <v>3971</v>
      </c>
      <c r="CV231" t="s">
        <v>3972</v>
      </c>
      <c r="DC231" s="47" t="s">
        <v>2606</v>
      </c>
      <c r="DD231" t="s">
        <v>3811</v>
      </c>
      <c r="DE231" s="38"/>
      <c r="DF231" s="38"/>
      <c r="DG231" s="50" t="s">
        <v>1854</v>
      </c>
      <c r="DH231" s="47"/>
      <c r="DI231" s="47">
        <v>2008</v>
      </c>
      <c r="DJ231" s="47"/>
      <c r="DK231" s="47">
        <f t="shared" si="3"/>
        <v>1</v>
      </c>
      <c r="DO231" t="s">
        <v>2562</v>
      </c>
      <c r="DP231" t="s">
        <v>2562</v>
      </c>
      <c r="DV231" s="37" t="s">
        <v>2600</v>
      </c>
      <c r="DW231" s="37"/>
    </row>
    <row r="232" spans="1:127" x14ac:dyDescent="0.15">
      <c r="A232" s="34">
        <v>3</v>
      </c>
      <c r="B232" s="34">
        <v>344</v>
      </c>
      <c r="C232" s="34">
        <v>8093</v>
      </c>
      <c r="D232" s="34">
        <v>0</v>
      </c>
      <c r="E232" s="58">
        <v>334480930</v>
      </c>
      <c r="F232" t="s">
        <v>3449</v>
      </c>
      <c r="G232" t="s">
        <v>5327</v>
      </c>
      <c r="H232" t="s">
        <v>4738</v>
      </c>
      <c r="I232" s="35">
        <v>99</v>
      </c>
      <c r="J232" s="35">
        <v>8.5</v>
      </c>
      <c r="K232" t="s">
        <v>4014</v>
      </c>
      <c r="L232" t="s">
        <v>1238</v>
      </c>
      <c r="M232" t="s">
        <v>1418</v>
      </c>
      <c r="N232" t="s">
        <v>1419</v>
      </c>
      <c r="Q232" t="s">
        <v>3962</v>
      </c>
      <c r="R232" t="s">
        <v>5330</v>
      </c>
      <c r="S232" t="s">
        <v>1241</v>
      </c>
      <c r="X232" t="s">
        <v>2610</v>
      </c>
      <c r="Y232">
        <v>4</v>
      </c>
      <c r="Z232">
        <v>12</v>
      </c>
      <c r="AC232">
        <v>0</v>
      </c>
      <c r="AD232">
        <v>0</v>
      </c>
      <c r="AE232" t="s">
        <v>2541</v>
      </c>
      <c r="AF232">
        <v>33</v>
      </c>
      <c r="AG232">
        <v>2</v>
      </c>
      <c r="AH232" t="s">
        <v>2597</v>
      </c>
      <c r="AI232" t="s">
        <v>1503</v>
      </c>
      <c r="AJ232" t="s">
        <v>2544</v>
      </c>
      <c r="AK232">
        <v>20</v>
      </c>
      <c r="AL232" t="s">
        <v>2545</v>
      </c>
      <c r="AM232">
        <v>0</v>
      </c>
      <c r="AN232">
        <v>2</v>
      </c>
      <c r="AO232" t="s">
        <v>2546</v>
      </c>
      <c r="AP232" s="35">
        <v>0.6</v>
      </c>
      <c r="AQ232" s="35">
        <v>0</v>
      </c>
      <c r="AR232" s="35">
        <v>1.25</v>
      </c>
      <c r="AT232" s="35">
        <v>6</v>
      </c>
      <c r="AV232" s="35">
        <v>1.25</v>
      </c>
      <c r="AW232" s="35">
        <v>0</v>
      </c>
      <c r="AX232" s="35">
        <v>0.6</v>
      </c>
      <c r="AY232">
        <v>842</v>
      </c>
      <c r="AZ232" t="s">
        <v>2547</v>
      </c>
      <c r="BA232" t="s">
        <v>2547</v>
      </c>
      <c r="BB232">
        <v>0</v>
      </c>
      <c r="BC232" t="s">
        <v>2548</v>
      </c>
      <c r="BD232" t="s">
        <v>2549</v>
      </c>
      <c r="BF232" t="s">
        <v>3266</v>
      </c>
      <c r="BG232">
        <v>1</v>
      </c>
      <c r="BH232">
        <v>1</v>
      </c>
      <c r="BI232">
        <v>0</v>
      </c>
      <c r="BJ232">
        <v>1</v>
      </c>
      <c r="BK232">
        <v>0</v>
      </c>
      <c r="BL232">
        <v>0</v>
      </c>
      <c r="BM232">
        <v>1</v>
      </c>
      <c r="BN232" s="39">
        <v>2269</v>
      </c>
      <c r="BO232">
        <v>0</v>
      </c>
      <c r="BP232">
        <v>0</v>
      </c>
      <c r="BQ232">
        <v>0</v>
      </c>
      <c r="BR232">
        <v>0</v>
      </c>
      <c r="BS232" t="s">
        <v>2620</v>
      </c>
      <c r="BT232" t="s">
        <v>2713</v>
      </c>
      <c r="BU232" t="s">
        <v>999</v>
      </c>
      <c r="BV232" t="s">
        <v>2713</v>
      </c>
      <c r="BW232" t="s">
        <v>3973</v>
      </c>
      <c r="BX232" t="s">
        <v>3878</v>
      </c>
      <c r="BY232" t="s">
        <v>3974</v>
      </c>
      <c r="BZ232" t="s">
        <v>3878</v>
      </c>
      <c r="CA232" t="s">
        <v>3973</v>
      </c>
      <c r="CD232" t="s">
        <v>1386</v>
      </c>
      <c r="CF232" s="35">
        <v>0</v>
      </c>
      <c r="CG232" s="35">
        <v>0</v>
      </c>
      <c r="CH232" s="35">
        <v>0</v>
      </c>
      <c r="CI232" s="35">
        <v>0</v>
      </c>
      <c r="CJ232" s="35">
        <v>0</v>
      </c>
      <c r="CK232" s="35">
        <v>0</v>
      </c>
      <c r="CL232" s="35">
        <v>0</v>
      </c>
      <c r="CM232" s="35">
        <v>0</v>
      </c>
      <c r="CN232" s="35">
        <v>0</v>
      </c>
      <c r="CO232" s="35">
        <v>0</v>
      </c>
      <c r="CP232" s="35">
        <v>0</v>
      </c>
      <c r="CQ232" s="35">
        <v>0</v>
      </c>
      <c r="CS232" t="s">
        <v>3975</v>
      </c>
      <c r="CT232" t="s">
        <v>3970</v>
      </c>
      <c r="CU232" t="s">
        <v>3971</v>
      </c>
      <c r="CV232" t="s">
        <v>3976</v>
      </c>
      <c r="DC232" s="47" t="s">
        <v>2606</v>
      </c>
      <c r="DD232" t="s">
        <v>3811</v>
      </c>
      <c r="DE232" s="38"/>
      <c r="DF232" s="38"/>
      <c r="DG232" s="50" t="s">
        <v>1854</v>
      </c>
      <c r="DH232" s="47"/>
      <c r="DI232" s="47">
        <v>2008</v>
      </c>
      <c r="DJ232" s="47"/>
      <c r="DK232" s="47">
        <f t="shared" si="3"/>
        <v>1</v>
      </c>
      <c r="DO232" t="s">
        <v>2562</v>
      </c>
      <c r="DP232" t="s">
        <v>2562</v>
      </c>
      <c r="DV232" s="37" t="s">
        <v>2600</v>
      </c>
      <c r="DW232" s="37"/>
    </row>
    <row r="233" spans="1:127" x14ac:dyDescent="0.15">
      <c r="A233" s="34">
        <v>3</v>
      </c>
      <c r="B233" s="34">
        <v>344</v>
      </c>
      <c r="C233" s="34">
        <v>8094</v>
      </c>
      <c r="D233" s="34">
        <v>0</v>
      </c>
      <c r="E233" s="58">
        <v>334480940</v>
      </c>
      <c r="F233" t="s">
        <v>3450</v>
      </c>
      <c r="G233" t="s">
        <v>5327</v>
      </c>
      <c r="H233" t="s">
        <v>4738</v>
      </c>
      <c r="I233" s="35">
        <v>87.5</v>
      </c>
      <c r="J233" s="35">
        <v>8.5</v>
      </c>
      <c r="K233" t="s">
        <v>4014</v>
      </c>
      <c r="L233" t="s">
        <v>1238</v>
      </c>
      <c r="M233" t="s">
        <v>3977</v>
      </c>
      <c r="N233" t="s">
        <v>3978</v>
      </c>
      <c r="Q233" t="s">
        <v>2566</v>
      </c>
      <c r="R233" t="s">
        <v>5330</v>
      </c>
      <c r="S233" t="s">
        <v>1241</v>
      </c>
      <c r="X233" t="s">
        <v>2610</v>
      </c>
      <c r="Y233">
        <v>3</v>
      </c>
      <c r="Z233">
        <v>12</v>
      </c>
      <c r="AC233">
        <v>0</v>
      </c>
      <c r="AD233">
        <v>0</v>
      </c>
      <c r="AE233" t="s">
        <v>2541</v>
      </c>
      <c r="AF233">
        <v>32</v>
      </c>
      <c r="AG233">
        <v>2</v>
      </c>
      <c r="AH233" t="s">
        <v>2597</v>
      </c>
      <c r="AI233" t="s">
        <v>1503</v>
      </c>
      <c r="AJ233" t="s">
        <v>2544</v>
      </c>
      <c r="AK233">
        <v>20</v>
      </c>
      <c r="AL233" t="s">
        <v>2545</v>
      </c>
      <c r="AM233">
        <v>0</v>
      </c>
      <c r="AN233">
        <v>3</v>
      </c>
      <c r="AO233" t="s">
        <v>2546</v>
      </c>
      <c r="AP233" s="35">
        <v>0.6</v>
      </c>
      <c r="AQ233" s="35">
        <v>0</v>
      </c>
      <c r="AR233" s="35">
        <v>1.25</v>
      </c>
      <c r="AT233" s="35">
        <v>6</v>
      </c>
      <c r="AV233" s="35">
        <v>1.25</v>
      </c>
      <c r="AW233" s="35">
        <v>0</v>
      </c>
      <c r="AX233" s="35">
        <v>0.6</v>
      </c>
      <c r="AY233">
        <v>744</v>
      </c>
      <c r="AZ233" t="s">
        <v>2547</v>
      </c>
      <c r="BA233" t="s">
        <v>2547</v>
      </c>
      <c r="BB233">
        <v>0</v>
      </c>
      <c r="BC233" t="s">
        <v>2548</v>
      </c>
      <c r="BD233" t="s">
        <v>2549</v>
      </c>
      <c r="BF233" t="s">
        <v>3266</v>
      </c>
      <c r="BG233">
        <v>1</v>
      </c>
      <c r="BH233">
        <v>1</v>
      </c>
      <c r="BI233">
        <v>1</v>
      </c>
      <c r="BJ233">
        <v>1</v>
      </c>
      <c r="BK233">
        <v>1</v>
      </c>
      <c r="BL233">
        <v>0</v>
      </c>
      <c r="BM233">
        <v>0</v>
      </c>
      <c r="BN233" s="39">
        <v>2970</v>
      </c>
      <c r="BO233">
        <v>0</v>
      </c>
      <c r="BP233">
        <v>0</v>
      </c>
      <c r="BQ233">
        <v>0</v>
      </c>
      <c r="BR233">
        <v>0</v>
      </c>
      <c r="BS233" t="s">
        <v>2620</v>
      </c>
      <c r="BT233" t="s">
        <v>1504</v>
      </c>
      <c r="BU233" t="s">
        <v>3979</v>
      </c>
      <c r="BV233" t="s">
        <v>1504</v>
      </c>
      <c r="BW233" t="s">
        <v>3956</v>
      </c>
      <c r="BX233" t="s">
        <v>2713</v>
      </c>
      <c r="BY233" t="s">
        <v>3980</v>
      </c>
      <c r="BZ233" t="s">
        <v>2713</v>
      </c>
      <c r="CA233" t="s">
        <v>3956</v>
      </c>
      <c r="CD233" t="s">
        <v>3070</v>
      </c>
      <c r="CF233" s="35">
        <v>0</v>
      </c>
      <c r="CG233" s="35">
        <v>0</v>
      </c>
      <c r="CH233" s="35">
        <v>0</v>
      </c>
      <c r="CI233" s="35">
        <v>0</v>
      </c>
      <c r="CJ233" s="35">
        <v>0</v>
      </c>
      <c r="CK233" s="35">
        <v>0</v>
      </c>
      <c r="CL233" s="35">
        <v>0</v>
      </c>
      <c r="CM233" s="35">
        <v>0</v>
      </c>
      <c r="CN233" s="35">
        <v>0</v>
      </c>
      <c r="CO233" s="35">
        <v>0</v>
      </c>
      <c r="CP233" s="35">
        <v>0</v>
      </c>
      <c r="CQ233" s="35">
        <v>0</v>
      </c>
      <c r="CS233" t="s">
        <v>3975</v>
      </c>
      <c r="CT233" t="s">
        <v>3970</v>
      </c>
      <c r="CU233" t="s">
        <v>3971</v>
      </c>
      <c r="CV233" t="s">
        <v>3071</v>
      </c>
      <c r="DC233" s="47" t="s">
        <v>2606</v>
      </c>
      <c r="DD233" t="s">
        <v>3811</v>
      </c>
      <c r="DE233" s="38"/>
      <c r="DF233" s="38"/>
      <c r="DG233" s="50" t="s">
        <v>1855</v>
      </c>
      <c r="DH233" s="47"/>
      <c r="DI233" s="47">
        <v>2008</v>
      </c>
      <c r="DJ233" s="47"/>
      <c r="DK233" s="47">
        <f t="shared" si="3"/>
        <v>1</v>
      </c>
      <c r="DO233" t="s">
        <v>2562</v>
      </c>
      <c r="DP233" t="s">
        <v>2562</v>
      </c>
      <c r="DV233" s="37" t="s">
        <v>2600</v>
      </c>
      <c r="DW233" s="37">
        <v>1</v>
      </c>
    </row>
    <row r="234" spans="1:127" x14ac:dyDescent="0.15">
      <c r="A234" s="34">
        <v>3</v>
      </c>
      <c r="B234" s="34">
        <v>344</v>
      </c>
      <c r="C234" s="34">
        <v>8107</v>
      </c>
      <c r="D234" s="34">
        <v>0</v>
      </c>
      <c r="E234" s="58">
        <v>334481070</v>
      </c>
      <c r="F234" t="s">
        <v>3451</v>
      </c>
      <c r="G234" t="s">
        <v>5327</v>
      </c>
      <c r="H234" t="s">
        <v>4738</v>
      </c>
      <c r="I234" s="35">
        <v>134</v>
      </c>
      <c r="J234" s="35">
        <v>8</v>
      </c>
      <c r="K234" t="s">
        <v>4014</v>
      </c>
      <c r="L234" t="s">
        <v>1407</v>
      </c>
      <c r="M234" t="s">
        <v>1418</v>
      </c>
      <c r="N234" t="s">
        <v>1419</v>
      </c>
      <c r="O234" t="s">
        <v>1239</v>
      </c>
      <c r="P234" t="s">
        <v>1240</v>
      </c>
      <c r="Q234" t="s">
        <v>3962</v>
      </c>
      <c r="R234" t="s">
        <v>5330</v>
      </c>
      <c r="S234" t="s">
        <v>1241</v>
      </c>
      <c r="X234" t="s">
        <v>2610</v>
      </c>
      <c r="Y234">
        <v>7</v>
      </c>
      <c r="Z234">
        <v>0</v>
      </c>
      <c r="AC234">
        <v>0</v>
      </c>
      <c r="AD234">
        <v>0</v>
      </c>
      <c r="AE234" t="s">
        <v>1408</v>
      </c>
      <c r="AF234">
        <v>30</v>
      </c>
      <c r="AG234">
        <v>1</v>
      </c>
      <c r="AH234" t="s">
        <v>2597</v>
      </c>
      <c r="AI234" t="s">
        <v>1494</v>
      </c>
      <c r="AJ234" t="s">
        <v>2544</v>
      </c>
      <c r="AK234">
        <v>25</v>
      </c>
      <c r="AL234" t="s">
        <v>2545</v>
      </c>
      <c r="AM234">
        <v>0</v>
      </c>
      <c r="AN234">
        <v>3</v>
      </c>
      <c r="AO234" t="s">
        <v>2546</v>
      </c>
      <c r="AP234" s="35">
        <v>0.6</v>
      </c>
      <c r="AQ234" s="35">
        <v>0</v>
      </c>
      <c r="AR234" s="35">
        <v>1</v>
      </c>
      <c r="AT234" s="35">
        <v>6</v>
      </c>
      <c r="AV234" s="35">
        <v>1</v>
      </c>
      <c r="AW234" s="35">
        <v>0</v>
      </c>
      <c r="AX234" s="35">
        <v>0.6</v>
      </c>
      <c r="AY234" s="39">
        <v>1080</v>
      </c>
      <c r="AZ234" t="s">
        <v>2547</v>
      </c>
      <c r="BA234" t="s">
        <v>2547</v>
      </c>
      <c r="BB234">
        <v>0.17</v>
      </c>
      <c r="BC234" t="s">
        <v>2548</v>
      </c>
      <c r="BD234" t="s">
        <v>3072</v>
      </c>
      <c r="BE234" t="s">
        <v>1495</v>
      </c>
      <c r="BF234" t="s">
        <v>3266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1</v>
      </c>
      <c r="BR234">
        <v>0</v>
      </c>
      <c r="BS234" t="s">
        <v>2620</v>
      </c>
      <c r="BT234" t="s">
        <v>1496</v>
      </c>
      <c r="BU234" t="s">
        <v>1449</v>
      </c>
      <c r="BV234" t="s">
        <v>978</v>
      </c>
      <c r="BW234" t="s">
        <v>3073</v>
      </c>
      <c r="BX234" t="s">
        <v>978</v>
      </c>
      <c r="BY234" t="s">
        <v>3074</v>
      </c>
      <c r="BZ234" t="s">
        <v>2725</v>
      </c>
      <c r="CA234" t="s">
        <v>3073</v>
      </c>
      <c r="CD234" t="s">
        <v>1425</v>
      </c>
      <c r="CF234" s="35">
        <v>412</v>
      </c>
      <c r="CG234" s="35">
        <v>0</v>
      </c>
      <c r="CH234" s="35">
        <v>0</v>
      </c>
      <c r="CI234" s="35">
        <v>0</v>
      </c>
      <c r="CJ234" s="35">
        <v>0</v>
      </c>
      <c r="CK234" s="35">
        <v>412</v>
      </c>
      <c r="CL234" s="35">
        <v>0</v>
      </c>
      <c r="CM234" s="35">
        <v>0</v>
      </c>
      <c r="CN234" s="35">
        <v>0</v>
      </c>
      <c r="CO234" s="35">
        <v>357</v>
      </c>
      <c r="CP234" s="35">
        <v>80</v>
      </c>
      <c r="CQ234" s="35">
        <v>0</v>
      </c>
      <c r="CR234" t="s">
        <v>3075</v>
      </c>
      <c r="DC234" s="47" t="s">
        <v>2606</v>
      </c>
      <c r="DD234" t="s">
        <v>3811</v>
      </c>
      <c r="DE234" s="38"/>
      <c r="DF234" s="38"/>
      <c r="DG234" s="50" t="s">
        <v>1854</v>
      </c>
      <c r="DH234" s="47"/>
      <c r="DI234" s="47">
        <v>2008</v>
      </c>
      <c r="DJ234" s="47"/>
      <c r="DK234" s="47">
        <f t="shared" si="3"/>
        <v>1</v>
      </c>
      <c r="DO234" t="s">
        <v>2562</v>
      </c>
      <c r="DP234" t="s">
        <v>2562</v>
      </c>
      <c r="DV234" s="37" t="s">
        <v>2600</v>
      </c>
      <c r="DW234" s="37"/>
    </row>
    <row r="235" spans="1:127" x14ac:dyDescent="0.15">
      <c r="A235" s="34">
        <v>3</v>
      </c>
      <c r="B235" s="34">
        <v>344</v>
      </c>
      <c r="C235" s="34">
        <v>8108</v>
      </c>
      <c r="D235" s="34">
        <v>0</v>
      </c>
      <c r="E235" s="58">
        <v>334481080</v>
      </c>
      <c r="F235" t="s">
        <v>3452</v>
      </c>
      <c r="G235" t="s">
        <v>5327</v>
      </c>
      <c r="H235" t="s">
        <v>4738</v>
      </c>
      <c r="I235" s="35">
        <v>55.5</v>
      </c>
      <c r="J235" s="35">
        <v>8.5</v>
      </c>
      <c r="K235" t="s">
        <v>4014</v>
      </c>
      <c r="L235" t="s">
        <v>1238</v>
      </c>
      <c r="M235" t="s">
        <v>1418</v>
      </c>
      <c r="N235" t="s">
        <v>1419</v>
      </c>
      <c r="Q235" t="s">
        <v>2566</v>
      </c>
      <c r="R235" t="s">
        <v>5330</v>
      </c>
      <c r="S235" t="s">
        <v>1241</v>
      </c>
      <c r="X235" t="s">
        <v>2610</v>
      </c>
      <c r="Y235">
        <v>6</v>
      </c>
      <c r="Z235">
        <v>0</v>
      </c>
      <c r="AC235">
        <v>0</v>
      </c>
      <c r="AD235">
        <v>0</v>
      </c>
      <c r="AE235" t="s">
        <v>2541</v>
      </c>
      <c r="AF235">
        <v>28</v>
      </c>
      <c r="AG235">
        <v>4</v>
      </c>
      <c r="AH235" t="s">
        <v>2597</v>
      </c>
      <c r="AI235" t="s">
        <v>1503</v>
      </c>
      <c r="AJ235" t="s">
        <v>2544</v>
      </c>
      <c r="AK235">
        <v>20</v>
      </c>
      <c r="AL235" t="s">
        <v>2545</v>
      </c>
      <c r="AM235">
        <v>0</v>
      </c>
      <c r="AN235">
        <v>1</v>
      </c>
      <c r="AO235" t="s">
        <v>2546</v>
      </c>
      <c r="AP235" s="35">
        <v>0.6</v>
      </c>
      <c r="AQ235" s="35">
        <v>0</v>
      </c>
      <c r="AR235" s="35">
        <v>1.25</v>
      </c>
      <c r="AT235" s="35">
        <v>6</v>
      </c>
      <c r="AV235" s="35">
        <v>1.25</v>
      </c>
      <c r="AW235" s="35">
        <v>0</v>
      </c>
      <c r="AX235" s="35">
        <v>0.6</v>
      </c>
      <c r="AY235">
        <v>472</v>
      </c>
      <c r="AZ235" t="s">
        <v>2547</v>
      </c>
      <c r="BA235" t="s">
        <v>2547</v>
      </c>
      <c r="BB235">
        <v>0.17</v>
      </c>
      <c r="BC235" t="s">
        <v>2548</v>
      </c>
      <c r="BD235" t="s">
        <v>2549</v>
      </c>
      <c r="BE235" t="s">
        <v>1495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0</v>
      </c>
      <c r="CF235" s="35">
        <v>0</v>
      </c>
      <c r="CG235" s="35">
        <v>0</v>
      </c>
      <c r="CH235" s="35">
        <v>0</v>
      </c>
      <c r="CI235" s="35">
        <v>0</v>
      </c>
      <c r="CJ235" s="35">
        <v>0</v>
      </c>
      <c r="CK235" s="35">
        <v>0</v>
      </c>
      <c r="CL235" s="35">
        <v>0</v>
      </c>
      <c r="CM235" s="35">
        <v>0</v>
      </c>
      <c r="CN235" s="35">
        <v>0</v>
      </c>
      <c r="CO235" s="35">
        <v>0</v>
      </c>
      <c r="CP235" s="35">
        <v>0</v>
      </c>
      <c r="CQ235" s="35">
        <v>0</v>
      </c>
      <c r="DC235" s="47" t="s">
        <v>2606</v>
      </c>
      <c r="DD235" t="s">
        <v>3811</v>
      </c>
      <c r="DE235" s="38"/>
      <c r="DF235" s="38"/>
      <c r="DG235" s="50" t="s">
        <v>1855</v>
      </c>
      <c r="DH235" s="47"/>
      <c r="DI235" s="47">
        <v>2008</v>
      </c>
      <c r="DJ235" s="47"/>
      <c r="DK235" s="47">
        <f t="shared" si="3"/>
        <v>1</v>
      </c>
      <c r="DO235" t="s">
        <v>2562</v>
      </c>
      <c r="DP235" t="s">
        <v>2562</v>
      </c>
      <c r="DV235" s="37" t="s">
        <v>2600</v>
      </c>
      <c r="DW235" s="37"/>
    </row>
    <row r="236" spans="1:127" x14ac:dyDescent="0.15">
      <c r="A236" s="34">
        <v>3</v>
      </c>
      <c r="B236" s="34">
        <v>344</v>
      </c>
      <c r="C236" s="34">
        <v>8109</v>
      </c>
      <c r="D236" s="34">
        <v>0</v>
      </c>
      <c r="E236" s="58">
        <v>334481090</v>
      </c>
      <c r="F236" t="s">
        <v>3453</v>
      </c>
      <c r="G236" t="s">
        <v>5327</v>
      </c>
      <c r="H236" t="s">
        <v>4738</v>
      </c>
      <c r="I236" s="35">
        <v>55</v>
      </c>
      <c r="J236" s="35">
        <v>8.5</v>
      </c>
      <c r="K236" t="s">
        <v>4014</v>
      </c>
      <c r="L236" t="s">
        <v>1238</v>
      </c>
      <c r="M236" t="s">
        <v>1239</v>
      </c>
      <c r="N236" t="s">
        <v>1240</v>
      </c>
      <c r="Q236" t="s">
        <v>2566</v>
      </c>
      <c r="R236" t="s">
        <v>5330</v>
      </c>
      <c r="S236" t="s">
        <v>1241</v>
      </c>
      <c r="X236" t="s">
        <v>2610</v>
      </c>
      <c r="Y236">
        <v>4</v>
      </c>
      <c r="Z236">
        <v>0</v>
      </c>
      <c r="AC236">
        <v>0</v>
      </c>
      <c r="AD236">
        <v>0</v>
      </c>
      <c r="AE236" t="s">
        <v>2541</v>
      </c>
      <c r="AF236">
        <v>29</v>
      </c>
      <c r="AG236">
        <v>2</v>
      </c>
      <c r="AH236" t="s">
        <v>2597</v>
      </c>
      <c r="AI236" t="s">
        <v>1503</v>
      </c>
      <c r="AJ236" t="s">
        <v>2544</v>
      </c>
      <c r="AK236">
        <v>20</v>
      </c>
      <c r="AL236" t="s">
        <v>2545</v>
      </c>
      <c r="AM236">
        <v>0</v>
      </c>
      <c r="AN236">
        <v>1</v>
      </c>
      <c r="AO236" t="s">
        <v>2546</v>
      </c>
      <c r="AP236" s="35">
        <v>0</v>
      </c>
      <c r="AQ236" s="35">
        <v>0</v>
      </c>
      <c r="AR236" s="35">
        <v>1.25</v>
      </c>
      <c r="AT236" s="35">
        <v>6</v>
      </c>
      <c r="AV236" s="35">
        <v>1.25</v>
      </c>
      <c r="AW236" s="35">
        <v>0</v>
      </c>
      <c r="AX236" s="35">
        <v>0</v>
      </c>
      <c r="AY236">
        <v>464</v>
      </c>
      <c r="AZ236" t="s">
        <v>2547</v>
      </c>
      <c r="BA236" t="s">
        <v>2547</v>
      </c>
      <c r="BB236">
        <v>0</v>
      </c>
      <c r="BD236" t="s">
        <v>2549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CF236" s="35">
        <v>0</v>
      </c>
      <c r="CG236" s="35">
        <v>0</v>
      </c>
      <c r="CH236" s="35">
        <v>0</v>
      </c>
      <c r="CI236" s="35">
        <v>0</v>
      </c>
      <c r="CJ236" s="35">
        <v>0</v>
      </c>
      <c r="CK236" s="35">
        <v>0</v>
      </c>
      <c r="CL236" s="35">
        <v>0</v>
      </c>
      <c r="CM236" s="35">
        <v>0</v>
      </c>
      <c r="CN236" s="35">
        <v>0</v>
      </c>
      <c r="CO236" s="35">
        <v>0</v>
      </c>
      <c r="CP236" s="35">
        <v>0</v>
      </c>
      <c r="CQ236" s="35">
        <v>0</v>
      </c>
      <c r="DC236" s="47" t="s">
        <v>2606</v>
      </c>
      <c r="DD236" t="s">
        <v>3811</v>
      </c>
      <c r="DE236" s="38"/>
      <c r="DF236" s="38"/>
      <c r="DG236" s="50" t="s">
        <v>1855</v>
      </c>
      <c r="DH236" s="47"/>
      <c r="DI236" s="47">
        <v>2008</v>
      </c>
      <c r="DJ236" s="47"/>
      <c r="DK236" s="47">
        <f t="shared" si="3"/>
        <v>1</v>
      </c>
      <c r="DO236" t="s">
        <v>2562</v>
      </c>
      <c r="DP236" t="s">
        <v>2562</v>
      </c>
      <c r="DV236" s="37" t="s">
        <v>2600</v>
      </c>
      <c r="DW236" s="37"/>
    </row>
    <row r="237" spans="1:127" x14ac:dyDescent="0.15">
      <c r="A237" s="34">
        <v>3</v>
      </c>
      <c r="B237" s="34">
        <v>344</v>
      </c>
      <c r="C237" s="34">
        <v>8110</v>
      </c>
      <c r="D237" s="34">
        <v>0</v>
      </c>
      <c r="E237" s="58">
        <v>334481100</v>
      </c>
      <c r="F237" t="s">
        <v>3454</v>
      </c>
      <c r="G237" t="s">
        <v>5327</v>
      </c>
      <c r="H237" t="s">
        <v>4738</v>
      </c>
      <c r="I237" s="35">
        <v>34.799999999999997</v>
      </c>
      <c r="J237" s="35">
        <v>8.5</v>
      </c>
      <c r="K237" t="s">
        <v>4014</v>
      </c>
      <c r="L237" t="s">
        <v>1407</v>
      </c>
      <c r="M237" t="s">
        <v>1239</v>
      </c>
      <c r="N237" t="s">
        <v>1240</v>
      </c>
      <c r="Q237" t="s">
        <v>2566</v>
      </c>
      <c r="R237" t="s">
        <v>5330</v>
      </c>
      <c r="S237" t="s">
        <v>1241</v>
      </c>
      <c r="X237" t="s">
        <v>2610</v>
      </c>
      <c r="Y237">
        <v>6</v>
      </c>
      <c r="Z237">
        <v>12</v>
      </c>
      <c r="AC237">
        <v>0</v>
      </c>
      <c r="AD237">
        <v>0</v>
      </c>
      <c r="AE237" t="s">
        <v>1408</v>
      </c>
      <c r="AF237">
        <v>28</v>
      </c>
      <c r="AG237">
        <v>2</v>
      </c>
      <c r="AH237" t="s">
        <v>2597</v>
      </c>
      <c r="AI237" t="s">
        <v>1494</v>
      </c>
      <c r="AJ237" t="s">
        <v>2544</v>
      </c>
      <c r="AK237">
        <v>20</v>
      </c>
      <c r="AL237" t="s">
        <v>2545</v>
      </c>
      <c r="AM237">
        <v>0</v>
      </c>
      <c r="AN237">
        <v>1</v>
      </c>
      <c r="AO237" t="s">
        <v>2546</v>
      </c>
      <c r="AP237" s="35">
        <v>0.6</v>
      </c>
      <c r="AQ237" s="35">
        <v>0</v>
      </c>
      <c r="AR237" s="35">
        <v>1.25</v>
      </c>
      <c r="AT237" s="35">
        <v>6</v>
      </c>
      <c r="AV237" s="35">
        <v>1.25</v>
      </c>
      <c r="AW237" s="35">
        <v>0</v>
      </c>
      <c r="AX237" s="35">
        <v>0.6</v>
      </c>
      <c r="AY237">
        <v>295</v>
      </c>
      <c r="AZ237" t="s">
        <v>2547</v>
      </c>
      <c r="BA237" t="s">
        <v>2547</v>
      </c>
      <c r="BB237">
        <v>0</v>
      </c>
      <c r="BC237" t="s">
        <v>2548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CF237" s="35">
        <v>0</v>
      </c>
      <c r="CG237" s="35">
        <v>0</v>
      </c>
      <c r="CH237" s="35">
        <v>0</v>
      </c>
      <c r="CI237" s="35">
        <v>0</v>
      </c>
      <c r="CJ237" s="35">
        <v>0</v>
      </c>
      <c r="CK237" s="35">
        <v>0</v>
      </c>
      <c r="CL237" s="35">
        <v>0</v>
      </c>
      <c r="CM237" s="35">
        <v>0</v>
      </c>
      <c r="CN237" s="35">
        <v>0</v>
      </c>
      <c r="CO237" s="35">
        <v>0</v>
      </c>
      <c r="CP237" s="35">
        <v>0</v>
      </c>
      <c r="CQ237" s="35">
        <v>0</v>
      </c>
      <c r="DC237" s="47" t="s">
        <v>2606</v>
      </c>
      <c r="DD237" t="s">
        <v>3811</v>
      </c>
      <c r="DE237" s="38"/>
      <c r="DF237" s="38"/>
      <c r="DG237" s="50" t="s">
        <v>1853</v>
      </c>
      <c r="DH237" s="47"/>
      <c r="DI237" s="47">
        <v>2008</v>
      </c>
      <c r="DJ237" s="47"/>
      <c r="DK237" s="47">
        <f t="shared" si="3"/>
        <v>1</v>
      </c>
      <c r="DO237" t="s">
        <v>2562</v>
      </c>
      <c r="DP237" t="s">
        <v>2562</v>
      </c>
      <c r="DV237" s="37" t="s">
        <v>2600</v>
      </c>
      <c r="DW237" s="37"/>
    </row>
    <row r="238" spans="1:127" x14ac:dyDescent="0.15">
      <c r="A238" s="34">
        <v>3</v>
      </c>
      <c r="B238" s="34">
        <v>344</v>
      </c>
      <c r="C238" s="34">
        <v>8114</v>
      </c>
      <c r="D238" s="34">
        <v>0</v>
      </c>
      <c r="E238" s="58">
        <v>334481140</v>
      </c>
      <c r="F238" t="s">
        <v>3455</v>
      </c>
      <c r="G238" t="s">
        <v>5327</v>
      </c>
      <c r="H238" t="s">
        <v>4738</v>
      </c>
      <c r="I238" s="35">
        <v>53</v>
      </c>
      <c r="J238" s="35">
        <v>8.5</v>
      </c>
      <c r="K238" t="s">
        <v>4014</v>
      </c>
      <c r="L238" t="s">
        <v>1407</v>
      </c>
      <c r="M238" t="s">
        <v>1239</v>
      </c>
      <c r="N238" t="s">
        <v>1240</v>
      </c>
      <c r="Q238" t="s">
        <v>3962</v>
      </c>
      <c r="R238" t="s">
        <v>5330</v>
      </c>
      <c r="S238" t="s">
        <v>1241</v>
      </c>
      <c r="X238" t="s">
        <v>2610</v>
      </c>
      <c r="Y238">
        <v>8</v>
      </c>
      <c r="Z238">
        <v>12</v>
      </c>
      <c r="AC238">
        <v>0</v>
      </c>
      <c r="AD238">
        <v>0</v>
      </c>
      <c r="AE238" t="s">
        <v>1408</v>
      </c>
      <c r="AF238">
        <v>27</v>
      </c>
      <c r="AG238">
        <v>2</v>
      </c>
      <c r="AH238" t="s">
        <v>2597</v>
      </c>
      <c r="AI238" t="s">
        <v>3076</v>
      </c>
      <c r="AJ238" t="s">
        <v>2544</v>
      </c>
      <c r="AK238">
        <v>25</v>
      </c>
      <c r="AL238" t="s">
        <v>2545</v>
      </c>
      <c r="AM238">
        <v>0</v>
      </c>
      <c r="AN238">
        <v>2</v>
      </c>
      <c r="AO238" t="s">
        <v>2546</v>
      </c>
      <c r="AP238" s="35">
        <v>0.6</v>
      </c>
      <c r="AQ238" s="35">
        <v>0</v>
      </c>
      <c r="AR238" s="35">
        <v>1.25</v>
      </c>
      <c r="AT238" s="35">
        <v>6</v>
      </c>
      <c r="AV238" s="35">
        <v>1.25</v>
      </c>
      <c r="AW238" s="35">
        <v>0</v>
      </c>
      <c r="AX238" s="35">
        <v>0.6</v>
      </c>
      <c r="AY238">
        <v>452</v>
      </c>
      <c r="AZ238" t="s">
        <v>2547</v>
      </c>
      <c r="BA238" t="s">
        <v>2547</v>
      </c>
      <c r="BB238">
        <v>0.17</v>
      </c>
      <c r="BC238" t="s">
        <v>2548</v>
      </c>
      <c r="BD238" t="s">
        <v>3072</v>
      </c>
      <c r="BE238" t="s">
        <v>1495</v>
      </c>
      <c r="BF238" t="s">
        <v>3266</v>
      </c>
      <c r="BG238">
        <v>1</v>
      </c>
      <c r="BH238">
        <v>1</v>
      </c>
      <c r="BI238">
        <v>1</v>
      </c>
      <c r="BJ238">
        <v>0</v>
      </c>
      <c r="BK238">
        <v>0</v>
      </c>
      <c r="BL238">
        <v>0</v>
      </c>
      <c r="BM238">
        <v>0</v>
      </c>
      <c r="BN238" s="39">
        <v>1487</v>
      </c>
      <c r="BO238">
        <v>0</v>
      </c>
      <c r="BP238">
        <v>0</v>
      </c>
      <c r="BQ238">
        <v>0</v>
      </c>
      <c r="BR238">
        <v>0</v>
      </c>
      <c r="BS238" t="s">
        <v>2620</v>
      </c>
      <c r="BT238" t="s">
        <v>1496</v>
      </c>
      <c r="BU238" t="s">
        <v>3812</v>
      </c>
      <c r="BV238" t="s">
        <v>2725</v>
      </c>
      <c r="BW238" t="s">
        <v>3077</v>
      </c>
      <c r="BX238" t="s">
        <v>2725</v>
      </c>
      <c r="BY238" t="s">
        <v>3078</v>
      </c>
      <c r="BZ238" t="s">
        <v>1435</v>
      </c>
      <c r="CA238" t="s">
        <v>3079</v>
      </c>
      <c r="CD238" t="s">
        <v>1386</v>
      </c>
      <c r="CF238" s="35">
        <v>68.2</v>
      </c>
      <c r="CG238" s="35">
        <v>3</v>
      </c>
      <c r="CH238" s="35">
        <v>5.0999999999999996</v>
      </c>
      <c r="CI238" s="35">
        <v>5.3</v>
      </c>
      <c r="CJ238" s="35">
        <v>1</v>
      </c>
      <c r="CK238" s="35">
        <v>82.6</v>
      </c>
      <c r="CL238" s="35">
        <v>0</v>
      </c>
      <c r="CM238" s="35">
        <v>0</v>
      </c>
      <c r="CN238" s="35">
        <v>0</v>
      </c>
      <c r="CO238" s="35">
        <v>146.80000000000001</v>
      </c>
      <c r="CP238" s="35">
        <v>0</v>
      </c>
      <c r="CQ238" s="35">
        <v>0</v>
      </c>
      <c r="DC238" s="47" t="s">
        <v>2606</v>
      </c>
      <c r="DD238" t="s">
        <v>3811</v>
      </c>
      <c r="DE238" s="38"/>
      <c r="DF238" s="38"/>
      <c r="DG238" s="50" t="s">
        <v>1855</v>
      </c>
      <c r="DH238" s="47"/>
      <c r="DI238" s="47">
        <v>2008</v>
      </c>
      <c r="DJ238" s="47"/>
      <c r="DK238" s="47">
        <f t="shared" si="3"/>
        <v>1</v>
      </c>
      <c r="DO238" t="s">
        <v>2562</v>
      </c>
      <c r="DP238" t="s">
        <v>2562</v>
      </c>
      <c r="DV238" s="37" t="s">
        <v>2600</v>
      </c>
      <c r="DW238" s="37">
        <v>1</v>
      </c>
    </row>
    <row r="239" spans="1:127" x14ac:dyDescent="0.15">
      <c r="A239" s="34">
        <v>3</v>
      </c>
      <c r="B239" s="34">
        <v>344</v>
      </c>
      <c r="C239" s="34">
        <v>8115</v>
      </c>
      <c r="D239" s="34">
        <v>0</v>
      </c>
      <c r="E239" s="58">
        <v>334481150</v>
      </c>
      <c r="F239" t="s">
        <v>3456</v>
      </c>
      <c r="G239" t="s">
        <v>5327</v>
      </c>
      <c r="H239" t="s">
        <v>4738</v>
      </c>
      <c r="I239" s="35">
        <v>35</v>
      </c>
      <c r="J239" s="35">
        <v>8.5</v>
      </c>
      <c r="K239" t="s">
        <v>4014</v>
      </c>
      <c r="L239" t="s">
        <v>1407</v>
      </c>
      <c r="M239" t="s">
        <v>1239</v>
      </c>
      <c r="N239" t="s">
        <v>1240</v>
      </c>
      <c r="Q239" t="s">
        <v>2566</v>
      </c>
      <c r="R239" t="s">
        <v>5330</v>
      </c>
      <c r="S239" t="s">
        <v>1241</v>
      </c>
      <c r="X239" t="s">
        <v>2610</v>
      </c>
      <c r="Y239">
        <v>8</v>
      </c>
      <c r="Z239">
        <v>12</v>
      </c>
      <c r="AC239">
        <v>0</v>
      </c>
      <c r="AD239">
        <v>0</v>
      </c>
      <c r="AE239" t="s">
        <v>1408</v>
      </c>
      <c r="AF239">
        <v>26</v>
      </c>
      <c r="AG239">
        <v>2</v>
      </c>
      <c r="AH239" t="s">
        <v>2597</v>
      </c>
      <c r="AI239" t="s">
        <v>3076</v>
      </c>
      <c r="AJ239" t="s">
        <v>2544</v>
      </c>
      <c r="AK239">
        <v>25</v>
      </c>
      <c r="AL239" t="s">
        <v>2545</v>
      </c>
      <c r="AM239">
        <v>0</v>
      </c>
      <c r="AN239">
        <v>1</v>
      </c>
      <c r="AO239" t="s">
        <v>2546</v>
      </c>
      <c r="AP239" s="35">
        <v>0.6</v>
      </c>
      <c r="AQ239" s="35">
        <v>0</v>
      </c>
      <c r="AR239" s="35">
        <v>1.25</v>
      </c>
      <c r="AT239" s="35">
        <v>6</v>
      </c>
      <c r="AV239" s="35">
        <v>1.25</v>
      </c>
      <c r="AW239" s="35">
        <v>0</v>
      </c>
      <c r="AX239" s="35">
        <v>0.6</v>
      </c>
      <c r="AY239">
        <v>301</v>
      </c>
      <c r="AZ239" t="s">
        <v>2547</v>
      </c>
      <c r="BA239" t="s">
        <v>2547</v>
      </c>
      <c r="BB239">
        <v>0.17</v>
      </c>
      <c r="BC239" t="s">
        <v>2548</v>
      </c>
      <c r="BD239" t="s">
        <v>3072</v>
      </c>
      <c r="BE239" t="s">
        <v>1495</v>
      </c>
      <c r="BF239" t="s">
        <v>3266</v>
      </c>
      <c r="BG239">
        <v>1</v>
      </c>
      <c r="BH239">
        <v>1</v>
      </c>
      <c r="BI239">
        <v>1</v>
      </c>
      <c r="BJ239">
        <v>0</v>
      </c>
      <c r="BK239">
        <v>0</v>
      </c>
      <c r="BL239">
        <v>0</v>
      </c>
      <c r="BM239">
        <v>0</v>
      </c>
      <c r="BN239" s="39">
        <v>1405</v>
      </c>
      <c r="BO239">
        <v>0</v>
      </c>
      <c r="BP239">
        <v>0</v>
      </c>
      <c r="BQ239">
        <v>0</v>
      </c>
      <c r="BR239">
        <v>0</v>
      </c>
      <c r="BS239" t="s">
        <v>2620</v>
      </c>
      <c r="BT239" t="s">
        <v>1496</v>
      </c>
      <c r="BU239" t="s">
        <v>3080</v>
      </c>
      <c r="BV239" t="s">
        <v>2725</v>
      </c>
      <c r="BW239" t="s">
        <v>3079</v>
      </c>
      <c r="BX239" t="s">
        <v>2725</v>
      </c>
      <c r="BY239" t="s">
        <v>1551</v>
      </c>
      <c r="BZ239" t="s">
        <v>1435</v>
      </c>
      <c r="CA239" t="s">
        <v>3079</v>
      </c>
      <c r="CD239" t="s">
        <v>1386</v>
      </c>
      <c r="CF239" s="35">
        <v>65</v>
      </c>
      <c r="CG239" s="35">
        <v>1.5</v>
      </c>
      <c r="CH239" s="35">
        <v>4.7</v>
      </c>
      <c r="CI239" s="35">
        <v>3.9</v>
      </c>
      <c r="CJ239" s="35">
        <v>7.1</v>
      </c>
      <c r="CK239" s="35">
        <v>82.2</v>
      </c>
      <c r="CL239" s="35">
        <v>0</v>
      </c>
      <c r="CM239" s="35">
        <v>0</v>
      </c>
      <c r="CN239" s="35">
        <v>0</v>
      </c>
      <c r="CO239" s="35">
        <v>102.1</v>
      </c>
      <c r="CP239" s="35">
        <v>20.7</v>
      </c>
      <c r="CQ239" s="35">
        <v>0</v>
      </c>
      <c r="DC239" s="47" t="s">
        <v>2606</v>
      </c>
      <c r="DD239" t="s">
        <v>3811</v>
      </c>
      <c r="DE239" s="38"/>
      <c r="DF239" s="38"/>
      <c r="DG239" s="50" t="s">
        <v>1854</v>
      </c>
      <c r="DH239" s="47"/>
      <c r="DI239" s="47">
        <v>2008</v>
      </c>
      <c r="DJ239" s="47"/>
      <c r="DK239" s="47">
        <f t="shared" si="3"/>
        <v>1</v>
      </c>
      <c r="DO239" t="s">
        <v>2562</v>
      </c>
      <c r="DP239" t="s">
        <v>2562</v>
      </c>
      <c r="DV239" s="37" t="s">
        <v>2600</v>
      </c>
      <c r="DW239" s="37">
        <v>1</v>
      </c>
    </row>
    <row r="240" spans="1:127" x14ac:dyDescent="0.15">
      <c r="A240" s="34">
        <v>3</v>
      </c>
      <c r="B240" s="34">
        <v>344</v>
      </c>
      <c r="C240" s="34">
        <v>8116</v>
      </c>
      <c r="D240" s="34">
        <v>0</v>
      </c>
      <c r="E240" s="58">
        <v>334481160</v>
      </c>
      <c r="F240" t="s">
        <v>3457</v>
      </c>
      <c r="G240" t="s">
        <v>5327</v>
      </c>
      <c r="H240" t="s">
        <v>4738</v>
      </c>
      <c r="I240" s="35">
        <v>35</v>
      </c>
      <c r="J240" s="35">
        <v>8.5</v>
      </c>
      <c r="K240" t="s">
        <v>4014</v>
      </c>
      <c r="L240" t="s">
        <v>1407</v>
      </c>
      <c r="M240" t="s">
        <v>1239</v>
      </c>
      <c r="N240" t="s">
        <v>1240</v>
      </c>
      <c r="Q240" t="s">
        <v>2566</v>
      </c>
      <c r="R240" t="s">
        <v>5330</v>
      </c>
      <c r="S240" t="s">
        <v>1241</v>
      </c>
      <c r="X240" t="s">
        <v>2610</v>
      </c>
      <c r="Y240">
        <v>8</v>
      </c>
      <c r="Z240">
        <v>12</v>
      </c>
      <c r="AC240">
        <v>0</v>
      </c>
      <c r="AD240">
        <v>0</v>
      </c>
      <c r="AE240" t="s">
        <v>1408</v>
      </c>
      <c r="AF240">
        <v>25</v>
      </c>
      <c r="AG240">
        <v>2</v>
      </c>
      <c r="AH240" t="s">
        <v>2597</v>
      </c>
      <c r="AI240" t="s">
        <v>3076</v>
      </c>
      <c r="AJ240" t="s">
        <v>2544</v>
      </c>
      <c r="AK240">
        <v>25</v>
      </c>
      <c r="AL240" t="s">
        <v>2545</v>
      </c>
      <c r="AM240">
        <v>0</v>
      </c>
      <c r="AN240">
        <v>1</v>
      </c>
      <c r="AO240" t="s">
        <v>2546</v>
      </c>
      <c r="AP240" s="35">
        <v>0.6</v>
      </c>
      <c r="AQ240" s="35">
        <v>0</v>
      </c>
      <c r="AR240" s="35">
        <v>1.25</v>
      </c>
      <c r="AT240" s="35">
        <v>6</v>
      </c>
      <c r="AV240" s="35">
        <v>1.25</v>
      </c>
      <c r="AW240" s="35">
        <v>0</v>
      </c>
      <c r="AX240" s="35">
        <v>0.6</v>
      </c>
      <c r="AY240">
        <v>298</v>
      </c>
      <c r="AZ240" t="s">
        <v>2547</v>
      </c>
      <c r="BA240" t="s">
        <v>2547</v>
      </c>
      <c r="BB240">
        <v>0.17</v>
      </c>
      <c r="BC240" t="s">
        <v>2548</v>
      </c>
      <c r="BD240" t="s">
        <v>3072</v>
      </c>
      <c r="BE240" t="s">
        <v>1495</v>
      </c>
      <c r="BF240" t="s">
        <v>3266</v>
      </c>
      <c r="BG240">
        <v>1</v>
      </c>
      <c r="BH240">
        <v>1</v>
      </c>
      <c r="BI240">
        <v>1</v>
      </c>
      <c r="BJ240">
        <v>0</v>
      </c>
      <c r="BK240">
        <v>0</v>
      </c>
      <c r="BL240">
        <v>0</v>
      </c>
      <c r="BM240">
        <v>0</v>
      </c>
      <c r="BN240" s="39">
        <v>1134</v>
      </c>
      <c r="BO240">
        <v>0</v>
      </c>
      <c r="BP240">
        <v>0</v>
      </c>
      <c r="BQ240">
        <v>0</v>
      </c>
      <c r="BR240">
        <v>0</v>
      </c>
      <c r="BS240" t="s">
        <v>2620</v>
      </c>
      <c r="BT240" t="s">
        <v>1496</v>
      </c>
      <c r="BU240" t="s">
        <v>1464</v>
      </c>
      <c r="BV240" t="s">
        <v>2725</v>
      </c>
      <c r="BW240" t="s">
        <v>3079</v>
      </c>
      <c r="BX240" t="s">
        <v>2725</v>
      </c>
      <c r="BY240" t="s">
        <v>3078</v>
      </c>
      <c r="BZ240" t="s">
        <v>2725</v>
      </c>
      <c r="CA240" t="s">
        <v>3073</v>
      </c>
      <c r="CD240" t="s">
        <v>1386</v>
      </c>
      <c r="CF240" s="35">
        <v>67.099999999999994</v>
      </c>
      <c r="CG240" s="35">
        <v>2.4</v>
      </c>
      <c r="CH240" s="35">
        <v>5.7</v>
      </c>
      <c r="CI240" s="35">
        <v>4.9000000000000004</v>
      </c>
      <c r="CJ240" s="35">
        <v>9.9</v>
      </c>
      <c r="CK240" s="35">
        <v>90</v>
      </c>
      <c r="CL240" s="35">
        <v>0</v>
      </c>
      <c r="CM240" s="35">
        <v>0</v>
      </c>
      <c r="CN240" s="35">
        <v>0</v>
      </c>
      <c r="CO240" s="35">
        <v>102.1</v>
      </c>
      <c r="CP240" s="35">
        <v>22</v>
      </c>
      <c r="CQ240" s="35">
        <v>0</v>
      </c>
      <c r="DC240" s="47" t="s">
        <v>2606</v>
      </c>
      <c r="DD240" t="s">
        <v>3811</v>
      </c>
      <c r="DE240" s="38"/>
      <c r="DF240" s="38"/>
      <c r="DG240" s="50" t="s">
        <v>1855</v>
      </c>
      <c r="DH240" s="47"/>
      <c r="DI240" s="47">
        <v>2008</v>
      </c>
      <c r="DJ240" s="47"/>
      <c r="DK240" s="47">
        <f t="shared" si="3"/>
        <v>1</v>
      </c>
      <c r="DO240" t="s">
        <v>2562</v>
      </c>
      <c r="DP240" t="s">
        <v>2562</v>
      </c>
      <c r="DV240" s="37" t="s">
        <v>2600</v>
      </c>
      <c r="DW240" s="37">
        <v>1</v>
      </c>
    </row>
    <row r="241" spans="1:129" x14ac:dyDescent="0.15">
      <c r="A241" s="34">
        <v>3</v>
      </c>
      <c r="B241" s="34">
        <v>344</v>
      </c>
      <c r="C241" s="34">
        <v>8117</v>
      </c>
      <c r="D241" s="34">
        <v>0</v>
      </c>
      <c r="E241" s="58">
        <v>334481170</v>
      </c>
      <c r="F241" t="s">
        <v>3458</v>
      </c>
      <c r="G241" t="s">
        <v>5327</v>
      </c>
      <c r="H241" t="s">
        <v>4738</v>
      </c>
      <c r="I241" s="35">
        <v>123</v>
      </c>
      <c r="J241" s="35">
        <v>8</v>
      </c>
      <c r="K241" t="s">
        <v>4014</v>
      </c>
      <c r="L241" t="s">
        <v>1407</v>
      </c>
      <c r="M241" t="s">
        <v>1239</v>
      </c>
      <c r="N241" t="s">
        <v>1240</v>
      </c>
      <c r="Q241" t="s">
        <v>3962</v>
      </c>
      <c r="R241" t="s">
        <v>5330</v>
      </c>
      <c r="S241" t="s">
        <v>1241</v>
      </c>
      <c r="X241" t="s">
        <v>2610</v>
      </c>
      <c r="Y241">
        <v>8</v>
      </c>
      <c r="Z241">
        <v>3</v>
      </c>
      <c r="AC241">
        <v>0</v>
      </c>
      <c r="AD241">
        <v>0</v>
      </c>
      <c r="AE241" t="s">
        <v>1408</v>
      </c>
      <c r="AF241">
        <v>24</v>
      </c>
      <c r="AG241">
        <v>2</v>
      </c>
      <c r="AH241" t="s">
        <v>2597</v>
      </c>
      <c r="AI241" t="s">
        <v>1494</v>
      </c>
      <c r="AJ241" t="s">
        <v>2544</v>
      </c>
      <c r="AK241">
        <v>25</v>
      </c>
      <c r="AL241" t="s">
        <v>2545</v>
      </c>
      <c r="AM241">
        <v>0</v>
      </c>
      <c r="AN241">
        <v>3</v>
      </c>
      <c r="AO241" t="s">
        <v>2546</v>
      </c>
      <c r="AP241" s="35">
        <v>0.6</v>
      </c>
      <c r="AQ241" s="35">
        <v>0</v>
      </c>
      <c r="AR241" s="35">
        <v>1</v>
      </c>
      <c r="AT241" s="35">
        <v>6</v>
      </c>
      <c r="AV241" s="35">
        <v>1</v>
      </c>
      <c r="AW241" s="35">
        <v>0</v>
      </c>
      <c r="AX241" s="35">
        <v>0.6</v>
      </c>
      <c r="AY241">
        <v>992</v>
      </c>
      <c r="AZ241" t="s">
        <v>2547</v>
      </c>
      <c r="BA241" t="s">
        <v>2547</v>
      </c>
      <c r="BB241">
        <v>0.17</v>
      </c>
      <c r="BC241" t="s">
        <v>2548</v>
      </c>
      <c r="BD241" t="s">
        <v>3072</v>
      </c>
      <c r="BE241" t="s">
        <v>1495</v>
      </c>
      <c r="BF241" t="s">
        <v>3266</v>
      </c>
      <c r="BG241">
        <v>0</v>
      </c>
      <c r="BH241">
        <v>1</v>
      </c>
      <c r="BI241">
        <v>0</v>
      </c>
      <c r="BJ241">
        <v>0</v>
      </c>
      <c r="BK241">
        <v>0</v>
      </c>
      <c r="BL241">
        <v>0</v>
      </c>
      <c r="BM241">
        <v>0</v>
      </c>
      <c r="BN241" s="39">
        <v>4049</v>
      </c>
      <c r="BO241">
        <v>0</v>
      </c>
      <c r="BP241">
        <v>0</v>
      </c>
      <c r="BQ241">
        <v>0</v>
      </c>
      <c r="BR241">
        <v>0</v>
      </c>
      <c r="BS241" t="s">
        <v>2620</v>
      </c>
      <c r="BT241" t="s">
        <v>1496</v>
      </c>
      <c r="BU241" t="s">
        <v>1062</v>
      </c>
      <c r="BV241" t="s">
        <v>978</v>
      </c>
      <c r="BW241" t="s">
        <v>3073</v>
      </c>
      <c r="BX241" t="s">
        <v>2725</v>
      </c>
      <c r="BY241" t="s">
        <v>3081</v>
      </c>
      <c r="BZ241" t="s">
        <v>2725</v>
      </c>
      <c r="CA241" t="s">
        <v>3073</v>
      </c>
      <c r="CD241" t="s">
        <v>1386</v>
      </c>
      <c r="CF241" s="35">
        <v>215.6</v>
      </c>
      <c r="CG241" s="35">
        <v>6.4</v>
      </c>
      <c r="CH241" s="35">
        <v>6.9</v>
      </c>
      <c r="CI241" s="35">
        <v>12.2</v>
      </c>
      <c r="CJ241" s="35">
        <v>3.5</v>
      </c>
      <c r="CK241" s="35">
        <v>244.6</v>
      </c>
      <c r="CL241" s="35">
        <v>0</v>
      </c>
      <c r="CM241" s="35">
        <v>0</v>
      </c>
      <c r="CN241" s="35">
        <v>0</v>
      </c>
      <c r="CO241" s="35">
        <v>317.7</v>
      </c>
      <c r="CP241" s="35">
        <v>75.099999999999994</v>
      </c>
      <c r="CQ241" s="35">
        <v>0</v>
      </c>
      <c r="DC241" s="47" t="s">
        <v>2606</v>
      </c>
      <c r="DD241" t="s">
        <v>3811</v>
      </c>
      <c r="DE241" s="38"/>
      <c r="DF241" s="38"/>
      <c r="DG241" s="50" t="s">
        <v>1854</v>
      </c>
      <c r="DH241" s="47"/>
      <c r="DI241" s="47">
        <v>2008</v>
      </c>
      <c r="DJ241" s="47"/>
      <c r="DK241" s="47">
        <f t="shared" si="3"/>
        <v>1</v>
      </c>
      <c r="DO241" t="s">
        <v>2562</v>
      </c>
      <c r="DP241" t="s">
        <v>2562</v>
      </c>
      <c r="DV241" s="37" t="s">
        <v>2600</v>
      </c>
      <c r="DW241" s="37"/>
    </row>
    <row r="242" spans="1:129" x14ac:dyDescent="0.15">
      <c r="A242" s="34">
        <v>3</v>
      </c>
      <c r="B242" s="34">
        <v>344</v>
      </c>
      <c r="C242" s="34">
        <v>8118</v>
      </c>
      <c r="D242" s="34">
        <v>0</v>
      </c>
      <c r="E242" s="58">
        <v>334481180</v>
      </c>
      <c r="F242" t="s">
        <v>3459</v>
      </c>
      <c r="G242" t="s">
        <v>5327</v>
      </c>
      <c r="H242" t="s">
        <v>4738</v>
      </c>
      <c r="I242" s="35">
        <v>28.5</v>
      </c>
      <c r="J242" s="35">
        <v>8.5</v>
      </c>
      <c r="K242" t="s">
        <v>4014</v>
      </c>
      <c r="L242" t="s">
        <v>1407</v>
      </c>
      <c r="M242" t="s">
        <v>2595</v>
      </c>
      <c r="N242" t="s">
        <v>2596</v>
      </c>
      <c r="Q242" t="s">
        <v>2566</v>
      </c>
      <c r="R242" t="s">
        <v>5330</v>
      </c>
      <c r="S242" t="s">
        <v>1241</v>
      </c>
      <c r="X242" t="s">
        <v>2610</v>
      </c>
      <c r="Y242">
        <v>10</v>
      </c>
      <c r="Z242">
        <v>8</v>
      </c>
      <c r="AC242">
        <v>0</v>
      </c>
      <c r="AD242">
        <v>0</v>
      </c>
      <c r="AE242" t="s">
        <v>1408</v>
      </c>
      <c r="AF242">
        <v>20</v>
      </c>
      <c r="AG242">
        <v>2</v>
      </c>
      <c r="AH242" t="s">
        <v>2597</v>
      </c>
      <c r="AI242" t="s">
        <v>1409</v>
      </c>
      <c r="AJ242" t="s">
        <v>2544</v>
      </c>
      <c r="AK242">
        <v>25</v>
      </c>
      <c r="AL242" t="s">
        <v>2545</v>
      </c>
      <c r="AM242">
        <v>0</v>
      </c>
      <c r="AN242">
        <v>1</v>
      </c>
      <c r="AO242" t="s">
        <v>2546</v>
      </c>
      <c r="AP242" s="35">
        <v>0.6</v>
      </c>
      <c r="AQ242" s="35">
        <v>0</v>
      </c>
      <c r="AR242" s="35">
        <v>1.25</v>
      </c>
      <c r="AT242" s="35">
        <v>6</v>
      </c>
      <c r="AV242" s="35">
        <v>1.25</v>
      </c>
      <c r="AW242" s="35">
        <v>0</v>
      </c>
      <c r="AX242" s="35">
        <v>0.6</v>
      </c>
      <c r="AY242">
        <v>248</v>
      </c>
      <c r="AZ242" t="s">
        <v>2547</v>
      </c>
      <c r="BA242" t="s">
        <v>2547</v>
      </c>
      <c r="BB242">
        <v>0.17</v>
      </c>
      <c r="BC242" t="s">
        <v>2603</v>
      </c>
      <c r="BD242" t="s">
        <v>2549</v>
      </c>
      <c r="BE242" t="s">
        <v>1495</v>
      </c>
      <c r="BF242" t="s">
        <v>3266</v>
      </c>
      <c r="BG242">
        <v>1</v>
      </c>
      <c r="BH242">
        <v>1</v>
      </c>
      <c r="BI242">
        <v>0</v>
      </c>
      <c r="BJ242">
        <v>0</v>
      </c>
      <c r="BK242">
        <v>1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0</v>
      </c>
      <c r="BT242" t="s">
        <v>2725</v>
      </c>
      <c r="BU242" t="s">
        <v>3082</v>
      </c>
      <c r="BV242" t="s">
        <v>1435</v>
      </c>
      <c r="BW242" t="s">
        <v>3077</v>
      </c>
      <c r="BX242" t="s">
        <v>2727</v>
      </c>
      <c r="BY242" t="s">
        <v>3083</v>
      </c>
      <c r="BZ242" t="s">
        <v>2727</v>
      </c>
      <c r="CA242" t="s">
        <v>3083</v>
      </c>
      <c r="CD242" t="s">
        <v>1019</v>
      </c>
      <c r="CF242" s="35">
        <v>0</v>
      </c>
      <c r="CG242" s="35">
        <v>0</v>
      </c>
      <c r="CH242" s="35">
        <v>0</v>
      </c>
      <c r="CI242" s="35">
        <v>0</v>
      </c>
      <c r="CJ242" s="35">
        <v>0</v>
      </c>
      <c r="CK242" s="35">
        <v>0</v>
      </c>
      <c r="CL242" s="35">
        <v>123.7</v>
      </c>
      <c r="CM242" s="35">
        <v>16.3</v>
      </c>
      <c r="CN242" s="35">
        <v>5.2</v>
      </c>
      <c r="CO242" s="35">
        <v>22.1</v>
      </c>
      <c r="CP242" s="35">
        <v>1.6</v>
      </c>
      <c r="CQ242" s="35">
        <v>1.2</v>
      </c>
      <c r="DC242" s="47" t="s">
        <v>2606</v>
      </c>
      <c r="DD242" t="s">
        <v>3811</v>
      </c>
      <c r="DE242" s="38"/>
      <c r="DF242" s="38"/>
      <c r="DG242" s="50" t="s">
        <v>1855</v>
      </c>
      <c r="DH242" s="47"/>
      <c r="DI242" s="47">
        <v>2008</v>
      </c>
      <c r="DJ242" s="47"/>
      <c r="DK242" s="47">
        <f t="shared" si="3"/>
        <v>1</v>
      </c>
      <c r="DO242" t="s">
        <v>2562</v>
      </c>
      <c r="DP242" t="s">
        <v>2562</v>
      </c>
      <c r="DV242" s="37" t="s">
        <v>2600</v>
      </c>
      <c r="DW242" s="37">
        <v>1</v>
      </c>
    </row>
    <row r="243" spans="1:129" x14ac:dyDescent="0.15">
      <c r="A243" s="34">
        <v>3</v>
      </c>
      <c r="B243" s="34">
        <v>344</v>
      </c>
      <c r="C243" s="34">
        <v>8119</v>
      </c>
      <c r="D243" s="34">
        <v>0</v>
      </c>
      <c r="E243" s="58">
        <v>334481190</v>
      </c>
      <c r="F243" t="s">
        <v>3460</v>
      </c>
      <c r="G243" t="s">
        <v>5327</v>
      </c>
      <c r="H243" t="s">
        <v>4738</v>
      </c>
      <c r="I243" s="35">
        <v>40</v>
      </c>
      <c r="J243" s="35">
        <v>8.5</v>
      </c>
      <c r="K243" t="s">
        <v>4014</v>
      </c>
      <c r="L243" t="s">
        <v>1407</v>
      </c>
      <c r="M243" t="s">
        <v>2595</v>
      </c>
      <c r="N243" t="s">
        <v>2596</v>
      </c>
      <c r="Q243" t="s">
        <v>2566</v>
      </c>
      <c r="R243" t="s">
        <v>5330</v>
      </c>
      <c r="S243" t="s">
        <v>1241</v>
      </c>
      <c r="X243" t="s">
        <v>2610</v>
      </c>
      <c r="Y243">
        <v>10</v>
      </c>
      <c r="Z243">
        <v>11</v>
      </c>
      <c r="AC243">
        <v>0</v>
      </c>
      <c r="AD243">
        <v>0</v>
      </c>
      <c r="AE243" t="s">
        <v>1408</v>
      </c>
      <c r="AF243">
        <v>17</v>
      </c>
      <c r="AG243">
        <v>2</v>
      </c>
      <c r="AH243" t="s">
        <v>2597</v>
      </c>
      <c r="AI243" t="s">
        <v>1409</v>
      </c>
      <c r="AJ243" t="s">
        <v>2544</v>
      </c>
      <c r="AK243">
        <v>25</v>
      </c>
      <c r="AL243" t="s">
        <v>2545</v>
      </c>
      <c r="AM243">
        <v>0</v>
      </c>
      <c r="AN243">
        <v>1</v>
      </c>
      <c r="AO243" t="s">
        <v>2546</v>
      </c>
      <c r="AP243" s="35">
        <v>0.6</v>
      </c>
      <c r="AQ243" s="35">
        <v>0</v>
      </c>
      <c r="AR243" s="35">
        <v>1.25</v>
      </c>
      <c r="AT243" s="35">
        <v>6</v>
      </c>
      <c r="AV243" s="35">
        <v>1.25</v>
      </c>
      <c r="AW243" s="35">
        <v>0</v>
      </c>
      <c r="AX243" s="35">
        <v>0.6</v>
      </c>
      <c r="AY243">
        <v>344</v>
      </c>
      <c r="AZ243" t="s">
        <v>2547</v>
      </c>
      <c r="BA243" t="s">
        <v>2547</v>
      </c>
      <c r="BB243">
        <v>0.17</v>
      </c>
      <c r="BC243" t="s">
        <v>2603</v>
      </c>
      <c r="BD243" t="s">
        <v>2549</v>
      </c>
      <c r="BE243" t="s">
        <v>1495</v>
      </c>
      <c r="BF243" t="s">
        <v>3266</v>
      </c>
      <c r="BG243">
        <v>1</v>
      </c>
      <c r="BH243">
        <v>1</v>
      </c>
      <c r="BI243">
        <v>0</v>
      </c>
      <c r="BJ243">
        <v>0</v>
      </c>
      <c r="BK243">
        <v>1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 t="s">
        <v>1434</v>
      </c>
      <c r="BT243" t="s">
        <v>2725</v>
      </c>
      <c r="BU243" t="s">
        <v>3084</v>
      </c>
      <c r="BV243" t="s">
        <v>2727</v>
      </c>
      <c r="BW243" t="s">
        <v>3085</v>
      </c>
      <c r="BX243" t="s">
        <v>2727</v>
      </c>
      <c r="BY243" t="s">
        <v>3086</v>
      </c>
      <c r="BZ243" t="s">
        <v>1411</v>
      </c>
      <c r="CA243" t="s">
        <v>3079</v>
      </c>
      <c r="CD243" t="s">
        <v>1019</v>
      </c>
      <c r="CF243" s="35">
        <v>0</v>
      </c>
      <c r="CG243" s="35">
        <v>0</v>
      </c>
      <c r="CH243" s="35">
        <v>0</v>
      </c>
      <c r="CI243" s="35">
        <v>0</v>
      </c>
      <c r="CJ243" s="35">
        <v>0</v>
      </c>
      <c r="CK243" s="35">
        <v>0</v>
      </c>
      <c r="CL243" s="35">
        <v>212.6</v>
      </c>
      <c r="CM243" s="35">
        <v>21</v>
      </c>
      <c r="CN243" s="35">
        <v>10.4</v>
      </c>
      <c r="CO243" s="35">
        <v>47.3</v>
      </c>
      <c r="CP243" s="35">
        <v>3.5</v>
      </c>
      <c r="CQ243" s="35">
        <v>2.1</v>
      </c>
      <c r="DC243" s="47" t="s">
        <v>2606</v>
      </c>
      <c r="DD243" t="s">
        <v>3811</v>
      </c>
      <c r="DE243" s="38"/>
      <c r="DF243" s="38"/>
      <c r="DG243" s="50" t="s">
        <v>1855</v>
      </c>
      <c r="DH243" s="47"/>
      <c r="DI243" s="47">
        <v>2008</v>
      </c>
      <c r="DJ243" s="47"/>
      <c r="DK243" s="47">
        <f t="shared" si="3"/>
        <v>1</v>
      </c>
      <c r="DO243" t="s">
        <v>2562</v>
      </c>
      <c r="DP243" t="s">
        <v>2562</v>
      </c>
      <c r="DV243" s="37" t="s">
        <v>2600</v>
      </c>
      <c r="DW243" s="37">
        <v>1</v>
      </c>
    </row>
    <row r="244" spans="1:129" x14ac:dyDescent="0.15">
      <c r="A244" s="34">
        <v>3</v>
      </c>
      <c r="B244" s="34">
        <v>344</v>
      </c>
      <c r="C244" s="34">
        <v>8120</v>
      </c>
      <c r="D244" s="34">
        <v>0</v>
      </c>
      <c r="E244" s="58">
        <v>334481200</v>
      </c>
      <c r="F244" t="s">
        <v>3461</v>
      </c>
      <c r="G244" t="s">
        <v>5327</v>
      </c>
      <c r="H244" t="s">
        <v>4738</v>
      </c>
      <c r="I244" s="35">
        <v>15.4</v>
      </c>
      <c r="J244" s="35">
        <v>8.5</v>
      </c>
      <c r="K244" t="s">
        <v>4014</v>
      </c>
      <c r="L244" t="s">
        <v>1407</v>
      </c>
      <c r="M244" t="s">
        <v>1471</v>
      </c>
      <c r="N244" t="s">
        <v>1472</v>
      </c>
      <c r="Q244" t="s">
        <v>2566</v>
      </c>
      <c r="R244" t="s">
        <v>5330</v>
      </c>
      <c r="S244" t="s">
        <v>1241</v>
      </c>
      <c r="X244" t="s">
        <v>2610</v>
      </c>
      <c r="Y244">
        <v>10</v>
      </c>
      <c r="Z244">
        <v>11</v>
      </c>
      <c r="AC244">
        <v>0</v>
      </c>
      <c r="AD244">
        <v>0</v>
      </c>
      <c r="AE244" t="s">
        <v>1408</v>
      </c>
      <c r="AF244">
        <v>21</v>
      </c>
      <c r="AG244">
        <v>2</v>
      </c>
      <c r="AH244" t="s">
        <v>2597</v>
      </c>
      <c r="AI244" t="s">
        <v>1409</v>
      </c>
      <c r="AJ244" t="s">
        <v>2544</v>
      </c>
      <c r="AK244">
        <v>25</v>
      </c>
      <c r="AL244" t="s">
        <v>2545</v>
      </c>
      <c r="AM244">
        <v>0</v>
      </c>
      <c r="AN244">
        <v>1</v>
      </c>
      <c r="AO244" t="s">
        <v>2546</v>
      </c>
      <c r="AP244" s="35">
        <v>0.6</v>
      </c>
      <c r="AQ244" s="35">
        <v>0</v>
      </c>
      <c r="AR244" s="35">
        <v>1.25</v>
      </c>
      <c r="AT244" s="35">
        <v>6</v>
      </c>
      <c r="AV244" s="35">
        <v>1.25</v>
      </c>
      <c r="AW244" s="35">
        <v>0</v>
      </c>
      <c r="AX244" s="35">
        <v>0.6</v>
      </c>
      <c r="AY244">
        <v>131</v>
      </c>
      <c r="AZ244" t="s">
        <v>2547</v>
      </c>
      <c r="BA244" t="s">
        <v>2547</v>
      </c>
      <c r="BB244">
        <v>0.17</v>
      </c>
      <c r="BC244" t="s">
        <v>2548</v>
      </c>
      <c r="BD244" t="s">
        <v>2549</v>
      </c>
      <c r="BE244" t="s">
        <v>1495</v>
      </c>
      <c r="BF244" t="s">
        <v>3266</v>
      </c>
      <c r="BG244">
        <v>1</v>
      </c>
      <c r="BH244">
        <v>1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T244" t="s">
        <v>2727</v>
      </c>
      <c r="BU244" t="s">
        <v>3082</v>
      </c>
      <c r="BV244" t="s">
        <v>1411</v>
      </c>
      <c r="BW244" t="s">
        <v>3087</v>
      </c>
      <c r="BX244" t="s">
        <v>1411</v>
      </c>
      <c r="BY244" t="s">
        <v>3088</v>
      </c>
      <c r="CD244" t="s">
        <v>2553</v>
      </c>
      <c r="CF244" s="35">
        <v>0</v>
      </c>
      <c r="CG244" s="35">
        <v>0</v>
      </c>
      <c r="CH244" s="35">
        <v>0</v>
      </c>
      <c r="CI244" s="35">
        <v>0</v>
      </c>
      <c r="CJ244" s="35">
        <v>0</v>
      </c>
      <c r="CK244" s="35">
        <v>0</v>
      </c>
      <c r="CL244" s="35">
        <v>56.6</v>
      </c>
      <c r="CM244" s="35">
        <v>2.7</v>
      </c>
      <c r="CN244" s="35">
        <v>0</v>
      </c>
      <c r="CO244" s="35">
        <v>8.8000000000000007</v>
      </c>
      <c r="CP244" s="35">
        <v>0</v>
      </c>
      <c r="CQ244" s="35">
        <v>0.4</v>
      </c>
      <c r="DC244" s="47" t="s">
        <v>2606</v>
      </c>
      <c r="DD244" t="s">
        <v>3811</v>
      </c>
      <c r="DE244" s="38"/>
      <c r="DF244" s="38"/>
      <c r="DG244" s="50" t="s">
        <v>1853</v>
      </c>
      <c r="DH244" s="47"/>
      <c r="DI244" s="47">
        <v>2008</v>
      </c>
      <c r="DJ244" s="47"/>
      <c r="DK244" s="47">
        <f t="shared" si="3"/>
        <v>1</v>
      </c>
      <c r="DO244" t="s">
        <v>2562</v>
      </c>
      <c r="DP244" t="s">
        <v>2562</v>
      </c>
      <c r="DV244" s="37" t="s">
        <v>2600</v>
      </c>
      <c r="DW244" s="37">
        <v>1</v>
      </c>
    </row>
    <row r="245" spans="1:129" x14ac:dyDescent="0.15">
      <c r="A245" s="34">
        <v>3</v>
      </c>
      <c r="B245" s="34">
        <v>344</v>
      </c>
      <c r="C245" s="34">
        <v>8502</v>
      </c>
      <c r="D245" s="34">
        <v>0</v>
      </c>
      <c r="E245" s="58">
        <v>334485020</v>
      </c>
      <c r="F245" t="s">
        <v>2211</v>
      </c>
      <c r="G245" t="s">
        <v>5327</v>
      </c>
      <c r="H245" t="s">
        <v>4738</v>
      </c>
      <c r="I245" s="35">
        <v>3</v>
      </c>
      <c r="J245" s="35">
        <v>8.4</v>
      </c>
      <c r="K245" t="s">
        <v>4014</v>
      </c>
      <c r="L245" t="s">
        <v>1238</v>
      </c>
      <c r="M245" t="s">
        <v>2583</v>
      </c>
      <c r="N245" t="s">
        <v>2584</v>
      </c>
      <c r="R245" t="s">
        <v>5330</v>
      </c>
      <c r="X245" t="s">
        <v>1242</v>
      </c>
      <c r="Y245">
        <v>41</v>
      </c>
      <c r="Z245">
        <v>0</v>
      </c>
      <c r="AC245">
        <v>0</v>
      </c>
      <c r="AD245">
        <v>0</v>
      </c>
      <c r="AE245" t="s">
        <v>2541</v>
      </c>
      <c r="AF245">
        <v>114</v>
      </c>
      <c r="AG245">
        <v>2</v>
      </c>
      <c r="AH245" t="s">
        <v>2597</v>
      </c>
      <c r="AI245" t="s">
        <v>2586</v>
      </c>
      <c r="AJ245" t="s">
        <v>2544</v>
      </c>
      <c r="AK245">
        <v>20</v>
      </c>
      <c r="AL245" t="s">
        <v>2545</v>
      </c>
      <c r="AM245">
        <v>0</v>
      </c>
      <c r="AN245">
        <v>1</v>
      </c>
      <c r="AO245" t="s">
        <v>2546</v>
      </c>
      <c r="AP245" s="35">
        <v>0.3</v>
      </c>
      <c r="AQ245" s="35">
        <v>0</v>
      </c>
      <c r="AR245" s="35">
        <v>0.45</v>
      </c>
      <c r="AT245" s="35">
        <v>5.5</v>
      </c>
      <c r="AV245" s="35">
        <v>0.65</v>
      </c>
      <c r="AW245" s="35">
        <v>1.8</v>
      </c>
      <c r="AX245" s="35">
        <v>0</v>
      </c>
      <c r="AY245">
        <v>26</v>
      </c>
      <c r="AZ245" t="s">
        <v>2547</v>
      </c>
      <c r="BA245" t="s">
        <v>2547</v>
      </c>
      <c r="BB245">
        <v>0</v>
      </c>
      <c r="BC245" t="s">
        <v>1410</v>
      </c>
      <c r="BD245" t="s">
        <v>2549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CF245" s="35">
        <v>0</v>
      </c>
      <c r="CG245" s="35">
        <v>0</v>
      </c>
      <c r="CH245" s="35">
        <v>0</v>
      </c>
      <c r="CI245" s="35">
        <v>0</v>
      </c>
      <c r="CJ245" s="35">
        <v>0</v>
      </c>
      <c r="CK245" s="35">
        <v>0</v>
      </c>
      <c r="CL245" s="35">
        <v>0</v>
      </c>
      <c r="CM245" s="35">
        <v>0</v>
      </c>
      <c r="CN245" s="35">
        <v>0</v>
      </c>
      <c r="CO245" s="35">
        <v>0</v>
      </c>
      <c r="CP245" s="35">
        <v>0</v>
      </c>
      <c r="CQ245" s="35">
        <v>0</v>
      </c>
      <c r="DC245" s="47" t="s">
        <v>2570</v>
      </c>
      <c r="DE245" s="38"/>
      <c r="DF245" s="38"/>
      <c r="DG245" s="50"/>
      <c r="DH245" s="47"/>
      <c r="DI245" s="47">
        <v>2009</v>
      </c>
      <c r="DJ245" s="47"/>
      <c r="DK245" s="47">
        <f t="shared" si="3"/>
        <v>1</v>
      </c>
      <c r="DL245" s="1" t="s">
        <v>3940</v>
      </c>
      <c r="DM245" s="1"/>
      <c r="DO245" t="s">
        <v>2562</v>
      </c>
      <c r="DP245" t="s">
        <v>2562</v>
      </c>
      <c r="DV245" s="37" t="s">
        <v>2600</v>
      </c>
      <c r="DW245" s="37"/>
      <c r="DX245" s="1" t="s">
        <v>5255</v>
      </c>
      <c r="DY245">
        <v>67</v>
      </c>
    </row>
    <row r="246" spans="1:129" x14ac:dyDescent="0.15">
      <c r="A246" s="34">
        <v>3</v>
      </c>
      <c r="B246" s="34">
        <v>344</v>
      </c>
      <c r="C246" s="34">
        <v>8504</v>
      </c>
      <c r="D246" s="34">
        <v>0</v>
      </c>
      <c r="E246" s="58">
        <v>334485040</v>
      </c>
      <c r="F246" t="s">
        <v>2818</v>
      </c>
      <c r="G246" t="s">
        <v>5327</v>
      </c>
      <c r="H246" t="s">
        <v>4738</v>
      </c>
      <c r="I246" s="35">
        <v>5.6</v>
      </c>
      <c r="J246" s="35">
        <v>6</v>
      </c>
      <c r="K246" t="s">
        <v>4014</v>
      </c>
      <c r="L246" t="s">
        <v>1394</v>
      </c>
      <c r="M246" t="s">
        <v>2583</v>
      </c>
      <c r="N246" t="s">
        <v>2584</v>
      </c>
      <c r="R246" t="s">
        <v>5330</v>
      </c>
      <c r="X246" t="s">
        <v>1242</v>
      </c>
      <c r="Y246">
        <v>15</v>
      </c>
      <c r="Z246">
        <v>0</v>
      </c>
      <c r="AC246">
        <v>0</v>
      </c>
      <c r="AD246">
        <v>0</v>
      </c>
      <c r="AE246" t="s">
        <v>1458</v>
      </c>
      <c r="AF246">
        <v>106</v>
      </c>
      <c r="AG246">
        <v>2</v>
      </c>
      <c r="AH246" t="s">
        <v>2597</v>
      </c>
      <c r="AI246" t="s">
        <v>2577</v>
      </c>
      <c r="AJ246" t="s">
        <v>2544</v>
      </c>
      <c r="AK246">
        <v>20</v>
      </c>
      <c r="AL246" t="s">
        <v>2545</v>
      </c>
      <c r="AM246">
        <v>0</v>
      </c>
      <c r="AN246">
        <v>1</v>
      </c>
      <c r="AO246" t="s">
        <v>2546</v>
      </c>
      <c r="AP246" s="35">
        <v>0</v>
      </c>
      <c r="AQ246" s="35">
        <v>0</v>
      </c>
      <c r="AR246" s="35">
        <v>0.25</v>
      </c>
      <c r="AT246" s="35">
        <v>5.5</v>
      </c>
      <c r="AV246" s="35">
        <v>0.25</v>
      </c>
      <c r="AW246" s="35">
        <v>0</v>
      </c>
      <c r="AX246" s="35">
        <v>0</v>
      </c>
      <c r="AY246">
        <v>33</v>
      </c>
      <c r="AZ246" t="s">
        <v>2547</v>
      </c>
      <c r="BA246" t="s">
        <v>2547</v>
      </c>
      <c r="BB246">
        <v>0</v>
      </c>
      <c r="BC246" t="s">
        <v>1410</v>
      </c>
      <c r="BD246" t="s">
        <v>2549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0</v>
      </c>
      <c r="CF246" s="35">
        <v>0</v>
      </c>
      <c r="CG246" s="35">
        <v>0</v>
      </c>
      <c r="CH246" s="35">
        <v>0</v>
      </c>
      <c r="CI246" s="35">
        <v>0</v>
      </c>
      <c r="CJ246" s="35">
        <v>0</v>
      </c>
      <c r="CK246" s="35">
        <v>0</v>
      </c>
      <c r="CL246" s="35">
        <v>0</v>
      </c>
      <c r="CM246" s="35">
        <v>0</v>
      </c>
      <c r="CN246" s="35">
        <v>0</v>
      </c>
      <c r="CO246" s="35">
        <v>0</v>
      </c>
      <c r="CP246" s="35">
        <v>0</v>
      </c>
      <c r="CQ246" s="35">
        <v>0</v>
      </c>
      <c r="DC246" s="47" t="s">
        <v>2570</v>
      </c>
      <c r="DE246" s="38"/>
      <c r="DF246" s="38"/>
      <c r="DG246" s="50"/>
      <c r="DH246" s="47"/>
      <c r="DI246" s="47">
        <v>2009</v>
      </c>
      <c r="DJ246" s="47"/>
      <c r="DK246" s="47">
        <f t="shared" si="3"/>
        <v>1</v>
      </c>
      <c r="DL246" s="1" t="s">
        <v>3940</v>
      </c>
      <c r="DM246" s="1"/>
      <c r="DO246" t="s">
        <v>2562</v>
      </c>
      <c r="DP246" t="s">
        <v>2562</v>
      </c>
      <c r="DV246" s="37" t="s">
        <v>2600</v>
      </c>
      <c r="DW246" s="37"/>
      <c r="DX246" s="1" t="s">
        <v>5255</v>
      </c>
      <c r="DY246">
        <v>68</v>
      </c>
    </row>
    <row r="247" spans="1:129" x14ac:dyDescent="0.15">
      <c r="A247" s="34">
        <v>3</v>
      </c>
      <c r="B247" s="34">
        <v>344</v>
      </c>
      <c r="C247" s="34">
        <v>8508</v>
      </c>
      <c r="D247" s="34">
        <v>0</v>
      </c>
      <c r="E247" s="58">
        <v>334485080</v>
      </c>
      <c r="F247" t="s">
        <v>2819</v>
      </c>
      <c r="G247" t="s">
        <v>5327</v>
      </c>
      <c r="H247" t="s">
        <v>4738</v>
      </c>
      <c r="I247" s="35">
        <v>8.1999999999999993</v>
      </c>
      <c r="J247" s="35">
        <v>12</v>
      </c>
      <c r="K247" t="s">
        <v>4014</v>
      </c>
      <c r="L247" t="s">
        <v>1238</v>
      </c>
      <c r="M247" t="s">
        <v>1396</v>
      </c>
      <c r="N247" t="s">
        <v>1397</v>
      </c>
      <c r="R247" t="s">
        <v>5330</v>
      </c>
      <c r="X247" t="s">
        <v>1242</v>
      </c>
      <c r="Y247">
        <v>54</v>
      </c>
      <c r="Z247">
        <v>3</v>
      </c>
      <c r="AC247">
        <v>0</v>
      </c>
      <c r="AD247">
        <v>0</v>
      </c>
      <c r="AE247" t="s">
        <v>2541</v>
      </c>
      <c r="AF247">
        <v>0</v>
      </c>
      <c r="AG247">
        <v>0</v>
      </c>
      <c r="AH247" t="s">
        <v>2597</v>
      </c>
      <c r="AI247" t="s">
        <v>2567</v>
      </c>
      <c r="AJ247" t="s">
        <v>2544</v>
      </c>
      <c r="AK247">
        <v>20</v>
      </c>
      <c r="AL247" t="s">
        <v>2545</v>
      </c>
      <c r="AM247">
        <v>0</v>
      </c>
      <c r="AN247">
        <v>1</v>
      </c>
      <c r="AO247" t="s">
        <v>2546</v>
      </c>
      <c r="AP247" s="35">
        <v>0</v>
      </c>
      <c r="AQ247" s="35">
        <v>0</v>
      </c>
      <c r="AR247" s="35">
        <v>1.2</v>
      </c>
      <c r="AT247" s="35">
        <v>7</v>
      </c>
      <c r="AV247" s="35">
        <v>1.2</v>
      </c>
      <c r="AW247" s="35">
        <v>2.6</v>
      </c>
      <c r="AX247" s="35">
        <v>0</v>
      </c>
      <c r="AY247">
        <v>98</v>
      </c>
      <c r="AZ247" t="s">
        <v>2547</v>
      </c>
      <c r="BA247" t="s">
        <v>2547</v>
      </c>
      <c r="BB247">
        <v>0</v>
      </c>
      <c r="BC247" t="s">
        <v>1410</v>
      </c>
      <c r="BD247" t="s">
        <v>2549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CF247" s="35">
        <v>0</v>
      </c>
      <c r="CG247" s="35">
        <v>0</v>
      </c>
      <c r="CH247" s="35">
        <v>0</v>
      </c>
      <c r="CI247" s="35">
        <v>0</v>
      </c>
      <c r="CJ247" s="35">
        <v>0</v>
      </c>
      <c r="CK247" s="35">
        <v>0</v>
      </c>
      <c r="CL247" s="35">
        <v>0</v>
      </c>
      <c r="CM247" s="35">
        <v>0</v>
      </c>
      <c r="CN247" s="35">
        <v>0</v>
      </c>
      <c r="CO247" s="35">
        <v>0</v>
      </c>
      <c r="CP247" s="35">
        <v>0</v>
      </c>
      <c r="CQ247" s="35">
        <v>0</v>
      </c>
      <c r="DC247" s="47" t="s">
        <v>2570</v>
      </c>
      <c r="DE247" s="38"/>
      <c r="DF247" s="38"/>
      <c r="DG247" s="50"/>
      <c r="DH247" s="47"/>
      <c r="DI247" s="47">
        <v>2009</v>
      </c>
      <c r="DJ247" s="47"/>
      <c r="DK247" s="47">
        <f t="shared" si="3"/>
        <v>1</v>
      </c>
      <c r="DL247" s="1" t="s">
        <v>3940</v>
      </c>
      <c r="DM247" s="1"/>
      <c r="DO247" t="s">
        <v>2562</v>
      </c>
      <c r="DP247" t="s">
        <v>2562</v>
      </c>
      <c r="DV247" s="37" t="s">
        <v>2600</v>
      </c>
      <c r="DW247" s="37"/>
      <c r="DX247" s="1" t="s">
        <v>5255</v>
      </c>
      <c r="DY247">
        <v>69</v>
      </c>
    </row>
    <row r="248" spans="1:129" x14ac:dyDescent="0.15">
      <c r="A248" s="34">
        <v>3</v>
      </c>
      <c r="B248" s="34">
        <v>344</v>
      </c>
      <c r="C248" s="34">
        <v>8509</v>
      </c>
      <c r="D248" s="34">
        <v>0</v>
      </c>
      <c r="E248" s="58">
        <v>334485090</v>
      </c>
      <c r="F248" t="s">
        <v>2170</v>
      </c>
      <c r="G248" t="s">
        <v>5327</v>
      </c>
      <c r="H248" t="s">
        <v>4738</v>
      </c>
      <c r="I248" s="35">
        <v>9.6</v>
      </c>
      <c r="J248" s="35">
        <v>9.6999999999999993</v>
      </c>
      <c r="K248" t="s">
        <v>4014</v>
      </c>
      <c r="L248" t="s">
        <v>1238</v>
      </c>
      <c r="M248" t="s">
        <v>2574</v>
      </c>
      <c r="N248" t="s">
        <v>2575</v>
      </c>
      <c r="R248" t="s">
        <v>5330</v>
      </c>
      <c r="S248" t="s">
        <v>3089</v>
      </c>
      <c r="X248" t="s">
        <v>1242</v>
      </c>
      <c r="Y248">
        <v>42</v>
      </c>
      <c r="Z248">
        <v>0</v>
      </c>
      <c r="AC248">
        <v>0</v>
      </c>
      <c r="AD248">
        <v>0</v>
      </c>
      <c r="AE248" t="s">
        <v>2541</v>
      </c>
      <c r="AF248">
        <v>0</v>
      </c>
      <c r="AG248">
        <v>0</v>
      </c>
      <c r="AH248" t="s">
        <v>2597</v>
      </c>
      <c r="AI248" t="s">
        <v>2598</v>
      </c>
      <c r="AJ248" t="s">
        <v>2544</v>
      </c>
      <c r="AK248">
        <v>20</v>
      </c>
      <c r="AL248" t="s">
        <v>2545</v>
      </c>
      <c r="AM248">
        <v>0</v>
      </c>
      <c r="AN248">
        <v>1</v>
      </c>
      <c r="AO248" t="s">
        <v>2546</v>
      </c>
      <c r="AP248" s="35">
        <v>0</v>
      </c>
      <c r="AQ248" s="35">
        <v>0</v>
      </c>
      <c r="AR248" s="35">
        <v>0.9</v>
      </c>
      <c r="AT248" s="35">
        <v>7</v>
      </c>
      <c r="AV248" s="35">
        <v>0.3</v>
      </c>
      <c r="AW248" s="35">
        <v>1.5</v>
      </c>
      <c r="AX248" s="35">
        <v>0</v>
      </c>
      <c r="AY248">
        <v>92</v>
      </c>
      <c r="AZ248" t="s">
        <v>2547</v>
      </c>
      <c r="BA248" t="s">
        <v>2547</v>
      </c>
      <c r="BB248">
        <v>0</v>
      </c>
      <c r="BC248" t="s">
        <v>1410</v>
      </c>
      <c r="BD248" t="s">
        <v>2549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0</v>
      </c>
      <c r="CF248" s="35">
        <v>0</v>
      </c>
      <c r="CG248" s="35">
        <v>0</v>
      </c>
      <c r="CH248" s="35">
        <v>0</v>
      </c>
      <c r="CI248" s="35">
        <v>0</v>
      </c>
      <c r="CJ248" s="35">
        <v>0</v>
      </c>
      <c r="CK248" s="35">
        <v>0</v>
      </c>
      <c r="CL248" s="35">
        <v>0</v>
      </c>
      <c r="CM248" s="35">
        <v>0</v>
      </c>
      <c r="CN248" s="35">
        <v>0</v>
      </c>
      <c r="CO248" s="35">
        <v>0</v>
      </c>
      <c r="CP248" s="35">
        <v>0</v>
      </c>
      <c r="CQ248" s="35">
        <v>0</v>
      </c>
      <c r="DC248" s="47" t="s">
        <v>2570</v>
      </c>
      <c r="DE248" s="38"/>
      <c r="DF248" s="38"/>
      <c r="DG248" s="50"/>
      <c r="DH248" s="47"/>
      <c r="DI248" s="47">
        <v>2009</v>
      </c>
      <c r="DJ248" s="47"/>
      <c r="DK248" s="47">
        <f t="shared" si="3"/>
        <v>1</v>
      </c>
      <c r="DL248" s="1" t="s">
        <v>3940</v>
      </c>
      <c r="DM248" s="1"/>
      <c r="DO248" t="s">
        <v>2562</v>
      </c>
      <c r="DP248" t="s">
        <v>2562</v>
      </c>
      <c r="DV248" s="37" t="s">
        <v>2600</v>
      </c>
      <c r="DW248" s="37"/>
      <c r="DX248" s="1" t="s">
        <v>5255</v>
      </c>
      <c r="DY248">
        <v>70</v>
      </c>
    </row>
    <row r="249" spans="1:129" x14ac:dyDescent="0.15">
      <c r="A249" s="34">
        <v>3</v>
      </c>
      <c r="B249" s="34">
        <v>344</v>
      </c>
      <c r="C249" s="34">
        <v>8510</v>
      </c>
      <c r="D249" s="34">
        <v>0</v>
      </c>
      <c r="E249" s="58">
        <v>334485100</v>
      </c>
      <c r="F249" t="s">
        <v>3120</v>
      </c>
      <c r="G249" t="s">
        <v>5327</v>
      </c>
      <c r="H249" t="s">
        <v>4738</v>
      </c>
      <c r="I249" s="35">
        <v>5.6</v>
      </c>
      <c r="J249" s="35">
        <v>13</v>
      </c>
      <c r="K249" t="s">
        <v>4014</v>
      </c>
      <c r="L249" t="s">
        <v>1238</v>
      </c>
      <c r="M249" t="s">
        <v>2583</v>
      </c>
      <c r="N249" t="s">
        <v>2584</v>
      </c>
      <c r="R249" t="s">
        <v>5330</v>
      </c>
      <c r="X249" t="s">
        <v>1242</v>
      </c>
      <c r="Y249">
        <v>47</v>
      </c>
      <c r="Z249">
        <v>0</v>
      </c>
      <c r="AC249">
        <v>0</v>
      </c>
      <c r="AD249">
        <v>0</v>
      </c>
      <c r="AE249" t="s">
        <v>2541</v>
      </c>
      <c r="AF249">
        <v>0</v>
      </c>
      <c r="AG249">
        <v>0</v>
      </c>
      <c r="AH249" t="s">
        <v>2597</v>
      </c>
      <c r="AI249" t="s">
        <v>2598</v>
      </c>
      <c r="AJ249" t="s">
        <v>2544</v>
      </c>
      <c r="AK249">
        <v>20</v>
      </c>
      <c r="AL249" t="s">
        <v>2545</v>
      </c>
      <c r="AM249">
        <v>0</v>
      </c>
      <c r="AN249">
        <v>1</v>
      </c>
      <c r="AO249" t="s">
        <v>2546</v>
      </c>
      <c r="AP249" s="35">
        <v>0</v>
      </c>
      <c r="AQ249" s="35">
        <v>2.5</v>
      </c>
      <c r="AR249" s="35">
        <v>1</v>
      </c>
      <c r="AT249" s="35">
        <v>6</v>
      </c>
      <c r="AV249" s="35">
        <v>1</v>
      </c>
      <c r="AW249" s="35">
        <v>2.5</v>
      </c>
      <c r="AX249" s="35">
        <v>0</v>
      </c>
      <c r="AY249">
        <v>75</v>
      </c>
      <c r="AZ249" t="s">
        <v>2547</v>
      </c>
      <c r="BA249" t="s">
        <v>2547</v>
      </c>
      <c r="BB249">
        <v>0</v>
      </c>
      <c r="BC249" t="s">
        <v>2548</v>
      </c>
      <c r="BD249" t="s">
        <v>2549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0</v>
      </c>
      <c r="CF249" s="35">
        <v>0</v>
      </c>
      <c r="CG249" s="35">
        <v>0</v>
      </c>
      <c r="CH249" s="35">
        <v>0</v>
      </c>
      <c r="CI249" s="35">
        <v>0</v>
      </c>
      <c r="CJ249" s="35">
        <v>0</v>
      </c>
      <c r="CK249" s="35">
        <v>0</v>
      </c>
      <c r="CL249" s="35">
        <v>0</v>
      </c>
      <c r="CM249" s="35">
        <v>0</v>
      </c>
      <c r="CN249" s="35">
        <v>0</v>
      </c>
      <c r="CO249" s="35">
        <v>0</v>
      </c>
      <c r="CP249" s="35">
        <v>0</v>
      </c>
      <c r="CQ249" s="35">
        <v>0</v>
      </c>
      <c r="DC249" s="47" t="s">
        <v>2570</v>
      </c>
      <c r="DE249" s="38"/>
      <c r="DF249" s="38"/>
      <c r="DG249" s="50"/>
      <c r="DH249" s="47"/>
      <c r="DI249" s="47">
        <v>2009</v>
      </c>
      <c r="DJ249" s="47"/>
      <c r="DK249" s="47">
        <f t="shared" si="3"/>
        <v>1</v>
      </c>
      <c r="DL249" s="1" t="s">
        <v>3940</v>
      </c>
      <c r="DM249" s="1"/>
      <c r="DO249" t="s">
        <v>2562</v>
      </c>
      <c r="DP249" t="s">
        <v>2562</v>
      </c>
      <c r="DV249" s="37" t="s">
        <v>2600</v>
      </c>
      <c r="DW249" s="37"/>
      <c r="DX249" s="1" t="s">
        <v>5255</v>
      </c>
      <c r="DY249">
        <v>71</v>
      </c>
    </row>
    <row r="250" spans="1:129" x14ac:dyDescent="0.15">
      <c r="A250" s="34">
        <v>3</v>
      </c>
      <c r="B250" s="34">
        <v>344</v>
      </c>
      <c r="C250" s="34">
        <v>8513</v>
      </c>
      <c r="D250" s="34">
        <v>0</v>
      </c>
      <c r="E250" s="58">
        <v>334485130</v>
      </c>
      <c r="F250" t="s">
        <v>3090</v>
      </c>
      <c r="G250" t="s">
        <v>5327</v>
      </c>
      <c r="H250" t="s">
        <v>4738</v>
      </c>
      <c r="I250" s="35">
        <v>12.6</v>
      </c>
      <c r="J250" s="35">
        <v>10.5</v>
      </c>
      <c r="K250" t="s">
        <v>4014</v>
      </c>
      <c r="L250" t="s">
        <v>1394</v>
      </c>
      <c r="M250" t="s">
        <v>1471</v>
      </c>
      <c r="N250" t="s">
        <v>1472</v>
      </c>
      <c r="R250" t="s">
        <v>5330</v>
      </c>
      <c r="S250" t="s">
        <v>3091</v>
      </c>
      <c r="X250" t="s">
        <v>1242</v>
      </c>
      <c r="Y250">
        <v>56</v>
      </c>
      <c r="Z250">
        <v>0</v>
      </c>
      <c r="AC250">
        <v>0</v>
      </c>
      <c r="AD250">
        <v>0</v>
      </c>
      <c r="AE250" t="s">
        <v>1395</v>
      </c>
      <c r="AF250">
        <v>0</v>
      </c>
      <c r="AG250">
        <v>0</v>
      </c>
      <c r="AH250" t="s">
        <v>2597</v>
      </c>
      <c r="AI250" t="s">
        <v>1461</v>
      </c>
      <c r="AJ250" t="s">
        <v>2544</v>
      </c>
      <c r="AK250">
        <v>20</v>
      </c>
      <c r="AL250" t="s">
        <v>2545</v>
      </c>
      <c r="AM250">
        <v>0</v>
      </c>
      <c r="AN250">
        <v>1</v>
      </c>
      <c r="AO250" t="s">
        <v>2546</v>
      </c>
      <c r="AP250" s="35">
        <v>0</v>
      </c>
      <c r="AQ250" s="35">
        <v>0</v>
      </c>
      <c r="AR250" s="35">
        <v>1</v>
      </c>
      <c r="AT250" s="35">
        <v>6</v>
      </c>
      <c r="AV250" s="35">
        <v>1</v>
      </c>
      <c r="AW250" s="35">
        <v>2.5</v>
      </c>
      <c r="AX250" s="35">
        <v>0</v>
      </c>
      <c r="AY250">
        <v>132</v>
      </c>
      <c r="AZ250" t="s">
        <v>2547</v>
      </c>
      <c r="BA250" t="s">
        <v>2547</v>
      </c>
      <c r="BB250">
        <v>0</v>
      </c>
      <c r="BC250" t="s">
        <v>2548</v>
      </c>
      <c r="BD250" t="s">
        <v>2549</v>
      </c>
      <c r="BG250">
        <v>0</v>
      </c>
      <c r="BH250">
        <v>0</v>
      </c>
      <c r="BI250">
        <v>0</v>
      </c>
      <c r="BJ250">
        <v>1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0</v>
      </c>
      <c r="CF250" s="35">
        <v>0</v>
      </c>
      <c r="CG250" s="35">
        <v>0</v>
      </c>
      <c r="CH250" s="35">
        <v>0</v>
      </c>
      <c r="CI250" s="35">
        <v>0</v>
      </c>
      <c r="CJ250" s="35">
        <v>0</v>
      </c>
      <c r="CK250" s="35">
        <v>0</v>
      </c>
      <c r="CL250" s="35">
        <v>0</v>
      </c>
      <c r="CM250" s="35">
        <v>0</v>
      </c>
      <c r="CN250" s="35">
        <v>0</v>
      </c>
      <c r="CO250" s="35">
        <v>0</v>
      </c>
      <c r="CP250" s="35">
        <v>0</v>
      </c>
      <c r="CQ250" s="35">
        <v>0</v>
      </c>
      <c r="CS250" t="s">
        <v>3952</v>
      </c>
      <c r="CT250" t="s">
        <v>3953</v>
      </c>
      <c r="CV250" t="s">
        <v>1404</v>
      </c>
      <c r="DC250" s="47" t="s">
        <v>2559</v>
      </c>
      <c r="DD250" t="s">
        <v>2606</v>
      </c>
      <c r="DE250" s="38"/>
      <c r="DF250" s="38" t="s">
        <v>2569</v>
      </c>
      <c r="DG250" s="50" t="s">
        <v>1854</v>
      </c>
      <c r="DH250" s="47"/>
      <c r="DI250" s="47">
        <v>2007</v>
      </c>
      <c r="DJ250" s="47"/>
      <c r="DK250" s="47">
        <f t="shared" si="3"/>
        <v>1</v>
      </c>
      <c r="DO250" t="s">
        <v>2562</v>
      </c>
      <c r="DP250" t="s">
        <v>2562</v>
      </c>
      <c r="DV250" s="37" t="s">
        <v>2600</v>
      </c>
      <c r="DW250" s="37"/>
    </row>
    <row r="251" spans="1:129" x14ac:dyDescent="0.15">
      <c r="A251" s="34">
        <v>3</v>
      </c>
      <c r="B251" s="34">
        <v>344</v>
      </c>
      <c r="C251" s="34">
        <v>8520</v>
      </c>
      <c r="D251" s="34">
        <v>0</v>
      </c>
      <c r="E251" s="58">
        <v>334485200</v>
      </c>
      <c r="F251" t="s">
        <v>3121</v>
      </c>
      <c r="G251" t="s">
        <v>5327</v>
      </c>
      <c r="H251" t="s">
        <v>4738</v>
      </c>
      <c r="I251" s="35">
        <v>10.6</v>
      </c>
      <c r="J251" s="35">
        <v>7.2</v>
      </c>
      <c r="K251" t="s">
        <v>4014</v>
      </c>
      <c r="L251" t="s">
        <v>1238</v>
      </c>
      <c r="M251" t="s">
        <v>2574</v>
      </c>
      <c r="N251" t="s">
        <v>2575</v>
      </c>
      <c r="R251" t="s">
        <v>5330</v>
      </c>
      <c r="S251" t="s">
        <v>1241</v>
      </c>
      <c r="X251" t="s">
        <v>1242</v>
      </c>
      <c r="Y251">
        <v>35</v>
      </c>
      <c r="Z251">
        <v>0</v>
      </c>
      <c r="AC251">
        <v>0</v>
      </c>
      <c r="AD251">
        <v>0</v>
      </c>
      <c r="AE251" t="s">
        <v>2541</v>
      </c>
      <c r="AF251">
        <v>0</v>
      </c>
      <c r="AG251">
        <v>0</v>
      </c>
      <c r="AH251" t="s">
        <v>2597</v>
      </c>
      <c r="AI251" t="s">
        <v>2586</v>
      </c>
      <c r="AJ251" t="s">
        <v>2544</v>
      </c>
      <c r="AK251">
        <v>20</v>
      </c>
      <c r="AL251" t="s">
        <v>2545</v>
      </c>
      <c r="AM251">
        <v>0</v>
      </c>
      <c r="AN251">
        <v>1</v>
      </c>
      <c r="AO251" t="s">
        <v>2546</v>
      </c>
      <c r="AP251" s="35">
        <v>0</v>
      </c>
      <c r="AQ251" s="35">
        <v>0</v>
      </c>
      <c r="AR251" s="35">
        <v>0.6</v>
      </c>
      <c r="AT251" s="35">
        <v>6</v>
      </c>
      <c r="AV251" s="35">
        <v>0.6</v>
      </c>
      <c r="AW251" s="35">
        <v>0</v>
      </c>
      <c r="AX251" s="35">
        <v>0</v>
      </c>
      <c r="AY251">
        <v>78</v>
      </c>
      <c r="AZ251" t="s">
        <v>2547</v>
      </c>
      <c r="BA251" t="s">
        <v>2547</v>
      </c>
      <c r="BB251">
        <v>0</v>
      </c>
      <c r="BC251" t="s">
        <v>2548</v>
      </c>
      <c r="BD251" t="s">
        <v>2549</v>
      </c>
      <c r="BG251">
        <v>0</v>
      </c>
      <c r="BH251">
        <v>0</v>
      </c>
      <c r="BI251">
        <v>1</v>
      </c>
      <c r="BJ251">
        <v>1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CF251" s="35">
        <v>0</v>
      </c>
      <c r="CG251" s="35">
        <v>0</v>
      </c>
      <c r="CH251" s="35">
        <v>0</v>
      </c>
      <c r="CI251" s="35">
        <v>0</v>
      </c>
      <c r="CJ251" s="35">
        <v>0</v>
      </c>
      <c r="CK251" s="35">
        <v>0</v>
      </c>
      <c r="CL251" s="35">
        <v>0</v>
      </c>
      <c r="CM251" s="35">
        <v>0</v>
      </c>
      <c r="CN251" s="35">
        <v>0</v>
      </c>
      <c r="CO251" s="35">
        <v>0</v>
      </c>
      <c r="CP251" s="35">
        <v>0</v>
      </c>
      <c r="CQ251" s="35">
        <v>0</v>
      </c>
      <c r="CS251" t="s">
        <v>3954</v>
      </c>
      <c r="CT251" t="s">
        <v>3953</v>
      </c>
      <c r="CU251" t="s">
        <v>1456</v>
      </c>
      <c r="CV251" t="s">
        <v>3949</v>
      </c>
      <c r="CW251" t="s">
        <v>1404</v>
      </c>
      <c r="DC251" s="47" t="s">
        <v>2599</v>
      </c>
      <c r="DD251" t="s">
        <v>2559</v>
      </c>
      <c r="DE251" s="38" t="s">
        <v>2568</v>
      </c>
      <c r="DF251" s="38" t="s">
        <v>2569</v>
      </c>
      <c r="DG251" s="50" t="s">
        <v>1854</v>
      </c>
      <c r="DH251" s="47"/>
      <c r="DI251" s="47">
        <v>2005</v>
      </c>
      <c r="DJ251" s="47"/>
      <c r="DK251" s="47">
        <f t="shared" si="3"/>
        <v>1</v>
      </c>
      <c r="DO251" t="s">
        <v>2562</v>
      </c>
      <c r="DP251" t="s">
        <v>2562</v>
      </c>
      <c r="DV251" s="37" t="s">
        <v>2600</v>
      </c>
      <c r="DW251" s="37"/>
    </row>
    <row r="252" spans="1:129" x14ac:dyDescent="0.15">
      <c r="A252" s="34">
        <v>3</v>
      </c>
      <c r="B252" s="34">
        <v>344</v>
      </c>
      <c r="C252" s="34">
        <v>8521</v>
      </c>
      <c r="D252" s="34">
        <v>0</v>
      </c>
      <c r="E252" s="58">
        <v>334485210</v>
      </c>
      <c r="F252" t="s">
        <v>2820</v>
      </c>
      <c r="G252" t="s">
        <v>5327</v>
      </c>
      <c r="H252" t="s">
        <v>4738</v>
      </c>
      <c r="I252" s="35">
        <v>7</v>
      </c>
      <c r="J252" s="35">
        <v>7</v>
      </c>
      <c r="K252" t="s">
        <v>4014</v>
      </c>
      <c r="L252" t="s">
        <v>1238</v>
      </c>
      <c r="M252" t="s">
        <v>1471</v>
      </c>
      <c r="N252" t="s">
        <v>1472</v>
      </c>
      <c r="R252" t="s">
        <v>5330</v>
      </c>
      <c r="S252" t="s">
        <v>1241</v>
      </c>
      <c r="X252" t="s">
        <v>1242</v>
      </c>
      <c r="Y252">
        <v>43</v>
      </c>
      <c r="Z252">
        <v>0</v>
      </c>
      <c r="AC252">
        <v>0</v>
      </c>
      <c r="AD252">
        <v>0</v>
      </c>
      <c r="AE252" t="s">
        <v>2541</v>
      </c>
      <c r="AF252">
        <v>0</v>
      </c>
      <c r="AG252">
        <v>0</v>
      </c>
      <c r="AH252" t="s">
        <v>2597</v>
      </c>
      <c r="AI252" t="s">
        <v>2605</v>
      </c>
      <c r="AJ252" t="s">
        <v>2544</v>
      </c>
      <c r="AK252">
        <v>20</v>
      </c>
      <c r="AL252" t="s">
        <v>2545</v>
      </c>
      <c r="AM252">
        <v>0</v>
      </c>
      <c r="AN252">
        <v>1</v>
      </c>
      <c r="AO252" t="s">
        <v>2546</v>
      </c>
      <c r="AP252" s="35">
        <v>0</v>
      </c>
      <c r="AQ252" s="35">
        <v>0</v>
      </c>
      <c r="AR252" s="35">
        <v>0.75</v>
      </c>
      <c r="AT252" s="35">
        <v>5.5</v>
      </c>
      <c r="AV252" s="35">
        <v>0.75</v>
      </c>
      <c r="AW252" s="35">
        <v>0</v>
      </c>
      <c r="AX252" s="35">
        <v>0</v>
      </c>
      <c r="AY252">
        <v>49</v>
      </c>
      <c r="AZ252" t="s">
        <v>2547</v>
      </c>
      <c r="BA252" t="s">
        <v>2547</v>
      </c>
      <c r="BB252">
        <v>0</v>
      </c>
      <c r="BC252" t="s">
        <v>2548</v>
      </c>
      <c r="BD252" t="s">
        <v>2549</v>
      </c>
      <c r="BG252">
        <v>0</v>
      </c>
      <c r="BH252">
        <v>0</v>
      </c>
      <c r="BI252">
        <v>1</v>
      </c>
      <c r="BJ252">
        <v>1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CF252" s="35">
        <v>0</v>
      </c>
      <c r="CG252" s="35">
        <v>0</v>
      </c>
      <c r="CH252" s="35">
        <v>0</v>
      </c>
      <c r="CI252" s="35">
        <v>0</v>
      </c>
      <c r="CJ252" s="35">
        <v>0</v>
      </c>
      <c r="CK252" s="35">
        <v>0</v>
      </c>
      <c r="CL252" s="35">
        <v>0</v>
      </c>
      <c r="CM252" s="35">
        <v>0</v>
      </c>
      <c r="CN252" s="35">
        <v>0</v>
      </c>
      <c r="CO252" s="35">
        <v>0</v>
      </c>
      <c r="CP252" s="35">
        <v>0</v>
      </c>
      <c r="CQ252" s="35">
        <v>0</v>
      </c>
      <c r="CS252" t="s">
        <v>3954</v>
      </c>
      <c r="CT252" t="s">
        <v>3953</v>
      </c>
      <c r="CU252" t="s">
        <v>1456</v>
      </c>
      <c r="CV252" t="s">
        <v>3949</v>
      </c>
      <c r="CW252" t="s">
        <v>1404</v>
      </c>
      <c r="DC252" s="47" t="s">
        <v>2570</v>
      </c>
      <c r="DE252" s="38"/>
      <c r="DF252" s="38"/>
      <c r="DG252" s="50"/>
      <c r="DH252" s="47"/>
      <c r="DI252" s="47">
        <v>2009</v>
      </c>
      <c r="DJ252" s="47"/>
      <c r="DK252" s="47">
        <f t="shared" si="3"/>
        <v>1</v>
      </c>
      <c r="DL252" s="1" t="s">
        <v>3940</v>
      </c>
      <c r="DM252" s="1"/>
      <c r="DO252" t="s">
        <v>2562</v>
      </c>
      <c r="DP252" t="s">
        <v>2562</v>
      </c>
      <c r="DV252" s="37" t="s">
        <v>2600</v>
      </c>
      <c r="DW252" s="37"/>
      <c r="DX252" s="1" t="s">
        <v>5255</v>
      </c>
      <c r="DY252">
        <v>72</v>
      </c>
    </row>
    <row r="253" spans="1:129" x14ac:dyDescent="0.15">
      <c r="A253" s="34">
        <v>3</v>
      </c>
      <c r="B253" s="34">
        <v>344</v>
      </c>
      <c r="C253" s="34">
        <v>8760</v>
      </c>
      <c r="D253" s="34">
        <v>0</v>
      </c>
      <c r="E253" s="58">
        <v>334487600</v>
      </c>
      <c r="F253" t="s">
        <v>2821</v>
      </c>
      <c r="G253" t="s">
        <v>5327</v>
      </c>
      <c r="H253" t="s">
        <v>4738</v>
      </c>
      <c r="I253" s="35">
        <v>3.5</v>
      </c>
      <c r="J253" s="35">
        <v>16.100000000000001</v>
      </c>
      <c r="K253" t="s">
        <v>4014</v>
      </c>
      <c r="L253" t="s">
        <v>1238</v>
      </c>
      <c r="M253" t="s">
        <v>1396</v>
      </c>
      <c r="N253" t="s">
        <v>1397</v>
      </c>
      <c r="R253" t="s">
        <v>5330</v>
      </c>
      <c r="S253" t="s">
        <v>1241</v>
      </c>
      <c r="X253" t="s">
        <v>1242</v>
      </c>
      <c r="Y253">
        <v>58</v>
      </c>
      <c r="Z253">
        <v>12</v>
      </c>
      <c r="AC253">
        <v>0</v>
      </c>
      <c r="AD253">
        <v>0</v>
      </c>
      <c r="AE253" t="s">
        <v>2541</v>
      </c>
      <c r="AF253">
        <v>0</v>
      </c>
      <c r="AG253">
        <v>0</v>
      </c>
      <c r="AH253" t="s">
        <v>2597</v>
      </c>
      <c r="AI253" t="s">
        <v>1461</v>
      </c>
      <c r="AJ253" t="s">
        <v>2544</v>
      </c>
      <c r="AK253">
        <v>20</v>
      </c>
      <c r="AL253" t="s">
        <v>2545</v>
      </c>
      <c r="AM253">
        <v>0</v>
      </c>
      <c r="AN253">
        <v>1</v>
      </c>
      <c r="AO253" t="s">
        <v>2546</v>
      </c>
      <c r="AP253" s="35">
        <v>0</v>
      </c>
      <c r="AQ253" s="35">
        <v>3.3</v>
      </c>
      <c r="AR253" s="35">
        <v>1.5</v>
      </c>
      <c r="AT253" s="35">
        <v>6.5</v>
      </c>
      <c r="AV253" s="35">
        <v>1.5</v>
      </c>
      <c r="AW253" s="35">
        <v>3.3</v>
      </c>
      <c r="AX253" s="35">
        <v>0</v>
      </c>
      <c r="AY253">
        <v>56</v>
      </c>
      <c r="AZ253" t="s">
        <v>2547</v>
      </c>
      <c r="BA253" t="s">
        <v>2547</v>
      </c>
      <c r="BB253">
        <v>0</v>
      </c>
      <c r="BC253" t="s">
        <v>1410</v>
      </c>
      <c r="BD253" t="s">
        <v>2549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CF253" s="35">
        <v>0</v>
      </c>
      <c r="CG253" s="35">
        <v>0</v>
      </c>
      <c r="CH253" s="35">
        <v>0</v>
      </c>
      <c r="CI253" s="35">
        <v>0</v>
      </c>
      <c r="CJ253" s="35">
        <v>0</v>
      </c>
      <c r="CK253" s="35">
        <v>0</v>
      </c>
      <c r="CL253" s="35">
        <v>0</v>
      </c>
      <c r="CM253" s="35">
        <v>0</v>
      </c>
      <c r="CN253" s="35">
        <v>0</v>
      </c>
      <c r="CO253" s="35">
        <v>0</v>
      </c>
      <c r="CP253" s="35">
        <v>0</v>
      </c>
      <c r="CQ253" s="35">
        <v>0</v>
      </c>
      <c r="DC253" s="47" t="s">
        <v>2570</v>
      </c>
      <c r="DE253" s="38"/>
      <c r="DF253" s="38"/>
      <c r="DG253" s="50"/>
      <c r="DH253" s="47"/>
      <c r="DI253" s="47">
        <v>2009</v>
      </c>
      <c r="DJ253" s="47"/>
      <c r="DK253" s="47">
        <f t="shared" si="3"/>
        <v>1</v>
      </c>
      <c r="DL253" s="1" t="s">
        <v>3940</v>
      </c>
      <c r="DM253" s="1"/>
      <c r="DO253" t="s">
        <v>2562</v>
      </c>
      <c r="DP253" t="s">
        <v>2562</v>
      </c>
      <c r="DV253" s="37" t="s">
        <v>2600</v>
      </c>
      <c r="DW253" s="37"/>
      <c r="DX253" s="1" t="s">
        <v>5255</v>
      </c>
      <c r="DY253">
        <v>73</v>
      </c>
    </row>
    <row r="254" spans="1:129" x14ac:dyDescent="0.15">
      <c r="A254" s="34">
        <v>3</v>
      </c>
      <c r="B254" s="34">
        <v>344</v>
      </c>
      <c r="C254" s="34">
        <v>8769</v>
      </c>
      <c r="D254" s="34">
        <v>0</v>
      </c>
      <c r="E254" s="58">
        <v>334487690</v>
      </c>
      <c r="F254" t="s">
        <v>2822</v>
      </c>
      <c r="G254" t="s">
        <v>5327</v>
      </c>
      <c r="H254" t="s">
        <v>4738</v>
      </c>
      <c r="I254" s="35">
        <v>3.6</v>
      </c>
      <c r="J254" s="35">
        <v>13.3</v>
      </c>
      <c r="K254" t="s">
        <v>4014</v>
      </c>
      <c r="L254" t="s">
        <v>1238</v>
      </c>
      <c r="M254" t="s">
        <v>1396</v>
      </c>
      <c r="N254" t="s">
        <v>1397</v>
      </c>
      <c r="R254" t="s">
        <v>5330</v>
      </c>
      <c r="V254" t="s">
        <v>1423</v>
      </c>
      <c r="X254" t="s">
        <v>1242</v>
      </c>
      <c r="Y254">
        <v>60</v>
      </c>
      <c r="Z254">
        <v>0</v>
      </c>
      <c r="AC254">
        <v>0</v>
      </c>
      <c r="AD254">
        <v>0</v>
      </c>
      <c r="AE254" t="s">
        <v>2541</v>
      </c>
      <c r="AF254">
        <v>54</v>
      </c>
      <c r="AG254">
        <v>3</v>
      </c>
      <c r="AH254" t="s">
        <v>2597</v>
      </c>
      <c r="AI254" t="s">
        <v>1461</v>
      </c>
      <c r="AJ254" t="s">
        <v>2544</v>
      </c>
      <c r="AK254">
        <v>20</v>
      </c>
      <c r="AL254" t="s">
        <v>2545</v>
      </c>
      <c r="AM254">
        <v>0</v>
      </c>
      <c r="AN254">
        <v>1</v>
      </c>
      <c r="AO254" t="s">
        <v>2546</v>
      </c>
      <c r="AP254" s="35">
        <v>0</v>
      </c>
      <c r="AQ254" s="35">
        <v>4.5</v>
      </c>
      <c r="AR254" s="35">
        <v>0.5</v>
      </c>
      <c r="AT254" s="35">
        <v>6</v>
      </c>
      <c r="AV254" s="35">
        <v>0.5</v>
      </c>
      <c r="AW254" s="35">
        <v>1.8</v>
      </c>
      <c r="AX254" s="35">
        <v>0</v>
      </c>
      <c r="AY254">
        <v>48</v>
      </c>
      <c r="AZ254" t="s">
        <v>2547</v>
      </c>
      <c r="BA254" t="s">
        <v>2547</v>
      </c>
      <c r="BB254">
        <v>0</v>
      </c>
      <c r="BC254" t="s">
        <v>2548</v>
      </c>
      <c r="BD254" t="s">
        <v>2549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CF254" s="35">
        <v>0</v>
      </c>
      <c r="CG254" s="35">
        <v>0</v>
      </c>
      <c r="CH254" s="35">
        <v>0</v>
      </c>
      <c r="CI254" s="35">
        <v>0</v>
      </c>
      <c r="CJ254" s="35">
        <v>0</v>
      </c>
      <c r="CK254" s="35">
        <v>0</v>
      </c>
      <c r="CL254" s="35">
        <v>0</v>
      </c>
      <c r="CM254" s="35">
        <v>0</v>
      </c>
      <c r="CN254" s="35">
        <v>0</v>
      </c>
      <c r="CO254" s="35">
        <v>0</v>
      </c>
      <c r="CP254" s="35">
        <v>0</v>
      </c>
      <c r="CQ254" s="35">
        <v>0</v>
      </c>
      <c r="DC254" s="47" t="s">
        <v>2570</v>
      </c>
      <c r="DE254" s="38"/>
      <c r="DF254" s="38"/>
      <c r="DG254" s="50"/>
      <c r="DH254" s="47"/>
      <c r="DI254" s="47">
        <v>2009</v>
      </c>
      <c r="DJ254" s="47"/>
      <c r="DK254" s="47">
        <f t="shared" si="3"/>
        <v>1</v>
      </c>
      <c r="DL254" s="1" t="s">
        <v>3940</v>
      </c>
      <c r="DM254" s="1"/>
      <c r="DO254" t="s">
        <v>2562</v>
      </c>
      <c r="DP254" t="s">
        <v>2562</v>
      </c>
      <c r="DV254" s="37"/>
      <c r="DW254" s="37"/>
      <c r="DX254" s="1" t="s">
        <v>5255</v>
      </c>
      <c r="DY254">
        <v>74</v>
      </c>
    </row>
    <row r="255" spans="1:129" x14ac:dyDescent="0.15">
      <c r="A255" s="34">
        <v>3</v>
      </c>
      <c r="B255" s="34">
        <v>344</v>
      </c>
      <c r="C255" s="34">
        <v>8770</v>
      </c>
      <c r="D255" s="34">
        <v>0</v>
      </c>
      <c r="E255" s="58">
        <v>334487700</v>
      </c>
      <c r="F255" t="s">
        <v>2823</v>
      </c>
      <c r="G255" t="s">
        <v>5327</v>
      </c>
      <c r="H255" t="s">
        <v>4738</v>
      </c>
      <c r="I255" s="35">
        <v>3.8</v>
      </c>
      <c r="J255" s="35">
        <v>10.5</v>
      </c>
      <c r="K255" t="s">
        <v>4014</v>
      </c>
      <c r="L255" t="s">
        <v>1238</v>
      </c>
      <c r="M255" t="s">
        <v>1396</v>
      </c>
      <c r="N255" t="s">
        <v>1397</v>
      </c>
      <c r="R255" t="s">
        <v>4857</v>
      </c>
      <c r="X255" t="s">
        <v>1242</v>
      </c>
      <c r="Y255">
        <v>60</v>
      </c>
      <c r="Z255">
        <v>0</v>
      </c>
      <c r="AC255">
        <v>0</v>
      </c>
      <c r="AD255">
        <v>0</v>
      </c>
      <c r="AE255" t="s">
        <v>2541</v>
      </c>
      <c r="AF255">
        <v>54</v>
      </c>
      <c r="AG255">
        <v>2</v>
      </c>
      <c r="AH255" t="s">
        <v>2597</v>
      </c>
      <c r="AI255" t="s">
        <v>1461</v>
      </c>
      <c r="AJ255" t="s">
        <v>2544</v>
      </c>
      <c r="AK255">
        <v>20</v>
      </c>
      <c r="AL255" t="s">
        <v>2545</v>
      </c>
      <c r="AM255">
        <v>0</v>
      </c>
      <c r="AN255">
        <v>1</v>
      </c>
      <c r="AO255" t="s">
        <v>2546</v>
      </c>
      <c r="AP255" s="35">
        <v>0</v>
      </c>
      <c r="AQ255" s="35">
        <v>0</v>
      </c>
      <c r="AR255" s="35">
        <v>1</v>
      </c>
      <c r="AT255" s="35">
        <v>6</v>
      </c>
      <c r="AV255" s="35">
        <v>1</v>
      </c>
      <c r="AW255" s="35">
        <v>2.5</v>
      </c>
      <c r="AX255" s="35">
        <v>0</v>
      </c>
      <c r="AY255">
        <v>40</v>
      </c>
      <c r="AZ255" t="s">
        <v>2547</v>
      </c>
      <c r="BA255" t="s">
        <v>2547</v>
      </c>
      <c r="BB255">
        <v>0</v>
      </c>
      <c r="BC255" t="s">
        <v>2548</v>
      </c>
      <c r="BD255" t="s">
        <v>2549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CF255" s="35">
        <v>0</v>
      </c>
      <c r="CG255" s="35">
        <v>0</v>
      </c>
      <c r="CH255" s="35">
        <v>0</v>
      </c>
      <c r="CI255" s="35">
        <v>0</v>
      </c>
      <c r="CJ255" s="35">
        <v>0</v>
      </c>
      <c r="CK255" s="35">
        <v>0</v>
      </c>
      <c r="CL255" s="35">
        <v>0</v>
      </c>
      <c r="CM255" s="35">
        <v>0</v>
      </c>
      <c r="CN255" s="35">
        <v>0</v>
      </c>
      <c r="CO255" s="35">
        <v>0</v>
      </c>
      <c r="CP255" s="35">
        <v>0</v>
      </c>
      <c r="CQ255" s="35">
        <v>0</v>
      </c>
      <c r="DC255" s="47" t="s">
        <v>2570</v>
      </c>
      <c r="DE255" s="38"/>
      <c r="DF255" s="38"/>
      <c r="DG255" s="50"/>
      <c r="DH255" s="47"/>
      <c r="DI255" s="47">
        <v>2009</v>
      </c>
      <c r="DJ255" s="47"/>
      <c r="DK255" s="47">
        <f t="shared" si="3"/>
        <v>1</v>
      </c>
      <c r="DL255" s="1" t="s">
        <v>3940</v>
      </c>
      <c r="DM255" s="1"/>
      <c r="DO255" t="s">
        <v>2562</v>
      </c>
      <c r="DP255" t="s">
        <v>2562</v>
      </c>
      <c r="DV255" s="37"/>
      <c r="DW255" s="37"/>
      <c r="DX255" s="1" t="s">
        <v>5255</v>
      </c>
      <c r="DY255">
        <v>75</v>
      </c>
    </row>
    <row r="256" spans="1:129" x14ac:dyDescent="0.15">
      <c r="A256" s="34">
        <v>3</v>
      </c>
      <c r="B256" s="34">
        <v>345</v>
      </c>
      <c r="C256" s="34">
        <v>7001</v>
      </c>
      <c r="D256" s="34">
        <v>0</v>
      </c>
      <c r="E256" s="58">
        <v>334570010</v>
      </c>
      <c r="F256" t="s">
        <v>3122</v>
      </c>
      <c r="G256" t="s">
        <v>5327</v>
      </c>
      <c r="H256" t="s">
        <v>3123</v>
      </c>
      <c r="I256" s="35">
        <v>24.8</v>
      </c>
      <c r="J256" s="35">
        <v>7</v>
      </c>
      <c r="K256" t="s">
        <v>4014</v>
      </c>
      <c r="L256" t="s">
        <v>1238</v>
      </c>
      <c r="M256" t="s">
        <v>1239</v>
      </c>
      <c r="N256" t="s">
        <v>1240</v>
      </c>
      <c r="R256" t="s">
        <v>4015</v>
      </c>
      <c r="S256" t="s">
        <v>2618</v>
      </c>
      <c r="X256" t="s">
        <v>1242</v>
      </c>
      <c r="Y256">
        <v>46</v>
      </c>
      <c r="Z256">
        <v>12</v>
      </c>
      <c r="AC256">
        <v>0</v>
      </c>
      <c r="AD256">
        <v>0</v>
      </c>
      <c r="AE256" t="s">
        <v>2541</v>
      </c>
      <c r="AF256">
        <v>168</v>
      </c>
      <c r="AG256">
        <v>2</v>
      </c>
      <c r="AH256" t="s">
        <v>2597</v>
      </c>
      <c r="AI256" t="s">
        <v>2598</v>
      </c>
      <c r="AJ256" t="s">
        <v>2544</v>
      </c>
      <c r="AK256">
        <v>20</v>
      </c>
      <c r="AL256" t="s">
        <v>2545</v>
      </c>
      <c r="AM256">
        <v>0</v>
      </c>
      <c r="AN256">
        <v>1</v>
      </c>
      <c r="AO256" t="s">
        <v>2546</v>
      </c>
      <c r="AP256" s="35">
        <v>0.4</v>
      </c>
      <c r="AQ256" s="35">
        <v>0</v>
      </c>
      <c r="AR256" s="35">
        <v>0.75</v>
      </c>
      <c r="AT256" s="35">
        <v>5.5</v>
      </c>
      <c r="AV256" s="35">
        <v>0.75</v>
      </c>
      <c r="AW256" s="35">
        <v>0</v>
      </c>
      <c r="AX256" s="35">
        <v>0.4</v>
      </c>
      <c r="AY256">
        <v>172</v>
      </c>
      <c r="AZ256" t="s">
        <v>2547</v>
      </c>
      <c r="BA256" t="s">
        <v>2547</v>
      </c>
      <c r="BB256">
        <v>0</v>
      </c>
      <c r="BC256" t="s">
        <v>1410</v>
      </c>
      <c r="BD256" t="s">
        <v>2549</v>
      </c>
      <c r="BG256">
        <v>0</v>
      </c>
      <c r="BH256">
        <v>0</v>
      </c>
      <c r="BI256">
        <v>1</v>
      </c>
      <c r="BJ256">
        <v>1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CF256" s="35">
        <v>0</v>
      </c>
      <c r="CG256" s="35">
        <v>0</v>
      </c>
      <c r="CH256" s="35">
        <v>0</v>
      </c>
      <c r="CI256" s="35">
        <v>0</v>
      </c>
      <c r="CJ256" s="35">
        <v>0</v>
      </c>
      <c r="CK256" s="35">
        <v>0</v>
      </c>
      <c r="CL256" s="35">
        <v>0</v>
      </c>
      <c r="CM256" s="35">
        <v>0</v>
      </c>
      <c r="CN256" s="35">
        <v>0</v>
      </c>
      <c r="CO256" s="35">
        <v>0</v>
      </c>
      <c r="CP256" s="35">
        <v>0</v>
      </c>
      <c r="CQ256" s="35">
        <v>0</v>
      </c>
      <c r="CS256" t="s">
        <v>3092</v>
      </c>
      <c r="CT256" t="s">
        <v>3093</v>
      </c>
      <c r="CU256" t="s">
        <v>3949</v>
      </c>
      <c r="CV256" t="s">
        <v>1404</v>
      </c>
      <c r="DC256" s="47" t="s">
        <v>2599</v>
      </c>
      <c r="DD256" t="s">
        <v>2559</v>
      </c>
      <c r="DE256" s="38" t="s">
        <v>2568</v>
      </c>
      <c r="DF256" s="38" t="s">
        <v>2589</v>
      </c>
      <c r="DG256" s="50" t="s">
        <v>1853</v>
      </c>
      <c r="DH256" s="47"/>
      <c r="DI256" s="47">
        <v>2005</v>
      </c>
      <c r="DJ256" s="47"/>
      <c r="DK256" s="47">
        <f t="shared" si="3"/>
        <v>1</v>
      </c>
      <c r="DO256" t="s">
        <v>2562</v>
      </c>
      <c r="DP256" t="s">
        <v>2562</v>
      </c>
      <c r="DR256" t="s">
        <v>2563</v>
      </c>
      <c r="DV256" s="37" t="s">
        <v>2600</v>
      </c>
      <c r="DW256" s="37"/>
    </row>
    <row r="257" spans="1:127" x14ac:dyDescent="0.15">
      <c r="A257" s="34">
        <v>3</v>
      </c>
      <c r="B257" s="34">
        <v>345</v>
      </c>
      <c r="C257" s="34">
        <v>7004</v>
      </c>
      <c r="D257" s="34">
        <v>0</v>
      </c>
      <c r="E257" s="58">
        <v>334570040</v>
      </c>
      <c r="F257" t="s">
        <v>3124</v>
      </c>
      <c r="G257" t="s">
        <v>5327</v>
      </c>
      <c r="H257" t="s">
        <v>3123</v>
      </c>
      <c r="I257" s="35">
        <v>53</v>
      </c>
      <c r="J257" s="35">
        <v>28</v>
      </c>
      <c r="K257" t="s">
        <v>4014</v>
      </c>
      <c r="L257" t="s">
        <v>1238</v>
      </c>
      <c r="M257" t="s">
        <v>1239</v>
      </c>
      <c r="N257" t="s">
        <v>1240</v>
      </c>
      <c r="Q257" t="s">
        <v>1446</v>
      </c>
      <c r="R257" t="s">
        <v>4015</v>
      </c>
      <c r="S257" t="s">
        <v>3094</v>
      </c>
      <c r="X257" t="s">
        <v>1242</v>
      </c>
      <c r="Y257">
        <v>51</v>
      </c>
      <c r="Z257">
        <v>0</v>
      </c>
      <c r="AA257" t="s">
        <v>3835</v>
      </c>
      <c r="AB257" t="s">
        <v>2610</v>
      </c>
      <c r="AC257">
        <v>12</v>
      </c>
      <c r="AD257">
        <v>3</v>
      </c>
      <c r="AE257" t="s">
        <v>2541</v>
      </c>
      <c r="AF257">
        <v>228</v>
      </c>
      <c r="AG257">
        <v>4</v>
      </c>
      <c r="AH257" t="s">
        <v>2597</v>
      </c>
      <c r="AI257" t="s">
        <v>2543</v>
      </c>
      <c r="AJ257" t="s">
        <v>2544</v>
      </c>
      <c r="AK257">
        <v>20</v>
      </c>
      <c r="AL257" t="s">
        <v>2545</v>
      </c>
      <c r="AM257">
        <v>0</v>
      </c>
      <c r="AN257">
        <v>2</v>
      </c>
      <c r="AO257" t="s">
        <v>2546</v>
      </c>
      <c r="AP257" s="35">
        <v>0.4</v>
      </c>
      <c r="AQ257" s="35">
        <v>3.5</v>
      </c>
      <c r="AR257" s="35">
        <v>1.75</v>
      </c>
      <c r="AT257" s="35">
        <v>18</v>
      </c>
      <c r="AV257" s="35">
        <v>1.75</v>
      </c>
      <c r="AW257" s="35">
        <v>3</v>
      </c>
      <c r="AX257" s="35">
        <v>0.4</v>
      </c>
      <c r="AY257" s="39">
        <v>1494</v>
      </c>
      <c r="AZ257" t="s">
        <v>2547</v>
      </c>
      <c r="BA257" t="s">
        <v>2547</v>
      </c>
      <c r="BB257">
        <v>0.2</v>
      </c>
      <c r="BC257" t="s">
        <v>1432</v>
      </c>
      <c r="BD257" t="s">
        <v>2549</v>
      </c>
      <c r="BE257" t="s">
        <v>1495</v>
      </c>
      <c r="BF257" t="s">
        <v>3266</v>
      </c>
      <c r="BG257">
        <v>0</v>
      </c>
      <c r="BH257">
        <v>1</v>
      </c>
      <c r="BI257">
        <v>1</v>
      </c>
      <c r="BJ257">
        <v>1</v>
      </c>
      <c r="BK257">
        <v>0</v>
      </c>
      <c r="BL257">
        <v>0</v>
      </c>
      <c r="BM257">
        <v>0</v>
      </c>
      <c r="BN257" s="39">
        <v>2087</v>
      </c>
      <c r="BO257">
        <v>0</v>
      </c>
      <c r="BP257">
        <v>0</v>
      </c>
      <c r="BQ257">
        <v>0</v>
      </c>
      <c r="BR257">
        <v>0</v>
      </c>
      <c r="BS257" t="s">
        <v>2620</v>
      </c>
      <c r="BT257" t="s">
        <v>2551</v>
      </c>
      <c r="BU257" t="s">
        <v>2622</v>
      </c>
      <c r="BV257" t="s">
        <v>1382</v>
      </c>
      <c r="BW257" t="s">
        <v>3095</v>
      </c>
      <c r="BX257" t="s">
        <v>1382</v>
      </c>
      <c r="BY257" t="s">
        <v>3096</v>
      </c>
      <c r="BZ257" t="s">
        <v>1382</v>
      </c>
      <c r="CA257" t="s">
        <v>3095</v>
      </c>
      <c r="CD257" t="s">
        <v>2553</v>
      </c>
      <c r="CF257" s="35">
        <v>0</v>
      </c>
      <c r="CG257" s="35">
        <v>0</v>
      </c>
      <c r="CH257" s="35">
        <v>0</v>
      </c>
      <c r="CI257" s="35">
        <v>0</v>
      </c>
      <c r="CJ257" s="35">
        <v>0</v>
      </c>
      <c r="CK257" s="35">
        <v>0</v>
      </c>
      <c r="CL257" s="35">
        <v>0</v>
      </c>
      <c r="CM257" s="35">
        <v>0</v>
      </c>
      <c r="CN257" s="35">
        <v>0</v>
      </c>
      <c r="CO257" s="35">
        <v>0</v>
      </c>
      <c r="CP257" s="35">
        <v>0</v>
      </c>
      <c r="CQ257" s="35">
        <v>0</v>
      </c>
      <c r="CS257" t="s">
        <v>3097</v>
      </c>
      <c r="CT257" t="s">
        <v>3098</v>
      </c>
      <c r="CV257" t="s">
        <v>3099</v>
      </c>
      <c r="CW257" t="s">
        <v>3100</v>
      </c>
      <c r="CX257" t="s">
        <v>1456</v>
      </c>
      <c r="CY257" t="s">
        <v>3949</v>
      </c>
      <c r="CZ257" t="s">
        <v>1404</v>
      </c>
      <c r="DC257" s="47" t="s">
        <v>2559</v>
      </c>
      <c r="DD257" t="s">
        <v>2606</v>
      </c>
      <c r="DE257" s="38"/>
      <c r="DF257" s="38" t="s">
        <v>2569</v>
      </c>
      <c r="DG257" s="50" t="s">
        <v>1854</v>
      </c>
      <c r="DH257" s="47"/>
      <c r="DI257" s="47">
        <v>2007</v>
      </c>
      <c r="DJ257" s="47"/>
      <c r="DK257" s="47">
        <f t="shared" si="3"/>
        <v>1</v>
      </c>
      <c r="DO257" t="s">
        <v>2562</v>
      </c>
      <c r="DP257" t="s">
        <v>2562</v>
      </c>
      <c r="DV257" s="37" t="s">
        <v>2600</v>
      </c>
      <c r="DW257" s="37">
        <v>1</v>
      </c>
    </row>
    <row r="258" spans="1:127" x14ac:dyDescent="0.15">
      <c r="A258" s="34">
        <v>3</v>
      </c>
      <c r="B258" s="34">
        <v>345</v>
      </c>
      <c r="C258" s="34">
        <v>7005</v>
      </c>
      <c r="D258" s="34">
        <v>0</v>
      </c>
      <c r="E258" s="58">
        <v>334570050</v>
      </c>
      <c r="F258" t="s">
        <v>3125</v>
      </c>
      <c r="G258" t="s">
        <v>5327</v>
      </c>
      <c r="H258" t="s">
        <v>3123</v>
      </c>
      <c r="I258" s="35">
        <v>449.2</v>
      </c>
      <c r="J258" s="35">
        <v>13.5</v>
      </c>
      <c r="K258" t="s">
        <v>4014</v>
      </c>
      <c r="L258" t="s">
        <v>1238</v>
      </c>
      <c r="M258" t="s">
        <v>1239</v>
      </c>
      <c r="N258" t="s">
        <v>1240</v>
      </c>
      <c r="Q258" t="s">
        <v>1506</v>
      </c>
      <c r="R258" t="s">
        <v>4015</v>
      </c>
      <c r="S258" t="s">
        <v>1447</v>
      </c>
      <c r="X258" t="s">
        <v>1242</v>
      </c>
      <c r="Y258">
        <v>55</v>
      </c>
      <c r="Z258">
        <v>10</v>
      </c>
      <c r="AC258">
        <v>0</v>
      </c>
      <c r="AD258">
        <v>0</v>
      </c>
      <c r="AE258" t="s">
        <v>2541</v>
      </c>
      <c r="AF258">
        <v>229</v>
      </c>
      <c r="AG258">
        <v>2</v>
      </c>
      <c r="AH258" t="s">
        <v>2597</v>
      </c>
      <c r="AI258" t="s">
        <v>2611</v>
      </c>
      <c r="AJ258" t="s">
        <v>2544</v>
      </c>
      <c r="AK258">
        <v>20</v>
      </c>
      <c r="AL258" t="s">
        <v>2545</v>
      </c>
      <c r="AM258">
        <v>0</v>
      </c>
      <c r="AN258">
        <v>8</v>
      </c>
      <c r="AO258" t="s">
        <v>2546</v>
      </c>
      <c r="AP258" s="35">
        <v>0.4</v>
      </c>
      <c r="AQ258" s="35">
        <v>3</v>
      </c>
      <c r="AR258" s="35">
        <v>0.5</v>
      </c>
      <c r="AT258" s="35">
        <v>6.5</v>
      </c>
      <c r="AV258" s="35">
        <v>0.5</v>
      </c>
      <c r="AW258" s="35">
        <v>3</v>
      </c>
      <c r="AX258" s="35">
        <v>0.4</v>
      </c>
      <c r="AY258" s="39">
        <v>6098</v>
      </c>
      <c r="AZ258" t="s">
        <v>2547</v>
      </c>
      <c r="BA258" t="s">
        <v>2547</v>
      </c>
      <c r="BB258">
        <v>0.2</v>
      </c>
      <c r="BC258" t="s">
        <v>1410</v>
      </c>
      <c r="BD258" t="s">
        <v>2549</v>
      </c>
      <c r="BF258" t="s">
        <v>3266</v>
      </c>
      <c r="BG258">
        <v>0</v>
      </c>
      <c r="BH258">
        <v>1</v>
      </c>
      <c r="BI258">
        <v>1</v>
      </c>
      <c r="BJ258">
        <v>0</v>
      </c>
      <c r="BK258">
        <v>0</v>
      </c>
      <c r="BL258">
        <v>0</v>
      </c>
      <c r="BM258">
        <v>1</v>
      </c>
      <c r="BN258">
        <v>0</v>
      </c>
      <c r="BO258" s="39">
        <v>2927</v>
      </c>
      <c r="BP258">
        <v>0</v>
      </c>
      <c r="BQ258">
        <v>0</v>
      </c>
      <c r="BR258">
        <v>0</v>
      </c>
      <c r="BS258" t="s">
        <v>2620</v>
      </c>
      <c r="BT258" t="s">
        <v>2551</v>
      </c>
      <c r="BU258" t="s">
        <v>416</v>
      </c>
      <c r="BV258" t="s">
        <v>417</v>
      </c>
      <c r="BW258" t="s">
        <v>3095</v>
      </c>
      <c r="BX258" t="s">
        <v>1463</v>
      </c>
      <c r="BY258" t="s">
        <v>3101</v>
      </c>
      <c r="BZ258" t="s">
        <v>1463</v>
      </c>
      <c r="CA258" t="s">
        <v>3095</v>
      </c>
      <c r="CD258" t="s">
        <v>1386</v>
      </c>
      <c r="CF258" s="35">
        <v>0</v>
      </c>
      <c r="CG258" s="35">
        <v>0</v>
      </c>
      <c r="CH258" s="35">
        <v>0</v>
      </c>
      <c r="CI258" s="35">
        <v>0</v>
      </c>
      <c r="CJ258" s="35">
        <v>0</v>
      </c>
      <c r="CK258" s="35">
        <v>0</v>
      </c>
      <c r="CL258" s="35">
        <v>0</v>
      </c>
      <c r="CM258" s="35">
        <v>0</v>
      </c>
      <c r="CN258" s="35">
        <v>0</v>
      </c>
      <c r="CO258" s="35">
        <v>0</v>
      </c>
      <c r="CP258" s="35">
        <v>0</v>
      </c>
      <c r="CQ258" s="35">
        <v>0</v>
      </c>
      <c r="CS258" t="s">
        <v>3102</v>
      </c>
      <c r="CT258" t="s">
        <v>3103</v>
      </c>
      <c r="CU258" t="s">
        <v>3104</v>
      </c>
      <c r="CV258" t="s">
        <v>3105</v>
      </c>
      <c r="CW258" t="s">
        <v>3106</v>
      </c>
      <c r="DC258" s="47" t="s">
        <v>2559</v>
      </c>
      <c r="DD258" t="s">
        <v>2559</v>
      </c>
      <c r="DE258" s="38" t="s">
        <v>2568</v>
      </c>
      <c r="DF258" s="38" t="s">
        <v>2569</v>
      </c>
      <c r="DG258" s="50" t="s">
        <v>1854</v>
      </c>
      <c r="DH258" s="47"/>
      <c r="DI258" s="47">
        <v>2007</v>
      </c>
      <c r="DJ258" s="47"/>
      <c r="DK258" s="47">
        <f t="shared" si="3"/>
        <v>1</v>
      </c>
      <c r="DO258" t="s">
        <v>2562</v>
      </c>
      <c r="DP258" t="s">
        <v>2562</v>
      </c>
      <c r="DR258" t="s">
        <v>2563</v>
      </c>
      <c r="DS258" t="s">
        <v>2563</v>
      </c>
      <c r="DU258" t="s">
        <v>2563</v>
      </c>
      <c r="DV258" s="37" t="s">
        <v>2600</v>
      </c>
      <c r="DW258" s="37"/>
    </row>
    <row r="259" spans="1:127" x14ac:dyDescent="0.15">
      <c r="A259" s="34">
        <v>3</v>
      </c>
      <c r="B259" s="34">
        <v>345</v>
      </c>
      <c r="C259" s="34">
        <v>7021</v>
      </c>
      <c r="D259" s="34">
        <v>0</v>
      </c>
      <c r="E259" s="58">
        <v>334570210</v>
      </c>
      <c r="F259" t="s">
        <v>3126</v>
      </c>
      <c r="G259" t="s">
        <v>5327</v>
      </c>
      <c r="H259" t="s">
        <v>3123</v>
      </c>
      <c r="I259" s="35">
        <v>57.7</v>
      </c>
      <c r="J259" s="35">
        <v>12.5</v>
      </c>
      <c r="K259" t="s">
        <v>4014</v>
      </c>
      <c r="L259" t="s">
        <v>1238</v>
      </c>
      <c r="M259" t="s">
        <v>1239</v>
      </c>
      <c r="N259" t="s">
        <v>1240</v>
      </c>
      <c r="R259" t="s">
        <v>4015</v>
      </c>
      <c r="S259" t="s">
        <v>3107</v>
      </c>
      <c r="X259" t="s">
        <v>1242</v>
      </c>
      <c r="Y259">
        <v>49</v>
      </c>
      <c r="Z259">
        <v>5</v>
      </c>
      <c r="AC259">
        <v>0</v>
      </c>
      <c r="AD259">
        <v>0</v>
      </c>
      <c r="AE259" t="s">
        <v>2541</v>
      </c>
      <c r="AF259">
        <v>254</v>
      </c>
      <c r="AG259">
        <v>2</v>
      </c>
      <c r="AH259" t="s">
        <v>2597</v>
      </c>
      <c r="AI259" t="s">
        <v>2543</v>
      </c>
      <c r="AJ259" t="s">
        <v>2544</v>
      </c>
      <c r="AK259">
        <v>20</v>
      </c>
      <c r="AL259" t="s">
        <v>2545</v>
      </c>
      <c r="AM259">
        <v>0</v>
      </c>
      <c r="AN259">
        <v>2</v>
      </c>
      <c r="AO259" t="s">
        <v>2546</v>
      </c>
      <c r="AP259" s="35">
        <v>0.4</v>
      </c>
      <c r="AQ259" s="35">
        <v>2.25</v>
      </c>
      <c r="AR259" s="35">
        <v>0.75</v>
      </c>
      <c r="AT259" s="35">
        <v>6.5</v>
      </c>
      <c r="AV259" s="35">
        <v>0.75</v>
      </c>
      <c r="AW259" s="35">
        <v>2.25</v>
      </c>
      <c r="AX259" s="35">
        <v>0.4</v>
      </c>
      <c r="AY259">
        <v>716</v>
      </c>
      <c r="AZ259" t="s">
        <v>2547</v>
      </c>
      <c r="BA259" t="s">
        <v>2547</v>
      </c>
      <c r="BB259">
        <v>0</v>
      </c>
      <c r="BC259" t="s">
        <v>1410</v>
      </c>
      <c r="BD259" t="s">
        <v>2549</v>
      </c>
      <c r="BG259">
        <v>0</v>
      </c>
      <c r="BH259">
        <v>0</v>
      </c>
      <c r="BI259">
        <v>1</v>
      </c>
      <c r="BJ259">
        <v>1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0</v>
      </c>
      <c r="CF259" s="35">
        <v>0</v>
      </c>
      <c r="CG259" s="35">
        <v>0</v>
      </c>
      <c r="CH259" s="35">
        <v>0</v>
      </c>
      <c r="CI259" s="35">
        <v>0</v>
      </c>
      <c r="CJ259" s="35">
        <v>0</v>
      </c>
      <c r="CK259" s="35">
        <v>0</v>
      </c>
      <c r="CL259" s="35">
        <v>0</v>
      </c>
      <c r="CM259" s="35">
        <v>0</v>
      </c>
      <c r="CN259" s="35">
        <v>0</v>
      </c>
      <c r="CO259" s="35">
        <v>0</v>
      </c>
      <c r="CP259" s="35">
        <v>0</v>
      </c>
      <c r="CQ259" s="35">
        <v>0</v>
      </c>
      <c r="CS259" t="s">
        <v>3108</v>
      </c>
      <c r="CT259" t="s">
        <v>3109</v>
      </c>
      <c r="CU259" t="s">
        <v>3110</v>
      </c>
      <c r="CV259" t="s">
        <v>3111</v>
      </c>
      <c r="CW259" t="s">
        <v>3112</v>
      </c>
      <c r="CX259" t="s">
        <v>3113</v>
      </c>
      <c r="CY259" t="s">
        <v>3114</v>
      </c>
      <c r="CZ259" t="s">
        <v>3115</v>
      </c>
      <c r="DA259" t="s">
        <v>3116</v>
      </c>
      <c r="DB259" t="s">
        <v>1326</v>
      </c>
      <c r="DC259" s="47" t="s">
        <v>2599</v>
      </c>
      <c r="DD259" t="s">
        <v>2559</v>
      </c>
      <c r="DE259" s="38" t="s">
        <v>2568</v>
      </c>
      <c r="DF259" s="38" t="s">
        <v>2589</v>
      </c>
      <c r="DG259" s="50" t="s">
        <v>1853</v>
      </c>
      <c r="DH259" s="47"/>
      <c r="DI259" s="47">
        <v>2005</v>
      </c>
      <c r="DJ259" s="47"/>
      <c r="DK259" s="47">
        <f t="shared" si="3"/>
        <v>1</v>
      </c>
      <c r="DO259" t="s">
        <v>2562</v>
      </c>
      <c r="DP259" t="s">
        <v>2562</v>
      </c>
      <c r="DR259" t="s">
        <v>2563</v>
      </c>
      <c r="DV259" s="37" t="s">
        <v>2600</v>
      </c>
      <c r="DW259" s="37"/>
    </row>
    <row r="260" spans="1:127" x14ac:dyDescent="0.15">
      <c r="A260" s="34">
        <v>3</v>
      </c>
      <c r="B260" s="34">
        <v>345</v>
      </c>
      <c r="C260" s="34">
        <v>7022</v>
      </c>
      <c r="D260" s="34">
        <v>0</v>
      </c>
      <c r="E260" s="58">
        <v>334570220</v>
      </c>
      <c r="F260" t="s">
        <v>3401</v>
      </c>
      <c r="G260" t="s">
        <v>5327</v>
      </c>
      <c r="H260" t="s">
        <v>3123</v>
      </c>
      <c r="I260" s="35">
        <v>60</v>
      </c>
      <c r="J260" s="35">
        <v>15</v>
      </c>
      <c r="K260" t="s">
        <v>4014</v>
      </c>
      <c r="L260" t="s">
        <v>1238</v>
      </c>
      <c r="M260" t="s">
        <v>1418</v>
      </c>
      <c r="N260" t="s">
        <v>1419</v>
      </c>
      <c r="R260" t="s">
        <v>4015</v>
      </c>
      <c r="S260" t="s">
        <v>1422</v>
      </c>
      <c r="X260" t="s">
        <v>1242</v>
      </c>
      <c r="Y260">
        <v>55</v>
      </c>
      <c r="Z260">
        <v>3</v>
      </c>
      <c r="AC260">
        <v>0</v>
      </c>
      <c r="AD260">
        <v>0</v>
      </c>
      <c r="AE260" t="s">
        <v>2541</v>
      </c>
      <c r="AF260">
        <v>275</v>
      </c>
      <c r="AG260">
        <v>4</v>
      </c>
      <c r="AH260" t="s">
        <v>2597</v>
      </c>
      <c r="AI260" t="s">
        <v>2543</v>
      </c>
      <c r="AJ260" t="s">
        <v>2544</v>
      </c>
      <c r="AK260">
        <v>20</v>
      </c>
      <c r="AL260" t="s">
        <v>2545</v>
      </c>
      <c r="AM260">
        <v>0</v>
      </c>
      <c r="AN260">
        <v>1</v>
      </c>
      <c r="AO260" t="s">
        <v>2546</v>
      </c>
      <c r="AP260" s="35">
        <v>0.4</v>
      </c>
      <c r="AQ260" s="35">
        <v>3</v>
      </c>
      <c r="AR260" s="35">
        <v>1.25</v>
      </c>
      <c r="AT260" s="35">
        <v>6.5</v>
      </c>
      <c r="AV260" s="35">
        <v>1.25</v>
      </c>
      <c r="AW260" s="35">
        <v>3</v>
      </c>
      <c r="AX260" s="35">
        <v>0.4</v>
      </c>
      <c r="AY260">
        <v>900</v>
      </c>
      <c r="AZ260" t="s">
        <v>2547</v>
      </c>
      <c r="BA260" t="s">
        <v>2547</v>
      </c>
      <c r="BB260">
        <v>0.19</v>
      </c>
      <c r="BC260" t="s">
        <v>1410</v>
      </c>
      <c r="BD260" t="s">
        <v>2549</v>
      </c>
      <c r="BF260" t="s">
        <v>3266</v>
      </c>
      <c r="BG260">
        <v>0</v>
      </c>
      <c r="BH260">
        <v>1</v>
      </c>
      <c r="BI260">
        <v>0</v>
      </c>
      <c r="BJ260">
        <v>0</v>
      </c>
      <c r="BK260">
        <v>1</v>
      </c>
      <c r="BL260">
        <v>0</v>
      </c>
      <c r="BM260">
        <v>1</v>
      </c>
      <c r="BN260" s="39">
        <v>2066</v>
      </c>
      <c r="BO260">
        <v>212</v>
      </c>
      <c r="BP260">
        <v>0</v>
      </c>
      <c r="BQ260">
        <v>0</v>
      </c>
      <c r="BR260">
        <v>0</v>
      </c>
      <c r="BS260" t="s">
        <v>2620</v>
      </c>
      <c r="BU260" t="s">
        <v>3860</v>
      </c>
      <c r="BV260" t="s">
        <v>3816</v>
      </c>
      <c r="BW260" t="s">
        <v>1327</v>
      </c>
      <c r="BX260" t="s">
        <v>1463</v>
      </c>
      <c r="BY260" t="s">
        <v>5500</v>
      </c>
      <c r="BZ260" t="s">
        <v>1463</v>
      </c>
      <c r="CA260" t="s">
        <v>1327</v>
      </c>
      <c r="CD260" t="s">
        <v>1425</v>
      </c>
      <c r="CF260" s="35">
        <v>0</v>
      </c>
      <c r="CG260" s="35">
        <v>0</v>
      </c>
      <c r="CH260" s="35">
        <v>0</v>
      </c>
      <c r="CI260" s="35">
        <v>0</v>
      </c>
      <c r="CJ260" s="35">
        <v>0</v>
      </c>
      <c r="CK260" s="35">
        <v>0</v>
      </c>
      <c r="CL260" s="35">
        <v>0</v>
      </c>
      <c r="CM260" s="35">
        <v>0</v>
      </c>
      <c r="CN260" s="35">
        <v>0</v>
      </c>
      <c r="CO260" s="35">
        <v>0</v>
      </c>
      <c r="CP260" s="35">
        <v>0</v>
      </c>
      <c r="CQ260" s="35">
        <v>0</v>
      </c>
      <c r="CS260" t="s">
        <v>3092</v>
      </c>
      <c r="CT260" t="s">
        <v>3093</v>
      </c>
      <c r="CU260" t="s">
        <v>5501</v>
      </c>
      <c r="DC260" s="47" t="s">
        <v>2559</v>
      </c>
      <c r="DD260" t="s">
        <v>2559</v>
      </c>
      <c r="DE260" s="38" t="s">
        <v>2568</v>
      </c>
      <c r="DF260" s="38" t="s">
        <v>2569</v>
      </c>
      <c r="DG260" s="50" t="s">
        <v>1854</v>
      </c>
      <c r="DH260" s="47"/>
      <c r="DI260" s="47">
        <v>2007</v>
      </c>
      <c r="DJ260" s="47"/>
      <c r="DK260" s="47">
        <f t="shared" si="3"/>
        <v>1</v>
      </c>
      <c r="DO260" t="s">
        <v>2562</v>
      </c>
      <c r="DP260" t="s">
        <v>2562</v>
      </c>
      <c r="DR260" t="s">
        <v>2563</v>
      </c>
      <c r="DS260" t="s">
        <v>2563</v>
      </c>
      <c r="DV260" s="37" t="s">
        <v>2600</v>
      </c>
      <c r="DW260" s="37"/>
    </row>
    <row r="261" spans="1:127" x14ac:dyDescent="0.15">
      <c r="A261" s="34">
        <v>3</v>
      </c>
      <c r="B261" s="34">
        <v>345</v>
      </c>
      <c r="C261" s="34">
        <v>7058</v>
      </c>
      <c r="D261" s="34">
        <v>0</v>
      </c>
      <c r="E261" s="58">
        <v>334570580</v>
      </c>
      <c r="F261" t="s">
        <v>3402</v>
      </c>
      <c r="G261" t="s">
        <v>5327</v>
      </c>
      <c r="H261" t="s">
        <v>3123</v>
      </c>
      <c r="I261" s="35">
        <v>41</v>
      </c>
      <c r="J261" s="35">
        <v>6</v>
      </c>
      <c r="K261" t="s">
        <v>4014</v>
      </c>
      <c r="L261" t="s">
        <v>1394</v>
      </c>
      <c r="M261" t="s">
        <v>2595</v>
      </c>
      <c r="N261" t="s">
        <v>2596</v>
      </c>
      <c r="R261" t="s">
        <v>4015</v>
      </c>
      <c r="S261" t="s">
        <v>5502</v>
      </c>
      <c r="X261" t="s">
        <v>1242</v>
      </c>
      <c r="Y261">
        <v>41</v>
      </c>
      <c r="Z261">
        <v>12</v>
      </c>
      <c r="AC261">
        <v>0</v>
      </c>
      <c r="AD261">
        <v>0</v>
      </c>
      <c r="AE261" t="s">
        <v>1395</v>
      </c>
      <c r="AF261">
        <v>8</v>
      </c>
      <c r="AG261">
        <v>2</v>
      </c>
      <c r="AH261" t="s">
        <v>2597</v>
      </c>
      <c r="AI261" t="s">
        <v>2598</v>
      </c>
      <c r="AJ261" t="s">
        <v>2544</v>
      </c>
      <c r="AK261">
        <v>14</v>
      </c>
      <c r="AL261" t="s">
        <v>2545</v>
      </c>
      <c r="AM261">
        <v>0</v>
      </c>
      <c r="AN261">
        <v>2</v>
      </c>
      <c r="AO261" t="s">
        <v>2546</v>
      </c>
      <c r="AP261" s="35">
        <v>0.4</v>
      </c>
      <c r="AQ261" s="35">
        <v>0</v>
      </c>
      <c r="AR261" s="35">
        <v>0.25</v>
      </c>
      <c r="AT261" s="35">
        <v>5.5</v>
      </c>
      <c r="AV261" s="35">
        <v>0.25</v>
      </c>
      <c r="AW261" s="35">
        <v>0</v>
      </c>
      <c r="AX261" s="35">
        <v>0.4</v>
      </c>
      <c r="AY261">
        <v>246</v>
      </c>
      <c r="AZ261" t="s">
        <v>2547</v>
      </c>
      <c r="BA261" t="s">
        <v>2547</v>
      </c>
      <c r="BB261">
        <v>0</v>
      </c>
      <c r="BC261" t="s">
        <v>1410</v>
      </c>
      <c r="BD261" t="s">
        <v>2549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CF261" s="35">
        <v>0</v>
      </c>
      <c r="CG261" s="35">
        <v>0</v>
      </c>
      <c r="CH261" s="35">
        <v>0</v>
      </c>
      <c r="CI261" s="35">
        <v>0</v>
      </c>
      <c r="CJ261" s="35">
        <v>0</v>
      </c>
      <c r="CK261" s="35">
        <v>0</v>
      </c>
      <c r="CL261" s="35">
        <v>0</v>
      </c>
      <c r="CM261" s="35">
        <v>0</v>
      </c>
      <c r="CN261" s="35">
        <v>0</v>
      </c>
      <c r="CO261" s="35">
        <v>0</v>
      </c>
      <c r="CP261" s="35">
        <v>0</v>
      </c>
      <c r="CQ261" s="35">
        <v>0</v>
      </c>
      <c r="DC261" s="47" t="s">
        <v>2599</v>
      </c>
      <c r="DD261" t="s">
        <v>2559</v>
      </c>
      <c r="DE261" s="38" t="s">
        <v>2560</v>
      </c>
      <c r="DF261" s="38" t="s">
        <v>2561</v>
      </c>
      <c r="DG261" s="50" t="s">
        <v>1856</v>
      </c>
      <c r="DH261" s="47"/>
      <c r="DI261" s="47">
        <v>2005</v>
      </c>
      <c r="DJ261" s="47"/>
      <c r="DK261" s="47">
        <f t="shared" ref="DK261:DK324" si="4">COUNTA(DC261,DH261)</f>
        <v>1</v>
      </c>
      <c r="DO261" t="s">
        <v>2562</v>
      </c>
      <c r="DP261" t="s">
        <v>2562</v>
      </c>
      <c r="DS261" t="s">
        <v>2563</v>
      </c>
      <c r="DU261" t="s">
        <v>2563</v>
      </c>
      <c r="DV261" s="37"/>
      <c r="DW261" s="37"/>
    </row>
    <row r="262" spans="1:127" x14ac:dyDescent="0.15">
      <c r="A262" s="34">
        <v>3</v>
      </c>
      <c r="B262" s="34">
        <v>345</v>
      </c>
      <c r="C262" s="34">
        <v>7059</v>
      </c>
      <c r="D262" s="34">
        <v>0</v>
      </c>
      <c r="E262" s="58">
        <v>334570590</v>
      </c>
      <c r="F262" t="s">
        <v>3403</v>
      </c>
      <c r="G262" t="s">
        <v>5327</v>
      </c>
      <c r="H262" t="s">
        <v>3123</v>
      </c>
      <c r="I262" s="35">
        <v>53</v>
      </c>
      <c r="J262" s="35">
        <v>9</v>
      </c>
      <c r="K262" t="s">
        <v>4014</v>
      </c>
      <c r="L262" t="s">
        <v>1238</v>
      </c>
      <c r="M262" t="s">
        <v>1239</v>
      </c>
      <c r="N262" t="s">
        <v>1240</v>
      </c>
      <c r="Q262" t="s">
        <v>1530</v>
      </c>
      <c r="R262" t="s">
        <v>4015</v>
      </c>
      <c r="S262" t="s">
        <v>5502</v>
      </c>
      <c r="X262" t="s">
        <v>1242</v>
      </c>
      <c r="Y262">
        <v>61</v>
      </c>
      <c r="Z262">
        <v>12</v>
      </c>
      <c r="AC262">
        <v>0</v>
      </c>
      <c r="AD262">
        <v>0</v>
      </c>
      <c r="AE262" t="s">
        <v>2541</v>
      </c>
      <c r="AF262">
        <v>24</v>
      </c>
      <c r="AG262">
        <v>2</v>
      </c>
      <c r="AH262" t="s">
        <v>2597</v>
      </c>
      <c r="AI262" t="s">
        <v>2605</v>
      </c>
      <c r="AJ262" t="s">
        <v>2544</v>
      </c>
      <c r="AK262">
        <v>20</v>
      </c>
      <c r="AL262" t="s">
        <v>2545</v>
      </c>
      <c r="AM262">
        <v>0</v>
      </c>
      <c r="AN262">
        <v>2</v>
      </c>
      <c r="AO262" t="s">
        <v>2546</v>
      </c>
      <c r="AP262" s="35">
        <v>0.6</v>
      </c>
      <c r="AQ262" s="35">
        <v>0</v>
      </c>
      <c r="AR262" s="35">
        <v>1.25</v>
      </c>
      <c r="AT262" s="35">
        <v>6.5</v>
      </c>
      <c r="AV262" s="35">
        <v>1.25</v>
      </c>
      <c r="AW262" s="35">
        <v>0</v>
      </c>
      <c r="AX262" s="35">
        <v>0.6</v>
      </c>
      <c r="AY262">
        <v>482</v>
      </c>
      <c r="AZ262" t="s">
        <v>2547</v>
      </c>
      <c r="BA262" t="s">
        <v>2547</v>
      </c>
      <c r="BB262">
        <v>0.15</v>
      </c>
      <c r="BC262" t="s">
        <v>2548</v>
      </c>
      <c r="BD262" t="s">
        <v>2549</v>
      </c>
      <c r="BF262" t="s">
        <v>3266</v>
      </c>
      <c r="BG262">
        <v>1</v>
      </c>
      <c r="BH262">
        <v>1</v>
      </c>
      <c r="BI262">
        <v>0</v>
      </c>
      <c r="BJ262">
        <v>0</v>
      </c>
      <c r="BK262">
        <v>0</v>
      </c>
      <c r="BL262">
        <v>0</v>
      </c>
      <c r="BM262">
        <v>0</v>
      </c>
      <c r="BN262" s="39">
        <v>1362</v>
      </c>
      <c r="BO262">
        <v>0</v>
      </c>
      <c r="BP262">
        <v>0</v>
      </c>
      <c r="BQ262">
        <v>0</v>
      </c>
      <c r="BR262">
        <v>0</v>
      </c>
      <c r="BS262" t="s">
        <v>2620</v>
      </c>
      <c r="BT262" t="s">
        <v>1533</v>
      </c>
      <c r="BU262" t="s">
        <v>1449</v>
      </c>
      <c r="BV262" t="s">
        <v>1448</v>
      </c>
      <c r="BW262" t="s">
        <v>5503</v>
      </c>
      <c r="BX262" t="s">
        <v>1515</v>
      </c>
      <c r="BY262" t="s">
        <v>5504</v>
      </c>
      <c r="BZ262" t="s">
        <v>1515</v>
      </c>
      <c r="CA262" t="s">
        <v>5505</v>
      </c>
      <c r="CD262" t="s">
        <v>2553</v>
      </c>
      <c r="CF262" s="35">
        <v>0</v>
      </c>
      <c r="CG262" s="35">
        <v>0</v>
      </c>
      <c r="CH262" s="35">
        <v>0</v>
      </c>
      <c r="CI262" s="35">
        <v>0</v>
      </c>
      <c r="CJ262" s="35">
        <v>0</v>
      </c>
      <c r="CK262" s="35">
        <v>0</v>
      </c>
      <c r="CL262" s="35">
        <v>0</v>
      </c>
      <c r="CM262" s="35">
        <v>0</v>
      </c>
      <c r="CN262" s="35">
        <v>0</v>
      </c>
      <c r="CO262" s="35">
        <v>0</v>
      </c>
      <c r="CP262" s="35">
        <v>0</v>
      </c>
      <c r="CQ262" s="35">
        <v>0</v>
      </c>
      <c r="DC262" s="47" t="s">
        <v>2559</v>
      </c>
      <c r="DD262" t="s">
        <v>2559</v>
      </c>
      <c r="DE262" s="38" t="s">
        <v>2568</v>
      </c>
      <c r="DF262" s="38" t="s">
        <v>2569</v>
      </c>
      <c r="DG262" s="50" t="s">
        <v>1854</v>
      </c>
      <c r="DH262" s="47"/>
      <c r="DI262" s="47">
        <v>2007</v>
      </c>
      <c r="DJ262" s="47"/>
      <c r="DK262" s="47">
        <f t="shared" si="4"/>
        <v>1</v>
      </c>
      <c r="DO262" t="s">
        <v>2562</v>
      </c>
      <c r="DP262" t="s">
        <v>2562</v>
      </c>
      <c r="DR262" t="s">
        <v>2563</v>
      </c>
      <c r="DS262" t="s">
        <v>2563</v>
      </c>
      <c r="DV262" s="37"/>
      <c r="DW262" s="37"/>
    </row>
    <row r="263" spans="1:127" x14ac:dyDescent="0.15">
      <c r="A263" s="34">
        <v>3</v>
      </c>
      <c r="B263" s="34">
        <v>345</v>
      </c>
      <c r="C263" s="34">
        <v>7060</v>
      </c>
      <c r="D263" s="34">
        <v>0</v>
      </c>
      <c r="E263" s="58">
        <v>334570600</v>
      </c>
      <c r="F263" t="s">
        <v>3404</v>
      </c>
      <c r="G263" t="s">
        <v>5327</v>
      </c>
      <c r="H263" t="s">
        <v>3123</v>
      </c>
      <c r="I263" s="35">
        <v>31.22</v>
      </c>
      <c r="J263" s="35">
        <v>6</v>
      </c>
      <c r="K263" t="s">
        <v>4014</v>
      </c>
      <c r="L263" t="s">
        <v>1238</v>
      </c>
      <c r="M263" t="s">
        <v>1239</v>
      </c>
      <c r="N263" t="s">
        <v>1240</v>
      </c>
      <c r="R263" t="s">
        <v>4015</v>
      </c>
      <c r="S263" t="s">
        <v>5502</v>
      </c>
      <c r="X263" t="s">
        <v>1242</v>
      </c>
      <c r="Y263">
        <v>40</v>
      </c>
      <c r="Z263">
        <v>10</v>
      </c>
      <c r="AC263">
        <v>0</v>
      </c>
      <c r="AD263">
        <v>0</v>
      </c>
      <c r="AE263" t="s">
        <v>2541</v>
      </c>
      <c r="AF263">
        <v>31</v>
      </c>
      <c r="AG263">
        <v>2</v>
      </c>
      <c r="AH263" t="s">
        <v>2597</v>
      </c>
      <c r="AI263" t="s">
        <v>2598</v>
      </c>
      <c r="AJ263" t="s">
        <v>2544</v>
      </c>
      <c r="AK263">
        <v>20</v>
      </c>
      <c r="AL263" t="s">
        <v>2545</v>
      </c>
      <c r="AM263">
        <v>0</v>
      </c>
      <c r="AN263">
        <v>2</v>
      </c>
      <c r="AO263" t="s">
        <v>2546</v>
      </c>
      <c r="AP263" s="35">
        <v>0.4</v>
      </c>
      <c r="AQ263" s="35">
        <v>0</v>
      </c>
      <c r="AR263" s="35">
        <v>0.25</v>
      </c>
      <c r="AT263" s="35">
        <v>5.5</v>
      </c>
      <c r="AV263" s="35">
        <v>0.25</v>
      </c>
      <c r="AW263" s="35">
        <v>0</v>
      </c>
      <c r="AX263" s="35">
        <v>0.4</v>
      </c>
      <c r="AY263">
        <v>192</v>
      </c>
      <c r="AZ263" t="s">
        <v>2547</v>
      </c>
      <c r="BA263" t="s">
        <v>2547</v>
      </c>
      <c r="BB263">
        <v>0</v>
      </c>
      <c r="BC263" t="s">
        <v>1410</v>
      </c>
      <c r="BD263" t="s">
        <v>2549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0</v>
      </c>
      <c r="CF263" s="35">
        <v>0</v>
      </c>
      <c r="CG263" s="35">
        <v>0</v>
      </c>
      <c r="CH263" s="35">
        <v>0</v>
      </c>
      <c r="CI263" s="35">
        <v>0</v>
      </c>
      <c r="CJ263" s="35">
        <v>0</v>
      </c>
      <c r="CK263" s="35">
        <v>0</v>
      </c>
      <c r="CL263" s="35">
        <v>0</v>
      </c>
      <c r="CM263" s="35">
        <v>0</v>
      </c>
      <c r="CN263" s="35">
        <v>0</v>
      </c>
      <c r="CO263" s="35">
        <v>0</v>
      </c>
      <c r="CP263" s="35">
        <v>0</v>
      </c>
      <c r="CQ263" s="35">
        <v>0</v>
      </c>
      <c r="DC263" s="47" t="s">
        <v>2599</v>
      </c>
      <c r="DD263" t="s">
        <v>2559</v>
      </c>
      <c r="DE263" s="38" t="s">
        <v>2568</v>
      </c>
      <c r="DF263" s="38" t="s">
        <v>2589</v>
      </c>
      <c r="DG263" s="50" t="s">
        <v>1853</v>
      </c>
      <c r="DH263" s="47"/>
      <c r="DI263" s="47">
        <v>2005</v>
      </c>
      <c r="DJ263" s="47"/>
      <c r="DK263" s="47">
        <f t="shared" si="4"/>
        <v>1</v>
      </c>
      <c r="DO263" t="s">
        <v>2562</v>
      </c>
      <c r="DP263" t="s">
        <v>2562</v>
      </c>
      <c r="DV263" s="37"/>
      <c r="DW263" s="37"/>
    </row>
    <row r="264" spans="1:127" x14ac:dyDescent="0.15">
      <c r="A264" s="34">
        <v>3</v>
      </c>
      <c r="B264" s="34">
        <v>345</v>
      </c>
      <c r="C264" s="34">
        <v>7111</v>
      </c>
      <c r="D264" s="34">
        <v>0</v>
      </c>
      <c r="E264" s="58">
        <v>334571110</v>
      </c>
      <c r="F264" t="s">
        <v>4963</v>
      </c>
      <c r="G264" t="s">
        <v>5327</v>
      </c>
      <c r="H264" t="s">
        <v>3123</v>
      </c>
      <c r="I264" s="35">
        <v>14.6</v>
      </c>
      <c r="J264" s="35">
        <v>9</v>
      </c>
      <c r="K264" t="s">
        <v>4014</v>
      </c>
      <c r="L264" t="s">
        <v>1238</v>
      </c>
      <c r="M264" t="s">
        <v>1471</v>
      </c>
      <c r="N264" t="s">
        <v>1472</v>
      </c>
      <c r="R264" t="s">
        <v>4015</v>
      </c>
      <c r="S264" t="s">
        <v>5506</v>
      </c>
      <c r="X264" t="s">
        <v>1242</v>
      </c>
      <c r="Y264">
        <v>54</v>
      </c>
      <c r="Z264">
        <v>3</v>
      </c>
      <c r="AC264">
        <v>0</v>
      </c>
      <c r="AD264">
        <v>0</v>
      </c>
      <c r="AE264" t="s">
        <v>2541</v>
      </c>
      <c r="AF264">
        <v>94</v>
      </c>
      <c r="AG264">
        <v>2</v>
      </c>
      <c r="AH264" t="s">
        <v>2597</v>
      </c>
      <c r="AI264" t="s">
        <v>1461</v>
      </c>
      <c r="AJ264" t="s">
        <v>2544</v>
      </c>
      <c r="AK264">
        <v>20</v>
      </c>
      <c r="AL264" t="s">
        <v>2545</v>
      </c>
      <c r="AM264">
        <v>0</v>
      </c>
      <c r="AN264">
        <v>1</v>
      </c>
      <c r="AO264" t="s">
        <v>2546</v>
      </c>
      <c r="AP264" s="35">
        <v>0.6</v>
      </c>
      <c r="AQ264" s="35">
        <v>0</v>
      </c>
      <c r="AR264" s="35">
        <v>1.5</v>
      </c>
      <c r="AT264" s="35">
        <v>6</v>
      </c>
      <c r="AV264" s="35">
        <v>1.5</v>
      </c>
      <c r="AW264" s="35">
        <v>0</v>
      </c>
      <c r="AX264" s="35">
        <v>0.6</v>
      </c>
      <c r="AY264">
        <v>131</v>
      </c>
      <c r="AZ264" t="s">
        <v>2547</v>
      </c>
      <c r="BA264" t="s">
        <v>2547</v>
      </c>
      <c r="BB264">
        <v>0</v>
      </c>
      <c r="BC264" t="s">
        <v>1410</v>
      </c>
      <c r="BD264" t="s">
        <v>2549</v>
      </c>
      <c r="BF264" t="s">
        <v>3266</v>
      </c>
      <c r="BG264">
        <v>0</v>
      </c>
      <c r="BH264">
        <v>1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 t="s">
        <v>1434</v>
      </c>
      <c r="BV264" t="s">
        <v>3816</v>
      </c>
      <c r="BW264" t="s">
        <v>5503</v>
      </c>
      <c r="BX264" t="s">
        <v>3816</v>
      </c>
      <c r="BY264" t="s">
        <v>5505</v>
      </c>
      <c r="CD264" t="s">
        <v>2553</v>
      </c>
      <c r="CF264" s="35">
        <v>0</v>
      </c>
      <c r="CG264" s="35">
        <v>0</v>
      </c>
      <c r="CH264" s="35">
        <v>0</v>
      </c>
      <c r="CI264" s="35">
        <v>0</v>
      </c>
      <c r="CJ264" s="35">
        <v>0</v>
      </c>
      <c r="CK264" s="35">
        <v>0</v>
      </c>
      <c r="CL264" s="35">
        <v>0</v>
      </c>
      <c r="CM264" s="35">
        <v>0</v>
      </c>
      <c r="CN264" s="35">
        <v>0</v>
      </c>
      <c r="CO264" s="35">
        <v>0</v>
      </c>
      <c r="CP264" s="35">
        <v>0</v>
      </c>
      <c r="CQ264" s="35">
        <v>0</v>
      </c>
      <c r="DC264" s="47" t="s">
        <v>2559</v>
      </c>
      <c r="DD264" t="s">
        <v>2606</v>
      </c>
      <c r="DE264" s="38"/>
      <c r="DF264" s="38" t="s">
        <v>2589</v>
      </c>
      <c r="DG264" s="50" t="s">
        <v>1853</v>
      </c>
      <c r="DH264" s="47"/>
      <c r="DI264" s="47">
        <v>2007</v>
      </c>
      <c r="DJ264" s="47"/>
      <c r="DK264" s="47">
        <f t="shared" si="4"/>
        <v>1</v>
      </c>
      <c r="DO264" t="s">
        <v>2562</v>
      </c>
      <c r="DP264" t="s">
        <v>2562</v>
      </c>
      <c r="DV264" s="37"/>
      <c r="DW264" s="37"/>
    </row>
    <row r="265" spans="1:127" x14ac:dyDescent="0.15">
      <c r="A265" s="34">
        <v>3</v>
      </c>
      <c r="B265" s="34">
        <v>345</v>
      </c>
      <c r="C265" s="34">
        <v>7127</v>
      </c>
      <c r="D265" s="34">
        <v>0</v>
      </c>
      <c r="E265" s="58">
        <v>334571270</v>
      </c>
      <c r="F265" t="s">
        <v>3405</v>
      </c>
      <c r="G265" t="s">
        <v>5327</v>
      </c>
      <c r="H265" t="s">
        <v>3123</v>
      </c>
      <c r="I265" s="35">
        <v>14.5</v>
      </c>
      <c r="J265" s="35">
        <v>8.4</v>
      </c>
      <c r="K265" t="s">
        <v>4014</v>
      </c>
      <c r="L265" t="s">
        <v>1394</v>
      </c>
      <c r="M265" t="s">
        <v>1396</v>
      </c>
      <c r="N265" t="s">
        <v>1397</v>
      </c>
      <c r="R265" t="s">
        <v>4015</v>
      </c>
      <c r="S265" t="s">
        <v>1241</v>
      </c>
      <c r="X265" t="s">
        <v>1242</v>
      </c>
      <c r="Y265">
        <v>45</v>
      </c>
      <c r="Z265">
        <v>12</v>
      </c>
      <c r="AA265" t="s">
        <v>3835</v>
      </c>
      <c r="AB265" t="s">
        <v>1242</v>
      </c>
      <c r="AC265">
        <v>59</v>
      </c>
      <c r="AD265">
        <v>2</v>
      </c>
      <c r="AE265" t="s">
        <v>1395</v>
      </c>
      <c r="AF265">
        <v>81</v>
      </c>
      <c r="AG265">
        <v>2</v>
      </c>
      <c r="AH265" t="s">
        <v>2597</v>
      </c>
      <c r="AI265" t="s">
        <v>2567</v>
      </c>
      <c r="AJ265" t="s">
        <v>2544</v>
      </c>
      <c r="AK265">
        <v>14</v>
      </c>
      <c r="AL265" t="s">
        <v>2545</v>
      </c>
      <c r="AM265">
        <v>0</v>
      </c>
      <c r="AN265">
        <v>1</v>
      </c>
      <c r="AO265" t="s">
        <v>2546</v>
      </c>
      <c r="AP265" s="35">
        <v>0.4</v>
      </c>
      <c r="AQ265" s="35">
        <v>0</v>
      </c>
      <c r="AR265" s="35">
        <v>1.2</v>
      </c>
      <c r="AT265" s="35">
        <v>6</v>
      </c>
      <c r="AV265" s="35">
        <v>1.2</v>
      </c>
      <c r="AW265" s="35">
        <v>0</v>
      </c>
      <c r="AX265" s="35">
        <v>0.4</v>
      </c>
      <c r="AY265">
        <v>117</v>
      </c>
      <c r="AZ265" t="s">
        <v>2547</v>
      </c>
      <c r="BA265" t="s">
        <v>2547</v>
      </c>
      <c r="BB265">
        <v>0</v>
      </c>
      <c r="BC265" t="s">
        <v>1410</v>
      </c>
      <c r="BD265" t="s">
        <v>2549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CF265" s="35">
        <v>0</v>
      </c>
      <c r="CG265" s="35">
        <v>0</v>
      </c>
      <c r="CH265" s="35">
        <v>0</v>
      </c>
      <c r="CI265" s="35">
        <v>0</v>
      </c>
      <c r="CJ265" s="35">
        <v>0</v>
      </c>
      <c r="CK265" s="35">
        <v>0</v>
      </c>
      <c r="CL265" s="35">
        <v>0</v>
      </c>
      <c r="CM265" s="35">
        <v>0</v>
      </c>
      <c r="CN265" s="35">
        <v>0</v>
      </c>
      <c r="CO265" s="35">
        <v>0</v>
      </c>
      <c r="CP265" s="35">
        <v>0</v>
      </c>
      <c r="CQ265" s="35">
        <v>0</v>
      </c>
      <c r="DC265" s="47" t="s">
        <v>2599</v>
      </c>
      <c r="DD265" t="s">
        <v>2559</v>
      </c>
      <c r="DE265" s="38" t="s">
        <v>2568</v>
      </c>
      <c r="DF265" s="38" t="s">
        <v>2589</v>
      </c>
      <c r="DG265" s="50" t="s">
        <v>1853</v>
      </c>
      <c r="DH265" s="47"/>
      <c r="DI265" s="47">
        <v>2005</v>
      </c>
      <c r="DJ265" s="47"/>
      <c r="DK265" s="47">
        <f t="shared" si="4"/>
        <v>1</v>
      </c>
      <c r="DO265" t="s">
        <v>2562</v>
      </c>
      <c r="DP265" t="s">
        <v>2562</v>
      </c>
      <c r="DV265" s="37" t="s">
        <v>2600</v>
      </c>
      <c r="DW265" s="37"/>
    </row>
    <row r="266" spans="1:127" x14ac:dyDescent="0.15">
      <c r="A266" s="34">
        <v>3</v>
      </c>
      <c r="B266" s="34">
        <v>345</v>
      </c>
      <c r="C266" s="34">
        <v>7133</v>
      </c>
      <c r="D266" s="34">
        <v>0</v>
      </c>
      <c r="E266" s="58">
        <v>334571330</v>
      </c>
      <c r="F266" t="s">
        <v>3406</v>
      </c>
      <c r="G266" t="s">
        <v>5327</v>
      </c>
      <c r="H266" t="s">
        <v>3123</v>
      </c>
      <c r="I266" s="35">
        <v>19</v>
      </c>
      <c r="J266" s="35">
        <v>15</v>
      </c>
      <c r="K266" t="s">
        <v>4014</v>
      </c>
      <c r="L266" t="s">
        <v>1238</v>
      </c>
      <c r="M266" t="s">
        <v>2592</v>
      </c>
      <c r="N266" t="s">
        <v>2593</v>
      </c>
      <c r="R266" t="s">
        <v>4015</v>
      </c>
      <c r="S266" t="s">
        <v>5507</v>
      </c>
      <c r="X266" t="s">
        <v>1242</v>
      </c>
      <c r="Y266">
        <v>56</v>
      </c>
      <c r="Z266">
        <v>12</v>
      </c>
      <c r="AC266">
        <v>0</v>
      </c>
      <c r="AD266">
        <v>0</v>
      </c>
      <c r="AE266" t="s">
        <v>2541</v>
      </c>
      <c r="AF266">
        <v>182</v>
      </c>
      <c r="AG266">
        <v>2</v>
      </c>
      <c r="AH266" t="s">
        <v>2597</v>
      </c>
      <c r="AI266" t="s">
        <v>2605</v>
      </c>
      <c r="AJ266" t="s">
        <v>2544</v>
      </c>
      <c r="AK266">
        <v>20</v>
      </c>
      <c r="AL266" t="s">
        <v>2545</v>
      </c>
      <c r="AM266">
        <v>0</v>
      </c>
      <c r="AN266">
        <v>1</v>
      </c>
      <c r="AO266" t="s">
        <v>2546</v>
      </c>
      <c r="AP266" s="35">
        <v>0.4</v>
      </c>
      <c r="AQ266" s="35">
        <v>3</v>
      </c>
      <c r="AR266" s="35">
        <v>1.25</v>
      </c>
      <c r="AT266" s="35">
        <v>6.5</v>
      </c>
      <c r="AV266" s="35">
        <v>1.25</v>
      </c>
      <c r="AW266" s="35">
        <v>3</v>
      </c>
      <c r="AX266" s="35">
        <v>0.4</v>
      </c>
      <c r="AY266">
        <v>285</v>
      </c>
      <c r="AZ266" t="s">
        <v>2547</v>
      </c>
      <c r="BA266" t="s">
        <v>2547</v>
      </c>
      <c r="BB266">
        <v>0.16</v>
      </c>
      <c r="BC266" t="s">
        <v>1410</v>
      </c>
      <c r="BD266" t="s">
        <v>2549</v>
      </c>
      <c r="BF266" t="s">
        <v>3266</v>
      </c>
      <c r="BG266">
        <v>1</v>
      </c>
      <c r="BH266">
        <v>1</v>
      </c>
      <c r="BI266">
        <v>1</v>
      </c>
      <c r="BJ266">
        <v>1</v>
      </c>
      <c r="BK266">
        <v>0</v>
      </c>
      <c r="BL266">
        <v>0</v>
      </c>
      <c r="BM266">
        <v>0</v>
      </c>
      <c r="BN266">
        <v>436</v>
      </c>
      <c r="BO266">
        <v>69</v>
      </c>
      <c r="BP266">
        <v>0</v>
      </c>
      <c r="BQ266">
        <v>0</v>
      </c>
      <c r="BR266">
        <v>0</v>
      </c>
      <c r="BS266" t="s">
        <v>2550</v>
      </c>
      <c r="BT266" t="s">
        <v>1465</v>
      </c>
      <c r="BU266" t="s">
        <v>1509</v>
      </c>
      <c r="BV266" t="s">
        <v>1465</v>
      </c>
      <c r="BW266" t="s">
        <v>5508</v>
      </c>
      <c r="BX266" t="s">
        <v>1467</v>
      </c>
      <c r="BY266" t="s">
        <v>1551</v>
      </c>
      <c r="BZ266" t="s">
        <v>1467</v>
      </c>
      <c r="CA266" t="s">
        <v>5508</v>
      </c>
      <c r="CD266" t="s">
        <v>2553</v>
      </c>
      <c r="CF266" s="35">
        <v>0</v>
      </c>
      <c r="CG266" s="35">
        <v>0</v>
      </c>
      <c r="CH266" s="35">
        <v>0</v>
      </c>
      <c r="CI266" s="35">
        <v>0</v>
      </c>
      <c r="CJ266" s="35">
        <v>0</v>
      </c>
      <c r="CK266" s="35">
        <v>0</v>
      </c>
      <c r="CL266" s="35">
        <v>0</v>
      </c>
      <c r="CM266" s="35">
        <v>0</v>
      </c>
      <c r="CN266" s="35">
        <v>0</v>
      </c>
      <c r="CO266" s="35">
        <v>0</v>
      </c>
      <c r="CP266" s="35">
        <v>0</v>
      </c>
      <c r="CQ266" s="35">
        <v>0</v>
      </c>
      <c r="CS266" t="s">
        <v>5509</v>
      </c>
      <c r="CT266" t="s">
        <v>5510</v>
      </c>
      <c r="CU266" t="s">
        <v>1428</v>
      </c>
      <c r="CV266" t="s">
        <v>3949</v>
      </c>
      <c r="CW266" t="s">
        <v>1404</v>
      </c>
      <c r="DC266" s="47" t="s">
        <v>2559</v>
      </c>
      <c r="DD266" t="s">
        <v>2606</v>
      </c>
      <c r="DE266" s="38"/>
      <c r="DF266" s="38" t="s">
        <v>2569</v>
      </c>
      <c r="DG266" s="50" t="s">
        <v>1855</v>
      </c>
      <c r="DH266" s="47"/>
      <c r="DI266" s="47">
        <v>2007</v>
      </c>
      <c r="DJ266" s="47"/>
      <c r="DK266" s="47">
        <f t="shared" si="4"/>
        <v>1</v>
      </c>
      <c r="DO266" t="s">
        <v>2562</v>
      </c>
      <c r="DP266" t="s">
        <v>2562</v>
      </c>
      <c r="DV266" s="37" t="s">
        <v>2600</v>
      </c>
      <c r="DW266" s="37"/>
    </row>
    <row r="267" spans="1:127" x14ac:dyDescent="0.15">
      <c r="A267" s="34">
        <v>3</v>
      </c>
      <c r="B267" s="34">
        <v>345</v>
      </c>
      <c r="C267" s="34">
        <v>7139</v>
      </c>
      <c r="D267" s="34">
        <v>0</v>
      </c>
      <c r="E267" s="58">
        <v>334571390</v>
      </c>
      <c r="F267" t="s">
        <v>1113</v>
      </c>
      <c r="G267" t="s">
        <v>5327</v>
      </c>
      <c r="H267" t="s">
        <v>3123</v>
      </c>
      <c r="I267" s="35">
        <v>19.8</v>
      </c>
      <c r="J267" s="35">
        <v>11</v>
      </c>
      <c r="K267" t="s">
        <v>4014</v>
      </c>
      <c r="L267" t="s">
        <v>1238</v>
      </c>
      <c r="M267" t="s">
        <v>2564</v>
      </c>
      <c r="N267" t="s">
        <v>2565</v>
      </c>
      <c r="R267" t="s">
        <v>4015</v>
      </c>
      <c r="S267" t="s">
        <v>1241</v>
      </c>
      <c r="X267" t="s">
        <v>2610</v>
      </c>
      <c r="Y267">
        <v>3</v>
      </c>
      <c r="Z267">
        <v>6</v>
      </c>
      <c r="AC267">
        <v>0</v>
      </c>
      <c r="AD267">
        <v>0</v>
      </c>
      <c r="AE267" t="s">
        <v>2541</v>
      </c>
      <c r="AF267">
        <v>83</v>
      </c>
      <c r="AG267">
        <v>2</v>
      </c>
      <c r="AH267" t="s">
        <v>2597</v>
      </c>
      <c r="AI267" t="s">
        <v>1503</v>
      </c>
      <c r="AJ267" t="s">
        <v>2544</v>
      </c>
      <c r="AK267">
        <v>20</v>
      </c>
      <c r="AL267" t="s">
        <v>2545</v>
      </c>
      <c r="AM267">
        <v>0</v>
      </c>
      <c r="AN267">
        <v>1</v>
      </c>
      <c r="AO267" t="s">
        <v>2546</v>
      </c>
      <c r="AP267" s="35">
        <v>0</v>
      </c>
      <c r="AQ267" s="35">
        <v>0</v>
      </c>
      <c r="AR267" s="35">
        <v>1.25</v>
      </c>
      <c r="AT267" s="35">
        <v>6</v>
      </c>
      <c r="AV267" s="35">
        <v>1.25</v>
      </c>
      <c r="AW267" s="35">
        <v>2.5</v>
      </c>
      <c r="AX267" s="35">
        <v>0</v>
      </c>
      <c r="AY267">
        <v>216</v>
      </c>
      <c r="AZ267" t="s">
        <v>2547</v>
      </c>
      <c r="BA267" t="s">
        <v>2547</v>
      </c>
      <c r="BB267">
        <v>0</v>
      </c>
      <c r="BD267" t="s">
        <v>2549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CF267" s="35">
        <v>0</v>
      </c>
      <c r="CG267" s="35">
        <v>0</v>
      </c>
      <c r="CH267" s="35">
        <v>0</v>
      </c>
      <c r="CI267" s="35">
        <v>0</v>
      </c>
      <c r="CJ267" s="35">
        <v>0</v>
      </c>
      <c r="CK267" s="35">
        <v>0</v>
      </c>
      <c r="CL267" s="35">
        <v>0</v>
      </c>
      <c r="CM267" s="35">
        <v>0</v>
      </c>
      <c r="CN267" s="35">
        <v>0</v>
      </c>
      <c r="CO267" s="35">
        <v>0</v>
      </c>
      <c r="CP267" s="35">
        <v>0</v>
      </c>
      <c r="CQ267" s="35">
        <v>0</v>
      </c>
      <c r="DC267" s="47" t="s">
        <v>2606</v>
      </c>
      <c r="DD267" t="s">
        <v>5511</v>
      </c>
      <c r="DE267" s="38"/>
      <c r="DF267" s="38"/>
      <c r="DG267" s="50" t="s">
        <v>1854</v>
      </c>
      <c r="DH267" s="47"/>
      <c r="DI267" s="47">
        <v>2008</v>
      </c>
      <c r="DJ267" s="47"/>
      <c r="DK267" s="47">
        <f t="shared" si="4"/>
        <v>1</v>
      </c>
      <c r="DO267" t="s">
        <v>2562</v>
      </c>
      <c r="DP267" t="s">
        <v>2562</v>
      </c>
      <c r="DV267" s="37"/>
      <c r="DW267" s="37"/>
    </row>
    <row r="268" spans="1:127" x14ac:dyDescent="0.15">
      <c r="A268" s="34">
        <v>3</v>
      </c>
      <c r="B268" s="34">
        <v>345</v>
      </c>
      <c r="C268" s="34">
        <v>7140</v>
      </c>
      <c r="D268" s="34">
        <v>0</v>
      </c>
      <c r="E268" s="58">
        <v>334571400</v>
      </c>
      <c r="F268" t="s">
        <v>1114</v>
      </c>
      <c r="G268" t="s">
        <v>5327</v>
      </c>
      <c r="H268" t="s">
        <v>3123</v>
      </c>
      <c r="I268" s="35">
        <v>30.5</v>
      </c>
      <c r="J268" s="35">
        <v>11</v>
      </c>
      <c r="K268" t="s">
        <v>4014</v>
      </c>
      <c r="L268" t="s">
        <v>1238</v>
      </c>
      <c r="M268" t="s">
        <v>2564</v>
      </c>
      <c r="N268" t="s">
        <v>2565</v>
      </c>
      <c r="R268" t="s">
        <v>4015</v>
      </c>
      <c r="S268" t="s">
        <v>1241</v>
      </c>
      <c r="X268" t="s">
        <v>2610</v>
      </c>
      <c r="Y268">
        <v>4</v>
      </c>
      <c r="Z268">
        <v>3</v>
      </c>
      <c r="AC268">
        <v>0</v>
      </c>
      <c r="AD268">
        <v>0</v>
      </c>
      <c r="AE268" t="s">
        <v>2541</v>
      </c>
      <c r="AF268">
        <v>84</v>
      </c>
      <c r="AG268">
        <v>2</v>
      </c>
      <c r="AH268" t="s">
        <v>2597</v>
      </c>
      <c r="AI268" t="s">
        <v>1503</v>
      </c>
      <c r="AJ268" t="s">
        <v>2544</v>
      </c>
      <c r="AK268">
        <v>20</v>
      </c>
      <c r="AL268" t="s">
        <v>2545</v>
      </c>
      <c r="AM268">
        <v>0</v>
      </c>
      <c r="AN268">
        <v>1</v>
      </c>
      <c r="AO268" t="s">
        <v>2546</v>
      </c>
      <c r="AP268" s="35">
        <v>0</v>
      </c>
      <c r="AQ268" s="35">
        <v>0</v>
      </c>
      <c r="AR268" s="35">
        <v>1.25</v>
      </c>
      <c r="AT268" s="35">
        <v>6</v>
      </c>
      <c r="AV268" s="35">
        <v>1.25</v>
      </c>
      <c r="AW268" s="35">
        <v>2.5</v>
      </c>
      <c r="AX268" s="35">
        <v>0</v>
      </c>
      <c r="AY268">
        <v>334</v>
      </c>
      <c r="AZ268" t="s">
        <v>2547</v>
      </c>
      <c r="BA268" t="s">
        <v>2547</v>
      </c>
      <c r="BB268">
        <v>0</v>
      </c>
      <c r="BC268" t="s">
        <v>2548</v>
      </c>
      <c r="BD268" t="s">
        <v>2549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CF268" s="35">
        <v>0</v>
      </c>
      <c r="CG268" s="35">
        <v>0</v>
      </c>
      <c r="CH268" s="35">
        <v>0</v>
      </c>
      <c r="CI268" s="35">
        <v>0</v>
      </c>
      <c r="CJ268" s="35">
        <v>0</v>
      </c>
      <c r="CK268" s="35">
        <v>0</v>
      </c>
      <c r="CL268" s="35">
        <v>0</v>
      </c>
      <c r="CM268" s="35">
        <v>0</v>
      </c>
      <c r="CN268" s="35">
        <v>0</v>
      </c>
      <c r="CO268" s="35">
        <v>0</v>
      </c>
      <c r="CP268" s="35">
        <v>0</v>
      </c>
      <c r="CQ268" s="35">
        <v>0</v>
      </c>
      <c r="DC268" s="47" t="s">
        <v>2606</v>
      </c>
      <c r="DD268" t="s">
        <v>5511</v>
      </c>
      <c r="DE268" s="38"/>
      <c r="DF268" s="38"/>
      <c r="DG268" s="50" t="s">
        <v>1854</v>
      </c>
      <c r="DH268" s="47"/>
      <c r="DI268" s="47">
        <v>2008</v>
      </c>
      <c r="DJ268" s="47"/>
      <c r="DK268" s="47">
        <f t="shared" si="4"/>
        <v>1</v>
      </c>
      <c r="DO268" t="s">
        <v>2562</v>
      </c>
      <c r="DP268" t="s">
        <v>2562</v>
      </c>
      <c r="DV268" s="37"/>
      <c r="DW268" s="37"/>
    </row>
    <row r="269" spans="1:127" x14ac:dyDescent="0.15">
      <c r="A269" s="34">
        <v>3</v>
      </c>
      <c r="B269" s="34">
        <v>345</v>
      </c>
      <c r="C269" s="34">
        <v>7141</v>
      </c>
      <c r="D269" s="34">
        <v>0</v>
      </c>
      <c r="E269" s="58">
        <v>334571410</v>
      </c>
      <c r="F269" t="s">
        <v>1115</v>
      </c>
      <c r="G269" t="s">
        <v>5327</v>
      </c>
      <c r="H269" t="s">
        <v>3123</v>
      </c>
      <c r="I269" s="35">
        <v>21</v>
      </c>
      <c r="J269" s="35">
        <v>11</v>
      </c>
      <c r="K269" t="s">
        <v>4014</v>
      </c>
      <c r="L269" t="s">
        <v>1238</v>
      </c>
      <c r="M269" t="s">
        <v>2564</v>
      </c>
      <c r="N269" t="s">
        <v>2565</v>
      </c>
      <c r="R269" t="s">
        <v>4015</v>
      </c>
      <c r="S269" t="s">
        <v>1241</v>
      </c>
      <c r="X269" t="s">
        <v>2610</v>
      </c>
      <c r="Y269">
        <v>2</v>
      </c>
      <c r="Z269">
        <v>12</v>
      </c>
      <c r="AC269">
        <v>0</v>
      </c>
      <c r="AD269">
        <v>0</v>
      </c>
      <c r="AE269" t="s">
        <v>2541</v>
      </c>
      <c r="AF269">
        <v>85</v>
      </c>
      <c r="AG269">
        <v>2</v>
      </c>
      <c r="AH269" t="s">
        <v>2597</v>
      </c>
      <c r="AI269" t="s">
        <v>2605</v>
      </c>
      <c r="AJ269" t="s">
        <v>2544</v>
      </c>
      <c r="AK269">
        <v>20</v>
      </c>
      <c r="AL269" t="s">
        <v>2545</v>
      </c>
      <c r="AM269">
        <v>0</v>
      </c>
      <c r="AN269">
        <v>1</v>
      </c>
      <c r="AO269" t="s">
        <v>2546</v>
      </c>
      <c r="AP269" s="35">
        <v>0</v>
      </c>
      <c r="AQ269" s="35">
        <v>0</v>
      </c>
      <c r="AR269" s="35">
        <v>1.25</v>
      </c>
      <c r="AT269" s="35">
        <v>6</v>
      </c>
      <c r="AV269" s="35">
        <v>1.25</v>
      </c>
      <c r="AW269" s="35">
        <v>2.5</v>
      </c>
      <c r="AX269" s="35">
        <v>0</v>
      </c>
      <c r="AY269">
        <v>232</v>
      </c>
      <c r="AZ269" t="s">
        <v>2547</v>
      </c>
      <c r="BA269" t="s">
        <v>2547</v>
      </c>
      <c r="BB269">
        <v>0</v>
      </c>
      <c r="BC269" t="s">
        <v>2548</v>
      </c>
      <c r="BD269" t="s">
        <v>2549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CF269" s="35">
        <v>0</v>
      </c>
      <c r="CG269" s="35">
        <v>0</v>
      </c>
      <c r="CH269" s="35">
        <v>0</v>
      </c>
      <c r="CI269" s="35">
        <v>0</v>
      </c>
      <c r="CJ269" s="35">
        <v>0</v>
      </c>
      <c r="CK269" s="35">
        <v>0</v>
      </c>
      <c r="CL269" s="35">
        <v>0</v>
      </c>
      <c r="CM269" s="35">
        <v>0</v>
      </c>
      <c r="CN269" s="35">
        <v>0</v>
      </c>
      <c r="CO269" s="35">
        <v>0</v>
      </c>
      <c r="CP269" s="35">
        <v>0</v>
      </c>
      <c r="CQ269" s="35">
        <v>0</v>
      </c>
      <c r="DC269" s="47" t="s">
        <v>2606</v>
      </c>
      <c r="DD269" t="s">
        <v>5511</v>
      </c>
      <c r="DE269" s="38"/>
      <c r="DF269" s="38"/>
      <c r="DG269" s="50" t="s">
        <v>1854</v>
      </c>
      <c r="DH269" s="47"/>
      <c r="DI269" s="47">
        <v>2008</v>
      </c>
      <c r="DJ269" s="47"/>
      <c r="DK269" s="47">
        <f t="shared" si="4"/>
        <v>1</v>
      </c>
      <c r="DO269" t="s">
        <v>2562</v>
      </c>
      <c r="DP269" t="s">
        <v>2562</v>
      </c>
      <c r="DV269" s="37"/>
      <c r="DW269" s="37"/>
    </row>
    <row r="270" spans="1:127" x14ac:dyDescent="0.15">
      <c r="A270" s="34">
        <v>3</v>
      </c>
      <c r="B270" s="34">
        <v>345</v>
      </c>
      <c r="C270" s="34">
        <v>7142</v>
      </c>
      <c r="D270" s="34">
        <v>0</v>
      </c>
      <c r="E270" s="58">
        <v>334571420</v>
      </c>
      <c r="F270" t="s">
        <v>1116</v>
      </c>
      <c r="G270" t="s">
        <v>5327</v>
      </c>
      <c r="H270" t="s">
        <v>3123</v>
      </c>
      <c r="I270" s="35">
        <v>43</v>
      </c>
      <c r="J270" s="35">
        <v>11</v>
      </c>
      <c r="K270" t="s">
        <v>4014</v>
      </c>
      <c r="L270" t="s">
        <v>1238</v>
      </c>
      <c r="M270" t="s">
        <v>2595</v>
      </c>
      <c r="N270" t="s">
        <v>2596</v>
      </c>
      <c r="R270" t="s">
        <v>4015</v>
      </c>
      <c r="S270" t="s">
        <v>1241</v>
      </c>
      <c r="X270" t="s">
        <v>2610</v>
      </c>
      <c r="Y270">
        <v>3</v>
      </c>
      <c r="Z270">
        <v>3</v>
      </c>
      <c r="AC270">
        <v>0</v>
      </c>
      <c r="AD270">
        <v>0</v>
      </c>
      <c r="AE270" t="s">
        <v>2541</v>
      </c>
      <c r="AF270">
        <v>85</v>
      </c>
      <c r="AG270">
        <v>4</v>
      </c>
      <c r="AH270" t="s">
        <v>2597</v>
      </c>
      <c r="AI270" t="s">
        <v>2605</v>
      </c>
      <c r="AJ270" t="s">
        <v>2544</v>
      </c>
      <c r="AK270">
        <v>20</v>
      </c>
      <c r="AL270" t="s">
        <v>2545</v>
      </c>
      <c r="AM270">
        <v>0</v>
      </c>
      <c r="AN270">
        <v>1</v>
      </c>
      <c r="AO270" t="s">
        <v>2546</v>
      </c>
      <c r="AP270" s="35">
        <v>0</v>
      </c>
      <c r="AQ270" s="35">
        <v>0</v>
      </c>
      <c r="AR270" s="35">
        <v>1.25</v>
      </c>
      <c r="AT270" s="35">
        <v>6</v>
      </c>
      <c r="AV270" s="35">
        <v>1.25</v>
      </c>
      <c r="AW270" s="35">
        <v>2.5</v>
      </c>
      <c r="AX270" s="35">
        <v>0</v>
      </c>
      <c r="AY270">
        <v>467</v>
      </c>
      <c r="AZ270" t="s">
        <v>2547</v>
      </c>
      <c r="BA270" t="s">
        <v>2547</v>
      </c>
      <c r="BB270">
        <v>0</v>
      </c>
      <c r="BC270" t="s">
        <v>2548</v>
      </c>
      <c r="BD270" t="s">
        <v>2549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0</v>
      </c>
      <c r="CF270" s="35">
        <v>0</v>
      </c>
      <c r="CG270" s="35">
        <v>0</v>
      </c>
      <c r="CH270" s="35">
        <v>0</v>
      </c>
      <c r="CI270" s="35">
        <v>0</v>
      </c>
      <c r="CJ270" s="35">
        <v>0</v>
      </c>
      <c r="CK270" s="35">
        <v>0</v>
      </c>
      <c r="CL270" s="35">
        <v>0</v>
      </c>
      <c r="CM270" s="35">
        <v>0</v>
      </c>
      <c r="CN270" s="35">
        <v>0</v>
      </c>
      <c r="CO270" s="35">
        <v>0</v>
      </c>
      <c r="CP270" s="35">
        <v>0</v>
      </c>
      <c r="CQ270" s="35">
        <v>0</v>
      </c>
      <c r="DC270" s="47" t="s">
        <v>2606</v>
      </c>
      <c r="DD270" t="s">
        <v>5511</v>
      </c>
      <c r="DE270" s="38"/>
      <c r="DF270" s="38"/>
      <c r="DG270" s="50" t="s">
        <v>1856</v>
      </c>
      <c r="DH270" s="47"/>
      <c r="DI270" s="47">
        <v>2008</v>
      </c>
      <c r="DJ270" s="47"/>
      <c r="DK270" s="47">
        <f t="shared" si="4"/>
        <v>1</v>
      </c>
      <c r="DO270" t="s">
        <v>2562</v>
      </c>
      <c r="DP270" t="s">
        <v>2562</v>
      </c>
      <c r="DV270" s="37"/>
      <c r="DW270" s="37"/>
    </row>
    <row r="271" spans="1:127" x14ac:dyDescent="0.15">
      <c r="A271" s="34">
        <v>3</v>
      </c>
      <c r="B271" s="34">
        <v>345</v>
      </c>
      <c r="C271" s="34">
        <v>7145</v>
      </c>
      <c r="D271" s="34">
        <v>0</v>
      </c>
      <c r="E271" s="58">
        <v>334571450</v>
      </c>
      <c r="F271" t="s">
        <v>1117</v>
      </c>
      <c r="G271" t="s">
        <v>5327</v>
      </c>
      <c r="H271" t="s">
        <v>3123</v>
      </c>
      <c r="I271" s="35">
        <v>16</v>
      </c>
      <c r="J271" s="35">
        <v>9.5</v>
      </c>
      <c r="K271" t="s">
        <v>4014</v>
      </c>
      <c r="L271" t="s">
        <v>1238</v>
      </c>
      <c r="M271" t="s">
        <v>1471</v>
      </c>
      <c r="N271" t="s">
        <v>1472</v>
      </c>
      <c r="R271" t="s">
        <v>4015</v>
      </c>
      <c r="S271" t="s">
        <v>1241</v>
      </c>
      <c r="X271" t="s">
        <v>2610</v>
      </c>
      <c r="Y271">
        <v>5</v>
      </c>
      <c r="Z271">
        <v>3</v>
      </c>
      <c r="AC271">
        <v>0</v>
      </c>
      <c r="AD271">
        <v>0</v>
      </c>
      <c r="AE271" t="s">
        <v>2541</v>
      </c>
      <c r="AF271">
        <v>16</v>
      </c>
      <c r="AG271">
        <v>3</v>
      </c>
      <c r="AH271" t="s">
        <v>2597</v>
      </c>
      <c r="AI271" t="s">
        <v>1503</v>
      </c>
      <c r="AJ271" t="s">
        <v>2544</v>
      </c>
      <c r="AK271">
        <v>20</v>
      </c>
      <c r="AL271" t="s">
        <v>2545</v>
      </c>
      <c r="AM271">
        <v>0</v>
      </c>
      <c r="AN271">
        <v>1</v>
      </c>
      <c r="AO271" t="s">
        <v>2546</v>
      </c>
      <c r="AP271" s="35">
        <v>0.6</v>
      </c>
      <c r="AQ271" s="35">
        <v>0</v>
      </c>
      <c r="AR271" s="35">
        <v>1.25</v>
      </c>
      <c r="AT271" s="35">
        <v>6</v>
      </c>
      <c r="AV271" s="35">
        <v>2.25</v>
      </c>
      <c r="AW271" s="35">
        <v>0</v>
      </c>
      <c r="AX271" s="35">
        <v>0.6</v>
      </c>
      <c r="AY271">
        <v>155</v>
      </c>
      <c r="AZ271" t="s">
        <v>2547</v>
      </c>
      <c r="BA271" t="s">
        <v>2547</v>
      </c>
      <c r="BB271">
        <v>0</v>
      </c>
      <c r="BD271" t="s">
        <v>2549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0</v>
      </c>
      <c r="CF271" s="35">
        <v>0</v>
      </c>
      <c r="CG271" s="35">
        <v>0</v>
      </c>
      <c r="CH271" s="35">
        <v>0</v>
      </c>
      <c r="CI271" s="35">
        <v>0</v>
      </c>
      <c r="CJ271" s="35">
        <v>0</v>
      </c>
      <c r="CK271" s="35">
        <v>0</v>
      </c>
      <c r="CL271" s="35">
        <v>0</v>
      </c>
      <c r="CM271" s="35">
        <v>0</v>
      </c>
      <c r="CN271" s="35">
        <v>0</v>
      </c>
      <c r="CO271" s="35">
        <v>0</v>
      </c>
      <c r="CP271" s="35">
        <v>0</v>
      </c>
      <c r="CQ271" s="35">
        <v>0</v>
      </c>
      <c r="DC271" s="47" t="s">
        <v>2606</v>
      </c>
      <c r="DD271" t="s">
        <v>5511</v>
      </c>
      <c r="DE271" s="38"/>
      <c r="DF271" s="38"/>
      <c r="DG271" s="50" t="s">
        <v>1854</v>
      </c>
      <c r="DH271" s="47"/>
      <c r="DI271" s="47">
        <v>2008</v>
      </c>
      <c r="DJ271" s="47"/>
      <c r="DK271" s="47">
        <f t="shared" si="4"/>
        <v>1</v>
      </c>
      <c r="DO271" t="s">
        <v>2562</v>
      </c>
      <c r="DP271" t="s">
        <v>2562</v>
      </c>
      <c r="DV271" s="37"/>
      <c r="DW271" s="37"/>
    </row>
    <row r="272" spans="1:127" x14ac:dyDescent="0.15">
      <c r="A272" s="34">
        <v>3</v>
      </c>
      <c r="B272" s="34">
        <v>345</v>
      </c>
      <c r="C272" s="34">
        <v>7146</v>
      </c>
      <c r="D272" s="34">
        <v>0</v>
      </c>
      <c r="E272" s="58">
        <v>334571460</v>
      </c>
      <c r="F272" t="s">
        <v>1118</v>
      </c>
      <c r="G272" t="s">
        <v>5327</v>
      </c>
      <c r="H272" t="s">
        <v>3123</v>
      </c>
      <c r="I272" s="35">
        <v>22</v>
      </c>
      <c r="J272" s="35">
        <v>8.5</v>
      </c>
      <c r="K272" t="s">
        <v>4014</v>
      </c>
      <c r="L272" t="s">
        <v>1407</v>
      </c>
      <c r="M272" t="s">
        <v>2564</v>
      </c>
      <c r="N272" t="s">
        <v>2565</v>
      </c>
      <c r="R272" t="s">
        <v>4015</v>
      </c>
      <c r="S272" t="s">
        <v>5512</v>
      </c>
      <c r="X272" t="s">
        <v>2610</v>
      </c>
      <c r="Y272">
        <v>8</v>
      </c>
      <c r="Z272">
        <v>3</v>
      </c>
      <c r="AC272">
        <v>0</v>
      </c>
      <c r="AD272">
        <v>0</v>
      </c>
      <c r="AE272" t="s">
        <v>1408</v>
      </c>
      <c r="AF272">
        <v>114</v>
      </c>
      <c r="AG272">
        <v>2</v>
      </c>
      <c r="AH272" t="s">
        <v>2597</v>
      </c>
      <c r="AI272" t="s">
        <v>3076</v>
      </c>
      <c r="AJ272" t="s">
        <v>2544</v>
      </c>
      <c r="AK272">
        <v>25</v>
      </c>
      <c r="AL272" t="s">
        <v>2545</v>
      </c>
      <c r="AM272">
        <v>0</v>
      </c>
      <c r="AN272">
        <v>1</v>
      </c>
      <c r="AO272" t="s">
        <v>2546</v>
      </c>
      <c r="AP272" s="35">
        <v>0.6</v>
      </c>
      <c r="AQ272" s="35">
        <v>0</v>
      </c>
      <c r="AR272" s="35">
        <v>1.25</v>
      </c>
      <c r="AT272" s="35">
        <v>6</v>
      </c>
      <c r="AV272" s="35">
        <v>1.25</v>
      </c>
      <c r="AW272" s="35">
        <v>0</v>
      </c>
      <c r="AX272" s="35">
        <v>0.6</v>
      </c>
      <c r="AY272">
        <v>218</v>
      </c>
      <c r="AZ272" t="s">
        <v>2547</v>
      </c>
      <c r="BA272" t="s">
        <v>2547</v>
      </c>
      <c r="BB272">
        <v>0.17</v>
      </c>
      <c r="BC272" t="s">
        <v>1410</v>
      </c>
      <c r="BD272" t="s">
        <v>2549</v>
      </c>
      <c r="BE272" t="s">
        <v>1495</v>
      </c>
      <c r="BF272" t="s">
        <v>3266</v>
      </c>
      <c r="BG272">
        <v>0</v>
      </c>
      <c r="BH272">
        <v>1</v>
      </c>
      <c r="BI272">
        <v>0</v>
      </c>
      <c r="BJ272">
        <v>0</v>
      </c>
      <c r="BK272">
        <v>1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 t="s">
        <v>1434</v>
      </c>
      <c r="BT272" t="s">
        <v>2725</v>
      </c>
      <c r="BU272" t="s">
        <v>3963</v>
      </c>
      <c r="BV272" t="s">
        <v>2725</v>
      </c>
      <c r="BW272" t="s">
        <v>5513</v>
      </c>
      <c r="BX272" t="s">
        <v>5514</v>
      </c>
      <c r="BY272" t="s">
        <v>406</v>
      </c>
      <c r="CD272" t="s">
        <v>2553</v>
      </c>
      <c r="CF272" s="35">
        <v>0</v>
      </c>
      <c r="CG272" s="35">
        <v>0</v>
      </c>
      <c r="CH272" s="35">
        <v>0</v>
      </c>
      <c r="CI272" s="35">
        <v>0</v>
      </c>
      <c r="CJ272" s="35">
        <v>0</v>
      </c>
      <c r="CK272" s="35">
        <v>0</v>
      </c>
      <c r="CL272" s="35">
        <v>0</v>
      </c>
      <c r="CM272" s="35">
        <v>0</v>
      </c>
      <c r="CN272" s="35">
        <v>0</v>
      </c>
      <c r="CO272" s="35">
        <v>17.600000000000001</v>
      </c>
      <c r="CP272" s="35">
        <v>1.7</v>
      </c>
      <c r="CQ272" s="35">
        <v>1.2</v>
      </c>
      <c r="DC272" s="47" t="s">
        <v>2606</v>
      </c>
      <c r="DD272" t="s">
        <v>5511</v>
      </c>
      <c r="DE272" s="38"/>
      <c r="DF272" s="38"/>
      <c r="DG272" s="50" t="s">
        <v>1855</v>
      </c>
      <c r="DH272" s="47"/>
      <c r="DI272" s="47">
        <v>2008</v>
      </c>
      <c r="DJ272" s="47"/>
      <c r="DK272" s="47">
        <f t="shared" si="4"/>
        <v>1</v>
      </c>
      <c r="DO272" t="s">
        <v>2562</v>
      </c>
      <c r="DP272" t="s">
        <v>2562</v>
      </c>
      <c r="DV272" s="37" t="s">
        <v>2600</v>
      </c>
      <c r="DW272" s="37">
        <v>1</v>
      </c>
    </row>
    <row r="273" spans="1:129" x14ac:dyDescent="0.15">
      <c r="A273" s="34">
        <v>3</v>
      </c>
      <c r="B273" s="34">
        <v>345</v>
      </c>
      <c r="C273" s="34">
        <v>7147</v>
      </c>
      <c r="D273" s="34">
        <v>0</v>
      </c>
      <c r="E273" s="58">
        <v>334571470</v>
      </c>
      <c r="F273" t="s">
        <v>3407</v>
      </c>
      <c r="G273" t="s">
        <v>5327</v>
      </c>
      <c r="H273" t="s">
        <v>3123</v>
      </c>
      <c r="I273" s="35">
        <v>27</v>
      </c>
      <c r="J273" s="35">
        <v>8.5</v>
      </c>
      <c r="K273" t="s">
        <v>4014</v>
      </c>
      <c r="L273" t="s">
        <v>1407</v>
      </c>
      <c r="M273" t="s">
        <v>2595</v>
      </c>
      <c r="N273" t="s">
        <v>2596</v>
      </c>
      <c r="Q273" t="s">
        <v>2566</v>
      </c>
      <c r="R273" t="s">
        <v>4015</v>
      </c>
      <c r="S273" t="s">
        <v>5515</v>
      </c>
      <c r="X273" t="s">
        <v>2610</v>
      </c>
      <c r="Y273">
        <v>8</v>
      </c>
      <c r="Z273">
        <v>11</v>
      </c>
      <c r="AC273">
        <v>0</v>
      </c>
      <c r="AD273">
        <v>0</v>
      </c>
      <c r="AE273" t="s">
        <v>1408</v>
      </c>
      <c r="AF273">
        <v>114</v>
      </c>
      <c r="AG273">
        <v>4</v>
      </c>
      <c r="AH273" t="s">
        <v>2597</v>
      </c>
      <c r="AI273" t="s">
        <v>3076</v>
      </c>
      <c r="AJ273" t="s">
        <v>2544</v>
      </c>
      <c r="AK273">
        <v>25</v>
      </c>
      <c r="AL273" t="s">
        <v>2545</v>
      </c>
      <c r="AM273">
        <v>0</v>
      </c>
      <c r="AN273">
        <v>1</v>
      </c>
      <c r="AO273" t="s">
        <v>2546</v>
      </c>
      <c r="AP273" s="35">
        <v>0.6</v>
      </c>
      <c r="AQ273" s="35">
        <v>0</v>
      </c>
      <c r="AR273" s="35">
        <v>1.25</v>
      </c>
      <c r="AT273" s="35">
        <v>6</v>
      </c>
      <c r="AV273" s="35">
        <v>1.25</v>
      </c>
      <c r="AW273" s="35">
        <v>0</v>
      </c>
      <c r="AX273" s="35">
        <v>0.6</v>
      </c>
      <c r="AY273">
        <v>266</v>
      </c>
      <c r="AZ273" t="s">
        <v>2547</v>
      </c>
      <c r="BA273" t="s">
        <v>2547</v>
      </c>
      <c r="BB273">
        <v>0.17</v>
      </c>
      <c r="BC273" t="s">
        <v>1410</v>
      </c>
      <c r="BD273" t="s">
        <v>2549</v>
      </c>
      <c r="BE273" t="s">
        <v>1495</v>
      </c>
      <c r="BF273" t="s">
        <v>3266</v>
      </c>
      <c r="BG273">
        <v>0</v>
      </c>
      <c r="BH273">
        <v>1</v>
      </c>
      <c r="BI273">
        <v>0</v>
      </c>
      <c r="BJ273">
        <v>0</v>
      </c>
      <c r="BK273">
        <v>0</v>
      </c>
      <c r="BL273">
        <v>1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 t="s">
        <v>1434</v>
      </c>
      <c r="BT273" t="s">
        <v>1435</v>
      </c>
      <c r="BU273" t="s">
        <v>3963</v>
      </c>
      <c r="BV273" t="s">
        <v>1435</v>
      </c>
      <c r="BW273" t="s">
        <v>5513</v>
      </c>
      <c r="BX273" t="s">
        <v>1435</v>
      </c>
      <c r="BY273" t="s">
        <v>5516</v>
      </c>
      <c r="CD273" t="s">
        <v>1469</v>
      </c>
      <c r="CF273" s="35">
        <v>0</v>
      </c>
      <c r="CG273" s="35">
        <v>0</v>
      </c>
      <c r="CH273" s="35">
        <v>0</v>
      </c>
      <c r="CI273" s="35">
        <v>0</v>
      </c>
      <c r="CJ273" s="35">
        <v>0</v>
      </c>
      <c r="CK273" s="35">
        <v>0</v>
      </c>
      <c r="CL273" s="35">
        <v>113.8</v>
      </c>
      <c r="CM273" s="35">
        <v>19</v>
      </c>
      <c r="CN273" s="35">
        <v>5.2</v>
      </c>
      <c r="CO273" s="35">
        <v>21</v>
      </c>
      <c r="CP273" s="35">
        <v>2.1</v>
      </c>
      <c r="CQ273" s="35">
        <v>1.4</v>
      </c>
      <c r="DC273" s="47" t="s">
        <v>2606</v>
      </c>
      <c r="DD273" t="s">
        <v>5511</v>
      </c>
      <c r="DE273" s="38"/>
      <c r="DF273" s="38"/>
      <c r="DG273" s="50" t="s">
        <v>1855</v>
      </c>
      <c r="DH273" s="47"/>
      <c r="DI273" s="47">
        <v>2008</v>
      </c>
      <c r="DJ273" s="47"/>
      <c r="DK273" s="47">
        <f t="shared" si="4"/>
        <v>1</v>
      </c>
      <c r="DO273" t="s">
        <v>2562</v>
      </c>
      <c r="DP273" t="s">
        <v>2562</v>
      </c>
      <c r="DV273" s="37" t="s">
        <v>2600</v>
      </c>
      <c r="DW273" s="37">
        <v>1</v>
      </c>
    </row>
    <row r="274" spans="1:129" x14ac:dyDescent="0.15">
      <c r="A274" s="34">
        <v>3</v>
      </c>
      <c r="B274" s="34">
        <v>345</v>
      </c>
      <c r="C274" s="34">
        <v>7148</v>
      </c>
      <c r="D274" s="34">
        <v>0</v>
      </c>
      <c r="E274" s="58">
        <v>334571480</v>
      </c>
      <c r="F274" t="s">
        <v>3418</v>
      </c>
      <c r="G274" t="s">
        <v>5327</v>
      </c>
      <c r="H274" t="s">
        <v>3123</v>
      </c>
      <c r="I274" s="35">
        <v>90</v>
      </c>
      <c r="J274" s="35">
        <v>8.5</v>
      </c>
      <c r="K274" t="s">
        <v>4014</v>
      </c>
      <c r="L274" t="s">
        <v>1238</v>
      </c>
      <c r="M274" t="s">
        <v>1239</v>
      </c>
      <c r="N274" t="s">
        <v>1240</v>
      </c>
      <c r="Q274" t="s">
        <v>3962</v>
      </c>
      <c r="R274" t="s">
        <v>4015</v>
      </c>
      <c r="S274" t="s">
        <v>1241</v>
      </c>
      <c r="X274" t="s">
        <v>2610</v>
      </c>
      <c r="Y274">
        <v>6</v>
      </c>
      <c r="Z274">
        <v>11</v>
      </c>
      <c r="AC274">
        <v>0</v>
      </c>
      <c r="AD274">
        <v>0</v>
      </c>
      <c r="AE274" t="s">
        <v>2541</v>
      </c>
      <c r="AF274">
        <v>120</v>
      </c>
      <c r="AG274">
        <v>2</v>
      </c>
      <c r="AH274" t="s">
        <v>2597</v>
      </c>
      <c r="AI274" t="s">
        <v>1503</v>
      </c>
      <c r="AJ274" t="s">
        <v>2544</v>
      </c>
      <c r="AK274">
        <v>25</v>
      </c>
      <c r="AL274" t="s">
        <v>2545</v>
      </c>
      <c r="AM274">
        <v>0</v>
      </c>
      <c r="AN274">
        <v>3</v>
      </c>
      <c r="AO274" t="s">
        <v>2546</v>
      </c>
      <c r="AP274" s="35">
        <v>0.6</v>
      </c>
      <c r="AQ274" s="35">
        <v>0</v>
      </c>
      <c r="AR274" s="35">
        <v>1.25</v>
      </c>
      <c r="AT274" s="35">
        <v>6</v>
      </c>
      <c r="AV274" s="35">
        <v>1.25</v>
      </c>
      <c r="AW274" s="35">
        <v>0</v>
      </c>
      <c r="AX274" s="35">
        <v>0.6</v>
      </c>
      <c r="AY274">
        <v>879</v>
      </c>
      <c r="AZ274" t="s">
        <v>2547</v>
      </c>
      <c r="BA274" t="s">
        <v>2547</v>
      </c>
      <c r="BB274">
        <v>0.17</v>
      </c>
      <c r="BC274" t="s">
        <v>2548</v>
      </c>
      <c r="BD274" t="s">
        <v>5517</v>
      </c>
      <c r="BE274" t="s">
        <v>1495</v>
      </c>
      <c r="BF274" t="s">
        <v>3266</v>
      </c>
      <c r="BG274">
        <v>1</v>
      </c>
      <c r="BH274">
        <v>1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0</v>
      </c>
      <c r="BS274" t="s">
        <v>2620</v>
      </c>
      <c r="BT274" t="s">
        <v>1496</v>
      </c>
      <c r="BU274" t="s">
        <v>5518</v>
      </c>
      <c r="BV274" t="s">
        <v>1496</v>
      </c>
      <c r="BW274" t="s">
        <v>5519</v>
      </c>
      <c r="BX274" t="s">
        <v>978</v>
      </c>
      <c r="BY274" t="s">
        <v>5520</v>
      </c>
      <c r="BZ274" t="s">
        <v>978</v>
      </c>
      <c r="CA274" t="s">
        <v>5519</v>
      </c>
      <c r="CD274" t="s">
        <v>1386</v>
      </c>
      <c r="CF274" s="35">
        <v>124.9</v>
      </c>
      <c r="CG274" s="35">
        <v>4.4000000000000004</v>
      </c>
      <c r="CH274" s="35">
        <v>5.7</v>
      </c>
      <c r="CI274" s="35">
        <v>9.1</v>
      </c>
      <c r="CJ274" s="35">
        <v>7.1</v>
      </c>
      <c r="CK274" s="35">
        <v>151.19999999999999</v>
      </c>
      <c r="CL274" s="35">
        <v>0</v>
      </c>
      <c r="CM274" s="35">
        <v>0</v>
      </c>
      <c r="CN274" s="35">
        <v>0</v>
      </c>
      <c r="CO274" s="35">
        <v>225</v>
      </c>
      <c r="CP274" s="35">
        <v>55.9</v>
      </c>
      <c r="CQ274" s="35">
        <v>0</v>
      </c>
      <c r="DC274" s="47" t="s">
        <v>2606</v>
      </c>
      <c r="DD274" t="s">
        <v>5511</v>
      </c>
      <c r="DE274" s="38"/>
      <c r="DF274" s="38"/>
      <c r="DG274" s="50" t="s">
        <v>1855</v>
      </c>
      <c r="DH274" s="47"/>
      <c r="DI274" s="47">
        <v>2008</v>
      </c>
      <c r="DJ274" s="47"/>
      <c r="DK274" s="47">
        <f t="shared" si="4"/>
        <v>1</v>
      </c>
      <c r="DO274" t="s">
        <v>2562</v>
      </c>
      <c r="DP274" t="s">
        <v>2562</v>
      </c>
      <c r="DV274" s="37" t="s">
        <v>2600</v>
      </c>
      <c r="DW274" s="37"/>
    </row>
    <row r="275" spans="1:129" x14ac:dyDescent="0.15">
      <c r="A275" s="34">
        <v>3</v>
      </c>
      <c r="B275" s="34">
        <v>345</v>
      </c>
      <c r="C275" s="34">
        <v>7149</v>
      </c>
      <c r="D275" s="34">
        <v>0</v>
      </c>
      <c r="E275" s="58">
        <v>334571490</v>
      </c>
      <c r="F275" t="s">
        <v>3419</v>
      </c>
      <c r="G275" t="s">
        <v>5327</v>
      </c>
      <c r="H275" t="s">
        <v>3123</v>
      </c>
      <c r="I275" s="35">
        <v>16.600000000000001</v>
      </c>
      <c r="J275" s="35">
        <v>8.5</v>
      </c>
      <c r="K275" t="s">
        <v>4014</v>
      </c>
      <c r="L275" t="s">
        <v>1238</v>
      </c>
      <c r="M275" t="s">
        <v>2564</v>
      </c>
      <c r="N275" t="s">
        <v>2565</v>
      </c>
      <c r="Q275" t="s">
        <v>2566</v>
      </c>
      <c r="R275" t="s">
        <v>4015</v>
      </c>
      <c r="S275" t="s">
        <v>5521</v>
      </c>
      <c r="X275" t="s">
        <v>2610</v>
      </c>
      <c r="Y275">
        <v>5</v>
      </c>
      <c r="Z275">
        <v>8</v>
      </c>
      <c r="AC275">
        <v>0</v>
      </c>
      <c r="AD275">
        <v>0</v>
      </c>
      <c r="AE275" t="s">
        <v>2541</v>
      </c>
      <c r="AF275">
        <v>127</v>
      </c>
      <c r="AG275">
        <v>2</v>
      </c>
      <c r="AH275" t="s">
        <v>2597</v>
      </c>
      <c r="AI275" t="s">
        <v>1503</v>
      </c>
      <c r="AJ275" t="s">
        <v>2544</v>
      </c>
      <c r="AK275">
        <v>20</v>
      </c>
      <c r="AL275" t="s">
        <v>2545</v>
      </c>
      <c r="AM275">
        <v>0</v>
      </c>
      <c r="AN275">
        <v>1</v>
      </c>
      <c r="AO275" t="s">
        <v>2546</v>
      </c>
      <c r="AP275" s="35">
        <v>0.6</v>
      </c>
      <c r="AQ275" s="35">
        <v>0</v>
      </c>
      <c r="AR275" s="35">
        <v>1.25</v>
      </c>
      <c r="AT275" s="35">
        <v>6</v>
      </c>
      <c r="AV275" s="35">
        <v>1.25</v>
      </c>
      <c r="AW275" s="35">
        <v>0</v>
      </c>
      <c r="AX275" s="35">
        <v>0.6</v>
      </c>
      <c r="AY275">
        <v>159</v>
      </c>
      <c r="AZ275" t="s">
        <v>2547</v>
      </c>
      <c r="BA275" t="s">
        <v>2547</v>
      </c>
      <c r="BB275">
        <v>0.17</v>
      </c>
      <c r="BC275" t="s">
        <v>2603</v>
      </c>
      <c r="BD275" t="s">
        <v>2549</v>
      </c>
      <c r="BE275" t="s">
        <v>1495</v>
      </c>
      <c r="BF275" t="s">
        <v>2619</v>
      </c>
      <c r="BG275">
        <v>0</v>
      </c>
      <c r="BH275">
        <v>1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0</v>
      </c>
      <c r="BS275" t="s">
        <v>1434</v>
      </c>
      <c r="BT275" t="s">
        <v>2713</v>
      </c>
      <c r="BU275" t="s">
        <v>3936</v>
      </c>
      <c r="BV275" t="s">
        <v>3878</v>
      </c>
      <c r="BW275" t="s">
        <v>5522</v>
      </c>
      <c r="BX275" t="s">
        <v>1496</v>
      </c>
      <c r="BY275" t="s">
        <v>406</v>
      </c>
      <c r="CF275" s="35">
        <v>0</v>
      </c>
      <c r="CG275" s="35">
        <v>0</v>
      </c>
      <c r="CH275" s="35">
        <v>0</v>
      </c>
      <c r="CI275" s="35">
        <v>0</v>
      </c>
      <c r="CJ275" s="35">
        <v>0</v>
      </c>
      <c r="CK275" s="35">
        <v>0</v>
      </c>
      <c r="CL275" s="35">
        <v>0</v>
      </c>
      <c r="CM275" s="35">
        <v>0</v>
      </c>
      <c r="CN275" s="35">
        <v>0</v>
      </c>
      <c r="CO275" s="35">
        <v>11.3</v>
      </c>
      <c r="CP275" s="35">
        <v>1.1000000000000001</v>
      </c>
      <c r="CQ275" s="35">
        <v>0.8</v>
      </c>
      <c r="DC275" s="47" t="s">
        <v>2606</v>
      </c>
      <c r="DD275" t="s">
        <v>5511</v>
      </c>
      <c r="DE275" s="38"/>
      <c r="DF275" s="38"/>
      <c r="DG275" s="50" t="s">
        <v>1855</v>
      </c>
      <c r="DH275" s="47"/>
      <c r="DI275" s="47">
        <v>2008</v>
      </c>
      <c r="DJ275" s="47"/>
      <c r="DK275" s="47">
        <f t="shared" si="4"/>
        <v>1</v>
      </c>
      <c r="DO275" t="s">
        <v>2562</v>
      </c>
      <c r="DP275" t="s">
        <v>2562</v>
      </c>
      <c r="DV275" s="37" t="s">
        <v>2600</v>
      </c>
      <c r="DW275" s="37"/>
    </row>
    <row r="276" spans="1:129" x14ac:dyDescent="0.15">
      <c r="A276" s="34">
        <v>3</v>
      </c>
      <c r="B276" s="34">
        <v>345</v>
      </c>
      <c r="C276" s="34">
        <v>7155</v>
      </c>
      <c r="D276" s="34">
        <v>0</v>
      </c>
      <c r="E276" s="58">
        <v>334571550</v>
      </c>
      <c r="F276" t="s">
        <v>3420</v>
      </c>
      <c r="G276" t="s">
        <v>5327</v>
      </c>
      <c r="H276" t="s">
        <v>3123</v>
      </c>
      <c r="I276" s="35">
        <v>17.7</v>
      </c>
      <c r="J276" s="35">
        <v>8.5</v>
      </c>
      <c r="K276" t="s">
        <v>4014</v>
      </c>
      <c r="L276" t="s">
        <v>1407</v>
      </c>
      <c r="M276" t="s">
        <v>2564</v>
      </c>
      <c r="N276" t="s">
        <v>2565</v>
      </c>
      <c r="R276" t="s">
        <v>4015</v>
      </c>
      <c r="S276" t="s">
        <v>5521</v>
      </c>
      <c r="X276" t="s">
        <v>2610</v>
      </c>
      <c r="Y276">
        <v>5</v>
      </c>
      <c r="Z276">
        <v>3</v>
      </c>
      <c r="AC276">
        <v>0</v>
      </c>
      <c r="AD276">
        <v>0</v>
      </c>
      <c r="AE276" t="s">
        <v>1408</v>
      </c>
      <c r="AF276">
        <v>129</v>
      </c>
      <c r="AG276">
        <v>2</v>
      </c>
      <c r="AH276" t="s">
        <v>2597</v>
      </c>
      <c r="AI276" t="s">
        <v>1494</v>
      </c>
      <c r="AJ276" t="s">
        <v>2544</v>
      </c>
      <c r="AK276">
        <v>20</v>
      </c>
      <c r="AL276" t="s">
        <v>2545</v>
      </c>
      <c r="AM276">
        <v>0</v>
      </c>
      <c r="AN276">
        <v>1</v>
      </c>
      <c r="AO276" t="s">
        <v>2546</v>
      </c>
      <c r="AP276" s="35">
        <v>0</v>
      </c>
      <c r="AQ276" s="35">
        <v>0</v>
      </c>
      <c r="AR276" s="35">
        <v>1.25</v>
      </c>
      <c r="AT276" s="35">
        <v>6</v>
      </c>
      <c r="AV276" s="35">
        <v>1.25</v>
      </c>
      <c r="AW276" s="35">
        <v>0</v>
      </c>
      <c r="AX276" s="35">
        <v>0</v>
      </c>
      <c r="AY276">
        <v>153</v>
      </c>
      <c r="AZ276" t="s">
        <v>2547</v>
      </c>
      <c r="BA276" t="s">
        <v>2547</v>
      </c>
      <c r="BB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CF276" s="35">
        <v>0</v>
      </c>
      <c r="CG276" s="35">
        <v>0</v>
      </c>
      <c r="CH276" s="35">
        <v>0</v>
      </c>
      <c r="CI276" s="35">
        <v>0</v>
      </c>
      <c r="CJ276" s="35">
        <v>0</v>
      </c>
      <c r="CK276" s="35">
        <v>0</v>
      </c>
      <c r="CL276" s="35">
        <v>0</v>
      </c>
      <c r="CM276" s="35">
        <v>0</v>
      </c>
      <c r="CN276" s="35">
        <v>0</v>
      </c>
      <c r="CO276" s="35">
        <v>0</v>
      </c>
      <c r="CP276" s="35">
        <v>0</v>
      </c>
      <c r="CQ276" s="35">
        <v>0</v>
      </c>
      <c r="DC276" s="47" t="s">
        <v>2606</v>
      </c>
      <c r="DD276" t="s">
        <v>5511</v>
      </c>
      <c r="DE276" s="38"/>
      <c r="DF276" s="38"/>
      <c r="DG276" s="50" t="s">
        <v>1855</v>
      </c>
      <c r="DH276" s="47"/>
      <c r="DI276" s="47">
        <v>2008</v>
      </c>
      <c r="DJ276" s="47"/>
      <c r="DK276" s="47">
        <f t="shared" si="4"/>
        <v>1</v>
      </c>
      <c r="DO276" t="s">
        <v>2562</v>
      </c>
      <c r="DP276" t="s">
        <v>2562</v>
      </c>
      <c r="DV276" s="37" t="s">
        <v>2600</v>
      </c>
      <c r="DW276" s="37"/>
    </row>
    <row r="277" spans="1:129" x14ac:dyDescent="0.15">
      <c r="A277" s="34">
        <v>3</v>
      </c>
      <c r="B277" s="34">
        <v>345</v>
      </c>
      <c r="C277" s="34">
        <v>7156</v>
      </c>
      <c r="D277" s="34">
        <v>0</v>
      </c>
      <c r="E277" s="58">
        <v>334571560</v>
      </c>
      <c r="F277" t="s">
        <v>3421</v>
      </c>
      <c r="G277" t="s">
        <v>5327</v>
      </c>
      <c r="H277" t="s">
        <v>3123</v>
      </c>
      <c r="I277" s="35">
        <v>52</v>
      </c>
      <c r="J277" s="35">
        <v>8.5</v>
      </c>
      <c r="K277" t="s">
        <v>4014</v>
      </c>
      <c r="L277" t="s">
        <v>1407</v>
      </c>
      <c r="M277" t="s">
        <v>1418</v>
      </c>
      <c r="N277" t="s">
        <v>1419</v>
      </c>
      <c r="Q277" t="s">
        <v>2566</v>
      </c>
      <c r="R277" t="s">
        <v>4015</v>
      </c>
      <c r="S277" t="s">
        <v>5521</v>
      </c>
      <c r="X277" t="s">
        <v>2610</v>
      </c>
      <c r="Y277">
        <v>6</v>
      </c>
      <c r="Z277">
        <v>11</v>
      </c>
      <c r="AC277">
        <v>0</v>
      </c>
      <c r="AD277">
        <v>0</v>
      </c>
      <c r="AE277" t="s">
        <v>1408</v>
      </c>
      <c r="AF277">
        <v>133</v>
      </c>
      <c r="AG277">
        <v>2</v>
      </c>
      <c r="AH277" t="s">
        <v>2597</v>
      </c>
      <c r="AI277" t="s">
        <v>3076</v>
      </c>
      <c r="AJ277" t="s">
        <v>2544</v>
      </c>
      <c r="AK277">
        <v>25</v>
      </c>
      <c r="AL277" t="s">
        <v>2545</v>
      </c>
      <c r="AM277">
        <v>0</v>
      </c>
      <c r="AN277">
        <v>1</v>
      </c>
      <c r="AO277" t="s">
        <v>2546</v>
      </c>
      <c r="AP277" s="35">
        <v>0.6</v>
      </c>
      <c r="AQ277" s="35">
        <v>0</v>
      </c>
      <c r="AR277" s="35">
        <v>1.25</v>
      </c>
      <c r="AT277" s="35">
        <v>6</v>
      </c>
      <c r="AV277" s="35">
        <v>1.25</v>
      </c>
      <c r="AW277" s="35">
        <v>0</v>
      </c>
      <c r="AX277" s="35">
        <v>0.6</v>
      </c>
      <c r="AY277">
        <v>533</v>
      </c>
      <c r="AZ277" t="s">
        <v>2547</v>
      </c>
      <c r="BA277" t="s">
        <v>2547</v>
      </c>
      <c r="BB277">
        <v>0</v>
      </c>
      <c r="BD277" t="s">
        <v>5517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  <c r="CF277" s="35">
        <v>0</v>
      </c>
      <c r="CG277" s="35">
        <v>0</v>
      </c>
      <c r="CH277" s="35">
        <v>0</v>
      </c>
      <c r="CI277" s="35">
        <v>0</v>
      </c>
      <c r="CJ277" s="35">
        <v>0</v>
      </c>
      <c r="CK277" s="35">
        <v>0</v>
      </c>
      <c r="CL277" s="35">
        <v>0</v>
      </c>
      <c r="CM277" s="35">
        <v>0</v>
      </c>
      <c r="CN277" s="35">
        <v>0</v>
      </c>
      <c r="CO277" s="35">
        <v>0</v>
      </c>
      <c r="CP277" s="35">
        <v>0</v>
      </c>
      <c r="CQ277" s="35">
        <v>0</v>
      </c>
      <c r="DC277" s="47" t="s">
        <v>2606</v>
      </c>
      <c r="DD277" t="s">
        <v>5511</v>
      </c>
      <c r="DE277" s="38"/>
      <c r="DF277" s="38"/>
      <c r="DG277" s="50" t="s">
        <v>1853</v>
      </c>
      <c r="DH277" s="47"/>
      <c r="DI277" s="47">
        <v>2008</v>
      </c>
      <c r="DJ277" s="47"/>
      <c r="DK277" s="47">
        <f t="shared" si="4"/>
        <v>1</v>
      </c>
      <c r="DO277" t="s">
        <v>2562</v>
      </c>
      <c r="DP277" t="s">
        <v>2562</v>
      </c>
      <c r="DV277" s="37" t="s">
        <v>2600</v>
      </c>
      <c r="DW277" s="37">
        <v>1</v>
      </c>
    </row>
    <row r="278" spans="1:129" x14ac:dyDescent="0.15">
      <c r="A278" s="34">
        <v>3</v>
      </c>
      <c r="B278" s="34">
        <v>345</v>
      </c>
      <c r="C278" s="34">
        <v>7161</v>
      </c>
      <c r="D278" s="34">
        <v>0</v>
      </c>
      <c r="E278" s="58">
        <v>334571610</v>
      </c>
      <c r="F278" t="s">
        <v>3422</v>
      </c>
      <c r="G278" t="s">
        <v>5327</v>
      </c>
      <c r="H278" t="s">
        <v>3123</v>
      </c>
      <c r="I278" s="35">
        <v>160</v>
      </c>
      <c r="J278" s="35">
        <v>8</v>
      </c>
      <c r="K278" t="s">
        <v>4014</v>
      </c>
      <c r="L278" t="s">
        <v>1407</v>
      </c>
      <c r="M278" t="s">
        <v>1239</v>
      </c>
      <c r="N278" t="s">
        <v>1240</v>
      </c>
      <c r="Q278" t="s">
        <v>1506</v>
      </c>
      <c r="R278" t="s">
        <v>4015</v>
      </c>
      <c r="S278" t="s">
        <v>2618</v>
      </c>
      <c r="V278" t="s">
        <v>1512</v>
      </c>
      <c r="X278" t="s">
        <v>2610</v>
      </c>
      <c r="Y278">
        <v>10</v>
      </c>
      <c r="Z278">
        <v>11</v>
      </c>
      <c r="AC278">
        <v>0</v>
      </c>
      <c r="AD278">
        <v>0</v>
      </c>
      <c r="AE278" t="s">
        <v>1408</v>
      </c>
      <c r="AF278">
        <v>151</v>
      </c>
      <c r="AG278">
        <v>2</v>
      </c>
      <c r="AH278" t="s">
        <v>2597</v>
      </c>
      <c r="AI278" t="s">
        <v>3076</v>
      </c>
      <c r="AJ278" t="s">
        <v>2544</v>
      </c>
      <c r="AK278">
        <v>25</v>
      </c>
      <c r="AL278" t="s">
        <v>2545</v>
      </c>
      <c r="AM278">
        <v>0</v>
      </c>
      <c r="AN278">
        <v>3</v>
      </c>
      <c r="AO278" t="s">
        <v>2546</v>
      </c>
      <c r="AP278" s="35">
        <v>0.6</v>
      </c>
      <c r="AQ278" s="35">
        <v>0</v>
      </c>
      <c r="AR278" s="35">
        <v>1</v>
      </c>
      <c r="AT278" s="35">
        <v>6</v>
      </c>
      <c r="AV278" s="35">
        <v>1</v>
      </c>
      <c r="AW278" s="35">
        <v>0</v>
      </c>
      <c r="AX278" s="35">
        <v>0.6</v>
      </c>
      <c r="AY278" s="39">
        <v>1279</v>
      </c>
      <c r="AZ278" t="s">
        <v>2547</v>
      </c>
      <c r="BA278" t="s">
        <v>2547</v>
      </c>
      <c r="BB278">
        <v>0.17</v>
      </c>
      <c r="BC278" t="s">
        <v>2548</v>
      </c>
      <c r="BD278" t="s">
        <v>5523</v>
      </c>
      <c r="BE278" t="s">
        <v>1495</v>
      </c>
      <c r="BF278" t="s">
        <v>3266</v>
      </c>
      <c r="BG278">
        <v>0</v>
      </c>
      <c r="BH278">
        <v>1</v>
      </c>
      <c r="BI278">
        <v>0</v>
      </c>
      <c r="BJ278">
        <v>1</v>
      </c>
      <c r="BK278">
        <v>1</v>
      </c>
      <c r="BL278">
        <v>0</v>
      </c>
      <c r="BM278">
        <v>0</v>
      </c>
      <c r="BN278" s="39">
        <v>6140</v>
      </c>
      <c r="BO278">
        <v>0</v>
      </c>
      <c r="BP278">
        <v>1</v>
      </c>
      <c r="BQ278">
        <v>0</v>
      </c>
      <c r="BR278">
        <v>0</v>
      </c>
      <c r="BS278" t="s">
        <v>2620</v>
      </c>
      <c r="BT278" t="s">
        <v>1435</v>
      </c>
      <c r="BU278" t="s">
        <v>1062</v>
      </c>
      <c r="BV278" t="s">
        <v>2727</v>
      </c>
      <c r="BW278" t="s">
        <v>5524</v>
      </c>
      <c r="BX278" t="s">
        <v>2727</v>
      </c>
      <c r="BY278" t="s">
        <v>5525</v>
      </c>
      <c r="BZ278" t="s">
        <v>1411</v>
      </c>
      <c r="CA278" t="s">
        <v>5526</v>
      </c>
      <c r="CD278" t="s">
        <v>1386</v>
      </c>
      <c r="CF278" s="35">
        <v>368.6</v>
      </c>
      <c r="CG278" s="35">
        <v>14.8</v>
      </c>
      <c r="CH278" s="35">
        <v>6.3</v>
      </c>
      <c r="CI278" s="35">
        <v>15.1</v>
      </c>
      <c r="CJ278" s="35">
        <v>9.6</v>
      </c>
      <c r="CK278" s="35">
        <v>414.4</v>
      </c>
      <c r="CL278" s="35">
        <v>0</v>
      </c>
      <c r="CM278" s="35">
        <v>0</v>
      </c>
      <c r="CN278" s="35">
        <v>0</v>
      </c>
      <c r="CO278" s="35">
        <v>415.5</v>
      </c>
      <c r="CP278" s="35">
        <v>103.8</v>
      </c>
      <c r="CQ278" s="35">
        <v>0</v>
      </c>
      <c r="CR278" t="s">
        <v>1442</v>
      </c>
      <c r="DC278" s="47" t="s">
        <v>2606</v>
      </c>
      <c r="DD278" t="s">
        <v>5511</v>
      </c>
      <c r="DE278" s="38"/>
      <c r="DF278" s="38"/>
      <c r="DG278" s="50" t="s">
        <v>1855</v>
      </c>
      <c r="DH278" s="47"/>
      <c r="DI278" s="47">
        <v>2008</v>
      </c>
      <c r="DJ278" s="47"/>
      <c r="DK278" s="47">
        <f t="shared" si="4"/>
        <v>1</v>
      </c>
      <c r="DO278" t="s">
        <v>2562</v>
      </c>
      <c r="DP278" t="s">
        <v>2562</v>
      </c>
      <c r="DV278" s="37" t="s">
        <v>2600</v>
      </c>
      <c r="DW278" s="37">
        <v>1</v>
      </c>
    </row>
    <row r="279" spans="1:129" x14ac:dyDescent="0.15">
      <c r="A279" s="34">
        <v>3</v>
      </c>
      <c r="B279" s="34">
        <v>345</v>
      </c>
      <c r="C279" s="34">
        <v>7163</v>
      </c>
      <c r="D279" s="34">
        <v>0</v>
      </c>
      <c r="E279" s="58">
        <v>334571630</v>
      </c>
      <c r="F279" t="s">
        <v>4961</v>
      </c>
      <c r="G279" t="s">
        <v>5327</v>
      </c>
      <c r="H279" t="s">
        <v>3123</v>
      </c>
      <c r="I279" s="35">
        <v>44.8</v>
      </c>
      <c r="J279" s="35">
        <v>13</v>
      </c>
      <c r="K279" t="s">
        <v>4014</v>
      </c>
      <c r="L279" t="s">
        <v>1407</v>
      </c>
      <c r="M279" t="s">
        <v>2595</v>
      </c>
      <c r="N279" t="s">
        <v>2596</v>
      </c>
      <c r="Q279" t="s">
        <v>2566</v>
      </c>
      <c r="R279" t="s">
        <v>4015</v>
      </c>
      <c r="S279" t="s">
        <v>5527</v>
      </c>
      <c r="X279" t="s">
        <v>2610</v>
      </c>
      <c r="Y279">
        <v>11</v>
      </c>
      <c r="Z279">
        <v>5</v>
      </c>
      <c r="AC279">
        <v>0</v>
      </c>
      <c r="AD279">
        <v>0</v>
      </c>
      <c r="AE279" t="s">
        <v>1408</v>
      </c>
      <c r="AF279">
        <v>213</v>
      </c>
      <c r="AG279">
        <v>2</v>
      </c>
      <c r="AH279" t="s">
        <v>2597</v>
      </c>
      <c r="AI279" t="s">
        <v>3076</v>
      </c>
      <c r="AJ279" t="s">
        <v>2544</v>
      </c>
      <c r="AK279">
        <v>25</v>
      </c>
      <c r="AL279" t="s">
        <v>2545</v>
      </c>
      <c r="AM279">
        <v>0</v>
      </c>
      <c r="AN279">
        <v>1</v>
      </c>
      <c r="AO279" t="s">
        <v>2546</v>
      </c>
      <c r="AP279" s="35">
        <v>0.4</v>
      </c>
      <c r="AQ279" s="35">
        <v>3.5</v>
      </c>
      <c r="AR279" s="35">
        <v>1.5</v>
      </c>
      <c r="AT279" s="35">
        <v>6.5</v>
      </c>
      <c r="AV279" s="35">
        <v>1.5</v>
      </c>
      <c r="AW279" s="35">
        <v>0</v>
      </c>
      <c r="AX279" s="35">
        <v>0.6</v>
      </c>
      <c r="AY279">
        <v>670</v>
      </c>
      <c r="AZ279" t="s">
        <v>2547</v>
      </c>
      <c r="BA279" t="s">
        <v>2547</v>
      </c>
      <c r="BB279">
        <v>0.21</v>
      </c>
      <c r="BC279" t="s">
        <v>1410</v>
      </c>
      <c r="BD279" t="s">
        <v>2549</v>
      </c>
      <c r="BE279" t="s">
        <v>1495</v>
      </c>
      <c r="BF279" t="s">
        <v>3266</v>
      </c>
      <c r="BG279">
        <v>0</v>
      </c>
      <c r="BH279">
        <v>1</v>
      </c>
      <c r="BI279">
        <v>0</v>
      </c>
      <c r="BJ279">
        <v>1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0</v>
      </c>
      <c r="BS279" t="s">
        <v>1434</v>
      </c>
      <c r="BT279" t="s">
        <v>2725</v>
      </c>
      <c r="BU279" t="s">
        <v>1509</v>
      </c>
      <c r="BV279" t="s">
        <v>1411</v>
      </c>
      <c r="BW279" t="s">
        <v>5528</v>
      </c>
      <c r="BX279" t="s">
        <v>1411</v>
      </c>
      <c r="BY279" t="s">
        <v>471</v>
      </c>
      <c r="CD279" t="s">
        <v>1469</v>
      </c>
      <c r="CF279" s="35">
        <v>0</v>
      </c>
      <c r="CG279" s="35">
        <v>0</v>
      </c>
      <c r="CH279" s="35">
        <v>0</v>
      </c>
      <c r="CI279" s="35">
        <v>0</v>
      </c>
      <c r="CJ279" s="35">
        <v>0</v>
      </c>
      <c r="CK279" s="35">
        <v>0</v>
      </c>
      <c r="CL279" s="35">
        <v>429.5</v>
      </c>
      <c r="CM279" s="35">
        <v>60.9</v>
      </c>
      <c r="CN279" s="35">
        <v>24.8</v>
      </c>
      <c r="CO279" s="35">
        <v>82.2</v>
      </c>
      <c r="CP279" s="35">
        <v>8.1999999999999993</v>
      </c>
      <c r="CQ279" s="35">
        <v>5.9</v>
      </c>
      <c r="CS279" t="s">
        <v>5529</v>
      </c>
      <c r="CT279" t="s">
        <v>5530</v>
      </c>
      <c r="DC279" s="47" t="s">
        <v>2606</v>
      </c>
      <c r="DD279" t="s">
        <v>5511</v>
      </c>
      <c r="DE279" s="38"/>
      <c r="DF279" s="38"/>
      <c r="DG279" s="50" t="s">
        <v>1855</v>
      </c>
      <c r="DH279" s="47"/>
      <c r="DI279" s="47">
        <v>2008</v>
      </c>
      <c r="DJ279" s="47"/>
      <c r="DK279" s="47">
        <f t="shared" si="4"/>
        <v>1</v>
      </c>
      <c r="DO279" t="s">
        <v>2562</v>
      </c>
      <c r="DP279" t="s">
        <v>2562</v>
      </c>
      <c r="DV279" s="37" t="s">
        <v>2600</v>
      </c>
      <c r="DW279" s="37">
        <v>1</v>
      </c>
    </row>
    <row r="280" spans="1:129" x14ac:dyDescent="0.15">
      <c r="A280" s="34">
        <v>3</v>
      </c>
      <c r="B280" s="34">
        <v>345</v>
      </c>
      <c r="C280" s="34">
        <v>7164</v>
      </c>
      <c r="D280" s="34">
        <v>0</v>
      </c>
      <c r="E280" s="58">
        <v>334571640</v>
      </c>
      <c r="F280" t="s">
        <v>3423</v>
      </c>
      <c r="G280" t="s">
        <v>5327</v>
      </c>
      <c r="H280" t="s">
        <v>3123</v>
      </c>
      <c r="I280" s="35">
        <v>21.1</v>
      </c>
      <c r="J280" s="35">
        <v>9.5</v>
      </c>
      <c r="K280" t="s">
        <v>4014</v>
      </c>
      <c r="L280" t="s">
        <v>1407</v>
      </c>
      <c r="M280" t="s">
        <v>2564</v>
      </c>
      <c r="N280" t="s">
        <v>2565</v>
      </c>
      <c r="Q280" t="s">
        <v>2566</v>
      </c>
      <c r="R280" t="s">
        <v>4015</v>
      </c>
      <c r="V280" t="s">
        <v>1512</v>
      </c>
      <c r="X280" t="s">
        <v>2610</v>
      </c>
      <c r="Y280">
        <v>11</v>
      </c>
      <c r="Z280">
        <v>8</v>
      </c>
      <c r="AC280">
        <v>0</v>
      </c>
      <c r="AD280">
        <v>0</v>
      </c>
      <c r="AE280" t="s">
        <v>1408</v>
      </c>
      <c r="AF280">
        <v>210</v>
      </c>
      <c r="AG280">
        <v>2</v>
      </c>
      <c r="AH280" t="s">
        <v>2597</v>
      </c>
      <c r="AI280" t="s">
        <v>1409</v>
      </c>
      <c r="AJ280" t="s">
        <v>2544</v>
      </c>
      <c r="AK280">
        <v>25</v>
      </c>
      <c r="AL280" t="s">
        <v>2545</v>
      </c>
      <c r="AM280">
        <v>0</v>
      </c>
      <c r="AN280">
        <v>1</v>
      </c>
      <c r="AO280" t="s">
        <v>2546</v>
      </c>
      <c r="AP280" s="35">
        <v>0.5</v>
      </c>
      <c r="AQ280" s="35">
        <v>0</v>
      </c>
      <c r="AR280" s="35">
        <v>1.5</v>
      </c>
      <c r="AT280" s="35">
        <v>6.5</v>
      </c>
      <c r="AV280" s="35">
        <v>1.5</v>
      </c>
      <c r="AW280" s="35">
        <v>0</v>
      </c>
      <c r="AX280" s="35">
        <v>0.5</v>
      </c>
      <c r="AY280">
        <v>200</v>
      </c>
      <c r="AZ280" t="s">
        <v>2547</v>
      </c>
      <c r="BA280" t="s">
        <v>2547</v>
      </c>
      <c r="BB280">
        <v>0.21</v>
      </c>
      <c r="BC280" t="s">
        <v>1410</v>
      </c>
      <c r="BD280" t="s">
        <v>2549</v>
      </c>
      <c r="BE280" t="s">
        <v>1495</v>
      </c>
      <c r="BF280" t="s">
        <v>1478</v>
      </c>
      <c r="BG280">
        <v>0</v>
      </c>
      <c r="BH280">
        <v>1</v>
      </c>
      <c r="BI280">
        <v>0</v>
      </c>
      <c r="BJ280">
        <v>1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 t="s">
        <v>1434</v>
      </c>
      <c r="BT280" t="s">
        <v>2725</v>
      </c>
      <c r="BU280" t="s">
        <v>5531</v>
      </c>
      <c r="BV280" t="s">
        <v>2727</v>
      </c>
      <c r="BW280" t="s">
        <v>5532</v>
      </c>
      <c r="BX280" t="s">
        <v>1411</v>
      </c>
      <c r="BY280" t="s">
        <v>1468</v>
      </c>
      <c r="CD280" t="s">
        <v>2553</v>
      </c>
      <c r="CF280" s="35">
        <v>0</v>
      </c>
      <c r="CG280" s="35">
        <v>0</v>
      </c>
      <c r="CH280" s="35">
        <v>0</v>
      </c>
      <c r="CI280" s="35">
        <v>0</v>
      </c>
      <c r="CJ280" s="35">
        <v>0</v>
      </c>
      <c r="CK280" s="35">
        <v>0</v>
      </c>
      <c r="CL280" s="35">
        <v>89.9</v>
      </c>
      <c r="CM280" s="35">
        <v>5.8</v>
      </c>
      <c r="CN280" s="35">
        <v>0</v>
      </c>
      <c r="CO280" s="35">
        <v>19.899999999999999</v>
      </c>
      <c r="CP280" s="35">
        <v>1.9</v>
      </c>
      <c r="CQ280" s="35">
        <v>0.9</v>
      </c>
      <c r="CS280" t="s">
        <v>5529</v>
      </c>
      <c r="CT280" t="s">
        <v>5530</v>
      </c>
      <c r="DC280" s="47" t="s">
        <v>2606</v>
      </c>
      <c r="DD280" t="s">
        <v>5511</v>
      </c>
      <c r="DE280" s="38"/>
      <c r="DF280" s="38"/>
      <c r="DG280" s="50" t="s">
        <v>1855</v>
      </c>
      <c r="DH280" s="47"/>
      <c r="DI280" s="47">
        <v>2008</v>
      </c>
      <c r="DJ280" s="47"/>
      <c r="DK280" s="47">
        <f t="shared" si="4"/>
        <v>1</v>
      </c>
      <c r="DO280" t="s">
        <v>2562</v>
      </c>
      <c r="DP280" t="s">
        <v>2562</v>
      </c>
      <c r="DV280" s="37" t="s">
        <v>2600</v>
      </c>
      <c r="DW280" s="37">
        <v>1</v>
      </c>
    </row>
    <row r="281" spans="1:129" x14ac:dyDescent="0.15">
      <c r="A281" s="34">
        <v>3</v>
      </c>
      <c r="B281" s="34">
        <v>345</v>
      </c>
      <c r="C281" s="34">
        <v>7165</v>
      </c>
      <c r="D281" s="34">
        <v>0</v>
      </c>
      <c r="E281" s="58">
        <v>334571650</v>
      </c>
      <c r="F281" t="s">
        <v>3424</v>
      </c>
      <c r="G281" t="s">
        <v>5327</v>
      </c>
      <c r="H281" t="s">
        <v>3123</v>
      </c>
      <c r="I281" s="35">
        <v>65</v>
      </c>
      <c r="J281" s="35">
        <v>8.5</v>
      </c>
      <c r="K281" t="s">
        <v>4014</v>
      </c>
      <c r="L281" t="s">
        <v>1407</v>
      </c>
      <c r="M281" t="s">
        <v>1418</v>
      </c>
      <c r="N281" t="s">
        <v>1419</v>
      </c>
      <c r="R281" t="s">
        <v>4015</v>
      </c>
      <c r="X281" t="s">
        <v>2610</v>
      </c>
      <c r="Y281">
        <v>12</v>
      </c>
      <c r="Z281">
        <v>7</v>
      </c>
      <c r="AC281">
        <v>0</v>
      </c>
      <c r="AD281">
        <v>0</v>
      </c>
      <c r="AE281" t="s">
        <v>1408</v>
      </c>
      <c r="AF281">
        <v>153</v>
      </c>
      <c r="AG281">
        <v>2</v>
      </c>
      <c r="AH281" t="s">
        <v>2597</v>
      </c>
      <c r="AI281" t="s">
        <v>1409</v>
      </c>
      <c r="AJ281" t="s">
        <v>2544</v>
      </c>
      <c r="AK281">
        <v>25</v>
      </c>
      <c r="AL281" t="s">
        <v>2545</v>
      </c>
      <c r="AM281">
        <v>0</v>
      </c>
      <c r="AN281">
        <v>1</v>
      </c>
      <c r="AO281" t="s">
        <v>2546</v>
      </c>
      <c r="AP281" s="35">
        <v>0.6</v>
      </c>
      <c r="AQ281" s="35">
        <v>0</v>
      </c>
      <c r="AR281" s="35">
        <v>1.25</v>
      </c>
      <c r="AT281" s="35">
        <v>6</v>
      </c>
      <c r="AV281" s="35">
        <v>1.25</v>
      </c>
      <c r="AW281" s="35">
        <v>0</v>
      </c>
      <c r="AX281" s="35">
        <v>0.6</v>
      </c>
      <c r="AY281">
        <v>562</v>
      </c>
      <c r="AZ281" t="s">
        <v>2547</v>
      </c>
      <c r="BA281" t="s">
        <v>2547</v>
      </c>
      <c r="BB281">
        <v>0.17</v>
      </c>
      <c r="BC281" t="s">
        <v>2548</v>
      </c>
      <c r="BD281" t="s">
        <v>2549</v>
      </c>
      <c r="BE281" t="s">
        <v>1495</v>
      </c>
      <c r="BF281" t="s">
        <v>3266</v>
      </c>
      <c r="BG281">
        <v>0</v>
      </c>
      <c r="BH281">
        <v>1</v>
      </c>
      <c r="BI281">
        <v>1</v>
      </c>
      <c r="BJ281">
        <v>0</v>
      </c>
      <c r="BK281">
        <v>0</v>
      </c>
      <c r="BL281">
        <v>0</v>
      </c>
      <c r="BM281">
        <v>0</v>
      </c>
      <c r="BN281" s="39">
        <v>1240</v>
      </c>
      <c r="BO281">
        <v>0</v>
      </c>
      <c r="BP281">
        <v>0</v>
      </c>
      <c r="BQ281">
        <v>0</v>
      </c>
      <c r="BR281">
        <v>0</v>
      </c>
      <c r="BS281" t="s">
        <v>2620</v>
      </c>
      <c r="BT281" t="s">
        <v>2727</v>
      </c>
      <c r="BU281" t="s">
        <v>1507</v>
      </c>
      <c r="BV281" t="s">
        <v>1479</v>
      </c>
      <c r="BW281" t="s">
        <v>5533</v>
      </c>
      <c r="BX281" t="s">
        <v>1479</v>
      </c>
      <c r="BY281" t="s">
        <v>5534</v>
      </c>
      <c r="BZ281" t="s">
        <v>986</v>
      </c>
      <c r="CA281" t="s">
        <v>5533</v>
      </c>
      <c r="CD281" t="s">
        <v>1469</v>
      </c>
      <c r="CF281" s="35">
        <v>274.7</v>
      </c>
      <c r="CG281" s="35">
        <v>2.4</v>
      </c>
      <c r="CH281" s="35">
        <v>8.1</v>
      </c>
      <c r="CI281" s="35">
        <v>5.6</v>
      </c>
      <c r="CJ281" s="35">
        <v>4.3</v>
      </c>
      <c r="CK281" s="35">
        <v>295.10000000000002</v>
      </c>
      <c r="CL281" s="35">
        <v>0</v>
      </c>
      <c r="CM281" s="35">
        <v>0</v>
      </c>
      <c r="CN281" s="35">
        <v>0</v>
      </c>
      <c r="CO281" s="35">
        <v>0</v>
      </c>
      <c r="CP281" s="35">
        <v>0</v>
      </c>
      <c r="CQ281" s="35">
        <v>0</v>
      </c>
      <c r="CR281" t="s">
        <v>1442</v>
      </c>
      <c r="DC281" s="47" t="s">
        <v>2606</v>
      </c>
      <c r="DD281" t="s">
        <v>5511</v>
      </c>
      <c r="DE281" s="38"/>
      <c r="DF281" s="38"/>
      <c r="DG281" s="50" t="s">
        <v>1855</v>
      </c>
      <c r="DH281" s="47"/>
      <c r="DI281" s="47">
        <v>2008</v>
      </c>
      <c r="DJ281" s="47"/>
      <c r="DK281" s="47">
        <f t="shared" si="4"/>
        <v>1</v>
      </c>
      <c r="DO281" t="s">
        <v>2562</v>
      </c>
      <c r="DP281" t="s">
        <v>2562</v>
      </c>
      <c r="DV281" s="37" t="s">
        <v>2600</v>
      </c>
      <c r="DW281" s="37">
        <v>1</v>
      </c>
    </row>
    <row r="282" spans="1:129" x14ac:dyDescent="0.15">
      <c r="A282" s="34">
        <v>3</v>
      </c>
      <c r="B282" s="34">
        <v>345</v>
      </c>
      <c r="C282" s="34">
        <v>7168</v>
      </c>
      <c r="D282" s="34">
        <v>0</v>
      </c>
      <c r="E282" s="58">
        <v>334571680</v>
      </c>
      <c r="F282" t="s">
        <v>3425</v>
      </c>
      <c r="G282" t="s">
        <v>5327</v>
      </c>
      <c r="H282" t="s">
        <v>3123</v>
      </c>
      <c r="I282" s="35">
        <v>16</v>
      </c>
      <c r="J282" s="35">
        <v>8.5</v>
      </c>
      <c r="K282" t="s">
        <v>4014</v>
      </c>
      <c r="L282" t="s">
        <v>1407</v>
      </c>
      <c r="M282" t="s">
        <v>1471</v>
      </c>
      <c r="N282" t="s">
        <v>1472</v>
      </c>
      <c r="Q282" t="s">
        <v>2566</v>
      </c>
      <c r="R282" t="s">
        <v>4015</v>
      </c>
      <c r="S282" t="s">
        <v>5535</v>
      </c>
      <c r="X282" t="s">
        <v>2610</v>
      </c>
      <c r="Y282">
        <v>12</v>
      </c>
      <c r="Z282">
        <v>10</v>
      </c>
      <c r="AC282">
        <v>0</v>
      </c>
      <c r="AD282">
        <v>0</v>
      </c>
      <c r="AE282" t="s">
        <v>1408</v>
      </c>
      <c r="AF282">
        <v>108</v>
      </c>
      <c r="AG282">
        <v>2</v>
      </c>
      <c r="AH282" t="s">
        <v>2597</v>
      </c>
      <c r="AI282" t="s">
        <v>1409</v>
      </c>
      <c r="AJ282" t="s">
        <v>2544</v>
      </c>
      <c r="AK282">
        <v>25</v>
      </c>
      <c r="AL282" t="s">
        <v>2545</v>
      </c>
      <c r="AM282">
        <v>0</v>
      </c>
      <c r="AN282">
        <v>1</v>
      </c>
      <c r="AO282" t="s">
        <v>2546</v>
      </c>
      <c r="AP282" s="35">
        <v>0.6</v>
      </c>
      <c r="AQ282" s="35">
        <v>0</v>
      </c>
      <c r="AR282" s="35">
        <v>1.25</v>
      </c>
      <c r="AT282" s="35">
        <v>6</v>
      </c>
      <c r="AV282" s="35">
        <v>1.25</v>
      </c>
      <c r="AW282" s="35">
        <v>0</v>
      </c>
      <c r="AX282" s="35">
        <v>0.6</v>
      </c>
      <c r="AY282">
        <v>137</v>
      </c>
      <c r="AZ282" t="s">
        <v>2547</v>
      </c>
      <c r="BA282" t="s">
        <v>2547</v>
      </c>
      <c r="BB282">
        <v>0.17</v>
      </c>
      <c r="BC282" t="s">
        <v>1410</v>
      </c>
      <c r="BD282" t="s">
        <v>2549</v>
      </c>
      <c r="BE282" t="s">
        <v>1495</v>
      </c>
      <c r="BF282" t="s">
        <v>3266</v>
      </c>
      <c r="BG282">
        <v>0</v>
      </c>
      <c r="BH282">
        <v>0</v>
      </c>
      <c r="BI282">
        <v>0</v>
      </c>
      <c r="BJ282">
        <v>1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0</v>
      </c>
      <c r="BS282" t="s">
        <v>1434</v>
      </c>
      <c r="BT282" t="s">
        <v>2727</v>
      </c>
      <c r="BU282" t="s">
        <v>5536</v>
      </c>
      <c r="BV282" t="s">
        <v>1479</v>
      </c>
      <c r="BW282" t="s">
        <v>5537</v>
      </c>
      <c r="BX282" t="s">
        <v>986</v>
      </c>
      <c r="BY282" t="s">
        <v>5537</v>
      </c>
      <c r="CD282" t="s">
        <v>2553</v>
      </c>
      <c r="CF282" s="35">
        <v>0</v>
      </c>
      <c r="CG282" s="35">
        <v>0</v>
      </c>
      <c r="CH282" s="35">
        <v>0</v>
      </c>
      <c r="CI282" s="35">
        <v>0</v>
      </c>
      <c r="CJ282" s="35">
        <v>0</v>
      </c>
      <c r="CK282" s="35">
        <v>0</v>
      </c>
      <c r="CL282" s="35">
        <v>757.8</v>
      </c>
      <c r="CM282" s="35">
        <v>0</v>
      </c>
      <c r="CN282" s="35">
        <v>0</v>
      </c>
      <c r="CO282" s="35">
        <v>30.3</v>
      </c>
      <c r="CP282" s="35">
        <v>0</v>
      </c>
      <c r="CQ282" s="35">
        <v>1.3</v>
      </c>
      <c r="DC282" s="47" t="s">
        <v>2606</v>
      </c>
      <c r="DD282" t="s">
        <v>5511</v>
      </c>
      <c r="DE282" s="38"/>
      <c r="DF282" s="38"/>
      <c r="DG282" s="50" t="s">
        <v>1855</v>
      </c>
      <c r="DH282" s="47"/>
      <c r="DI282" s="47">
        <v>2008</v>
      </c>
      <c r="DJ282" s="47"/>
      <c r="DK282" s="47">
        <f t="shared" si="4"/>
        <v>1</v>
      </c>
      <c r="DO282" t="s">
        <v>2562</v>
      </c>
      <c r="DP282" t="s">
        <v>2562</v>
      </c>
      <c r="DV282" s="37"/>
      <c r="DW282" s="37"/>
    </row>
    <row r="283" spans="1:129" x14ac:dyDescent="0.15">
      <c r="A283" s="34">
        <v>3</v>
      </c>
      <c r="B283" s="34">
        <v>345</v>
      </c>
      <c r="C283" s="34">
        <v>7504</v>
      </c>
      <c r="D283" s="34">
        <v>0</v>
      </c>
      <c r="E283" s="58">
        <v>334575040</v>
      </c>
      <c r="F283" t="s">
        <v>2824</v>
      </c>
      <c r="G283" t="s">
        <v>5327</v>
      </c>
      <c r="H283" t="s">
        <v>3123</v>
      </c>
      <c r="I283" s="35">
        <v>4</v>
      </c>
      <c r="J283" s="35">
        <v>7</v>
      </c>
      <c r="K283" t="s">
        <v>4014</v>
      </c>
      <c r="L283" t="s">
        <v>1394</v>
      </c>
      <c r="M283" t="s">
        <v>2583</v>
      </c>
      <c r="N283" t="s">
        <v>2584</v>
      </c>
      <c r="R283" t="s">
        <v>4015</v>
      </c>
      <c r="S283" t="s">
        <v>1241</v>
      </c>
      <c r="X283" t="s">
        <v>1242</v>
      </c>
      <c r="Y283">
        <v>41</v>
      </c>
      <c r="Z283">
        <v>9</v>
      </c>
      <c r="AC283">
        <v>0</v>
      </c>
      <c r="AD283">
        <v>0</v>
      </c>
      <c r="AE283" t="s">
        <v>1395</v>
      </c>
      <c r="AF283">
        <v>0</v>
      </c>
      <c r="AG283">
        <v>0</v>
      </c>
      <c r="AH283" t="s">
        <v>2597</v>
      </c>
      <c r="AI283" t="s">
        <v>2598</v>
      </c>
      <c r="AK283">
        <v>20</v>
      </c>
      <c r="AL283" t="s">
        <v>2545</v>
      </c>
      <c r="AM283">
        <v>0</v>
      </c>
      <c r="AN283">
        <v>0</v>
      </c>
      <c r="AO283" t="s">
        <v>2546</v>
      </c>
      <c r="AP283" s="35">
        <v>0.3</v>
      </c>
      <c r="AQ283" s="35">
        <v>0</v>
      </c>
      <c r="AR283" s="35">
        <v>0.75</v>
      </c>
      <c r="AT283" s="35">
        <v>5.5</v>
      </c>
      <c r="AV283" s="35">
        <v>0.75</v>
      </c>
      <c r="AW283" s="35">
        <v>0</v>
      </c>
      <c r="AX283" s="35">
        <v>0.3</v>
      </c>
      <c r="AY283">
        <v>28</v>
      </c>
      <c r="AZ283" t="s">
        <v>2547</v>
      </c>
      <c r="BA283" t="s">
        <v>2547</v>
      </c>
      <c r="BB283">
        <v>0</v>
      </c>
      <c r="BC283" t="s">
        <v>2548</v>
      </c>
      <c r="BD283" t="s">
        <v>2549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0</v>
      </c>
      <c r="CF283" s="35">
        <v>0</v>
      </c>
      <c r="CG283" s="35">
        <v>0</v>
      </c>
      <c r="CH283" s="35">
        <v>0</v>
      </c>
      <c r="CI283" s="35">
        <v>0</v>
      </c>
      <c r="CJ283" s="35">
        <v>0</v>
      </c>
      <c r="CK283" s="35">
        <v>0</v>
      </c>
      <c r="CL283" s="35">
        <v>0</v>
      </c>
      <c r="CM283" s="35">
        <v>0</v>
      </c>
      <c r="CN283" s="35">
        <v>0</v>
      </c>
      <c r="CO283" s="35">
        <v>0</v>
      </c>
      <c r="CP283" s="35">
        <v>0</v>
      </c>
      <c r="CQ283" s="35">
        <v>0</v>
      </c>
      <c r="DC283" s="47" t="s">
        <v>2570</v>
      </c>
      <c r="DE283" s="38"/>
      <c r="DF283" s="38"/>
      <c r="DG283" s="50"/>
      <c r="DH283" s="47"/>
      <c r="DI283" s="47">
        <v>2009</v>
      </c>
      <c r="DJ283" s="47"/>
      <c r="DK283" s="47">
        <f t="shared" si="4"/>
        <v>1</v>
      </c>
      <c r="DL283" s="1" t="s">
        <v>5538</v>
      </c>
      <c r="DM283" s="1"/>
      <c r="DO283" t="s">
        <v>2562</v>
      </c>
      <c r="DP283" t="s">
        <v>2562</v>
      </c>
      <c r="DV283" s="37"/>
      <c r="DW283" s="37"/>
      <c r="DX283" s="1" t="s">
        <v>5255</v>
      </c>
      <c r="DY283">
        <v>76</v>
      </c>
    </row>
    <row r="284" spans="1:129" x14ac:dyDescent="0.15">
      <c r="A284" s="34">
        <v>3</v>
      </c>
      <c r="B284" s="34">
        <v>345</v>
      </c>
      <c r="C284" s="34">
        <v>7505</v>
      </c>
      <c r="D284" s="34">
        <v>0</v>
      </c>
      <c r="E284" s="58">
        <v>334575050</v>
      </c>
      <c r="F284" t="s">
        <v>2825</v>
      </c>
      <c r="G284" t="s">
        <v>5327</v>
      </c>
      <c r="H284" t="s">
        <v>3123</v>
      </c>
      <c r="I284" s="35">
        <v>2.2999999999999998</v>
      </c>
      <c r="J284" s="35">
        <v>8.6999999999999993</v>
      </c>
      <c r="K284" t="s">
        <v>4014</v>
      </c>
      <c r="L284" t="s">
        <v>1394</v>
      </c>
      <c r="M284" t="s">
        <v>1396</v>
      </c>
      <c r="N284" t="s">
        <v>1397</v>
      </c>
      <c r="R284" t="s">
        <v>4015</v>
      </c>
      <c r="X284" t="s">
        <v>1242</v>
      </c>
      <c r="Y284">
        <v>58</v>
      </c>
      <c r="Z284">
        <v>0</v>
      </c>
      <c r="AC284">
        <v>0</v>
      </c>
      <c r="AD284">
        <v>0</v>
      </c>
      <c r="AE284" t="s">
        <v>1395</v>
      </c>
      <c r="AF284">
        <v>0</v>
      </c>
      <c r="AG284">
        <v>0</v>
      </c>
      <c r="AH284" t="s">
        <v>2597</v>
      </c>
      <c r="AI284" t="s">
        <v>1461</v>
      </c>
      <c r="AK284">
        <v>20</v>
      </c>
      <c r="AL284" t="s">
        <v>2545</v>
      </c>
      <c r="AM284">
        <v>0</v>
      </c>
      <c r="AN284">
        <v>0</v>
      </c>
      <c r="AO284" t="s">
        <v>2546</v>
      </c>
      <c r="AP284" s="35">
        <v>0</v>
      </c>
      <c r="AQ284" s="35">
        <v>0</v>
      </c>
      <c r="AR284" s="35">
        <v>1.35</v>
      </c>
      <c r="AT284" s="35">
        <v>6</v>
      </c>
      <c r="AV284" s="35">
        <v>1.35</v>
      </c>
      <c r="AW284" s="35">
        <v>0</v>
      </c>
      <c r="AX284" s="35">
        <v>0</v>
      </c>
      <c r="AY284">
        <v>20</v>
      </c>
      <c r="AZ284" t="s">
        <v>2547</v>
      </c>
      <c r="BA284" t="s">
        <v>2547</v>
      </c>
      <c r="BB284">
        <v>0</v>
      </c>
      <c r="BC284" t="s">
        <v>2548</v>
      </c>
      <c r="BD284" t="s">
        <v>2549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0</v>
      </c>
      <c r="CF284" s="35">
        <v>0</v>
      </c>
      <c r="CG284" s="35">
        <v>0</v>
      </c>
      <c r="CH284" s="35">
        <v>0</v>
      </c>
      <c r="CI284" s="35">
        <v>0</v>
      </c>
      <c r="CJ284" s="35">
        <v>0</v>
      </c>
      <c r="CK284" s="35">
        <v>0</v>
      </c>
      <c r="CL284" s="35">
        <v>0</v>
      </c>
      <c r="CM284" s="35">
        <v>0</v>
      </c>
      <c r="CN284" s="35">
        <v>0</v>
      </c>
      <c r="CO284" s="35">
        <v>0</v>
      </c>
      <c r="CP284" s="35">
        <v>0</v>
      </c>
      <c r="CQ284" s="35">
        <v>0</v>
      </c>
      <c r="DC284" s="47" t="s">
        <v>2570</v>
      </c>
      <c r="DE284" s="38"/>
      <c r="DF284" s="38"/>
      <c r="DG284" s="50"/>
      <c r="DH284" s="47"/>
      <c r="DI284" s="47">
        <v>2009</v>
      </c>
      <c r="DJ284" s="47"/>
      <c r="DK284" s="47">
        <f t="shared" si="4"/>
        <v>1</v>
      </c>
      <c r="DL284" s="1" t="s">
        <v>5538</v>
      </c>
      <c r="DM284" s="1"/>
      <c r="DO284" t="s">
        <v>2562</v>
      </c>
      <c r="DP284" t="s">
        <v>2562</v>
      </c>
      <c r="DV284" s="37"/>
      <c r="DW284" s="37"/>
      <c r="DX284" s="1" t="s">
        <v>5255</v>
      </c>
      <c r="DY284">
        <v>77</v>
      </c>
    </row>
    <row r="285" spans="1:129" x14ac:dyDescent="0.15">
      <c r="A285" s="34">
        <v>3</v>
      </c>
      <c r="B285" s="34">
        <v>345</v>
      </c>
      <c r="C285" s="34">
        <v>7506</v>
      </c>
      <c r="D285" s="34">
        <v>0</v>
      </c>
      <c r="E285" s="58">
        <v>334575060</v>
      </c>
      <c r="F285" t="s">
        <v>2826</v>
      </c>
      <c r="G285" t="s">
        <v>5327</v>
      </c>
      <c r="H285" t="s">
        <v>3123</v>
      </c>
      <c r="I285" s="35">
        <v>3.1</v>
      </c>
      <c r="J285" s="35">
        <v>9</v>
      </c>
      <c r="K285" t="s">
        <v>4014</v>
      </c>
      <c r="L285" t="s">
        <v>1238</v>
      </c>
      <c r="M285" t="s">
        <v>1396</v>
      </c>
      <c r="N285" t="s">
        <v>1397</v>
      </c>
      <c r="R285" t="s">
        <v>4015</v>
      </c>
      <c r="S285" t="s">
        <v>1241</v>
      </c>
      <c r="X285" t="s">
        <v>1242</v>
      </c>
      <c r="Y285">
        <v>59</v>
      </c>
      <c r="Z285">
        <v>0</v>
      </c>
      <c r="AC285">
        <v>0</v>
      </c>
      <c r="AD285">
        <v>0</v>
      </c>
      <c r="AE285" t="s">
        <v>2541</v>
      </c>
      <c r="AF285">
        <v>0</v>
      </c>
      <c r="AG285">
        <v>0</v>
      </c>
      <c r="AH285" t="s">
        <v>2597</v>
      </c>
      <c r="AI285" t="s">
        <v>2605</v>
      </c>
      <c r="AK285">
        <v>20</v>
      </c>
      <c r="AL285" t="s">
        <v>2545</v>
      </c>
      <c r="AM285">
        <v>0</v>
      </c>
      <c r="AN285">
        <v>0</v>
      </c>
      <c r="AO285" t="s">
        <v>2546</v>
      </c>
      <c r="AP285" s="35">
        <v>0</v>
      </c>
      <c r="AQ285" s="35">
        <v>0</v>
      </c>
      <c r="AR285" s="35">
        <v>1.5</v>
      </c>
      <c r="AT285" s="35">
        <v>6</v>
      </c>
      <c r="AV285" s="35">
        <v>1.5</v>
      </c>
      <c r="AW285" s="35">
        <v>0</v>
      </c>
      <c r="AX285" s="35">
        <v>0</v>
      </c>
      <c r="AY285">
        <v>28</v>
      </c>
      <c r="AZ285" t="s">
        <v>2547</v>
      </c>
      <c r="BA285" t="s">
        <v>2547</v>
      </c>
      <c r="BB285">
        <v>0</v>
      </c>
      <c r="BC285" t="s">
        <v>2548</v>
      </c>
      <c r="BD285" t="s">
        <v>2549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CF285" s="35">
        <v>0</v>
      </c>
      <c r="CG285" s="35">
        <v>0</v>
      </c>
      <c r="CH285" s="35">
        <v>0</v>
      </c>
      <c r="CI285" s="35">
        <v>0</v>
      </c>
      <c r="CJ285" s="35">
        <v>0</v>
      </c>
      <c r="CK285" s="35">
        <v>0</v>
      </c>
      <c r="CL285" s="35">
        <v>0</v>
      </c>
      <c r="CM285" s="35">
        <v>0</v>
      </c>
      <c r="CN285" s="35">
        <v>0</v>
      </c>
      <c r="CO285" s="35">
        <v>0</v>
      </c>
      <c r="CP285" s="35">
        <v>0</v>
      </c>
      <c r="CQ285" s="35">
        <v>0</v>
      </c>
      <c r="DC285" s="47" t="s">
        <v>2570</v>
      </c>
      <c r="DE285" s="38"/>
      <c r="DF285" s="38"/>
      <c r="DG285" s="50"/>
      <c r="DH285" s="47"/>
      <c r="DI285" s="47">
        <v>2009</v>
      </c>
      <c r="DJ285" s="47"/>
      <c r="DK285" s="47">
        <f t="shared" si="4"/>
        <v>1</v>
      </c>
      <c r="DL285" s="1" t="s">
        <v>5538</v>
      </c>
      <c r="DM285" s="1"/>
      <c r="DO285" t="s">
        <v>2562</v>
      </c>
      <c r="DP285" t="s">
        <v>2562</v>
      </c>
      <c r="DV285" s="37"/>
      <c r="DW285" s="37"/>
      <c r="DX285" s="1" t="s">
        <v>5255</v>
      </c>
      <c r="DY285">
        <v>78</v>
      </c>
    </row>
    <row r="286" spans="1:129" x14ac:dyDescent="0.15">
      <c r="A286" s="34">
        <v>3</v>
      </c>
      <c r="B286" s="34">
        <v>345</v>
      </c>
      <c r="C286" s="34">
        <v>7510</v>
      </c>
      <c r="D286" s="34">
        <v>0</v>
      </c>
      <c r="E286" s="58">
        <v>334575100</v>
      </c>
      <c r="F286" t="s">
        <v>3408</v>
      </c>
      <c r="G286" t="s">
        <v>5327</v>
      </c>
      <c r="H286" t="s">
        <v>3123</v>
      </c>
      <c r="I286" s="35">
        <v>8.15</v>
      </c>
      <c r="J286" s="35">
        <v>8.5</v>
      </c>
      <c r="K286" t="s">
        <v>4014</v>
      </c>
      <c r="L286" t="s">
        <v>1238</v>
      </c>
      <c r="M286" t="s">
        <v>2564</v>
      </c>
      <c r="N286" t="s">
        <v>2565</v>
      </c>
      <c r="R286" t="s">
        <v>4015</v>
      </c>
      <c r="S286" t="s">
        <v>5539</v>
      </c>
      <c r="X286" t="s">
        <v>1242</v>
      </c>
      <c r="Y286">
        <v>58</v>
      </c>
      <c r="Z286">
        <v>0</v>
      </c>
      <c r="AC286">
        <v>0</v>
      </c>
      <c r="AD286">
        <v>0</v>
      </c>
      <c r="AE286" t="s">
        <v>2541</v>
      </c>
      <c r="AF286">
        <v>0</v>
      </c>
      <c r="AG286">
        <v>0</v>
      </c>
      <c r="AH286" t="s">
        <v>2597</v>
      </c>
      <c r="AI286" t="s">
        <v>2605</v>
      </c>
      <c r="AK286">
        <v>20</v>
      </c>
      <c r="AL286" t="s">
        <v>2545</v>
      </c>
      <c r="AM286">
        <v>0</v>
      </c>
      <c r="AN286">
        <v>0</v>
      </c>
      <c r="AO286" t="s">
        <v>2546</v>
      </c>
      <c r="AP286" s="35">
        <v>0.6</v>
      </c>
      <c r="AQ286" s="35">
        <v>0</v>
      </c>
      <c r="AR286" s="35">
        <v>0.5</v>
      </c>
      <c r="AT286" s="35">
        <v>7.5</v>
      </c>
      <c r="AV286" s="35">
        <v>0.5</v>
      </c>
      <c r="AW286" s="35">
        <v>0</v>
      </c>
      <c r="AX286" s="35">
        <v>0.6</v>
      </c>
      <c r="AY286">
        <v>69</v>
      </c>
      <c r="AZ286" t="s">
        <v>2547</v>
      </c>
      <c r="BA286" t="s">
        <v>2547</v>
      </c>
      <c r="BB286">
        <v>0</v>
      </c>
      <c r="BC286" t="s">
        <v>2548</v>
      </c>
      <c r="BD286" t="s">
        <v>2549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0</v>
      </c>
      <c r="CF286" s="35">
        <v>0</v>
      </c>
      <c r="CG286" s="35">
        <v>0</v>
      </c>
      <c r="CH286" s="35">
        <v>0</v>
      </c>
      <c r="CI286" s="35">
        <v>0</v>
      </c>
      <c r="CJ286" s="35">
        <v>0</v>
      </c>
      <c r="CK286" s="35">
        <v>0</v>
      </c>
      <c r="CL286" s="35">
        <v>0</v>
      </c>
      <c r="CM286" s="35">
        <v>0</v>
      </c>
      <c r="CN286" s="35">
        <v>0</v>
      </c>
      <c r="CO286" s="35">
        <v>0</v>
      </c>
      <c r="CP286" s="35">
        <v>0</v>
      </c>
      <c r="CQ286" s="35">
        <v>0</v>
      </c>
      <c r="DC286" s="47" t="s">
        <v>2570</v>
      </c>
      <c r="DE286" s="38"/>
      <c r="DF286" s="38"/>
      <c r="DG286" s="50"/>
      <c r="DH286" s="47"/>
      <c r="DI286" s="47">
        <v>2009</v>
      </c>
      <c r="DJ286" s="47"/>
      <c r="DK286" s="47">
        <f t="shared" si="4"/>
        <v>1</v>
      </c>
      <c r="DL286" s="1" t="s">
        <v>5538</v>
      </c>
      <c r="DM286" s="1"/>
      <c r="DO286" t="s">
        <v>2562</v>
      </c>
      <c r="DP286" t="s">
        <v>2562</v>
      </c>
      <c r="DV286" s="37"/>
      <c r="DW286" s="37"/>
      <c r="DX286" s="1" t="s">
        <v>5255</v>
      </c>
      <c r="DY286">
        <v>79</v>
      </c>
    </row>
    <row r="287" spans="1:129" x14ac:dyDescent="0.15">
      <c r="A287" s="34">
        <v>3</v>
      </c>
      <c r="B287" s="34">
        <v>345</v>
      </c>
      <c r="C287" s="34">
        <v>7511</v>
      </c>
      <c r="D287" s="34">
        <v>0</v>
      </c>
      <c r="E287" s="58">
        <v>334575110</v>
      </c>
      <c r="F287" t="s">
        <v>3409</v>
      </c>
      <c r="G287" t="s">
        <v>5327</v>
      </c>
      <c r="H287" t="s">
        <v>3123</v>
      </c>
      <c r="I287" s="35">
        <v>2.2999999999999998</v>
      </c>
      <c r="J287" s="35">
        <v>7</v>
      </c>
      <c r="K287" t="s">
        <v>4014</v>
      </c>
      <c r="L287" t="s">
        <v>1394</v>
      </c>
      <c r="M287" t="s">
        <v>1396</v>
      </c>
      <c r="N287" t="s">
        <v>1397</v>
      </c>
      <c r="R287" t="s">
        <v>4015</v>
      </c>
      <c r="X287" t="s">
        <v>1242</v>
      </c>
      <c r="Y287">
        <v>54</v>
      </c>
      <c r="Z287">
        <v>0</v>
      </c>
      <c r="AC287">
        <v>0</v>
      </c>
      <c r="AD287">
        <v>0</v>
      </c>
      <c r="AE287" t="s">
        <v>5540</v>
      </c>
      <c r="AF287">
        <v>0</v>
      </c>
      <c r="AG287">
        <v>0</v>
      </c>
      <c r="AH287" t="s">
        <v>2597</v>
      </c>
      <c r="AI287" t="s">
        <v>2581</v>
      </c>
      <c r="AK287">
        <v>20</v>
      </c>
      <c r="AL287" t="s">
        <v>2545</v>
      </c>
      <c r="AM287">
        <v>0</v>
      </c>
      <c r="AN287">
        <v>0</v>
      </c>
      <c r="AO287" t="s">
        <v>2546</v>
      </c>
      <c r="AP287" s="35">
        <v>0</v>
      </c>
      <c r="AQ287" s="35">
        <v>0</v>
      </c>
      <c r="AR287" s="35">
        <v>1</v>
      </c>
      <c r="AT287" s="35">
        <v>5</v>
      </c>
      <c r="AV287" s="35">
        <v>1</v>
      </c>
      <c r="AW287" s="35">
        <v>0</v>
      </c>
      <c r="AX287" s="35">
        <v>0</v>
      </c>
      <c r="AY287">
        <v>16</v>
      </c>
      <c r="AZ287" t="s">
        <v>2547</v>
      </c>
      <c r="BA287" t="s">
        <v>2547</v>
      </c>
      <c r="BB287">
        <v>0</v>
      </c>
      <c r="BC287" t="s">
        <v>2548</v>
      </c>
      <c r="BD287" t="s">
        <v>2549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CF287" s="35">
        <v>0</v>
      </c>
      <c r="CG287" s="35">
        <v>0</v>
      </c>
      <c r="CH287" s="35">
        <v>0</v>
      </c>
      <c r="CI287" s="35">
        <v>0</v>
      </c>
      <c r="CJ287" s="35">
        <v>0</v>
      </c>
      <c r="CK287" s="35">
        <v>0</v>
      </c>
      <c r="CL287" s="35">
        <v>0</v>
      </c>
      <c r="CM287" s="35">
        <v>0</v>
      </c>
      <c r="CN287" s="35">
        <v>0</v>
      </c>
      <c r="CO287" s="35">
        <v>0</v>
      </c>
      <c r="CP287" s="35">
        <v>0</v>
      </c>
      <c r="CQ287" s="35">
        <v>0</v>
      </c>
      <c r="DC287" s="47" t="s">
        <v>2570</v>
      </c>
      <c r="DE287" s="38"/>
      <c r="DF287" s="38"/>
      <c r="DG287" s="50"/>
      <c r="DH287" s="47"/>
      <c r="DI287" s="47">
        <v>2009</v>
      </c>
      <c r="DJ287" s="47"/>
      <c r="DK287" s="47">
        <f t="shared" si="4"/>
        <v>1</v>
      </c>
      <c r="DL287" s="1" t="s">
        <v>5538</v>
      </c>
      <c r="DM287" s="1"/>
      <c r="DO287" t="s">
        <v>2562</v>
      </c>
      <c r="DP287" t="s">
        <v>2562</v>
      </c>
      <c r="DV287" s="37"/>
      <c r="DW287" s="37"/>
      <c r="DX287" s="1" t="s">
        <v>5255</v>
      </c>
      <c r="DY287">
        <v>80</v>
      </c>
    </row>
    <row r="288" spans="1:129" x14ac:dyDescent="0.15">
      <c r="A288" s="34">
        <v>3</v>
      </c>
      <c r="B288" s="34">
        <v>345</v>
      </c>
      <c r="C288" s="34">
        <v>7512</v>
      </c>
      <c r="D288" s="34">
        <v>0</v>
      </c>
      <c r="E288" s="58">
        <v>334575120</v>
      </c>
      <c r="F288" t="s">
        <v>2827</v>
      </c>
      <c r="G288" t="s">
        <v>5327</v>
      </c>
      <c r="H288" t="s">
        <v>3123</v>
      </c>
      <c r="I288" s="35">
        <v>5.5</v>
      </c>
      <c r="J288" s="35">
        <v>7.5</v>
      </c>
      <c r="K288" t="s">
        <v>4014</v>
      </c>
      <c r="L288" t="s">
        <v>1394</v>
      </c>
      <c r="M288" t="s">
        <v>2583</v>
      </c>
      <c r="N288" t="s">
        <v>2584</v>
      </c>
      <c r="R288" t="s">
        <v>4015</v>
      </c>
      <c r="X288" t="s">
        <v>1242</v>
      </c>
      <c r="Y288">
        <v>48</v>
      </c>
      <c r="Z288">
        <v>11</v>
      </c>
      <c r="AC288">
        <v>0</v>
      </c>
      <c r="AD288">
        <v>0</v>
      </c>
      <c r="AE288" t="s">
        <v>1395</v>
      </c>
      <c r="AF288">
        <v>0</v>
      </c>
      <c r="AG288">
        <v>0</v>
      </c>
      <c r="AH288" t="s">
        <v>2597</v>
      </c>
      <c r="AI288" t="s">
        <v>2543</v>
      </c>
      <c r="AK288">
        <v>20</v>
      </c>
      <c r="AL288" t="s">
        <v>2545</v>
      </c>
      <c r="AM288">
        <v>0</v>
      </c>
      <c r="AN288">
        <v>0</v>
      </c>
      <c r="AO288" t="s">
        <v>2546</v>
      </c>
      <c r="AP288" s="35">
        <v>0.5</v>
      </c>
      <c r="AQ288" s="35">
        <v>0</v>
      </c>
      <c r="AR288" s="35">
        <v>0.75</v>
      </c>
      <c r="AT288" s="35">
        <v>6</v>
      </c>
      <c r="AV288" s="35">
        <v>0.75</v>
      </c>
      <c r="AW288" s="35">
        <v>0</v>
      </c>
      <c r="AX288" s="35">
        <v>0.5</v>
      </c>
      <c r="AY288">
        <v>41</v>
      </c>
      <c r="AZ288" t="s">
        <v>2547</v>
      </c>
      <c r="BA288" t="s">
        <v>2547</v>
      </c>
      <c r="BB288">
        <v>0</v>
      </c>
      <c r="BC288" t="s">
        <v>2548</v>
      </c>
      <c r="BD288" t="s">
        <v>2549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CF288" s="35">
        <v>0</v>
      </c>
      <c r="CG288" s="35">
        <v>0</v>
      </c>
      <c r="CH288" s="35">
        <v>0</v>
      </c>
      <c r="CI288" s="35">
        <v>0</v>
      </c>
      <c r="CJ288" s="35">
        <v>0</v>
      </c>
      <c r="CK288" s="35">
        <v>0</v>
      </c>
      <c r="CL288" s="35">
        <v>0</v>
      </c>
      <c r="CM288" s="35">
        <v>0</v>
      </c>
      <c r="CN288" s="35">
        <v>0</v>
      </c>
      <c r="CO288" s="35">
        <v>0</v>
      </c>
      <c r="CP288" s="35">
        <v>0</v>
      </c>
      <c r="CQ288" s="35">
        <v>0</v>
      </c>
      <c r="DC288" s="47" t="s">
        <v>2570</v>
      </c>
      <c r="DE288" s="38"/>
      <c r="DF288" s="38"/>
      <c r="DG288" s="50"/>
      <c r="DH288" s="47"/>
      <c r="DI288" s="47">
        <v>2009</v>
      </c>
      <c r="DJ288" s="47"/>
      <c r="DK288" s="47">
        <f t="shared" si="4"/>
        <v>1</v>
      </c>
      <c r="DL288" s="1" t="s">
        <v>5538</v>
      </c>
      <c r="DM288" s="1"/>
      <c r="DO288" t="s">
        <v>2562</v>
      </c>
      <c r="DP288" t="s">
        <v>2562</v>
      </c>
      <c r="DV288" s="37"/>
      <c r="DW288" s="37"/>
      <c r="DX288" s="1" t="s">
        <v>5255</v>
      </c>
      <c r="DY288">
        <v>81</v>
      </c>
    </row>
    <row r="289" spans="1:129" x14ac:dyDescent="0.15">
      <c r="A289" s="34">
        <v>3</v>
      </c>
      <c r="B289" s="34">
        <v>345</v>
      </c>
      <c r="C289" s="34">
        <v>7513</v>
      </c>
      <c r="D289" s="34">
        <v>0</v>
      </c>
      <c r="E289" s="58">
        <v>334575130</v>
      </c>
      <c r="F289" t="s">
        <v>2828</v>
      </c>
      <c r="G289" t="s">
        <v>5327</v>
      </c>
      <c r="H289" t="s">
        <v>3123</v>
      </c>
      <c r="I289" s="35">
        <v>6.4</v>
      </c>
      <c r="J289" s="35">
        <v>8</v>
      </c>
      <c r="K289" t="s">
        <v>4014</v>
      </c>
      <c r="L289" t="s">
        <v>1238</v>
      </c>
      <c r="M289" t="s">
        <v>1471</v>
      </c>
      <c r="N289" t="s">
        <v>1472</v>
      </c>
      <c r="R289" t="s">
        <v>4015</v>
      </c>
      <c r="S289" t="s">
        <v>5541</v>
      </c>
      <c r="X289" t="s">
        <v>1242</v>
      </c>
      <c r="Y289">
        <v>56</v>
      </c>
      <c r="Z289">
        <v>0</v>
      </c>
      <c r="AC289">
        <v>0</v>
      </c>
      <c r="AD289">
        <v>0</v>
      </c>
      <c r="AE289" t="s">
        <v>2541</v>
      </c>
      <c r="AF289">
        <v>0</v>
      </c>
      <c r="AG289">
        <v>0</v>
      </c>
      <c r="AH289" t="s">
        <v>2597</v>
      </c>
      <c r="AI289" t="s">
        <v>1461</v>
      </c>
      <c r="AK289">
        <v>20</v>
      </c>
      <c r="AL289" t="s">
        <v>2545</v>
      </c>
      <c r="AM289">
        <v>0</v>
      </c>
      <c r="AN289">
        <v>0</v>
      </c>
      <c r="AO289" t="s">
        <v>2546</v>
      </c>
      <c r="AP289" s="35">
        <v>0.6</v>
      </c>
      <c r="AQ289" s="35">
        <v>0</v>
      </c>
      <c r="AR289" s="35">
        <v>1</v>
      </c>
      <c r="AT289" s="35">
        <v>6</v>
      </c>
      <c r="AV289" s="35">
        <v>1</v>
      </c>
      <c r="AW289" s="35">
        <v>0</v>
      </c>
      <c r="AX289" s="35">
        <v>0.6</v>
      </c>
      <c r="AY289">
        <v>51</v>
      </c>
      <c r="AZ289" t="s">
        <v>2547</v>
      </c>
      <c r="BA289" t="s">
        <v>2547</v>
      </c>
      <c r="BB289">
        <v>0</v>
      </c>
      <c r="BC289" t="s">
        <v>2548</v>
      </c>
      <c r="BD289" t="s">
        <v>2549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CF289" s="35">
        <v>0</v>
      </c>
      <c r="CG289" s="35">
        <v>0</v>
      </c>
      <c r="CH289" s="35">
        <v>0</v>
      </c>
      <c r="CI289" s="35">
        <v>0</v>
      </c>
      <c r="CJ289" s="35">
        <v>0</v>
      </c>
      <c r="CK289" s="35">
        <v>0</v>
      </c>
      <c r="CL289" s="35">
        <v>0</v>
      </c>
      <c r="CM289" s="35">
        <v>0</v>
      </c>
      <c r="CN289" s="35">
        <v>0</v>
      </c>
      <c r="CO289" s="35">
        <v>0</v>
      </c>
      <c r="CP289" s="35">
        <v>0</v>
      </c>
      <c r="CQ289" s="35">
        <v>0</v>
      </c>
      <c r="DC289" s="47" t="s">
        <v>2570</v>
      </c>
      <c r="DE289" s="38"/>
      <c r="DF289" s="38"/>
      <c r="DG289" s="50"/>
      <c r="DH289" s="47"/>
      <c r="DI289" s="47">
        <v>2009</v>
      </c>
      <c r="DJ289" s="47"/>
      <c r="DK289" s="47">
        <f t="shared" si="4"/>
        <v>1</v>
      </c>
      <c r="DL289" s="1" t="s">
        <v>5538</v>
      </c>
      <c r="DM289" s="1"/>
      <c r="DO289" t="s">
        <v>2562</v>
      </c>
      <c r="DP289" t="s">
        <v>2562</v>
      </c>
      <c r="DV289" s="37"/>
      <c r="DW289" s="37"/>
      <c r="DX289" s="1" t="s">
        <v>5255</v>
      </c>
      <c r="DY289">
        <v>82</v>
      </c>
    </row>
    <row r="290" spans="1:129" x14ac:dyDescent="0.15">
      <c r="A290" s="34">
        <v>3</v>
      </c>
      <c r="B290" s="34">
        <v>345</v>
      </c>
      <c r="C290" s="34">
        <v>7514</v>
      </c>
      <c r="D290" s="34">
        <v>0</v>
      </c>
      <c r="E290" s="58">
        <v>334575140</v>
      </c>
      <c r="F290" t="s">
        <v>2829</v>
      </c>
      <c r="G290" t="s">
        <v>5327</v>
      </c>
      <c r="H290" t="s">
        <v>3123</v>
      </c>
      <c r="I290" s="35">
        <v>4.5</v>
      </c>
      <c r="J290" s="35">
        <v>5.5</v>
      </c>
      <c r="K290" t="s">
        <v>4014</v>
      </c>
      <c r="L290" t="s">
        <v>1394</v>
      </c>
      <c r="M290" t="s">
        <v>2583</v>
      </c>
      <c r="N290" t="s">
        <v>2584</v>
      </c>
      <c r="R290" t="s">
        <v>4015</v>
      </c>
      <c r="S290" t="s">
        <v>5542</v>
      </c>
      <c r="X290" t="s">
        <v>1242</v>
      </c>
      <c r="Y290">
        <v>45</v>
      </c>
      <c r="Z290">
        <v>10</v>
      </c>
      <c r="AC290">
        <v>0</v>
      </c>
      <c r="AD290">
        <v>0</v>
      </c>
      <c r="AE290" t="s">
        <v>1395</v>
      </c>
      <c r="AF290">
        <v>0</v>
      </c>
      <c r="AG290">
        <v>0</v>
      </c>
      <c r="AH290" t="s">
        <v>2597</v>
      </c>
      <c r="AI290" t="s">
        <v>2598</v>
      </c>
      <c r="AK290">
        <v>20</v>
      </c>
      <c r="AL290" t="s">
        <v>2545</v>
      </c>
      <c r="AM290">
        <v>0</v>
      </c>
      <c r="AN290">
        <v>0</v>
      </c>
      <c r="AO290" t="s">
        <v>2546</v>
      </c>
      <c r="AP290" s="35">
        <v>0.4</v>
      </c>
      <c r="AQ290" s="35">
        <v>0</v>
      </c>
      <c r="AR290" s="35">
        <v>0.25</v>
      </c>
      <c r="AT290" s="35">
        <v>5</v>
      </c>
      <c r="AV290" s="35">
        <v>0.25</v>
      </c>
      <c r="AW290" s="35">
        <v>0</v>
      </c>
      <c r="AX290" s="35">
        <v>0.4</v>
      </c>
      <c r="AY290">
        <v>25</v>
      </c>
      <c r="AZ290" t="s">
        <v>2547</v>
      </c>
      <c r="BA290" t="s">
        <v>2547</v>
      </c>
      <c r="BB290">
        <v>0</v>
      </c>
      <c r="BC290" t="s">
        <v>2548</v>
      </c>
      <c r="BD290" t="s">
        <v>2549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CF290" s="35">
        <v>0</v>
      </c>
      <c r="CG290" s="35">
        <v>0</v>
      </c>
      <c r="CH290" s="35">
        <v>0</v>
      </c>
      <c r="CI290" s="35">
        <v>0</v>
      </c>
      <c r="CJ290" s="35">
        <v>0</v>
      </c>
      <c r="CK290" s="35">
        <v>0</v>
      </c>
      <c r="CL290" s="35">
        <v>0</v>
      </c>
      <c r="CM290" s="35">
        <v>0</v>
      </c>
      <c r="CN290" s="35">
        <v>0</v>
      </c>
      <c r="CO290" s="35">
        <v>0</v>
      </c>
      <c r="CP290" s="35">
        <v>0</v>
      </c>
      <c r="CQ290" s="35">
        <v>0</v>
      </c>
      <c r="DC290" s="47" t="s">
        <v>2570</v>
      </c>
      <c r="DE290" s="38"/>
      <c r="DF290" s="38"/>
      <c r="DG290" s="50"/>
      <c r="DH290" s="47"/>
      <c r="DI290" s="47">
        <v>2009</v>
      </c>
      <c r="DJ290" s="47"/>
      <c r="DK290" s="47">
        <f t="shared" si="4"/>
        <v>1</v>
      </c>
      <c r="DL290" s="1" t="s">
        <v>5538</v>
      </c>
      <c r="DM290" s="1"/>
      <c r="DO290" t="s">
        <v>2562</v>
      </c>
      <c r="DP290" t="s">
        <v>2562</v>
      </c>
      <c r="DV290" s="37"/>
      <c r="DW290" s="37"/>
      <c r="DX290" s="1" t="s">
        <v>5255</v>
      </c>
      <c r="DY290">
        <v>83</v>
      </c>
    </row>
    <row r="291" spans="1:129" x14ac:dyDescent="0.15">
      <c r="A291" s="34">
        <v>3</v>
      </c>
      <c r="B291" s="34">
        <v>345</v>
      </c>
      <c r="C291" s="34">
        <v>7515</v>
      </c>
      <c r="D291" s="34">
        <v>0</v>
      </c>
      <c r="E291" s="58">
        <v>334575150</v>
      </c>
      <c r="F291" t="s">
        <v>2830</v>
      </c>
      <c r="G291" t="s">
        <v>5327</v>
      </c>
      <c r="H291" t="s">
        <v>3123</v>
      </c>
      <c r="I291" s="35">
        <v>6.4</v>
      </c>
      <c r="J291" s="35">
        <v>5.6</v>
      </c>
      <c r="K291" t="s">
        <v>4014</v>
      </c>
      <c r="L291" t="s">
        <v>1394</v>
      </c>
      <c r="M291" t="s">
        <v>2574</v>
      </c>
      <c r="N291" t="s">
        <v>2575</v>
      </c>
      <c r="R291" t="s">
        <v>4015</v>
      </c>
      <c r="S291" t="s">
        <v>1241</v>
      </c>
      <c r="X291" t="s">
        <v>1242</v>
      </c>
      <c r="Y291">
        <v>44</v>
      </c>
      <c r="Z291">
        <v>1</v>
      </c>
      <c r="AC291">
        <v>0</v>
      </c>
      <c r="AD291">
        <v>0</v>
      </c>
      <c r="AE291" t="s">
        <v>1395</v>
      </c>
      <c r="AF291">
        <v>0</v>
      </c>
      <c r="AG291">
        <v>0</v>
      </c>
      <c r="AH291" t="s">
        <v>2597</v>
      </c>
      <c r="AI291" t="s">
        <v>2598</v>
      </c>
      <c r="AK291">
        <v>20</v>
      </c>
      <c r="AL291" t="s">
        <v>2545</v>
      </c>
      <c r="AM291">
        <v>0</v>
      </c>
      <c r="AN291">
        <v>0</v>
      </c>
      <c r="AO291" t="s">
        <v>2546</v>
      </c>
      <c r="AP291" s="35">
        <v>0.4</v>
      </c>
      <c r="AQ291" s="35">
        <v>0</v>
      </c>
      <c r="AR291" s="35">
        <v>0.25</v>
      </c>
      <c r="AT291" s="35">
        <v>5.0999999999999996</v>
      </c>
      <c r="AV291" s="35">
        <v>0.25</v>
      </c>
      <c r="AW291" s="35">
        <v>0</v>
      </c>
      <c r="AX291" s="35">
        <v>0.4</v>
      </c>
      <c r="AY291">
        <v>36</v>
      </c>
      <c r="AZ291" t="s">
        <v>2547</v>
      </c>
      <c r="BA291" t="s">
        <v>2547</v>
      </c>
      <c r="BB291">
        <v>0</v>
      </c>
      <c r="BC291" t="s">
        <v>2548</v>
      </c>
      <c r="BD291" t="s">
        <v>2549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0</v>
      </c>
      <c r="CF291" s="35">
        <v>0</v>
      </c>
      <c r="CG291" s="35">
        <v>0</v>
      </c>
      <c r="CH291" s="35">
        <v>0</v>
      </c>
      <c r="CI291" s="35">
        <v>0</v>
      </c>
      <c r="CJ291" s="35">
        <v>0</v>
      </c>
      <c r="CK291" s="35">
        <v>0</v>
      </c>
      <c r="CL291" s="35">
        <v>0</v>
      </c>
      <c r="CM291" s="35">
        <v>0</v>
      </c>
      <c r="CN291" s="35">
        <v>0</v>
      </c>
      <c r="CO291" s="35">
        <v>0</v>
      </c>
      <c r="CP291" s="35">
        <v>0</v>
      </c>
      <c r="CQ291" s="35">
        <v>0</v>
      </c>
      <c r="DC291" s="47" t="s">
        <v>2570</v>
      </c>
      <c r="DE291" s="38"/>
      <c r="DF291" s="38"/>
      <c r="DG291" s="50"/>
      <c r="DH291" s="47"/>
      <c r="DI291" s="47">
        <v>2009</v>
      </c>
      <c r="DJ291" s="47"/>
      <c r="DK291" s="47">
        <f t="shared" si="4"/>
        <v>1</v>
      </c>
      <c r="DL291" s="1" t="s">
        <v>5538</v>
      </c>
      <c r="DM291" s="1"/>
      <c r="DO291" t="s">
        <v>2562</v>
      </c>
      <c r="DP291" t="s">
        <v>2562</v>
      </c>
      <c r="DV291" s="37"/>
      <c r="DW291" s="37"/>
      <c r="DX291" s="1" t="s">
        <v>5255</v>
      </c>
      <c r="DY291">
        <v>84</v>
      </c>
    </row>
    <row r="292" spans="1:129" x14ac:dyDescent="0.15">
      <c r="A292" s="34">
        <v>3</v>
      </c>
      <c r="B292" s="34">
        <v>345</v>
      </c>
      <c r="C292" s="34">
        <v>7516</v>
      </c>
      <c r="D292" s="34">
        <v>0</v>
      </c>
      <c r="E292" s="58">
        <v>334575160</v>
      </c>
      <c r="F292" t="s">
        <v>3410</v>
      </c>
      <c r="G292" t="s">
        <v>5327</v>
      </c>
      <c r="H292" t="s">
        <v>3123</v>
      </c>
      <c r="I292" s="35">
        <v>13.7</v>
      </c>
      <c r="J292" s="35">
        <v>5.6</v>
      </c>
      <c r="K292" t="s">
        <v>4014</v>
      </c>
      <c r="L292" t="s">
        <v>1394</v>
      </c>
      <c r="M292" t="s">
        <v>2574</v>
      </c>
      <c r="N292" t="s">
        <v>2575</v>
      </c>
      <c r="R292" t="s">
        <v>4015</v>
      </c>
      <c r="S292" t="s">
        <v>1241</v>
      </c>
      <c r="X292" t="s">
        <v>1242</v>
      </c>
      <c r="Y292">
        <v>44</v>
      </c>
      <c r="Z292">
        <v>12</v>
      </c>
      <c r="AC292">
        <v>0</v>
      </c>
      <c r="AD292">
        <v>0</v>
      </c>
      <c r="AE292" t="s">
        <v>1395</v>
      </c>
      <c r="AF292">
        <v>0</v>
      </c>
      <c r="AG292">
        <v>0</v>
      </c>
      <c r="AH292" t="s">
        <v>2597</v>
      </c>
      <c r="AI292" t="s">
        <v>2598</v>
      </c>
      <c r="AK292">
        <v>20</v>
      </c>
      <c r="AL292" t="s">
        <v>2545</v>
      </c>
      <c r="AM292">
        <v>0</v>
      </c>
      <c r="AN292">
        <v>0</v>
      </c>
      <c r="AO292" t="s">
        <v>2546</v>
      </c>
      <c r="AP292" s="35">
        <v>0</v>
      </c>
      <c r="AQ292" s="35">
        <v>0</v>
      </c>
      <c r="AR292" s="35">
        <v>0</v>
      </c>
      <c r="AT292" s="35">
        <v>5.6</v>
      </c>
      <c r="AV292" s="35">
        <v>0</v>
      </c>
      <c r="AW292" s="35">
        <v>0</v>
      </c>
      <c r="AX292" s="35">
        <v>0</v>
      </c>
      <c r="AY292">
        <v>75</v>
      </c>
      <c r="AZ292" t="s">
        <v>2547</v>
      </c>
      <c r="BA292" t="s">
        <v>2547</v>
      </c>
      <c r="BB292">
        <v>0</v>
      </c>
      <c r="BC292" t="s">
        <v>2548</v>
      </c>
      <c r="BD292" t="s">
        <v>2549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0</v>
      </c>
      <c r="CF292" s="35">
        <v>0</v>
      </c>
      <c r="CG292" s="35">
        <v>0</v>
      </c>
      <c r="CH292" s="35">
        <v>0</v>
      </c>
      <c r="CI292" s="35">
        <v>0</v>
      </c>
      <c r="CJ292" s="35">
        <v>0</v>
      </c>
      <c r="CK292" s="35">
        <v>0</v>
      </c>
      <c r="CL292" s="35">
        <v>0</v>
      </c>
      <c r="CM292" s="35">
        <v>0</v>
      </c>
      <c r="CN292" s="35">
        <v>0</v>
      </c>
      <c r="CO292" s="35">
        <v>0</v>
      </c>
      <c r="CP292" s="35">
        <v>0</v>
      </c>
      <c r="CQ292" s="35">
        <v>0</v>
      </c>
      <c r="DC292" s="47" t="s">
        <v>2599</v>
      </c>
      <c r="DD292" t="s">
        <v>2559</v>
      </c>
      <c r="DE292" s="38" t="s">
        <v>2560</v>
      </c>
      <c r="DF292" s="38" t="s">
        <v>2569</v>
      </c>
      <c r="DG292" s="50" t="s">
        <v>1854</v>
      </c>
      <c r="DH292" s="47"/>
      <c r="DI292" s="47">
        <v>2005</v>
      </c>
      <c r="DJ292" s="47"/>
      <c r="DK292" s="47">
        <f t="shared" si="4"/>
        <v>1</v>
      </c>
      <c r="DO292" t="s">
        <v>2562</v>
      </c>
      <c r="DP292" t="s">
        <v>2562</v>
      </c>
      <c r="DV292" s="37"/>
      <c r="DW292" s="37"/>
    </row>
    <row r="293" spans="1:129" x14ac:dyDescent="0.15">
      <c r="A293" s="34">
        <v>3</v>
      </c>
      <c r="B293" s="34">
        <v>345</v>
      </c>
      <c r="C293" s="34">
        <v>7517</v>
      </c>
      <c r="D293" s="34">
        <v>0</v>
      </c>
      <c r="E293" s="58">
        <v>334575170</v>
      </c>
      <c r="F293" t="s">
        <v>2831</v>
      </c>
      <c r="G293" t="s">
        <v>5327</v>
      </c>
      <c r="H293" t="s">
        <v>3123</v>
      </c>
      <c r="I293" s="35">
        <v>4.8</v>
      </c>
      <c r="J293" s="35">
        <v>16.5</v>
      </c>
      <c r="K293" t="s">
        <v>4014</v>
      </c>
      <c r="L293" t="s">
        <v>1394</v>
      </c>
      <c r="M293" t="s">
        <v>2583</v>
      </c>
      <c r="N293" t="s">
        <v>2584</v>
      </c>
      <c r="R293" t="s">
        <v>4015</v>
      </c>
      <c r="X293" t="s">
        <v>1242</v>
      </c>
      <c r="Y293">
        <v>37</v>
      </c>
      <c r="Z293">
        <v>0</v>
      </c>
      <c r="AC293">
        <v>0</v>
      </c>
      <c r="AD293">
        <v>0</v>
      </c>
      <c r="AE293" t="s">
        <v>1395</v>
      </c>
      <c r="AF293">
        <v>0</v>
      </c>
      <c r="AG293">
        <v>0</v>
      </c>
      <c r="AH293" t="s">
        <v>2597</v>
      </c>
      <c r="AI293" t="s">
        <v>2586</v>
      </c>
      <c r="AK293">
        <v>20</v>
      </c>
      <c r="AL293" t="s">
        <v>2545</v>
      </c>
      <c r="AM293">
        <v>0</v>
      </c>
      <c r="AN293">
        <v>0</v>
      </c>
      <c r="AO293" t="s">
        <v>2546</v>
      </c>
      <c r="AP293" s="35">
        <v>0.3</v>
      </c>
      <c r="AQ293" s="35">
        <v>0</v>
      </c>
      <c r="AR293" s="35">
        <v>5.25</v>
      </c>
      <c r="AT293" s="35">
        <v>6</v>
      </c>
      <c r="AV293" s="35">
        <v>5.25</v>
      </c>
      <c r="AW293" s="35">
        <v>0</v>
      </c>
      <c r="AX293" s="35">
        <v>0.3</v>
      </c>
      <c r="AY293">
        <v>79</v>
      </c>
      <c r="AZ293" t="s">
        <v>2547</v>
      </c>
      <c r="BA293" t="s">
        <v>2547</v>
      </c>
      <c r="BB293">
        <v>0</v>
      </c>
      <c r="BC293" t="s">
        <v>2548</v>
      </c>
      <c r="BD293" t="s">
        <v>2549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0</v>
      </c>
      <c r="CF293" s="35">
        <v>0</v>
      </c>
      <c r="CG293" s="35">
        <v>0</v>
      </c>
      <c r="CH293" s="35">
        <v>0</v>
      </c>
      <c r="CI293" s="35">
        <v>0</v>
      </c>
      <c r="CJ293" s="35">
        <v>0</v>
      </c>
      <c r="CK293" s="35">
        <v>0</v>
      </c>
      <c r="CL293" s="35">
        <v>0</v>
      </c>
      <c r="CM293" s="35">
        <v>0</v>
      </c>
      <c r="CN293" s="35">
        <v>0</v>
      </c>
      <c r="CO293" s="35">
        <v>0</v>
      </c>
      <c r="CP293" s="35">
        <v>0</v>
      </c>
      <c r="CQ293" s="35">
        <v>0</v>
      </c>
      <c r="DC293" s="47" t="s">
        <v>2570</v>
      </c>
      <c r="DE293" s="38"/>
      <c r="DF293" s="38"/>
      <c r="DG293" s="50"/>
      <c r="DH293" s="47"/>
      <c r="DI293" s="47">
        <v>2009</v>
      </c>
      <c r="DJ293" s="47"/>
      <c r="DK293" s="47">
        <f t="shared" si="4"/>
        <v>1</v>
      </c>
      <c r="DL293" s="1" t="s">
        <v>5538</v>
      </c>
      <c r="DM293" s="1"/>
      <c r="DO293" t="s">
        <v>2562</v>
      </c>
      <c r="DP293" t="s">
        <v>2562</v>
      </c>
      <c r="DV293" s="37"/>
      <c r="DW293" s="37"/>
      <c r="DX293" s="1" t="s">
        <v>5255</v>
      </c>
      <c r="DY293">
        <v>85</v>
      </c>
    </row>
    <row r="294" spans="1:129" x14ac:dyDescent="0.15">
      <c r="A294" s="34">
        <v>3</v>
      </c>
      <c r="B294" s="34">
        <v>345</v>
      </c>
      <c r="C294" s="34">
        <v>7518</v>
      </c>
      <c r="D294" s="34">
        <v>0</v>
      </c>
      <c r="E294" s="58">
        <v>334575180</v>
      </c>
      <c r="F294" t="s">
        <v>2832</v>
      </c>
      <c r="G294" t="s">
        <v>5327</v>
      </c>
      <c r="H294" t="s">
        <v>3123</v>
      </c>
      <c r="I294" s="35">
        <v>4.0999999999999996</v>
      </c>
      <c r="J294" s="35">
        <v>9.6999999999999993</v>
      </c>
      <c r="K294" t="s">
        <v>4014</v>
      </c>
      <c r="L294" t="s">
        <v>1394</v>
      </c>
      <c r="M294" t="s">
        <v>1396</v>
      </c>
      <c r="N294" t="s">
        <v>1397</v>
      </c>
      <c r="R294" t="s">
        <v>4015</v>
      </c>
      <c r="S294" t="s">
        <v>1241</v>
      </c>
      <c r="X294" t="s">
        <v>1242</v>
      </c>
      <c r="Y294">
        <v>50</v>
      </c>
      <c r="Z294">
        <v>0</v>
      </c>
      <c r="AC294">
        <v>0</v>
      </c>
      <c r="AD294">
        <v>0</v>
      </c>
      <c r="AE294" t="s">
        <v>1395</v>
      </c>
      <c r="AF294">
        <v>0</v>
      </c>
      <c r="AG294">
        <v>0</v>
      </c>
      <c r="AH294" t="s">
        <v>2597</v>
      </c>
      <c r="AI294" t="s">
        <v>2543</v>
      </c>
      <c r="AK294">
        <v>20</v>
      </c>
      <c r="AL294" t="s">
        <v>2545</v>
      </c>
      <c r="AM294">
        <v>0</v>
      </c>
      <c r="AN294">
        <v>0</v>
      </c>
      <c r="AO294" t="s">
        <v>2546</v>
      </c>
      <c r="AP294" s="35">
        <v>0</v>
      </c>
      <c r="AQ294" s="35">
        <v>0</v>
      </c>
      <c r="AR294" s="35">
        <v>2.1</v>
      </c>
      <c r="AT294" s="35">
        <v>5.5</v>
      </c>
      <c r="AV294" s="35">
        <v>2.1</v>
      </c>
      <c r="AW294" s="35">
        <v>0</v>
      </c>
      <c r="AX294" s="35">
        <v>0</v>
      </c>
      <c r="AY294">
        <v>40</v>
      </c>
      <c r="AZ294" t="s">
        <v>2547</v>
      </c>
      <c r="BA294" t="s">
        <v>2547</v>
      </c>
      <c r="BB294">
        <v>0</v>
      </c>
      <c r="BC294" t="s">
        <v>2548</v>
      </c>
      <c r="BD294" t="s">
        <v>2549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0</v>
      </c>
      <c r="CF294" s="35">
        <v>0</v>
      </c>
      <c r="CG294" s="35">
        <v>0</v>
      </c>
      <c r="CH294" s="35">
        <v>0</v>
      </c>
      <c r="CI294" s="35">
        <v>0</v>
      </c>
      <c r="CJ294" s="35">
        <v>0</v>
      </c>
      <c r="CK294" s="35">
        <v>0</v>
      </c>
      <c r="CL294" s="35">
        <v>0</v>
      </c>
      <c r="CM294" s="35">
        <v>0</v>
      </c>
      <c r="CN294" s="35">
        <v>0</v>
      </c>
      <c r="CO294" s="35">
        <v>0</v>
      </c>
      <c r="CP294" s="35">
        <v>0</v>
      </c>
      <c r="CQ294" s="35">
        <v>0</v>
      </c>
      <c r="DC294" s="47" t="s">
        <v>2570</v>
      </c>
      <c r="DE294" s="38"/>
      <c r="DF294" s="38"/>
      <c r="DG294" s="50"/>
      <c r="DH294" s="47"/>
      <c r="DI294" s="47">
        <v>2009</v>
      </c>
      <c r="DJ294" s="47"/>
      <c r="DK294" s="47">
        <f t="shared" si="4"/>
        <v>1</v>
      </c>
      <c r="DL294" s="1" t="s">
        <v>5538</v>
      </c>
      <c r="DM294" s="1"/>
      <c r="DO294" t="s">
        <v>2562</v>
      </c>
      <c r="DP294" t="s">
        <v>2562</v>
      </c>
      <c r="DV294" s="37"/>
      <c r="DW294" s="37"/>
      <c r="DX294" s="1" t="s">
        <v>5255</v>
      </c>
      <c r="DY294">
        <v>86</v>
      </c>
    </row>
    <row r="295" spans="1:129" x14ac:dyDescent="0.15">
      <c r="A295" s="34">
        <v>3</v>
      </c>
      <c r="B295" s="34">
        <v>345</v>
      </c>
      <c r="C295" s="34">
        <v>7523</v>
      </c>
      <c r="D295" s="34">
        <v>0</v>
      </c>
      <c r="E295" s="58">
        <v>334575230</v>
      </c>
      <c r="F295" t="s">
        <v>2833</v>
      </c>
      <c r="G295" t="s">
        <v>5327</v>
      </c>
      <c r="H295" t="s">
        <v>3123</v>
      </c>
      <c r="I295" s="35">
        <v>9.1999999999999993</v>
      </c>
      <c r="J295" s="35">
        <v>8.5</v>
      </c>
      <c r="K295" t="s">
        <v>4014</v>
      </c>
      <c r="L295" t="s">
        <v>1238</v>
      </c>
      <c r="M295" t="s">
        <v>1471</v>
      </c>
      <c r="N295" t="s">
        <v>1472</v>
      </c>
      <c r="R295" t="s">
        <v>4015</v>
      </c>
      <c r="S295" t="s">
        <v>1241</v>
      </c>
      <c r="X295" t="s">
        <v>2610</v>
      </c>
      <c r="Y295">
        <v>1</v>
      </c>
      <c r="Z295">
        <v>3</v>
      </c>
      <c r="AC295">
        <v>0</v>
      </c>
      <c r="AD295">
        <v>0</v>
      </c>
      <c r="AE295" t="s">
        <v>2541</v>
      </c>
      <c r="AF295">
        <v>81</v>
      </c>
      <c r="AG295">
        <v>0</v>
      </c>
      <c r="AH295" t="s">
        <v>2597</v>
      </c>
      <c r="AI295" t="s">
        <v>1461</v>
      </c>
      <c r="AJ295" t="s">
        <v>2544</v>
      </c>
      <c r="AK295">
        <v>20</v>
      </c>
      <c r="AL295" t="s">
        <v>2545</v>
      </c>
      <c r="AM295">
        <v>0</v>
      </c>
      <c r="AN295">
        <v>0</v>
      </c>
      <c r="AO295" t="s">
        <v>2546</v>
      </c>
      <c r="AP295" s="35">
        <v>0.6</v>
      </c>
      <c r="AQ295" s="35">
        <v>0</v>
      </c>
      <c r="AR295" s="35">
        <v>1.25</v>
      </c>
      <c r="AT295" s="35">
        <v>6</v>
      </c>
      <c r="AV295" s="35">
        <v>1.25</v>
      </c>
      <c r="AW295" s="35">
        <v>0</v>
      </c>
      <c r="AX295" s="35">
        <v>0.6</v>
      </c>
      <c r="AY295">
        <v>78</v>
      </c>
      <c r="AZ295" t="s">
        <v>2547</v>
      </c>
      <c r="BA295" t="s">
        <v>2547</v>
      </c>
      <c r="BB295">
        <v>0.15</v>
      </c>
      <c r="BC295" t="s">
        <v>2548</v>
      </c>
      <c r="BD295" t="s">
        <v>2549</v>
      </c>
      <c r="BF295" t="s">
        <v>3266</v>
      </c>
      <c r="BG295">
        <v>1</v>
      </c>
      <c r="BH295">
        <v>1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38</v>
      </c>
      <c r="BP295">
        <v>0</v>
      </c>
      <c r="BQ295">
        <v>0</v>
      </c>
      <c r="BR295">
        <v>0</v>
      </c>
      <c r="BS295" t="s">
        <v>1434</v>
      </c>
      <c r="BT295" t="s">
        <v>1452</v>
      </c>
      <c r="BU295" t="s">
        <v>1509</v>
      </c>
      <c r="BV295" t="s">
        <v>1452</v>
      </c>
      <c r="BW295" t="s">
        <v>5543</v>
      </c>
      <c r="BX295" t="s">
        <v>1452</v>
      </c>
      <c r="BY295" t="s">
        <v>5543</v>
      </c>
      <c r="CD295" t="s">
        <v>2553</v>
      </c>
      <c r="CF295" s="35">
        <v>0</v>
      </c>
      <c r="CG295" s="35">
        <v>0</v>
      </c>
      <c r="CH295" s="35">
        <v>0</v>
      </c>
      <c r="CI295" s="35">
        <v>0</v>
      </c>
      <c r="CJ295" s="35">
        <v>0</v>
      </c>
      <c r="CK295" s="35">
        <v>0</v>
      </c>
      <c r="CL295" s="35">
        <v>0</v>
      </c>
      <c r="CM295" s="35">
        <v>0</v>
      </c>
      <c r="CN295" s="35">
        <v>0</v>
      </c>
      <c r="CO295" s="35">
        <v>0</v>
      </c>
      <c r="CP295" s="35">
        <v>0</v>
      </c>
      <c r="CQ295" s="35">
        <v>0</v>
      </c>
      <c r="DC295" s="47" t="s">
        <v>2570</v>
      </c>
      <c r="DE295" s="38"/>
      <c r="DF295" s="38"/>
      <c r="DG295" s="50"/>
      <c r="DH295" s="47"/>
      <c r="DI295" s="47">
        <v>2009</v>
      </c>
      <c r="DJ295" s="47"/>
      <c r="DK295" s="47">
        <f t="shared" si="4"/>
        <v>1</v>
      </c>
      <c r="DL295" s="1" t="s">
        <v>5538</v>
      </c>
      <c r="DM295" s="1"/>
      <c r="DO295" t="s">
        <v>2562</v>
      </c>
      <c r="DP295" t="s">
        <v>2562</v>
      </c>
      <c r="DV295" s="37"/>
      <c r="DW295" s="37"/>
      <c r="DX295" s="1" t="s">
        <v>5255</v>
      </c>
      <c r="DY295">
        <v>87</v>
      </c>
    </row>
    <row r="296" spans="1:129" x14ac:dyDescent="0.15">
      <c r="A296" s="34">
        <v>3</v>
      </c>
      <c r="B296" s="34">
        <v>345</v>
      </c>
      <c r="C296" s="34">
        <v>7526</v>
      </c>
      <c r="D296" s="34">
        <v>0</v>
      </c>
      <c r="E296" s="58">
        <v>334575260</v>
      </c>
      <c r="F296" t="s">
        <v>970</v>
      </c>
      <c r="G296" t="s">
        <v>5327</v>
      </c>
      <c r="H296" t="s">
        <v>3123</v>
      </c>
      <c r="I296" s="35">
        <v>4</v>
      </c>
      <c r="J296" s="35">
        <v>11</v>
      </c>
      <c r="K296" t="s">
        <v>4014</v>
      </c>
      <c r="L296" t="s">
        <v>1394</v>
      </c>
      <c r="M296" t="s">
        <v>1396</v>
      </c>
      <c r="N296" t="s">
        <v>1397</v>
      </c>
      <c r="R296" t="s">
        <v>4015</v>
      </c>
      <c r="S296" t="s">
        <v>1241</v>
      </c>
      <c r="X296" t="s">
        <v>1242</v>
      </c>
      <c r="Y296">
        <v>45</v>
      </c>
      <c r="Z296">
        <v>0</v>
      </c>
      <c r="AA296" t="s">
        <v>3835</v>
      </c>
      <c r="AB296" t="s">
        <v>1242</v>
      </c>
      <c r="AC296">
        <v>63</v>
      </c>
      <c r="AD296">
        <v>3</v>
      </c>
      <c r="AE296" t="s">
        <v>1395</v>
      </c>
      <c r="AF296">
        <v>89</v>
      </c>
      <c r="AG296">
        <v>0</v>
      </c>
      <c r="AH296" t="s">
        <v>2597</v>
      </c>
      <c r="AI296" t="s">
        <v>1461</v>
      </c>
      <c r="AJ296" t="s">
        <v>2544</v>
      </c>
      <c r="AK296">
        <v>14</v>
      </c>
      <c r="AL296" t="s">
        <v>2545</v>
      </c>
      <c r="AM296">
        <v>0</v>
      </c>
      <c r="AN296">
        <v>0</v>
      </c>
      <c r="AO296" t="s">
        <v>2546</v>
      </c>
      <c r="AP296" s="35">
        <v>0.4</v>
      </c>
      <c r="AQ296" s="35">
        <v>2.5</v>
      </c>
      <c r="AR296" s="35">
        <v>1.25</v>
      </c>
      <c r="AT296" s="35">
        <v>6</v>
      </c>
      <c r="AV296" s="35">
        <v>1.25</v>
      </c>
      <c r="AW296" s="35">
        <v>0</v>
      </c>
      <c r="AX296" s="35">
        <v>0.6</v>
      </c>
      <c r="AY296">
        <v>44</v>
      </c>
      <c r="AZ296" t="s">
        <v>2547</v>
      </c>
      <c r="BA296" t="s">
        <v>2547</v>
      </c>
      <c r="BB296">
        <v>0</v>
      </c>
      <c r="BC296" t="s">
        <v>2548</v>
      </c>
      <c r="BD296" t="s">
        <v>2549</v>
      </c>
      <c r="BF296" t="s">
        <v>3266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0</v>
      </c>
      <c r="BT296" t="s">
        <v>1450</v>
      </c>
      <c r="BU296" t="s">
        <v>2728</v>
      </c>
      <c r="BV296" t="s">
        <v>1450</v>
      </c>
      <c r="BW296" t="s">
        <v>5543</v>
      </c>
      <c r="CD296" t="s">
        <v>2553</v>
      </c>
      <c r="CF296" s="35">
        <v>0</v>
      </c>
      <c r="CG296" s="35">
        <v>0</v>
      </c>
      <c r="CH296" s="35">
        <v>0</v>
      </c>
      <c r="CI296" s="35">
        <v>0</v>
      </c>
      <c r="CJ296" s="35">
        <v>0</v>
      </c>
      <c r="CK296" s="35">
        <v>0</v>
      </c>
      <c r="CL296" s="35">
        <v>0</v>
      </c>
      <c r="CM296" s="35">
        <v>0</v>
      </c>
      <c r="CN296" s="35">
        <v>0</v>
      </c>
      <c r="CO296" s="35">
        <v>0</v>
      </c>
      <c r="CP296" s="35">
        <v>0</v>
      </c>
      <c r="CQ296" s="35">
        <v>0</v>
      </c>
      <c r="DC296" s="47" t="s">
        <v>2570</v>
      </c>
      <c r="DE296" s="38"/>
      <c r="DF296" s="38"/>
      <c r="DG296" s="50"/>
      <c r="DH296" s="47"/>
      <c r="DI296" s="47">
        <v>2009</v>
      </c>
      <c r="DJ296" s="47"/>
      <c r="DK296" s="47">
        <f t="shared" si="4"/>
        <v>1</v>
      </c>
      <c r="DL296" s="1" t="s">
        <v>5538</v>
      </c>
      <c r="DM296" s="1"/>
      <c r="DO296" t="s">
        <v>2562</v>
      </c>
      <c r="DP296" t="s">
        <v>2562</v>
      </c>
      <c r="DV296" s="37"/>
      <c r="DW296" s="37"/>
      <c r="DX296" s="1" t="s">
        <v>5255</v>
      </c>
      <c r="DY296">
        <v>88</v>
      </c>
    </row>
    <row r="297" spans="1:129" x14ac:dyDescent="0.15">
      <c r="A297" s="34">
        <v>3</v>
      </c>
      <c r="B297" s="34">
        <v>345</v>
      </c>
      <c r="C297" s="34">
        <v>7527</v>
      </c>
      <c r="D297" s="34">
        <v>0</v>
      </c>
      <c r="E297" s="58">
        <v>334575270</v>
      </c>
      <c r="F297" t="s">
        <v>3411</v>
      </c>
      <c r="G297" t="s">
        <v>5327</v>
      </c>
      <c r="H297" t="s">
        <v>3123</v>
      </c>
      <c r="I297" s="35">
        <v>11.7</v>
      </c>
      <c r="J297" s="35">
        <v>13.3</v>
      </c>
      <c r="K297" t="s">
        <v>4014</v>
      </c>
      <c r="L297" t="s">
        <v>1238</v>
      </c>
      <c r="M297" t="s">
        <v>1471</v>
      </c>
      <c r="N297" t="s">
        <v>1472</v>
      </c>
      <c r="R297" t="s">
        <v>4015</v>
      </c>
      <c r="S297" t="s">
        <v>5512</v>
      </c>
      <c r="X297" t="s">
        <v>1242</v>
      </c>
      <c r="Y297">
        <v>52</v>
      </c>
      <c r="Z297">
        <v>12</v>
      </c>
      <c r="AC297">
        <v>0</v>
      </c>
      <c r="AD297">
        <v>0</v>
      </c>
      <c r="AE297" t="s">
        <v>2541</v>
      </c>
      <c r="AF297">
        <v>0</v>
      </c>
      <c r="AG297">
        <v>0</v>
      </c>
      <c r="AH297" t="s">
        <v>2597</v>
      </c>
      <c r="AI297" t="s">
        <v>2543</v>
      </c>
      <c r="AK297">
        <v>20</v>
      </c>
      <c r="AL297" t="s">
        <v>2545</v>
      </c>
      <c r="AM297">
        <v>0</v>
      </c>
      <c r="AN297">
        <v>0</v>
      </c>
      <c r="AO297" t="s">
        <v>2546</v>
      </c>
      <c r="AP297" s="35">
        <v>0</v>
      </c>
      <c r="AQ297" s="35">
        <v>3.5</v>
      </c>
      <c r="AR297" s="35">
        <v>0</v>
      </c>
      <c r="AT297" s="35">
        <v>9.8000000000000007</v>
      </c>
      <c r="AV297" s="35">
        <v>0</v>
      </c>
      <c r="AW297" s="35">
        <v>0</v>
      </c>
      <c r="AX297" s="35">
        <v>0</v>
      </c>
      <c r="AY297">
        <v>150</v>
      </c>
      <c r="AZ297" t="s">
        <v>2547</v>
      </c>
      <c r="BA297" t="s">
        <v>2547</v>
      </c>
      <c r="BB297">
        <v>0</v>
      </c>
      <c r="BC297" t="s">
        <v>2548</v>
      </c>
      <c r="BD297" t="s">
        <v>2549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0</v>
      </c>
      <c r="CF297" s="35">
        <v>0</v>
      </c>
      <c r="CG297" s="35">
        <v>0</v>
      </c>
      <c r="CH297" s="35">
        <v>0</v>
      </c>
      <c r="CI297" s="35">
        <v>0</v>
      </c>
      <c r="CJ297" s="35">
        <v>0</v>
      </c>
      <c r="CK297" s="35">
        <v>0</v>
      </c>
      <c r="CL297" s="35">
        <v>0</v>
      </c>
      <c r="CM297" s="35">
        <v>0</v>
      </c>
      <c r="CN297" s="35">
        <v>0</v>
      </c>
      <c r="CO297" s="35">
        <v>0</v>
      </c>
      <c r="CP297" s="35">
        <v>0</v>
      </c>
      <c r="CQ297" s="35">
        <v>0</v>
      </c>
      <c r="DC297" s="47" t="s">
        <v>2559</v>
      </c>
      <c r="DD297" t="s">
        <v>2606</v>
      </c>
      <c r="DE297" s="38"/>
      <c r="DF297" s="38" t="s">
        <v>2569</v>
      </c>
      <c r="DG297" s="50" t="s">
        <v>1854</v>
      </c>
      <c r="DH297" s="47"/>
      <c r="DI297" s="47">
        <v>2007</v>
      </c>
      <c r="DJ297" s="47"/>
      <c r="DK297" s="47">
        <f t="shared" si="4"/>
        <v>1</v>
      </c>
      <c r="DO297" t="s">
        <v>2562</v>
      </c>
      <c r="DP297" t="s">
        <v>2562</v>
      </c>
      <c r="DV297" s="37"/>
      <c r="DW297" s="37"/>
    </row>
    <row r="298" spans="1:129" x14ac:dyDescent="0.15">
      <c r="A298" s="34">
        <v>3</v>
      </c>
      <c r="B298" s="34">
        <v>345</v>
      </c>
      <c r="C298" s="34">
        <v>7529</v>
      </c>
      <c r="D298" s="34">
        <v>0</v>
      </c>
      <c r="E298" s="58">
        <v>334575290</v>
      </c>
      <c r="F298" t="s">
        <v>3412</v>
      </c>
      <c r="G298" t="s">
        <v>5327</v>
      </c>
      <c r="H298" t="s">
        <v>3123</v>
      </c>
      <c r="I298" s="35">
        <v>12.1</v>
      </c>
      <c r="J298" s="35">
        <v>9</v>
      </c>
      <c r="K298" t="s">
        <v>4014</v>
      </c>
      <c r="L298" t="s">
        <v>1238</v>
      </c>
      <c r="M298" t="s">
        <v>1471</v>
      </c>
      <c r="N298" t="s">
        <v>1472</v>
      </c>
      <c r="R298" t="s">
        <v>4015</v>
      </c>
      <c r="S298" t="s">
        <v>5506</v>
      </c>
      <c r="X298" t="s">
        <v>1242</v>
      </c>
      <c r="Y298">
        <v>54</v>
      </c>
      <c r="Z298">
        <v>11</v>
      </c>
      <c r="AC298">
        <v>0</v>
      </c>
      <c r="AD298">
        <v>0</v>
      </c>
      <c r="AE298" t="s">
        <v>2541</v>
      </c>
      <c r="AF298">
        <v>0</v>
      </c>
      <c r="AG298">
        <v>0</v>
      </c>
      <c r="AH298" t="s">
        <v>2597</v>
      </c>
      <c r="AI298" t="s">
        <v>2543</v>
      </c>
      <c r="AK298">
        <v>20</v>
      </c>
      <c r="AL298" t="s">
        <v>2545</v>
      </c>
      <c r="AM298">
        <v>0</v>
      </c>
      <c r="AN298">
        <v>0</v>
      </c>
      <c r="AO298" t="s">
        <v>2546</v>
      </c>
      <c r="AP298" s="35">
        <v>0</v>
      </c>
      <c r="AQ298" s="35">
        <v>0</v>
      </c>
      <c r="AR298" s="35">
        <v>0</v>
      </c>
      <c r="AT298" s="35">
        <v>9</v>
      </c>
      <c r="AV298" s="35">
        <v>0</v>
      </c>
      <c r="AW298" s="35">
        <v>0</v>
      </c>
      <c r="AX298" s="35">
        <v>0</v>
      </c>
      <c r="AY298">
        <v>109</v>
      </c>
      <c r="AZ298" t="s">
        <v>2547</v>
      </c>
      <c r="BA298" t="s">
        <v>2547</v>
      </c>
      <c r="BB298">
        <v>0</v>
      </c>
      <c r="BC298" t="s">
        <v>2548</v>
      </c>
      <c r="BD298" t="s">
        <v>2549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CF298" s="35">
        <v>0</v>
      </c>
      <c r="CG298" s="35">
        <v>0</v>
      </c>
      <c r="CH298" s="35">
        <v>0</v>
      </c>
      <c r="CI298" s="35">
        <v>0</v>
      </c>
      <c r="CJ298" s="35">
        <v>0</v>
      </c>
      <c r="CK298" s="35">
        <v>0</v>
      </c>
      <c r="CL298" s="35">
        <v>0</v>
      </c>
      <c r="CM298" s="35">
        <v>0</v>
      </c>
      <c r="CN298" s="35">
        <v>0</v>
      </c>
      <c r="CO298" s="35">
        <v>0</v>
      </c>
      <c r="CP298" s="35">
        <v>0</v>
      </c>
      <c r="CQ298" s="35">
        <v>0</v>
      </c>
      <c r="DC298" s="47" t="s">
        <v>2559</v>
      </c>
      <c r="DD298" t="s">
        <v>2606</v>
      </c>
      <c r="DE298" s="38"/>
      <c r="DF298" s="38" t="s">
        <v>2589</v>
      </c>
      <c r="DG298" s="50" t="s">
        <v>1853</v>
      </c>
      <c r="DH298" s="47"/>
      <c r="DI298" s="47">
        <v>2007</v>
      </c>
      <c r="DJ298" s="47"/>
      <c r="DK298" s="47">
        <f t="shared" si="4"/>
        <v>1</v>
      </c>
      <c r="DO298" t="s">
        <v>2562</v>
      </c>
      <c r="DP298" t="s">
        <v>2562</v>
      </c>
      <c r="DV298" s="37"/>
      <c r="DW298" s="37"/>
    </row>
    <row r="299" spans="1:129" x14ac:dyDescent="0.15">
      <c r="A299" s="34">
        <v>3</v>
      </c>
      <c r="B299" s="34">
        <v>345</v>
      </c>
      <c r="C299" s="34">
        <v>7530</v>
      </c>
      <c r="D299" s="34">
        <v>0</v>
      </c>
      <c r="E299" s="58">
        <v>334575300</v>
      </c>
      <c r="F299" t="s">
        <v>2834</v>
      </c>
      <c r="G299" t="s">
        <v>5327</v>
      </c>
      <c r="H299" t="s">
        <v>3123</v>
      </c>
      <c r="I299" s="35">
        <v>9.4</v>
      </c>
      <c r="J299" s="35">
        <v>5.7</v>
      </c>
      <c r="K299" t="s">
        <v>4014</v>
      </c>
      <c r="L299" t="s">
        <v>1394</v>
      </c>
      <c r="M299" t="s">
        <v>2574</v>
      </c>
      <c r="N299" t="s">
        <v>2575</v>
      </c>
      <c r="R299" t="s">
        <v>4015</v>
      </c>
      <c r="S299" t="s">
        <v>5506</v>
      </c>
      <c r="X299" t="s">
        <v>1242</v>
      </c>
      <c r="Y299">
        <v>30</v>
      </c>
      <c r="Z299">
        <v>0</v>
      </c>
      <c r="AC299">
        <v>0</v>
      </c>
      <c r="AD299">
        <v>0</v>
      </c>
      <c r="AE299" t="s">
        <v>5540</v>
      </c>
      <c r="AF299">
        <v>0</v>
      </c>
      <c r="AG299">
        <v>0</v>
      </c>
      <c r="AH299" t="s">
        <v>2597</v>
      </c>
      <c r="AI299" t="s">
        <v>2581</v>
      </c>
      <c r="AK299">
        <v>20</v>
      </c>
      <c r="AL299" t="s">
        <v>2545</v>
      </c>
      <c r="AM299">
        <v>0</v>
      </c>
      <c r="AN299">
        <v>0</v>
      </c>
      <c r="AO299" t="s">
        <v>2546</v>
      </c>
      <c r="AP299" s="35">
        <v>0.45</v>
      </c>
      <c r="AQ299" s="35">
        <v>0</v>
      </c>
      <c r="AR299" s="35">
        <v>0.1</v>
      </c>
      <c r="AT299" s="35">
        <v>5.5</v>
      </c>
      <c r="AV299" s="35">
        <v>0.1</v>
      </c>
      <c r="AW299" s="35">
        <v>0</v>
      </c>
      <c r="AX299" s="35">
        <v>0.45</v>
      </c>
      <c r="AY299">
        <v>54</v>
      </c>
      <c r="AZ299" t="s">
        <v>2547</v>
      </c>
      <c r="BA299" t="s">
        <v>2547</v>
      </c>
      <c r="BB299">
        <v>0</v>
      </c>
      <c r="BC299" t="s">
        <v>2548</v>
      </c>
      <c r="BD299" t="s">
        <v>2549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CF299" s="35">
        <v>0</v>
      </c>
      <c r="CG299" s="35">
        <v>0</v>
      </c>
      <c r="CH299" s="35">
        <v>0</v>
      </c>
      <c r="CI299" s="35">
        <v>0</v>
      </c>
      <c r="CJ299" s="35">
        <v>0</v>
      </c>
      <c r="CK299" s="35">
        <v>0</v>
      </c>
      <c r="CL299" s="35">
        <v>0</v>
      </c>
      <c r="CM299" s="35">
        <v>0</v>
      </c>
      <c r="CN299" s="35">
        <v>0</v>
      </c>
      <c r="CO299" s="35">
        <v>0</v>
      </c>
      <c r="CP299" s="35">
        <v>0</v>
      </c>
      <c r="CQ299" s="35">
        <v>0</v>
      </c>
      <c r="DC299" s="47" t="s">
        <v>2570</v>
      </c>
      <c r="DE299" s="38"/>
      <c r="DF299" s="38"/>
      <c r="DG299" s="50"/>
      <c r="DH299" s="47"/>
      <c r="DI299" s="47">
        <v>2009</v>
      </c>
      <c r="DJ299" s="47"/>
      <c r="DK299" s="47">
        <f t="shared" si="4"/>
        <v>1</v>
      </c>
      <c r="DL299" s="1" t="s">
        <v>5538</v>
      </c>
      <c r="DM299" s="1"/>
      <c r="DO299" t="s">
        <v>2562</v>
      </c>
      <c r="DP299" t="s">
        <v>2562</v>
      </c>
      <c r="DV299" s="37"/>
      <c r="DW299" s="37"/>
      <c r="DX299" s="1" t="s">
        <v>5255</v>
      </c>
      <c r="DY299">
        <v>89</v>
      </c>
    </row>
    <row r="300" spans="1:129" x14ac:dyDescent="0.15">
      <c r="A300" s="34">
        <v>3</v>
      </c>
      <c r="B300" s="34">
        <v>345</v>
      </c>
      <c r="C300" s="34">
        <v>7545</v>
      </c>
      <c r="D300" s="34">
        <v>0</v>
      </c>
      <c r="E300" s="58">
        <v>334575450</v>
      </c>
      <c r="F300" t="s">
        <v>4796</v>
      </c>
      <c r="G300" t="s">
        <v>5327</v>
      </c>
      <c r="H300" t="s">
        <v>3123</v>
      </c>
      <c r="I300" s="35">
        <v>3</v>
      </c>
      <c r="J300" s="35">
        <v>9.5</v>
      </c>
      <c r="K300" t="s">
        <v>4014</v>
      </c>
      <c r="L300" t="s">
        <v>2573</v>
      </c>
      <c r="M300" t="s">
        <v>2583</v>
      </c>
      <c r="N300" t="s">
        <v>2584</v>
      </c>
      <c r="R300" t="s">
        <v>4015</v>
      </c>
      <c r="S300" t="s">
        <v>1241</v>
      </c>
      <c r="X300" t="s">
        <v>1242</v>
      </c>
      <c r="Y300">
        <v>4</v>
      </c>
      <c r="Z300">
        <v>0</v>
      </c>
      <c r="AC300">
        <v>0</v>
      </c>
      <c r="AD300">
        <v>0</v>
      </c>
      <c r="AE300" t="s">
        <v>2576</v>
      </c>
      <c r="AF300">
        <v>205</v>
      </c>
      <c r="AG300">
        <v>0</v>
      </c>
      <c r="AH300" t="s">
        <v>2597</v>
      </c>
      <c r="AI300" t="s">
        <v>2577</v>
      </c>
      <c r="AK300">
        <v>20</v>
      </c>
      <c r="AL300" t="s">
        <v>2545</v>
      </c>
      <c r="AM300">
        <v>0</v>
      </c>
      <c r="AN300">
        <v>0</v>
      </c>
      <c r="AO300" t="s">
        <v>2546</v>
      </c>
      <c r="AP300" s="35">
        <v>0</v>
      </c>
      <c r="AQ300" s="35">
        <v>0</v>
      </c>
      <c r="AR300" s="35">
        <v>2</v>
      </c>
      <c r="AT300" s="35">
        <v>5.5</v>
      </c>
      <c r="AV300" s="35">
        <v>2</v>
      </c>
      <c r="AW300" s="35">
        <v>0</v>
      </c>
      <c r="AX300" s="35">
        <v>0</v>
      </c>
      <c r="AY300">
        <v>29</v>
      </c>
      <c r="AZ300" t="s">
        <v>2547</v>
      </c>
      <c r="BA300" t="s">
        <v>2547</v>
      </c>
      <c r="BB300">
        <v>0</v>
      </c>
      <c r="BC300" t="s">
        <v>1410</v>
      </c>
      <c r="BD300" t="s">
        <v>2549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CF300" s="35">
        <v>0</v>
      </c>
      <c r="CG300" s="35">
        <v>0</v>
      </c>
      <c r="CH300" s="35">
        <v>0</v>
      </c>
      <c r="CI300" s="35">
        <v>0</v>
      </c>
      <c r="CJ300" s="35">
        <v>0</v>
      </c>
      <c r="CK300" s="35">
        <v>0</v>
      </c>
      <c r="CL300" s="35">
        <v>0</v>
      </c>
      <c r="CM300" s="35">
        <v>0</v>
      </c>
      <c r="CN300" s="35">
        <v>0</v>
      </c>
      <c r="CO300" s="35">
        <v>0</v>
      </c>
      <c r="CP300" s="35">
        <v>0</v>
      </c>
      <c r="CQ300" s="35">
        <v>0</v>
      </c>
      <c r="DC300" s="47" t="s">
        <v>2570</v>
      </c>
      <c r="DE300" s="38"/>
      <c r="DF300" s="38"/>
      <c r="DG300" s="50"/>
      <c r="DH300" s="47"/>
      <c r="DI300" s="47">
        <v>2009</v>
      </c>
      <c r="DJ300" s="47"/>
      <c r="DK300" s="47">
        <f t="shared" si="4"/>
        <v>1</v>
      </c>
      <c r="DL300" s="1" t="s">
        <v>5538</v>
      </c>
      <c r="DM300" s="1"/>
      <c r="DO300" t="s">
        <v>2562</v>
      </c>
      <c r="DP300" t="s">
        <v>2562</v>
      </c>
      <c r="DV300" s="37" t="s">
        <v>2600</v>
      </c>
      <c r="DW300" s="37"/>
      <c r="DX300" s="1" t="s">
        <v>5255</v>
      </c>
      <c r="DY300">
        <v>90</v>
      </c>
    </row>
    <row r="301" spans="1:129" x14ac:dyDescent="0.15">
      <c r="A301" s="34">
        <v>3</v>
      </c>
      <c r="B301" s="34">
        <v>345</v>
      </c>
      <c r="C301" s="34">
        <v>7551</v>
      </c>
      <c r="D301" s="34">
        <v>0</v>
      </c>
      <c r="E301" s="58">
        <v>334575510</v>
      </c>
      <c r="F301" t="s">
        <v>4797</v>
      </c>
      <c r="G301" t="s">
        <v>5327</v>
      </c>
      <c r="H301" t="s">
        <v>3123</v>
      </c>
      <c r="I301" s="35">
        <v>6</v>
      </c>
      <c r="J301" s="35">
        <v>10.5</v>
      </c>
      <c r="K301" t="s">
        <v>4014</v>
      </c>
      <c r="L301" t="s">
        <v>1238</v>
      </c>
      <c r="M301" t="s">
        <v>1396</v>
      </c>
      <c r="N301" t="s">
        <v>1397</v>
      </c>
      <c r="R301" t="s">
        <v>4015</v>
      </c>
      <c r="S301" t="s">
        <v>1241</v>
      </c>
      <c r="X301" t="s">
        <v>1242</v>
      </c>
      <c r="Y301">
        <v>49</v>
      </c>
      <c r="Z301">
        <v>0</v>
      </c>
      <c r="AC301">
        <v>0</v>
      </c>
      <c r="AD301">
        <v>0</v>
      </c>
      <c r="AE301" t="s">
        <v>2541</v>
      </c>
      <c r="AF301">
        <v>257</v>
      </c>
      <c r="AG301">
        <v>0</v>
      </c>
      <c r="AH301" t="s">
        <v>2597</v>
      </c>
      <c r="AI301" t="s">
        <v>2543</v>
      </c>
      <c r="AK301">
        <v>20</v>
      </c>
      <c r="AL301" t="s">
        <v>2545</v>
      </c>
      <c r="AM301">
        <v>0</v>
      </c>
      <c r="AN301">
        <v>0</v>
      </c>
      <c r="AO301" t="s">
        <v>2546</v>
      </c>
      <c r="AP301" s="35">
        <v>0</v>
      </c>
      <c r="AQ301" s="35">
        <v>2.5</v>
      </c>
      <c r="AR301" s="35">
        <v>0.75</v>
      </c>
      <c r="AT301" s="35">
        <v>6.5</v>
      </c>
      <c r="AV301" s="35">
        <v>0.75</v>
      </c>
      <c r="AW301" s="35">
        <v>0</v>
      </c>
      <c r="AX301" s="35">
        <v>0</v>
      </c>
      <c r="AY301">
        <v>63</v>
      </c>
      <c r="AZ301" t="s">
        <v>2547</v>
      </c>
      <c r="BA301" t="s">
        <v>2547</v>
      </c>
      <c r="BB301">
        <v>0</v>
      </c>
      <c r="BC301" t="s">
        <v>1410</v>
      </c>
      <c r="BD301" t="s">
        <v>2549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CF301" s="35">
        <v>0</v>
      </c>
      <c r="CG301" s="35">
        <v>0</v>
      </c>
      <c r="CH301" s="35">
        <v>0</v>
      </c>
      <c r="CI301" s="35">
        <v>0</v>
      </c>
      <c r="CJ301" s="35">
        <v>0</v>
      </c>
      <c r="CK301" s="35">
        <v>0</v>
      </c>
      <c r="CL301" s="35">
        <v>0</v>
      </c>
      <c r="CM301" s="35">
        <v>0</v>
      </c>
      <c r="CN301" s="35">
        <v>0</v>
      </c>
      <c r="CO301" s="35">
        <v>0</v>
      </c>
      <c r="CP301" s="35">
        <v>0</v>
      </c>
      <c r="CQ301" s="35">
        <v>0</v>
      </c>
      <c r="DC301" s="47" t="s">
        <v>2570</v>
      </c>
      <c r="DE301" s="38"/>
      <c r="DF301" s="38"/>
      <c r="DG301" s="50"/>
      <c r="DH301" s="47"/>
      <c r="DI301" s="47">
        <v>2009</v>
      </c>
      <c r="DJ301" s="47"/>
      <c r="DK301" s="47">
        <f t="shared" si="4"/>
        <v>1</v>
      </c>
      <c r="DL301" s="1" t="s">
        <v>5538</v>
      </c>
      <c r="DM301" s="1"/>
      <c r="DO301" t="s">
        <v>2562</v>
      </c>
      <c r="DP301" t="s">
        <v>2562</v>
      </c>
      <c r="DV301" s="37"/>
      <c r="DW301" s="37"/>
      <c r="DX301" s="1" t="s">
        <v>5255</v>
      </c>
      <c r="DY301">
        <v>91</v>
      </c>
    </row>
    <row r="302" spans="1:129" x14ac:dyDescent="0.15">
      <c r="A302" s="34">
        <v>3</v>
      </c>
      <c r="B302" s="34">
        <v>345</v>
      </c>
      <c r="C302" s="34">
        <v>7552</v>
      </c>
      <c r="D302" s="34">
        <v>0</v>
      </c>
      <c r="E302" s="58">
        <v>334575520</v>
      </c>
      <c r="F302" t="s">
        <v>4798</v>
      </c>
      <c r="G302" t="s">
        <v>5327</v>
      </c>
      <c r="H302" t="s">
        <v>3123</v>
      </c>
      <c r="I302" s="35">
        <v>4</v>
      </c>
      <c r="J302" s="35">
        <v>13.6</v>
      </c>
      <c r="K302" t="s">
        <v>4014</v>
      </c>
      <c r="L302" t="s">
        <v>1238</v>
      </c>
      <c r="M302" t="s">
        <v>1396</v>
      </c>
      <c r="N302" t="s">
        <v>1397</v>
      </c>
      <c r="R302" t="s">
        <v>4015</v>
      </c>
      <c r="S302" t="s">
        <v>1241</v>
      </c>
      <c r="X302" t="s">
        <v>1242</v>
      </c>
      <c r="Y302">
        <v>49</v>
      </c>
      <c r="Z302">
        <v>0</v>
      </c>
      <c r="AC302">
        <v>0</v>
      </c>
      <c r="AD302">
        <v>0</v>
      </c>
      <c r="AE302" t="s">
        <v>2541</v>
      </c>
      <c r="AF302">
        <v>252</v>
      </c>
      <c r="AG302">
        <v>0</v>
      </c>
      <c r="AH302" t="s">
        <v>2597</v>
      </c>
      <c r="AI302" t="s">
        <v>2543</v>
      </c>
      <c r="AK302">
        <v>20</v>
      </c>
      <c r="AL302" t="s">
        <v>2545</v>
      </c>
      <c r="AM302">
        <v>0</v>
      </c>
      <c r="AN302">
        <v>0</v>
      </c>
      <c r="AO302" t="s">
        <v>2546</v>
      </c>
      <c r="AP302" s="35">
        <v>0</v>
      </c>
      <c r="AQ302" s="35">
        <v>2.5</v>
      </c>
      <c r="AR302" s="35">
        <v>0.5</v>
      </c>
      <c r="AT302" s="35">
        <v>7.6</v>
      </c>
      <c r="AV302" s="35">
        <v>0.5</v>
      </c>
      <c r="AW302" s="35">
        <v>2.5</v>
      </c>
      <c r="AX302" s="35">
        <v>0</v>
      </c>
      <c r="AY302">
        <v>54</v>
      </c>
      <c r="AZ302" t="s">
        <v>2547</v>
      </c>
      <c r="BA302" t="s">
        <v>2547</v>
      </c>
      <c r="BB302">
        <v>0</v>
      </c>
      <c r="BC302" t="s">
        <v>1410</v>
      </c>
      <c r="BD302" t="s">
        <v>2549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0</v>
      </c>
      <c r="CF302" s="35">
        <v>0</v>
      </c>
      <c r="CG302" s="35">
        <v>0</v>
      </c>
      <c r="CH302" s="35">
        <v>0</v>
      </c>
      <c r="CI302" s="35">
        <v>0</v>
      </c>
      <c r="CJ302" s="35">
        <v>0</v>
      </c>
      <c r="CK302" s="35">
        <v>0</v>
      </c>
      <c r="CL302" s="35">
        <v>0</v>
      </c>
      <c r="CM302" s="35">
        <v>0</v>
      </c>
      <c r="CN302" s="35">
        <v>0</v>
      </c>
      <c r="CO302" s="35">
        <v>0</v>
      </c>
      <c r="CP302" s="35">
        <v>0</v>
      </c>
      <c r="CQ302" s="35">
        <v>0</v>
      </c>
      <c r="DC302" s="47" t="s">
        <v>2570</v>
      </c>
      <c r="DE302" s="38"/>
      <c r="DF302" s="38"/>
      <c r="DG302" s="50"/>
      <c r="DH302" s="47"/>
      <c r="DI302" s="47">
        <v>2009</v>
      </c>
      <c r="DJ302" s="47"/>
      <c r="DK302" s="47">
        <f t="shared" si="4"/>
        <v>1</v>
      </c>
      <c r="DL302" s="1" t="s">
        <v>5538</v>
      </c>
      <c r="DM302" s="1"/>
      <c r="DO302" t="s">
        <v>2562</v>
      </c>
      <c r="DP302" t="s">
        <v>2562</v>
      </c>
      <c r="DV302" s="37" t="s">
        <v>1445</v>
      </c>
      <c r="DW302" s="37"/>
      <c r="DX302" s="1" t="s">
        <v>5255</v>
      </c>
      <c r="DY302">
        <v>92</v>
      </c>
    </row>
    <row r="303" spans="1:129" x14ac:dyDescent="0.15">
      <c r="A303" s="34">
        <v>3</v>
      </c>
      <c r="B303" s="34">
        <v>345</v>
      </c>
      <c r="C303" s="34">
        <v>7822</v>
      </c>
      <c r="D303" s="34">
        <v>0</v>
      </c>
      <c r="E303" s="58">
        <v>334578220</v>
      </c>
      <c r="F303" t="s">
        <v>3213</v>
      </c>
      <c r="G303" t="s">
        <v>5327</v>
      </c>
      <c r="H303" t="s">
        <v>3123</v>
      </c>
      <c r="I303" s="35">
        <v>5.6</v>
      </c>
      <c r="J303" s="35">
        <v>18.3</v>
      </c>
      <c r="K303" t="s">
        <v>4014</v>
      </c>
      <c r="L303" t="s">
        <v>1238</v>
      </c>
      <c r="M303" t="s">
        <v>1396</v>
      </c>
      <c r="N303" t="s">
        <v>1397</v>
      </c>
      <c r="R303" t="s">
        <v>4015</v>
      </c>
      <c r="S303" t="s">
        <v>1241</v>
      </c>
      <c r="X303" t="s">
        <v>1242</v>
      </c>
      <c r="Y303">
        <v>49</v>
      </c>
      <c r="Z303">
        <v>0</v>
      </c>
      <c r="AC303">
        <v>0</v>
      </c>
      <c r="AD303">
        <v>0</v>
      </c>
      <c r="AE303" t="s">
        <v>2541</v>
      </c>
      <c r="AF303">
        <v>269</v>
      </c>
      <c r="AG303">
        <v>0</v>
      </c>
      <c r="AH303" t="s">
        <v>2597</v>
      </c>
      <c r="AI303" t="s">
        <v>2543</v>
      </c>
      <c r="AK303">
        <v>20</v>
      </c>
      <c r="AL303" t="s">
        <v>2545</v>
      </c>
      <c r="AM303">
        <v>0</v>
      </c>
      <c r="AN303">
        <v>0</v>
      </c>
      <c r="AO303" t="s">
        <v>2546</v>
      </c>
      <c r="AP303" s="35">
        <v>0</v>
      </c>
      <c r="AQ303" s="35">
        <v>6.5</v>
      </c>
      <c r="AR303" s="35">
        <v>1.1499999999999999</v>
      </c>
      <c r="AT303" s="35">
        <v>6.5</v>
      </c>
      <c r="AV303" s="35">
        <v>1.1499999999999999</v>
      </c>
      <c r="AW303" s="35">
        <v>3</v>
      </c>
      <c r="AX303" s="35">
        <v>0</v>
      </c>
      <c r="AY303">
        <v>102</v>
      </c>
      <c r="AZ303" t="s">
        <v>2547</v>
      </c>
      <c r="BA303" t="s">
        <v>2547</v>
      </c>
      <c r="BB303">
        <v>0</v>
      </c>
      <c r="BC303" t="s">
        <v>1410</v>
      </c>
      <c r="BD303" t="s">
        <v>2549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0</v>
      </c>
      <c r="CF303" s="35">
        <v>0</v>
      </c>
      <c r="CG303" s="35">
        <v>0</v>
      </c>
      <c r="CH303" s="35">
        <v>0</v>
      </c>
      <c r="CI303" s="35">
        <v>0</v>
      </c>
      <c r="CJ303" s="35">
        <v>0</v>
      </c>
      <c r="CK303" s="35">
        <v>0</v>
      </c>
      <c r="CL303" s="35">
        <v>0</v>
      </c>
      <c r="CM303" s="35">
        <v>0</v>
      </c>
      <c r="CN303" s="35">
        <v>0</v>
      </c>
      <c r="CO303" s="35">
        <v>0</v>
      </c>
      <c r="CP303" s="35">
        <v>0</v>
      </c>
      <c r="CQ303" s="35">
        <v>0</v>
      </c>
      <c r="DC303" s="47" t="s">
        <v>2570</v>
      </c>
      <c r="DE303" s="38"/>
      <c r="DF303" s="38"/>
      <c r="DG303" s="50"/>
      <c r="DH303" s="47"/>
      <c r="DI303" s="47">
        <v>2009</v>
      </c>
      <c r="DJ303" s="47"/>
      <c r="DK303" s="47">
        <f t="shared" si="4"/>
        <v>1</v>
      </c>
      <c r="DL303" s="1" t="s">
        <v>5538</v>
      </c>
      <c r="DM303" s="1"/>
      <c r="DO303" t="s">
        <v>2562</v>
      </c>
      <c r="DP303" t="s">
        <v>2562</v>
      </c>
      <c r="DV303" s="37" t="s">
        <v>1445</v>
      </c>
      <c r="DW303" s="37"/>
      <c r="DX303" s="1" t="s">
        <v>5255</v>
      </c>
      <c r="DY303">
        <v>93</v>
      </c>
    </row>
    <row r="304" spans="1:129" x14ac:dyDescent="0.15">
      <c r="A304" s="34">
        <v>3</v>
      </c>
      <c r="B304" s="34">
        <v>345</v>
      </c>
      <c r="C304" s="34">
        <v>7856</v>
      </c>
      <c r="D304" s="34">
        <v>0</v>
      </c>
      <c r="E304" s="58">
        <v>334578560</v>
      </c>
      <c r="F304" t="s">
        <v>4799</v>
      </c>
      <c r="G304" t="s">
        <v>5327</v>
      </c>
      <c r="H304" t="s">
        <v>3123</v>
      </c>
      <c r="I304" s="35">
        <v>4.5</v>
      </c>
      <c r="J304" s="35">
        <v>15</v>
      </c>
      <c r="K304" t="s">
        <v>4014</v>
      </c>
      <c r="L304" t="s">
        <v>1238</v>
      </c>
      <c r="M304" t="s">
        <v>1396</v>
      </c>
      <c r="N304" t="s">
        <v>1397</v>
      </c>
      <c r="R304" t="s">
        <v>4015</v>
      </c>
      <c r="X304" t="s">
        <v>1242</v>
      </c>
      <c r="Y304">
        <v>54</v>
      </c>
      <c r="Z304">
        <v>0</v>
      </c>
      <c r="AC304">
        <v>0</v>
      </c>
      <c r="AD304">
        <v>0</v>
      </c>
      <c r="AE304" t="s">
        <v>2541</v>
      </c>
      <c r="AF304">
        <v>238</v>
      </c>
      <c r="AG304">
        <v>2</v>
      </c>
      <c r="AH304" t="s">
        <v>2597</v>
      </c>
      <c r="AI304" t="s">
        <v>1461</v>
      </c>
      <c r="AK304">
        <v>20</v>
      </c>
      <c r="AL304" t="s">
        <v>2545</v>
      </c>
      <c r="AM304">
        <v>0</v>
      </c>
      <c r="AN304">
        <v>0</v>
      </c>
      <c r="AO304" t="s">
        <v>2546</v>
      </c>
      <c r="AP304" s="35">
        <v>0</v>
      </c>
      <c r="AQ304" s="35">
        <v>3</v>
      </c>
      <c r="AR304" s="35">
        <v>1.25</v>
      </c>
      <c r="AT304" s="35">
        <v>6.5</v>
      </c>
      <c r="AV304" s="35">
        <v>1.25</v>
      </c>
      <c r="AW304" s="35">
        <v>3</v>
      </c>
      <c r="AX304" s="35">
        <v>0</v>
      </c>
      <c r="AY304">
        <v>68</v>
      </c>
      <c r="AZ304" t="s">
        <v>2547</v>
      </c>
      <c r="BA304" t="s">
        <v>2547</v>
      </c>
      <c r="BB304">
        <v>0</v>
      </c>
      <c r="BC304" t="s">
        <v>1410</v>
      </c>
      <c r="BD304" t="s">
        <v>2549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CF304" s="35">
        <v>0</v>
      </c>
      <c r="CG304" s="35">
        <v>0</v>
      </c>
      <c r="CH304" s="35">
        <v>0</v>
      </c>
      <c r="CI304" s="35">
        <v>0</v>
      </c>
      <c r="CJ304" s="35">
        <v>0</v>
      </c>
      <c r="CK304" s="35">
        <v>0</v>
      </c>
      <c r="CL304" s="35">
        <v>0</v>
      </c>
      <c r="CM304" s="35">
        <v>0</v>
      </c>
      <c r="CN304" s="35">
        <v>0</v>
      </c>
      <c r="CO304" s="35">
        <v>0</v>
      </c>
      <c r="CP304" s="35">
        <v>0</v>
      </c>
      <c r="CQ304" s="35">
        <v>0</v>
      </c>
      <c r="DC304" s="47" t="s">
        <v>2570</v>
      </c>
      <c r="DE304" s="38"/>
      <c r="DF304" s="38"/>
      <c r="DG304" s="50"/>
      <c r="DH304" s="47"/>
      <c r="DI304" s="47">
        <v>2009</v>
      </c>
      <c r="DJ304" s="47"/>
      <c r="DK304" s="47">
        <f t="shared" si="4"/>
        <v>1</v>
      </c>
      <c r="DL304" s="1" t="s">
        <v>5538</v>
      </c>
      <c r="DM304" s="1"/>
      <c r="DO304" t="s">
        <v>2562</v>
      </c>
      <c r="DP304" t="s">
        <v>2562</v>
      </c>
      <c r="DV304" s="37" t="s">
        <v>1445</v>
      </c>
      <c r="DW304" s="37"/>
      <c r="DX304" s="1" t="s">
        <v>5255</v>
      </c>
      <c r="DY304">
        <v>94</v>
      </c>
    </row>
    <row r="305" spans="1:129" x14ac:dyDescent="0.15">
      <c r="A305" s="34">
        <v>3</v>
      </c>
      <c r="B305" s="34">
        <v>345</v>
      </c>
      <c r="C305" s="34">
        <v>7857</v>
      </c>
      <c r="D305" s="34">
        <v>0</v>
      </c>
      <c r="E305" s="58">
        <v>334578570</v>
      </c>
      <c r="F305" t="s">
        <v>4800</v>
      </c>
      <c r="G305" t="s">
        <v>5327</v>
      </c>
      <c r="H305" t="s">
        <v>3123</v>
      </c>
      <c r="I305" s="35">
        <v>3.3</v>
      </c>
      <c r="J305" s="35">
        <v>15</v>
      </c>
      <c r="K305" t="s">
        <v>4014</v>
      </c>
      <c r="L305" t="s">
        <v>1238</v>
      </c>
      <c r="M305" t="s">
        <v>1396</v>
      </c>
      <c r="N305" t="s">
        <v>1397</v>
      </c>
      <c r="R305" t="s">
        <v>4015</v>
      </c>
      <c r="S305" t="s">
        <v>1241</v>
      </c>
      <c r="X305" t="s">
        <v>1242</v>
      </c>
      <c r="Y305">
        <v>54</v>
      </c>
      <c r="Z305">
        <v>0</v>
      </c>
      <c r="AC305">
        <v>0</v>
      </c>
      <c r="AD305">
        <v>0</v>
      </c>
      <c r="AE305" t="s">
        <v>2541</v>
      </c>
      <c r="AF305">
        <v>238</v>
      </c>
      <c r="AG305">
        <v>0</v>
      </c>
      <c r="AH305" t="s">
        <v>2597</v>
      </c>
      <c r="AI305" t="s">
        <v>1461</v>
      </c>
      <c r="AK305">
        <v>20</v>
      </c>
      <c r="AL305" t="s">
        <v>2545</v>
      </c>
      <c r="AM305">
        <v>0</v>
      </c>
      <c r="AN305">
        <v>0</v>
      </c>
      <c r="AO305" t="s">
        <v>2546</v>
      </c>
      <c r="AP305" s="35">
        <v>0</v>
      </c>
      <c r="AQ305" s="35">
        <v>3</v>
      </c>
      <c r="AR305" s="35">
        <v>1.25</v>
      </c>
      <c r="AT305" s="35">
        <v>6.5</v>
      </c>
      <c r="AV305" s="35">
        <v>1.25</v>
      </c>
      <c r="AW305" s="35">
        <v>3</v>
      </c>
      <c r="AX305" s="35">
        <v>0</v>
      </c>
      <c r="AY305">
        <v>50</v>
      </c>
      <c r="AZ305" t="s">
        <v>2547</v>
      </c>
      <c r="BA305" t="s">
        <v>2547</v>
      </c>
      <c r="BB305">
        <v>0</v>
      </c>
      <c r="BC305" t="s">
        <v>1410</v>
      </c>
      <c r="BD305" t="s">
        <v>2549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CF305" s="35">
        <v>0</v>
      </c>
      <c r="CG305" s="35">
        <v>0</v>
      </c>
      <c r="CH305" s="35">
        <v>0</v>
      </c>
      <c r="CI305" s="35">
        <v>0</v>
      </c>
      <c r="CJ305" s="35">
        <v>0</v>
      </c>
      <c r="CK305" s="35">
        <v>0</v>
      </c>
      <c r="CL305" s="35">
        <v>0</v>
      </c>
      <c r="CM305" s="35">
        <v>0</v>
      </c>
      <c r="CN305" s="35">
        <v>0</v>
      </c>
      <c r="CO305" s="35">
        <v>0</v>
      </c>
      <c r="CP305" s="35">
        <v>0</v>
      </c>
      <c r="CQ305" s="35">
        <v>0</v>
      </c>
      <c r="DC305" s="47" t="s">
        <v>2570</v>
      </c>
      <c r="DE305" s="38"/>
      <c r="DF305" s="38"/>
      <c r="DG305" s="50"/>
      <c r="DH305" s="47"/>
      <c r="DI305" s="47">
        <v>2009</v>
      </c>
      <c r="DJ305" s="47"/>
      <c r="DK305" s="47">
        <f t="shared" si="4"/>
        <v>1</v>
      </c>
      <c r="DL305" s="1" t="s">
        <v>5538</v>
      </c>
      <c r="DM305" s="1"/>
      <c r="DO305" t="s">
        <v>2562</v>
      </c>
      <c r="DP305" t="s">
        <v>2562</v>
      </c>
      <c r="DV305" s="37" t="s">
        <v>1445</v>
      </c>
      <c r="DW305" s="37"/>
      <c r="DX305" s="1" t="s">
        <v>5255</v>
      </c>
      <c r="DY305">
        <v>95</v>
      </c>
    </row>
    <row r="306" spans="1:129" x14ac:dyDescent="0.15">
      <c r="A306" s="34">
        <v>3</v>
      </c>
      <c r="B306" s="34">
        <v>345</v>
      </c>
      <c r="C306" s="34">
        <v>7858</v>
      </c>
      <c r="D306" s="34">
        <v>0</v>
      </c>
      <c r="E306" s="58">
        <v>334578580</v>
      </c>
      <c r="F306" t="s">
        <v>5544</v>
      </c>
      <c r="G306" t="s">
        <v>5327</v>
      </c>
      <c r="H306" t="s">
        <v>3123</v>
      </c>
      <c r="I306" s="35">
        <v>10.8</v>
      </c>
      <c r="J306" s="35">
        <v>18.5</v>
      </c>
      <c r="K306" t="s">
        <v>4014</v>
      </c>
      <c r="L306" t="s">
        <v>1238</v>
      </c>
      <c r="M306" t="s">
        <v>1396</v>
      </c>
      <c r="N306" t="s">
        <v>1397</v>
      </c>
      <c r="R306" t="s">
        <v>4015</v>
      </c>
      <c r="S306" t="s">
        <v>1241</v>
      </c>
      <c r="X306" t="s">
        <v>1242</v>
      </c>
      <c r="Y306">
        <v>53</v>
      </c>
      <c r="Z306">
        <v>0</v>
      </c>
      <c r="AC306">
        <v>0</v>
      </c>
      <c r="AD306">
        <v>0</v>
      </c>
      <c r="AE306" t="s">
        <v>2541</v>
      </c>
      <c r="AF306">
        <v>238</v>
      </c>
      <c r="AG306">
        <v>0</v>
      </c>
      <c r="AH306" t="s">
        <v>2597</v>
      </c>
      <c r="AI306" t="s">
        <v>2543</v>
      </c>
      <c r="AK306">
        <v>20</v>
      </c>
      <c r="AL306" t="s">
        <v>2545</v>
      </c>
      <c r="AM306">
        <v>0</v>
      </c>
      <c r="AN306">
        <v>0</v>
      </c>
      <c r="AO306" t="s">
        <v>2546</v>
      </c>
      <c r="AP306" s="35">
        <v>0</v>
      </c>
      <c r="AQ306" s="35">
        <v>0</v>
      </c>
      <c r="AR306" s="35">
        <v>0</v>
      </c>
      <c r="AT306" s="35">
        <v>18.5</v>
      </c>
      <c r="AV306" s="35">
        <v>0</v>
      </c>
      <c r="AW306" s="35">
        <v>0</v>
      </c>
      <c r="AX306" s="35">
        <v>0</v>
      </c>
      <c r="AY306">
        <v>340</v>
      </c>
      <c r="AZ306" t="s">
        <v>2547</v>
      </c>
      <c r="BA306" t="s">
        <v>2547</v>
      </c>
      <c r="BB306">
        <v>0</v>
      </c>
      <c r="BC306" t="s">
        <v>1410</v>
      </c>
      <c r="BD306" t="s">
        <v>2549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CF306" s="35">
        <v>0</v>
      </c>
      <c r="CG306" s="35">
        <v>0</v>
      </c>
      <c r="CH306" s="35">
        <v>0</v>
      </c>
      <c r="CI306" s="35">
        <v>0</v>
      </c>
      <c r="CJ306" s="35">
        <v>0</v>
      </c>
      <c r="CK306" s="35">
        <v>0</v>
      </c>
      <c r="CL306" s="35">
        <v>0</v>
      </c>
      <c r="CM306" s="35">
        <v>0</v>
      </c>
      <c r="CN306" s="35">
        <v>0</v>
      </c>
      <c r="CO306" s="35">
        <v>0</v>
      </c>
      <c r="CP306" s="35">
        <v>0</v>
      </c>
      <c r="CQ306" s="35">
        <v>0</v>
      </c>
      <c r="DC306" s="47" t="s">
        <v>2559</v>
      </c>
      <c r="DD306" t="s">
        <v>2606</v>
      </c>
      <c r="DE306" s="38"/>
      <c r="DF306" s="38" t="s">
        <v>2589</v>
      </c>
      <c r="DG306" s="50" t="s">
        <v>1853</v>
      </c>
      <c r="DH306" s="47"/>
      <c r="DI306" s="47">
        <v>2007</v>
      </c>
      <c r="DJ306" s="47"/>
      <c r="DK306" s="47">
        <f t="shared" si="4"/>
        <v>1</v>
      </c>
      <c r="DO306" t="s">
        <v>2562</v>
      </c>
      <c r="DP306" t="s">
        <v>2562</v>
      </c>
      <c r="DV306" s="37" t="s">
        <v>1445</v>
      </c>
      <c r="DW306" s="37"/>
    </row>
    <row r="307" spans="1:129" x14ac:dyDescent="0.15">
      <c r="A307" s="34">
        <v>3</v>
      </c>
      <c r="B307" s="34">
        <v>345</v>
      </c>
      <c r="C307" s="34">
        <v>7863</v>
      </c>
      <c r="D307" s="34">
        <v>0</v>
      </c>
      <c r="E307" s="58">
        <v>334578630</v>
      </c>
      <c r="F307" t="s">
        <v>4801</v>
      </c>
      <c r="G307" t="s">
        <v>5327</v>
      </c>
      <c r="H307" t="s">
        <v>3123</v>
      </c>
      <c r="I307" s="35">
        <v>2.5</v>
      </c>
      <c r="J307" s="35">
        <v>7.6</v>
      </c>
      <c r="K307" t="s">
        <v>4014</v>
      </c>
      <c r="L307" t="s">
        <v>1394</v>
      </c>
      <c r="M307" t="s">
        <v>1396</v>
      </c>
      <c r="N307" t="s">
        <v>1397</v>
      </c>
      <c r="R307" t="s">
        <v>4015</v>
      </c>
      <c r="S307" t="s">
        <v>1241</v>
      </c>
      <c r="X307" t="s">
        <v>1242</v>
      </c>
      <c r="Y307">
        <v>41</v>
      </c>
      <c r="Z307">
        <v>0</v>
      </c>
      <c r="AC307">
        <v>0</v>
      </c>
      <c r="AD307">
        <v>0</v>
      </c>
      <c r="AE307" t="s">
        <v>1395</v>
      </c>
      <c r="AF307">
        <v>202</v>
      </c>
      <c r="AG307">
        <v>0</v>
      </c>
      <c r="AH307" t="s">
        <v>2597</v>
      </c>
      <c r="AI307" t="s">
        <v>2598</v>
      </c>
      <c r="AK307">
        <v>20</v>
      </c>
      <c r="AL307" t="s">
        <v>2545</v>
      </c>
      <c r="AM307">
        <v>0</v>
      </c>
      <c r="AN307">
        <v>0</v>
      </c>
      <c r="AO307" t="s">
        <v>2546</v>
      </c>
      <c r="AP307" s="35">
        <v>0.2</v>
      </c>
      <c r="AQ307" s="35">
        <v>0</v>
      </c>
      <c r="AR307" s="35">
        <v>0.8</v>
      </c>
      <c r="AT307" s="35">
        <v>6</v>
      </c>
      <c r="AV307" s="35">
        <v>0.8</v>
      </c>
      <c r="AW307" s="35">
        <v>0</v>
      </c>
      <c r="AX307" s="35">
        <v>0.2</v>
      </c>
      <c r="AY307">
        <v>19</v>
      </c>
      <c r="AZ307" t="s">
        <v>2547</v>
      </c>
      <c r="BA307" t="s">
        <v>2547</v>
      </c>
      <c r="BB307">
        <v>0</v>
      </c>
      <c r="BC307" t="s">
        <v>1410</v>
      </c>
      <c r="BD307" t="s">
        <v>2549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CF307" s="35">
        <v>0</v>
      </c>
      <c r="CG307" s="35">
        <v>0</v>
      </c>
      <c r="CH307" s="35">
        <v>0</v>
      </c>
      <c r="CI307" s="35">
        <v>0</v>
      </c>
      <c r="CJ307" s="35">
        <v>0</v>
      </c>
      <c r="CK307" s="35">
        <v>0</v>
      </c>
      <c r="CL307" s="35">
        <v>0</v>
      </c>
      <c r="CM307" s="35">
        <v>0</v>
      </c>
      <c r="CN307" s="35">
        <v>0</v>
      </c>
      <c r="CO307" s="35">
        <v>0</v>
      </c>
      <c r="CP307" s="35">
        <v>0</v>
      </c>
      <c r="CQ307" s="35">
        <v>0</v>
      </c>
      <c r="DC307" s="47" t="s">
        <v>2570</v>
      </c>
      <c r="DE307" s="38"/>
      <c r="DF307" s="38"/>
      <c r="DG307" s="50"/>
      <c r="DH307" s="47"/>
      <c r="DI307" s="47">
        <v>2009</v>
      </c>
      <c r="DJ307" s="47"/>
      <c r="DK307" s="47">
        <f t="shared" si="4"/>
        <v>1</v>
      </c>
      <c r="DL307" s="1" t="s">
        <v>5538</v>
      </c>
      <c r="DM307" s="1"/>
      <c r="DO307" t="s">
        <v>2562</v>
      </c>
      <c r="DP307" t="s">
        <v>2562</v>
      </c>
      <c r="DV307" s="37" t="s">
        <v>1445</v>
      </c>
      <c r="DW307" s="37"/>
      <c r="DX307" s="1" t="s">
        <v>5255</v>
      </c>
      <c r="DY307">
        <v>96</v>
      </c>
    </row>
    <row r="308" spans="1:129" x14ac:dyDescent="0.15">
      <c r="A308" s="34">
        <v>3</v>
      </c>
      <c r="B308" s="34">
        <v>345</v>
      </c>
      <c r="C308" s="34">
        <v>7864</v>
      </c>
      <c r="D308" s="34">
        <v>0</v>
      </c>
      <c r="E308" s="58">
        <v>334578640</v>
      </c>
      <c r="F308" t="s">
        <v>5545</v>
      </c>
      <c r="G308" t="s">
        <v>5327</v>
      </c>
      <c r="H308" t="s">
        <v>3123</v>
      </c>
      <c r="I308" s="35">
        <v>2</v>
      </c>
      <c r="J308" s="35">
        <v>12</v>
      </c>
      <c r="K308" t="s">
        <v>4014</v>
      </c>
      <c r="L308" t="s">
        <v>1238</v>
      </c>
      <c r="M308" t="s">
        <v>1396</v>
      </c>
      <c r="N308" t="s">
        <v>1397</v>
      </c>
      <c r="R308" t="s">
        <v>5387</v>
      </c>
      <c r="S308" t="s">
        <v>1241</v>
      </c>
      <c r="X308" t="s">
        <v>1242</v>
      </c>
      <c r="Y308">
        <v>57</v>
      </c>
      <c r="Z308">
        <v>0</v>
      </c>
      <c r="AC308">
        <v>0</v>
      </c>
      <c r="AD308">
        <v>0</v>
      </c>
      <c r="AE308" t="s">
        <v>2541</v>
      </c>
      <c r="AF308">
        <v>291</v>
      </c>
      <c r="AG308">
        <v>2</v>
      </c>
      <c r="AH308" t="s">
        <v>2597</v>
      </c>
      <c r="AI308" t="s">
        <v>2605</v>
      </c>
      <c r="AK308">
        <v>20</v>
      </c>
      <c r="AL308" t="s">
        <v>2545</v>
      </c>
      <c r="AM308">
        <v>0</v>
      </c>
      <c r="AN308">
        <v>0</v>
      </c>
      <c r="AO308" t="s">
        <v>2546</v>
      </c>
      <c r="AP308" s="35">
        <v>0</v>
      </c>
      <c r="AQ308" s="35">
        <v>0</v>
      </c>
      <c r="AR308" s="35">
        <v>0</v>
      </c>
      <c r="AT308" s="35">
        <v>12</v>
      </c>
      <c r="AV308" s="35">
        <v>0</v>
      </c>
      <c r="AW308" s="35">
        <v>0</v>
      </c>
      <c r="AX308" s="35">
        <v>0</v>
      </c>
      <c r="AY308">
        <v>32</v>
      </c>
      <c r="AZ308" t="s">
        <v>2547</v>
      </c>
      <c r="BA308" t="s">
        <v>2547</v>
      </c>
      <c r="BB308">
        <v>0</v>
      </c>
      <c r="BC308" t="s">
        <v>1410</v>
      </c>
      <c r="BD308" t="s">
        <v>2549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0</v>
      </c>
      <c r="CF308" s="35">
        <v>0</v>
      </c>
      <c r="CG308" s="35">
        <v>0</v>
      </c>
      <c r="CH308" s="35">
        <v>0</v>
      </c>
      <c r="CI308" s="35">
        <v>0</v>
      </c>
      <c r="CJ308" s="35">
        <v>0</v>
      </c>
      <c r="CK308" s="35">
        <v>0</v>
      </c>
      <c r="CL308" s="35">
        <v>0</v>
      </c>
      <c r="CM308" s="35">
        <v>0</v>
      </c>
      <c r="CN308" s="35">
        <v>0</v>
      </c>
      <c r="CO308" s="35">
        <v>0</v>
      </c>
      <c r="CP308" s="35">
        <v>0</v>
      </c>
      <c r="CQ308" s="35">
        <v>0</v>
      </c>
      <c r="DC308" s="47" t="s">
        <v>2570</v>
      </c>
      <c r="DE308" s="38"/>
      <c r="DF308" s="38"/>
      <c r="DG308" s="50"/>
      <c r="DH308" s="47"/>
      <c r="DI308" s="47">
        <v>2009</v>
      </c>
      <c r="DJ308" s="47"/>
      <c r="DK308" s="47">
        <f t="shared" si="4"/>
        <v>1</v>
      </c>
      <c r="DL308" s="1" t="s">
        <v>5538</v>
      </c>
      <c r="DM308" s="1"/>
      <c r="DO308" t="s">
        <v>2562</v>
      </c>
      <c r="DP308" t="s">
        <v>2562</v>
      </c>
      <c r="DV308" s="37" t="s">
        <v>1445</v>
      </c>
      <c r="DW308" s="37"/>
      <c r="DX308" s="1" t="s">
        <v>5255</v>
      </c>
      <c r="DY308">
        <v>97</v>
      </c>
    </row>
    <row r="309" spans="1:129" x14ac:dyDescent="0.15">
      <c r="A309" s="34">
        <v>3</v>
      </c>
      <c r="B309" s="34">
        <v>345</v>
      </c>
      <c r="C309" s="34">
        <v>7865</v>
      </c>
      <c r="D309" s="34">
        <v>0</v>
      </c>
      <c r="E309" s="58">
        <v>334578650</v>
      </c>
      <c r="F309" t="s">
        <v>4802</v>
      </c>
      <c r="G309" t="s">
        <v>5327</v>
      </c>
      <c r="H309" t="s">
        <v>3123</v>
      </c>
      <c r="I309" s="35">
        <v>4.2</v>
      </c>
      <c r="J309" s="35">
        <v>28</v>
      </c>
      <c r="K309" t="s">
        <v>4014</v>
      </c>
      <c r="L309" t="s">
        <v>1238</v>
      </c>
      <c r="M309" t="s">
        <v>1396</v>
      </c>
      <c r="N309" t="s">
        <v>1397</v>
      </c>
      <c r="R309" t="s">
        <v>5387</v>
      </c>
      <c r="S309" t="s">
        <v>1241</v>
      </c>
      <c r="X309" t="s">
        <v>1242</v>
      </c>
      <c r="Y309">
        <v>57</v>
      </c>
      <c r="Z309">
        <v>0</v>
      </c>
      <c r="AC309">
        <v>0</v>
      </c>
      <c r="AD309">
        <v>0</v>
      </c>
      <c r="AE309" t="s">
        <v>2541</v>
      </c>
      <c r="AF309">
        <v>292</v>
      </c>
      <c r="AG309">
        <v>2</v>
      </c>
      <c r="AH309" t="s">
        <v>2597</v>
      </c>
      <c r="AI309" t="s">
        <v>2605</v>
      </c>
      <c r="AK309">
        <v>20</v>
      </c>
      <c r="AL309" t="s">
        <v>2545</v>
      </c>
      <c r="AM309">
        <v>0</v>
      </c>
      <c r="AN309">
        <v>0</v>
      </c>
      <c r="AO309" t="s">
        <v>2546</v>
      </c>
      <c r="AP309" s="35">
        <v>0</v>
      </c>
      <c r="AQ309" s="35">
        <v>0</v>
      </c>
      <c r="AR309" s="35">
        <v>0</v>
      </c>
      <c r="AS309" s="35">
        <v>28</v>
      </c>
      <c r="AT309" s="35">
        <v>0</v>
      </c>
      <c r="AU309" s="35">
        <v>0</v>
      </c>
      <c r="AV309" s="35">
        <v>0</v>
      </c>
      <c r="AW309" s="35">
        <v>0</v>
      </c>
      <c r="AX309" s="35">
        <v>0</v>
      </c>
      <c r="AY309">
        <v>113</v>
      </c>
      <c r="AZ309" t="s">
        <v>2547</v>
      </c>
      <c r="BA309" t="s">
        <v>2547</v>
      </c>
      <c r="BB309">
        <v>0</v>
      </c>
      <c r="BC309" t="s">
        <v>1410</v>
      </c>
      <c r="BD309" t="s">
        <v>2549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CF309" s="35">
        <v>0</v>
      </c>
      <c r="CG309" s="35">
        <v>0</v>
      </c>
      <c r="CH309" s="35">
        <v>0</v>
      </c>
      <c r="CI309" s="35">
        <v>0</v>
      </c>
      <c r="CJ309" s="35">
        <v>0</v>
      </c>
      <c r="CK309" s="35">
        <v>0</v>
      </c>
      <c r="CL309" s="35">
        <v>0</v>
      </c>
      <c r="CM309" s="35">
        <v>0</v>
      </c>
      <c r="CN309" s="35">
        <v>0</v>
      </c>
      <c r="CO309" s="35">
        <v>0</v>
      </c>
      <c r="CP309" s="35">
        <v>0</v>
      </c>
      <c r="CQ309" s="35">
        <v>0</v>
      </c>
      <c r="DC309" s="47" t="s">
        <v>2570</v>
      </c>
      <c r="DE309" s="38"/>
      <c r="DF309" s="38"/>
      <c r="DG309" s="50"/>
      <c r="DH309" s="47"/>
      <c r="DI309" s="47">
        <v>2009</v>
      </c>
      <c r="DJ309" s="47"/>
      <c r="DK309" s="47">
        <f t="shared" si="4"/>
        <v>1</v>
      </c>
      <c r="DL309" s="1" t="s">
        <v>5538</v>
      </c>
      <c r="DM309" s="1"/>
      <c r="DO309" t="s">
        <v>2562</v>
      </c>
      <c r="DP309" t="s">
        <v>2562</v>
      </c>
      <c r="DV309" s="37" t="s">
        <v>1445</v>
      </c>
      <c r="DW309" s="37"/>
      <c r="DX309" s="1" t="s">
        <v>5255</v>
      </c>
      <c r="DY309">
        <v>98</v>
      </c>
    </row>
    <row r="310" spans="1:129" x14ac:dyDescent="0.15">
      <c r="A310" s="34">
        <v>3</v>
      </c>
      <c r="B310" s="34">
        <v>345</v>
      </c>
      <c r="C310" s="34">
        <v>7866</v>
      </c>
      <c r="D310" s="34">
        <v>0</v>
      </c>
      <c r="E310" s="58">
        <v>334578660</v>
      </c>
      <c r="F310" t="s">
        <v>5546</v>
      </c>
      <c r="G310" t="s">
        <v>5327</v>
      </c>
      <c r="H310" t="s">
        <v>3123</v>
      </c>
      <c r="I310" s="35">
        <v>2.34</v>
      </c>
      <c r="J310" s="35">
        <v>15</v>
      </c>
      <c r="K310" t="s">
        <v>4014</v>
      </c>
      <c r="L310" t="s">
        <v>1238</v>
      </c>
      <c r="M310" t="s">
        <v>1396</v>
      </c>
      <c r="N310" t="s">
        <v>1397</v>
      </c>
      <c r="R310" t="s">
        <v>5387</v>
      </c>
      <c r="S310" t="s">
        <v>1241</v>
      </c>
      <c r="X310" t="s">
        <v>1242</v>
      </c>
      <c r="Y310">
        <v>57</v>
      </c>
      <c r="Z310">
        <v>0</v>
      </c>
      <c r="AC310">
        <v>0</v>
      </c>
      <c r="AD310">
        <v>0</v>
      </c>
      <c r="AE310" t="s">
        <v>2541</v>
      </c>
      <c r="AF310">
        <v>292</v>
      </c>
      <c r="AG310">
        <v>4</v>
      </c>
      <c r="AH310" t="s">
        <v>2597</v>
      </c>
      <c r="AI310" t="s">
        <v>2605</v>
      </c>
      <c r="AK310">
        <v>20</v>
      </c>
      <c r="AL310" t="s">
        <v>2545</v>
      </c>
      <c r="AM310">
        <v>0</v>
      </c>
      <c r="AN310">
        <v>0</v>
      </c>
      <c r="AO310" t="s">
        <v>2546</v>
      </c>
      <c r="AP310" s="35">
        <v>0</v>
      </c>
      <c r="AQ310" s="35">
        <v>0</v>
      </c>
      <c r="AR310" s="35">
        <v>0</v>
      </c>
      <c r="AT310" s="35">
        <v>15</v>
      </c>
      <c r="AV310" s="35">
        <v>0</v>
      </c>
      <c r="AW310" s="35">
        <v>0</v>
      </c>
      <c r="AX310" s="35">
        <v>0</v>
      </c>
      <c r="AY310">
        <v>38</v>
      </c>
      <c r="AZ310" t="s">
        <v>2547</v>
      </c>
      <c r="BA310" t="s">
        <v>2547</v>
      </c>
      <c r="BB310">
        <v>0</v>
      </c>
      <c r="BC310" t="s">
        <v>1410</v>
      </c>
      <c r="BD310" t="s">
        <v>2549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CF310" s="35">
        <v>0</v>
      </c>
      <c r="CG310" s="35">
        <v>0</v>
      </c>
      <c r="CH310" s="35">
        <v>0</v>
      </c>
      <c r="CI310" s="35">
        <v>0</v>
      </c>
      <c r="CJ310" s="35">
        <v>0</v>
      </c>
      <c r="CK310" s="35">
        <v>0</v>
      </c>
      <c r="CL310" s="35">
        <v>0</v>
      </c>
      <c r="CM310" s="35">
        <v>0</v>
      </c>
      <c r="CN310" s="35">
        <v>0</v>
      </c>
      <c r="CO310" s="35">
        <v>0</v>
      </c>
      <c r="CP310" s="35">
        <v>0</v>
      </c>
      <c r="CQ310" s="35">
        <v>0</v>
      </c>
      <c r="DC310" s="47" t="s">
        <v>2570</v>
      </c>
      <c r="DE310" s="38"/>
      <c r="DF310" s="38"/>
      <c r="DG310" s="50"/>
      <c r="DH310" s="47"/>
      <c r="DI310" s="47">
        <v>2009</v>
      </c>
      <c r="DJ310" s="47"/>
      <c r="DK310" s="47">
        <f t="shared" si="4"/>
        <v>1</v>
      </c>
      <c r="DL310" s="1" t="s">
        <v>5538</v>
      </c>
      <c r="DM310" s="1"/>
      <c r="DO310" t="s">
        <v>2562</v>
      </c>
      <c r="DP310" t="s">
        <v>2562</v>
      </c>
      <c r="DV310" s="37" t="s">
        <v>1445</v>
      </c>
      <c r="DW310" s="37"/>
      <c r="DX310" s="1" t="s">
        <v>5255</v>
      </c>
      <c r="DY310">
        <v>99</v>
      </c>
    </row>
    <row r="311" spans="1:129" x14ac:dyDescent="0.15">
      <c r="A311" s="34">
        <v>3</v>
      </c>
      <c r="B311" s="34">
        <v>345</v>
      </c>
      <c r="C311" s="34">
        <v>7867</v>
      </c>
      <c r="D311" s="34">
        <v>0</v>
      </c>
      <c r="E311" s="58">
        <v>334578670</v>
      </c>
      <c r="F311" t="s">
        <v>5547</v>
      </c>
      <c r="G311" t="s">
        <v>5327</v>
      </c>
      <c r="H311" t="s">
        <v>3123</v>
      </c>
      <c r="I311" s="35">
        <v>3.22</v>
      </c>
      <c r="J311" s="35">
        <v>12</v>
      </c>
      <c r="K311" t="s">
        <v>4014</v>
      </c>
      <c r="L311" t="s">
        <v>1238</v>
      </c>
      <c r="M311" t="s">
        <v>1396</v>
      </c>
      <c r="N311" t="s">
        <v>1397</v>
      </c>
      <c r="R311" t="s">
        <v>5387</v>
      </c>
      <c r="S311" t="s">
        <v>1241</v>
      </c>
      <c r="X311" t="s">
        <v>1242</v>
      </c>
      <c r="Y311">
        <v>57</v>
      </c>
      <c r="Z311">
        <v>0</v>
      </c>
      <c r="AC311">
        <v>0</v>
      </c>
      <c r="AD311">
        <v>0</v>
      </c>
      <c r="AE311" t="s">
        <v>2541</v>
      </c>
      <c r="AF311">
        <v>294</v>
      </c>
      <c r="AG311">
        <v>2</v>
      </c>
      <c r="AH311" t="s">
        <v>2597</v>
      </c>
      <c r="AI311" t="s">
        <v>2605</v>
      </c>
      <c r="AK311">
        <v>20</v>
      </c>
      <c r="AL311" t="s">
        <v>2545</v>
      </c>
      <c r="AM311">
        <v>0</v>
      </c>
      <c r="AN311">
        <v>0</v>
      </c>
      <c r="AO311" t="s">
        <v>2546</v>
      </c>
      <c r="AP311" s="35">
        <v>0</v>
      </c>
      <c r="AQ311" s="35">
        <v>0</v>
      </c>
      <c r="AR311" s="35">
        <v>0</v>
      </c>
      <c r="AT311" s="35">
        <v>12</v>
      </c>
      <c r="AV311" s="35">
        <v>0</v>
      </c>
      <c r="AW311" s="35">
        <v>0</v>
      </c>
      <c r="AX311" s="35">
        <v>0</v>
      </c>
      <c r="AY311">
        <v>40</v>
      </c>
      <c r="AZ311" t="s">
        <v>2547</v>
      </c>
      <c r="BA311" t="s">
        <v>2547</v>
      </c>
      <c r="BB311">
        <v>0</v>
      </c>
      <c r="BC311" t="s">
        <v>1410</v>
      </c>
      <c r="BD311" t="s">
        <v>2549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0</v>
      </c>
      <c r="CF311" s="35">
        <v>0</v>
      </c>
      <c r="CG311" s="35">
        <v>0</v>
      </c>
      <c r="CH311" s="35">
        <v>0</v>
      </c>
      <c r="CI311" s="35">
        <v>0</v>
      </c>
      <c r="CJ311" s="35">
        <v>0</v>
      </c>
      <c r="CK311" s="35">
        <v>0</v>
      </c>
      <c r="CL311" s="35">
        <v>0</v>
      </c>
      <c r="CM311" s="35">
        <v>0</v>
      </c>
      <c r="CN311" s="35">
        <v>0</v>
      </c>
      <c r="CO311" s="35">
        <v>0</v>
      </c>
      <c r="CP311" s="35">
        <v>0</v>
      </c>
      <c r="CQ311" s="35">
        <v>0</v>
      </c>
      <c r="DC311" s="47" t="s">
        <v>2570</v>
      </c>
      <c r="DE311" s="38"/>
      <c r="DF311" s="38"/>
      <c r="DG311" s="50"/>
      <c r="DH311" s="47"/>
      <c r="DI311" s="47">
        <v>2009</v>
      </c>
      <c r="DJ311" s="47"/>
      <c r="DK311" s="47">
        <f t="shared" si="4"/>
        <v>1</v>
      </c>
      <c r="DL311" s="1" t="s">
        <v>5538</v>
      </c>
      <c r="DM311" s="1"/>
      <c r="DO311" t="s">
        <v>2562</v>
      </c>
      <c r="DP311" t="s">
        <v>2562</v>
      </c>
      <c r="DV311" s="37" t="s">
        <v>1445</v>
      </c>
      <c r="DW311" s="37"/>
      <c r="DX311" s="1" t="s">
        <v>5255</v>
      </c>
      <c r="DY311">
        <v>100</v>
      </c>
    </row>
    <row r="312" spans="1:129" x14ac:dyDescent="0.15">
      <c r="A312" s="34">
        <v>3</v>
      </c>
      <c r="B312" s="34">
        <v>345</v>
      </c>
      <c r="C312" s="34">
        <v>7868</v>
      </c>
      <c r="D312" s="34">
        <v>0</v>
      </c>
      <c r="E312" s="58">
        <v>334578680</v>
      </c>
      <c r="F312" t="s">
        <v>5548</v>
      </c>
      <c r="G312" t="s">
        <v>5327</v>
      </c>
      <c r="H312" t="s">
        <v>3123</v>
      </c>
      <c r="I312" s="35">
        <v>2.61</v>
      </c>
      <c r="J312" s="35">
        <v>18.5</v>
      </c>
      <c r="K312" t="s">
        <v>4014</v>
      </c>
      <c r="L312" t="s">
        <v>1238</v>
      </c>
      <c r="M312" t="s">
        <v>1396</v>
      </c>
      <c r="N312" t="s">
        <v>1397</v>
      </c>
      <c r="R312" t="s">
        <v>5387</v>
      </c>
      <c r="S312" t="s">
        <v>1241</v>
      </c>
      <c r="X312" t="s">
        <v>1242</v>
      </c>
      <c r="Y312">
        <v>57</v>
      </c>
      <c r="Z312">
        <v>0</v>
      </c>
      <c r="AC312">
        <v>0</v>
      </c>
      <c r="AD312">
        <v>0</v>
      </c>
      <c r="AE312" t="s">
        <v>2541</v>
      </c>
      <c r="AF312">
        <v>295</v>
      </c>
      <c r="AG312">
        <v>2</v>
      </c>
      <c r="AH312" t="s">
        <v>2597</v>
      </c>
      <c r="AI312" t="s">
        <v>2605</v>
      </c>
      <c r="AK312">
        <v>20</v>
      </c>
      <c r="AL312" t="s">
        <v>2545</v>
      </c>
      <c r="AM312">
        <v>0</v>
      </c>
      <c r="AN312">
        <v>0</v>
      </c>
      <c r="AO312" t="s">
        <v>2546</v>
      </c>
      <c r="AP312" s="35">
        <v>0</v>
      </c>
      <c r="AQ312" s="35">
        <v>0</v>
      </c>
      <c r="AR312" s="35">
        <v>0</v>
      </c>
      <c r="AT312" s="35">
        <v>18.5</v>
      </c>
      <c r="AV312" s="35">
        <v>0</v>
      </c>
      <c r="AW312" s="35">
        <v>0</v>
      </c>
      <c r="AX312" s="35">
        <v>0</v>
      </c>
      <c r="AY312">
        <v>47</v>
      </c>
      <c r="AZ312" t="s">
        <v>2547</v>
      </c>
      <c r="BA312" t="s">
        <v>2547</v>
      </c>
      <c r="BB312">
        <v>0</v>
      </c>
      <c r="BC312" t="s">
        <v>1410</v>
      </c>
      <c r="BD312" t="s">
        <v>2549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CF312" s="35">
        <v>0</v>
      </c>
      <c r="CG312" s="35">
        <v>0</v>
      </c>
      <c r="CH312" s="35">
        <v>0</v>
      </c>
      <c r="CI312" s="35">
        <v>0</v>
      </c>
      <c r="CJ312" s="35">
        <v>0</v>
      </c>
      <c r="CK312" s="35">
        <v>0</v>
      </c>
      <c r="CL312" s="35">
        <v>0</v>
      </c>
      <c r="CM312" s="35">
        <v>0</v>
      </c>
      <c r="CN312" s="35">
        <v>0</v>
      </c>
      <c r="CO312" s="35">
        <v>0</v>
      </c>
      <c r="CP312" s="35">
        <v>0</v>
      </c>
      <c r="CQ312" s="35">
        <v>0</v>
      </c>
      <c r="DC312" s="47" t="s">
        <v>2570</v>
      </c>
      <c r="DE312" s="38"/>
      <c r="DF312" s="38"/>
      <c r="DG312" s="50"/>
      <c r="DH312" s="47"/>
      <c r="DI312" s="47">
        <v>2009</v>
      </c>
      <c r="DJ312" s="47"/>
      <c r="DK312" s="47">
        <f t="shared" si="4"/>
        <v>1</v>
      </c>
      <c r="DL312" s="1" t="s">
        <v>5538</v>
      </c>
      <c r="DM312" s="1"/>
      <c r="DO312" t="s">
        <v>2562</v>
      </c>
      <c r="DP312" t="s">
        <v>2562</v>
      </c>
      <c r="DV312" s="37" t="s">
        <v>1445</v>
      </c>
      <c r="DW312" s="37"/>
      <c r="DX312" s="1" t="s">
        <v>5255</v>
      </c>
      <c r="DY312">
        <v>101</v>
      </c>
    </row>
    <row r="313" spans="1:129" x14ac:dyDescent="0.15">
      <c r="A313" s="34">
        <v>3</v>
      </c>
      <c r="B313" s="34">
        <v>345</v>
      </c>
      <c r="C313" s="34">
        <v>7895</v>
      </c>
      <c r="D313" s="34">
        <v>0</v>
      </c>
      <c r="E313" s="58">
        <v>334578950</v>
      </c>
      <c r="F313" t="s">
        <v>4803</v>
      </c>
      <c r="G313" t="s">
        <v>5327</v>
      </c>
      <c r="H313" t="s">
        <v>3123</v>
      </c>
      <c r="I313" s="35">
        <v>2.6</v>
      </c>
      <c r="J313" s="35">
        <v>15.1</v>
      </c>
      <c r="K313" t="s">
        <v>4014</v>
      </c>
      <c r="L313" t="s">
        <v>1238</v>
      </c>
      <c r="M313" t="s">
        <v>1396</v>
      </c>
      <c r="N313" t="s">
        <v>1397</v>
      </c>
      <c r="R313" t="s">
        <v>4015</v>
      </c>
      <c r="X313" t="s">
        <v>1242</v>
      </c>
      <c r="Y313">
        <v>57</v>
      </c>
      <c r="Z313">
        <v>0</v>
      </c>
      <c r="AC313">
        <v>0</v>
      </c>
      <c r="AD313">
        <v>0</v>
      </c>
      <c r="AE313" t="s">
        <v>2541</v>
      </c>
      <c r="AF313">
        <v>271</v>
      </c>
      <c r="AG313">
        <v>0</v>
      </c>
      <c r="AH313" t="s">
        <v>2597</v>
      </c>
      <c r="AI313" t="s">
        <v>1461</v>
      </c>
      <c r="AK313">
        <v>20</v>
      </c>
      <c r="AL313" t="s">
        <v>2545</v>
      </c>
      <c r="AM313">
        <v>0</v>
      </c>
      <c r="AN313">
        <v>0</v>
      </c>
      <c r="AO313" t="s">
        <v>2546</v>
      </c>
      <c r="AP313" s="35">
        <v>0.4</v>
      </c>
      <c r="AQ313" s="35">
        <v>3.05</v>
      </c>
      <c r="AR313" s="35">
        <v>1.25</v>
      </c>
      <c r="AT313" s="35">
        <v>6.5</v>
      </c>
      <c r="AV313" s="35">
        <v>1.25</v>
      </c>
      <c r="AW313" s="35">
        <v>3.05</v>
      </c>
      <c r="AX313" s="35">
        <v>0.4</v>
      </c>
      <c r="AY313">
        <v>39</v>
      </c>
      <c r="AZ313" t="s">
        <v>2547</v>
      </c>
      <c r="BA313" t="s">
        <v>2547</v>
      </c>
      <c r="BB313">
        <v>0</v>
      </c>
      <c r="BC313" t="s">
        <v>1410</v>
      </c>
      <c r="BD313" t="s">
        <v>2549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0</v>
      </c>
      <c r="CF313" s="35">
        <v>0</v>
      </c>
      <c r="CG313" s="35">
        <v>0</v>
      </c>
      <c r="CH313" s="35">
        <v>0</v>
      </c>
      <c r="CI313" s="35">
        <v>0</v>
      </c>
      <c r="CJ313" s="35">
        <v>0</v>
      </c>
      <c r="CK313" s="35">
        <v>0</v>
      </c>
      <c r="CL313" s="35">
        <v>0</v>
      </c>
      <c r="CM313" s="35">
        <v>0</v>
      </c>
      <c r="CN313" s="35">
        <v>0</v>
      </c>
      <c r="CO313" s="35">
        <v>0</v>
      </c>
      <c r="CP313" s="35">
        <v>0</v>
      </c>
      <c r="CQ313" s="35">
        <v>0</v>
      </c>
      <c r="DC313" s="47" t="s">
        <v>2570</v>
      </c>
      <c r="DE313" s="38"/>
      <c r="DF313" s="38"/>
      <c r="DG313" s="50"/>
      <c r="DH313" s="47"/>
      <c r="DI313" s="47">
        <v>2009</v>
      </c>
      <c r="DJ313" s="47"/>
      <c r="DK313" s="47">
        <f t="shared" si="4"/>
        <v>1</v>
      </c>
      <c r="DL313" s="1" t="s">
        <v>5538</v>
      </c>
      <c r="DM313" s="1"/>
      <c r="DO313" t="s">
        <v>2562</v>
      </c>
      <c r="DP313" t="s">
        <v>2562</v>
      </c>
      <c r="DV313" s="37" t="s">
        <v>1445</v>
      </c>
      <c r="DW313" s="37"/>
      <c r="DX313" s="1" t="s">
        <v>5255</v>
      </c>
      <c r="DY313">
        <v>102</v>
      </c>
    </row>
    <row r="314" spans="1:129" x14ac:dyDescent="0.15">
      <c r="A314" s="34">
        <v>3</v>
      </c>
      <c r="B314" s="34">
        <v>345</v>
      </c>
      <c r="C314" s="34">
        <v>7913</v>
      </c>
      <c r="D314" s="34">
        <v>0</v>
      </c>
      <c r="E314" s="58">
        <v>334579130</v>
      </c>
      <c r="F314" t="s">
        <v>4804</v>
      </c>
      <c r="G314" t="s">
        <v>5327</v>
      </c>
      <c r="H314" t="s">
        <v>3123</v>
      </c>
      <c r="I314" s="35">
        <v>5.4</v>
      </c>
      <c r="J314" s="35">
        <v>15</v>
      </c>
      <c r="K314" t="s">
        <v>4014</v>
      </c>
      <c r="L314" t="s">
        <v>1238</v>
      </c>
      <c r="M314" t="s">
        <v>1396</v>
      </c>
      <c r="N314" t="s">
        <v>1397</v>
      </c>
      <c r="R314" t="s">
        <v>4015</v>
      </c>
      <c r="X314" t="s">
        <v>1242</v>
      </c>
      <c r="Y314">
        <v>55</v>
      </c>
      <c r="Z314">
        <v>0</v>
      </c>
      <c r="AC314">
        <v>0</v>
      </c>
      <c r="AD314">
        <v>0</v>
      </c>
      <c r="AE314" t="s">
        <v>2541</v>
      </c>
      <c r="AF314">
        <v>182</v>
      </c>
      <c r="AG314">
        <v>0</v>
      </c>
      <c r="AH314" t="s">
        <v>2597</v>
      </c>
      <c r="AI314" t="s">
        <v>2605</v>
      </c>
      <c r="AK314">
        <v>20</v>
      </c>
      <c r="AL314" t="s">
        <v>2545</v>
      </c>
      <c r="AM314">
        <v>0</v>
      </c>
      <c r="AN314">
        <v>0</v>
      </c>
      <c r="AO314" t="s">
        <v>2546</v>
      </c>
      <c r="AP314" s="35">
        <v>0</v>
      </c>
      <c r="AQ314" s="35">
        <v>3</v>
      </c>
      <c r="AR314" s="35">
        <v>1.25</v>
      </c>
      <c r="AT314" s="35">
        <v>6.5</v>
      </c>
      <c r="AV314" s="35">
        <v>1.25</v>
      </c>
      <c r="AW314" s="35">
        <v>3</v>
      </c>
      <c r="AX314" s="35">
        <v>0.4</v>
      </c>
      <c r="AY314">
        <v>81</v>
      </c>
      <c r="AZ314" t="s">
        <v>2547</v>
      </c>
      <c r="BA314" t="s">
        <v>2547</v>
      </c>
      <c r="BB314">
        <v>0</v>
      </c>
      <c r="BC314" t="s">
        <v>1410</v>
      </c>
      <c r="BD314" t="s">
        <v>2549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CF314" s="35">
        <v>0</v>
      </c>
      <c r="CG314" s="35">
        <v>0</v>
      </c>
      <c r="CH314" s="35">
        <v>0</v>
      </c>
      <c r="CI314" s="35">
        <v>0</v>
      </c>
      <c r="CJ314" s="35">
        <v>0</v>
      </c>
      <c r="CK314" s="35">
        <v>0</v>
      </c>
      <c r="CL314" s="35">
        <v>0</v>
      </c>
      <c r="CM314" s="35">
        <v>0</v>
      </c>
      <c r="CN314" s="35">
        <v>0</v>
      </c>
      <c r="CO314" s="35">
        <v>0</v>
      </c>
      <c r="CP314" s="35">
        <v>0</v>
      </c>
      <c r="CQ314" s="35">
        <v>0</v>
      </c>
      <c r="DC314" s="47" t="s">
        <v>2570</v>
      </c>
      <c r="DE314" s="38"/>
      <c r="DF314" s="38"/>
      <c r="DG314" s="50"/>
      <c r="DH314" s="47"/>
      <c r="DI314" s="47">
        <v>2009</v>
      </c>
      <c r="DJ314" s="47"/>
      <c r="DK314" s="47">
        <f t="shared" si="4"/>
        <v>1</v>
      </c>
      <c r="DL314" s="1" t="s">
        <v>5538</v>
      </c>
      <c r="DM314" s="1"/>
      <c r="DO314" t="s">
        <v>2562</v>
      </c>
      <c r="DP314" t="s">
        <v>2562</v>
      </c>
      <c r="DV314" s="37" t="s">
        <v>1445</v>
      </c>
      <c r="DW314" s="37"/>
      <c r="DX314" s="1" t="s">
        <v>5255</v>
      </c>
      <c r="DY314">
        <v>103</v>
      </c>
    </row>
    <row r="315" spans="1:129" x14ac:dyDescent="0.15">
      <c r="A315" s="34">
        <v>3</v>
      </c>
      <c r="B315" s="34">
        <v>345</v>
      </c>
      <c r="C315" s="34">
        <v>7914</v>
      </c>
      <c r="D315" s="34">
        <v>0</v>
      </c>
      <c r="E315" s="58">
        <v>334579140</v>
      </c>
      <c r="F315" t="s">
        <v>4805</v>
      </c>
      <c r="G315" t="s">
        <v>5327</v>
      </c>
      <c r="H315" t="s">
        <v>3123</v>
      </c>
      <c r="I315" s="35">
        <v>8</v>
      </c>
      <c r="J315" s="35">
        <v>9.1999999999999993</v>
      </c>
      <c r="K315" t="s">
        <v>4014</v>
      </c>
      <c r="L315" t="s">
        <v>1238</v>
      </c>
      <c r="M315" t="s">
        <v>1396</v>
      </c>
      <c r="N315" t="s">
        <v>1397</v>
      </c>
      <c r="R315" t="s">
        <v>4015</v>
      </c>
      <c r="X315" t="s">
        <v>1242</v>
      </c>
      <c r="Y315">
        <v>56</v>
      </c>
      <c r="Z315">
        <v>0</v>
      </c>
      <c r="AC315">
        <v>0</v>
      </c>
      <c r="AD315">
        <v>0</v>
      </c>
      <c r="AE315" t="s">
        <v>2541</v>
      </c>
      <c r="AF315">
        <v>182</v>
      </c>
      <c r="AG315">
        <v>0</v>
      </c>
      <c r="AH315" t="s">
        <v>2597</v>
      </c>
      <c r="AI315" t="s">
        <v>2605</v>
      </c>
      <c r="AK315">
        <v>20</v>
      </c>
      <c r="AL315" t="s">
        <v>2545</v>
      </c>
      <c r="AM315">
        <v>0</v>
      </c>
      <c r="AN315">
        <v>0</v>
      </c>
      <c r="AO315" t="s">
        <v>2546</v>
      </c>
      <c r="AP315" s="35">
        <v>0.5</v>
      </c>
      <c r="AQ315" s="35">
        <v>0</v>
      </c>
      <c r="AR315" s="35">
        <v>1.35</v>
      </c>
      <c r="AT315" s="35">
        <v>6.5</v>
      </c>
      <c r="AV315" s="35">
        <v>1.35</v>
      </c>
      <c r="AW315" s="35">
        <v>0</v>
      </c>
      <c r="AX315" s="35">
        <v>0.5</v>
      </c>
      <c r="AY315">
        <v>74</v>
      </c>
      <c r="AZ315" t="s">
        <v>2547</v>
      </c>
      <c r="BA315" t="s">
        <v>2547</v>
      </c>
      <c r="BB315">
        <v>0</v>
      </c>
      <c r="BC315" t="s">
        <v>1410</v>
      </c>
      <c r="BD315" t="s">
        <v>2549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CF315" s="35">
        <v>0</v>
      </c>
      <c r="CG315" s="35">
        <v>0</v>
      </c>
      <c r="CH315" s="35">
        <v>0</v>
      </c>
      <c r="CI315" s="35">
        <v>0</v>
      </c>
      <c r="CJ315" s="35">
        <v>0</v>
      </c>
      <c r="CK315" s="35">
        <v>0</v>
      </c>
      <c r="CL315" s="35">
        <v>0</v>
      </c>
      <c r="CM315" s="35">
        <v>0</v>
      </c>
      <c r="CN315" s="35">
        <v>0</v>
      </c>
      <c r="CO315" s="35">
        <v>0</v>
      </c>
      <c r="CP315" s="35">
        <v>0</v>
      </c>
      <c r="CQ315" s="35">
        <v>0</v>
      </c>
      <c r="DC315" s="47" t="s">
        <v>2570</v>
      </c>
      <c r="DE315" s="38"/>
      <c r="DF315" s="38"/>
      <c r="DG315" s="50"/>
      <c r="DH315" s="47"/>
      <c r="DI315" s="47">
        <v>2009</v>
      </c>
      <c r="DJ315" s="47"/>
      <c r="DK315" s="47">
        <f t="shared" si="4"/>
        <v>1</v>
      </c>
      <c r="DL315" s="1" t="s">
        <v>5538</v>
      </c>
      <c r="DM315" s="1"/>
      <c r="DO315" t="s">
        <v>2562</v>
      </c>
      <c r="DP315" t="s">
        <v>2562</v>
      </c>
      <c r="DV315" s="37" t="s">
        <v>1445</v>
      </c>
      <c r="DW315" s="37"/>
      <c r="DX315" s="1" t="s">
        <v>5255</v>
      </c>
      <c r="DY315">
        <v>104</v>
      </c>
    </row>
    <row r="316" spans="1:129" x14ac:dyDescent="0.15">
      <c r="A316" s="34">
        <v>3</v>
      </c>
      <c r="B316" s="34">
        <v>345</v>
      </c>
      <c r="C316" s="34">
        <v>7915</v>
      </c>
      <c r="D316" s="34">
        <v>0</v>
      </c>
      <c r="E316" s="58">
        <v>334579150</v>
      </c>
      <c r="F316" t="s">
        <v>3405</v>
      </c>
      <c r="G316" t="s">
        <v>5327</v>
      </c>
      <c r="H316" t="s">
        <v>3123</v>
      </c>
      <c r="I316" s="35">
        <v>2.2999999999999998</v>
      </c>
      <c r="J316" s="35">
        <v>48.9</v>
      </c>
      <c r="K316" t="s">
        <v>4014</v>
      </c>
      <c r="L316" t="s">
        <v>1238</v>
      </c>
      <c r="M316" t="s">
        <v>1047</v>
      </c>
      <c r="N316" t="s">
        <v>1048</v>
      </c>
      <c r="R316" t="s">
        <v>4015</v>
      </c>
      <c r="X316" t="s">
        <v>1242</v>
      </c>
      <c r="Y316">
        <v>55</v>
      </c>
      <c r="Z316">
        <v>0</v>
      </c>
      <c r="AC316">
        <v>0</v>
      </c>
      <c r="AD316">
        <v>0</v>
      </c>
      <c r="AE316" t="s">
        <v>2541</v>
      </c>
      <c r="AF316">
        <v>190</v>
      </c>
      <c r="AG316">
        <v>0</v>
      </c>
      <c r="AH316" t="s">
        <v>2597</v>
      </c>
      <c r="AI316" t="s">
        <v>2605</v>
      </c>
      <c r="AK316">
        <v>20</v>
      </c>
      <c r="AL316" t="s">
        <v>2545</v>
      </c>
      <c r="AM316">
        <v>0</v>
      </c>
      <c r="AN316">
        <v>0</v>
      </c>
      <c r="AO316" t="s">
        <v>2546</v>
      </c>
      <c r="AP316" s="35">
        <v>0</v>
      </c>
      <c r="AQ316" s="35">
        <v>0</v>
      </c>
      <c r="AR316" s="35">
        <v>0</v>
      </c>
      <c r="AS316" s="35">
        <v>48.9</v>
      </c>
      <c r="AT316" s="35">
        <v>0</v>
      </c>
      <c r="AU316" s="35">
        <v>0</v>
      </c>
      <c r="AV316" s="35">
        <v>0</v>
      </c>
      <c r="AW316" s="35">
        <v>0</v>
      </c>
      <c r="AX316" s="35">
        <v>0</v>
      </c>
      <c r="AY316">
        <v>112</v>
      </c>
      <c r="AZ316" t="s">
        <v>2547</v>
      </c>
      <c r="BA316" t="s">
        <v>2547</v>
      </c>
      <c r="BB316">
        <v>0</v>
      </c>
      <c r="BC316" t="s">
        <v>1410</v>
      </c>
      <c r="BD316" t="s">
        <v>2549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CF316" s="35">
        <v>0</v>
      </c>
      <c r="CG316" s="35">
        <v>0</v>
      </c>
      <c r="CH316" s="35">
        <v>0</v>
      </c>
      <c r="CI316" s="35">
        <v>0</v>
      </c>
      <c r="CJ316" s="35">
        <v>0</v>
      </c>
      <c r="CK316" s="35">
        <v>0</v>
      </c>
      <c r="CL316" s="35">
        <v>0</v>
      </c>
      <c r="CM316" s="35">
        <v>0</v>
      </c>
      <c r="CN316" s="35">
        <v>0</v>
      </c>
      <c r="CO316" s="35">
        <v>0</v>
      </c>
      <c r="CP316" s="35">
        <v>0</v>
      </c>
      <c r="CQ316" s="35">
        <v>0</v>
      </c>
      <c r="DC316" s="47" t="s">
        <v>2570</v>
      </c>
      <c r="DE316" s="38"/>
      <c r="DF316" s="38"/>
      <c r="DG316" s="50"/>
      <c r="DH316" s="47"/>
      <c r="DI316" s="47">
        <v>2009</v>
      </c>
      <c r="DJ316" s="47"/>
      <c r="DK316" s="47">
        <f t="shared" si="4"/>
        <v>1</v>
      </c>
      <c r="DL316" s="1" t="s">
        <v>5538</v>
      </c>
      <c r="DM316" s="1"/>
      <c r="DO316" t="s">
        <v>2562</v>
      </c>
      <c r="DP316" t="s">
        <v>2562</v>
      </c>
      <c r="DV316" s="37"/>
      <c r="DW316" s="37"/>
      <c r="DX316" s="1" t="s">
        <v>5255</v>
      </c>
      <c r="DY316">
        <v>105</v>
      </c>
    </row>
    <row r="317" spans="1:129" x14ac:dyDescent="0.15">
      <c r="A317" s="34">
        <v>3</v>
      </c>
      <c r="B317" s="34">
        <v>345</v>
      </c>
      <c r="C317" s="34">
        <v>7924</v>
      </c>
      <c r="D317" s="34">
        <v>0</v>
      </c>
      <c r="E317" s="58">
        <v>334579240</v>
      </c>
      <c r="F317" t="s">
        <v>3214</v>
      </c>
      <c r="G317" t="s">
        <v>5327</v>
      </c>
      <c r="H317" t="s">
        <v>3123</v>
      </c>
      <c r="I317" s="35">
        <v>14</v>
      </c>
      <c r="J317" s="35">
        <v>8.5500000000000007</v>
      </c>
      <c r="K317" t="s">
        <v>4014</v>
      </c>
      <c r="L317" t="s">
        <v>1238</v>
      </c>
      <c r="M317" t="s">
        <v>2564</v>
      </c>
      <c r="N317" t="s">
        <v>2565</v>
      </c>
      <c r="R317" t="s">
        <v>4015</v>
      </c>
      <c r="S317" t="s">
        <v>1241</v>
      </c>
      <c r="X317" t="s">
        <v>1242</v>
      </c>
      <c r="Y317">
        <v>62</v>
      </c>
      <c r="Z317">
        <v>12</v>
      </c>
      <c r="AC317">
        <v>0</v>
      </c>
      <c r="AD317">
        <v>0</v>
      </c>
      <c r="AE317" t="s">
        <v>2541</v>
      </c>
      <c r="AF317">
        <v>20</v>
      </c>
      <c r="AG317">
        <v>0</v>
      </c>
      <c r="AH317" t="s">
        <v>2597</v>
      </c>
      <c r="AI317" t="s">
        <v>1461</v>
      </c>
      <c r="AJ317" t="s">
        <v>2544</v>
      </c>
      <c r="AK317">
        <v>20</v>
      </c>
      <c r="AL317" t="s">
        <v>2545</v>
      </c>
      <c r="AM317">
        <v>0</v>
      </c>
      <c r="AN317">
        <v>0</v>
      </c>
      <c r="AO317" t="s">
        <v>2546</v>
      </c>
      <c r="AP317" s="35">
        <v>0.6</v>
      </c>
      <c r="AQ317" s="35">
        <v>1.25</v>
      </c>
      <c r="AR317" s="35">
        <v>0</v>
      </c>
      <c r="AT317" s="35">
        <v>6.05</v>
      </c>
      <c r="AV317" s="35">
        <v>0</v>
      </c>
      <c r="AW317" s="35">
        <v>1.25</v>
      </c>
      <c r="AX317" s="35">
        <v>0.6</v>
      </c>
      <c r="AY317">
        <v>124</v>
      </c>
      <c r="AZ317" t="s">
        <v>2547</v>
      </c>
      <c r="BA317" t="s">
        <v>2547</v>
      </c>
      <c r="BB317">
        <v>0.15</v>
      </c>
      <c r="BC317" t="s">
        <v>2548</v>
      </c>
      <c r="BD317" t="s">
        <v>2549</v>
      </c>
      <c r="BF317" t="s">
        <v>3266</v>
      </c>
      <c r="BG317">
        <v>1</v>
      </c>
      <c r="BH317">
        <v>1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 t="s">
        <v>1434</v>
      </c>
      <c r="BT317" t="s">
        <v>1515</v>
      </c>
      <c r="BU317" t="s">
        <v>3963</v>
      </c>
      <c r="BV317" t="s">
        <v>1450</v>
      </c>
      <c r="BW317" t="s">
        <v>5549</v>
      </c>
      <c r="BX317" t="s">
        <v>1450</v>
      </c>
      <c r="BY317" t="s">
        <v>5549</v>
      </c>
      <c r="CD317" t="s">
        <v>2553</v>
      </c>
      <c r="CF317" s="35">
        <v>0</v>
      </c>
      <c r="CG317" s="35">
        <v>0</v>
      </c>
      <c r="CH317" s="35">
        <v>0</v>
      </c>
      <c r="CI317" s="35">
        <v>0</v>
      </c>
      <c r="CJ317" s="35">
        <v>0</v>
      </c>
      <c r="CK317" s="35">
        <v>0</v>
      </c>
      <c r="CL317" s="35">
        <v>0</v>
      </c>
      <c r="CM317" s="35">
        <v>0</v>
      </c>
      <c r="CN317" s="35">
        <v>0</v>
      </c>
      <c r="CO317" s="35">
        <v>0</v>
      </c>
      <c r="CP317" s="35">
        <v>0</v>
      </c>
      <c r="CQ317" s="35">
        <v>0</v>
      </c>
      <c r="DC317" s="47" t="s">
        <v>2559</v>
      </c>
      <c r="DD317" t="s">
        <v>2606</v>
      </c>
      <c r="DE317" s="38"/>
      <c r="DF317" s="38" t="s">
        <v>2589</v>
      </c>
      <c r="DG317" s="50" t="s">
        <v>1853</v>
      </c>
      <c r="DH317" s="47"/>
      <c r="DI317" s="47">
        <v>2007</v>
      </c>
      <c r="DJ317" s="47"/>
      <c r="DK317" s="47">
        <f t="shared" si="4"/>
        <v>1</v>
      </c>
      <c r="DO317" t="s">
        <v>2562</v>
      </c>
      <c r="DP317" t="s">
        <v>2562</v>
      </c>
      <c r="DV317" s="37"/>
      <c r="DW317" s="37"/>
    </row>
    <row r="318" spans="1:129" x14ac:dyDescent="0.15">
      <c r="A318" s="34">
        <v>3</v>
      </c>
      <c r="B318" s="34">
        <v>345</v>
      </c>
      <c r="C318" s="34">
        <v>7942</v>
      </c>
      <c r="D318" s="34">
        <v>0</v>
      </c>
      <c r="E318" s="58">
        <v>334579420</v>
      </c>
      <c r="F318" t="s">
        <v>4806</v>
      </c>
      <c r="G318" t="s">
        <v>5327</v>
      </c>
      <c r="H318" t="s">
        <v>3123</v>
      </c>
      <c r="I318" s="35">
        <v>11.5</v>
      </c>
      <c r="J318" s="35">
        <v>9</v>
      </c>
      <c r="K318" t="s">
        <v>4014</v>
      </c>
      <c r="L318" t="s">
        <v>1394</v>
      </c>
      <c r="M318" t="s">
        <v>1471</v>
      </c>
      <c r="N318" t="s">
        <v>1472</v>
      </c>
      <c r="R318" t="s">
        <v>4015</v>
      </c>
      <c r="S318" t="s">
        <v>1241</v>
      </c>
      <c r="X318" t="s">
        <v>2610</v>
      </c>
      <c r="Y318">
        <v>4</v>
      </c>
      <c r="Z318">
        <v>3</v>
      </c>
      <c r="AC318">
        <v>0</v>
      </c>
      <c r="AD318">
        <v>0</v>
      </c>
      <c r="AE318" t="s">
        <v>1395</v>
      </c>
      <c r="AF318">
        <v>0</v>
      </c>
      <c r="AG318">
        <v>0</v>
      </c>
      <c r="AH318" t="s">
        <v>2597</v>
      </c>
      <c r="AI318" t="s">
        <v>1503</v>
      </c>
      <c r="AK318">
        <v>20</v>
      </c>
      <c r="AL318" t="s">
        <v>2545</v>
      </c>
      <c r="AM318">
        <v>0</v>
      </c>
      <c r="AN318">
        <v>0</v>
      </c>
      <c r="AO318" t="s">
        <v>2546</v>
      </c>
      <c r="AP318" s="35">
        <v>0.6</v>
      </c>
      <c r="AQ318" s="35">
        <v>0</v>
      </c>
      <c r="AR318" s="35">
        <v>1.25</v>
      </c>
      <c r="AT318" s="35">
        <v>6.5</v>
      </c>
      <c r="AV318" s="35">
        <v>1.25</v>
      </c>
      <c r="AW318" s="35">
        <v>0</v>
      </c>
      <c r="AX318" s="35">
        <v>0.6</v>
      </c>
      <c r="AY318">
        <v>104</v>
      </c>
      <c r="AZ318" t="s">
        <v>2547</v>
      </c>
      <c r="BA318" t="s">
        <v>2547</v>
      </c>
      <c r="BB318">
        <v>0</v>
      </c>
      <c r="BC318" t="s">
        <v>2548</v>
      </c>
      <c r="BD318" t="s">
        <v>2549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CF318" s="35">
        <v>0</v>
      </c>
      <c r="CG318" s="35">
        <v>0</v>
      </c>
      <c r="CH318" s="35">
        <v>0</v>
      </c>
      <c r="CI318" s="35">
        <v>0</v>
      </c>
      <c r="CJ318" s="35">
        <v>0</v>
      </c>
      <c r="CK318" s="35">
        <v>0</v>
      </c>
      <c r="CL318" s="35">
        <v>0</v>
      </c>
      <c r="CM318" s="35">
        <v>0</v>
      </c>
      <c r="CN318" s="35">
        <v>0</v>
      </c>
      <c r="CO318" s="35">
        <v>0</v>
      </c>
      <c r="CP318" s="35">
        <v>0</v>
      </c>
      <c r="CQ318" s="35">
        <v>0</v>
      </c>
      <c r="DC318" s="47" t="s">
        <v>2570</v>
      </c>
      <c r="DE318" s="38"/>
      <c r="DF318" s="38"/>
      <c r="DG318" s="50"/>
      <c r="DH318" s="47"/>
      <c r="DI318" s="47">
        <v>2009</v>
      </c>
      <c r="DJ318" s="47"/>
      <c r="DK318" s="47">
        <f t="shared" si="4"/>
        <v>1</v>
      </c>
      <c r="DL318" s="1" t="s">
        <v>5538</v>
      </c>
      <c r="DM318" s="1"/>
      <c r="DO318" t="s">
        <v>2562</v>
      </c>
      <c r="DP318" t="s">
        <v>2562</v>
      </c>
      <c r="DV318" s="37"/>
      <c r="DW318" s="37"/>
      <c r="DX318" s="1" t="s">
        <v>5255</v>
      </c>
      <c r="DY318">
        <v>106</v>
      </c>
    </row>
    <row r="319" spans="1:129" x14ac:dyDescent="0.15">
      <c r="A319" s="34">
        <v>3</v>
      </c>
      <c r="B319" s="34">
        <v>345</v>
      </c>
      <c r="C319" s="34">
        <v>7958</v>
      </c>
      <c r="D319" s="34">
        <v>0</v>
      </c>
      <c r="E319" s="58">
        <v>334579580</v>
      </c>
      <c r="F319" t="s">
        <v>3215</v>
      </c>
      <c r="G319" t="s">
        <v>5327</v>
      </c>
      <c r="H319" t="s">
        <v>3123</v>
      </c>
      <c r="I319" s="35">
        <v>12.6</v>
      </c>
      <c r="J319" s="35">
        <v>8.5</v>
      </c>
      <c r="K319" t="s">
        <v>4014</v>
      </c>
      <c r="L319" t="s">
        <v>1238</v>
      </c>
      <c r="M319" t="s">
        <v>1471</v>
      </c>
      <c r="N319" t="s">
        <v>1472</v>
      </c>
      <c r="Q319" t="s">
        <v>2566</v>
      </c>
      <c r="R319" t="s">
        <v>4015</v>
      </c>
      <c r="S319" t="s">
        <v>5550</v>
      </c>
      <c r="X319" t="s">
        <v>2610</v>
      </c>
      <c r="Y319">
        <v>6</v>
      </c>
      <c r="Z319">
        <v>3</v>
      </c>
      <c r="AC319">
        <v>0</v>
      </c>
      <c r="AD319">
        <v>0</v>
      </c>
      <c r="AE319" t="s">
        <v>2541</v>
      </c>
      <c r="AF319">
        <v>0</v>
      </c>
      <c r="AG319">
        <v>0</v>
      </c>
      <c r="AH319" t="s">
        <v>2597</v>
      </c>
      <c r="AI319" t="s">
        <v>1503</v>
      </c>
      <c r="AJ319" t="s">
        <v>2544</v>
      </c>
      <c r="AK319">
        <v>20</v>
      </c>
      <c r="AL319" t="s">
        <v>2545</v>
      </c>
      <c r="AM319">
        <v>0</v>
      </c>
      <c r="AN319">
        <v>1</v>
      </c>
      <c r="AO319" t="s">
        <v>2546</v>
      </c>
      <c r="AP319" s="35">
        <v>0.6</v>
      </c>
      <c r="AQ319" s="35">
        <v>0</v>
      </c>
      <c r="AR319" s="35">
        <v>1.25</v>
      </c>
      <c r="AT319" s="35">
        <v>6</v>
      </c>
      <c r="AV319" s="35">
        <v>1.25</v>
      </c>
      <c r="AW319" s="35">
        <v>0</v>
      </c>
      <c r="AX319" s="35">
        <v>0.6</v>
      </c>
      <c r="AY319">
        <v>107</v>
      </c>
      <c r="AZ319" t="s">
        <v>2547</v>
      </c>
      <c r="BA319" t="s">
        <v>2547</v>
      </c>
      <c r="BB319">
        <v>0</v>
      </c>
      <c r="BC319" t="s">
        <v>2548</v>
      </c>
      <c r="BD319" t="s">
        <v>2549</v>
      </c>
      <c r="BE319" t="s">
        <v>1495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0</v>
      </c>
      <c r="CF319" s="35">
        <v>0</v>
      </c>
      <c r="CG319" s="35">
        <v>0</v>
      </c>
      <c r="CH319" s="35">
        <v>0</v>
      </c>
      <c r="CI319" s="35">
        <v>0</v>
      </c>
      <c r="CJ319" s="35">
        <v>0</v>
      </c>
      <c r="CK319" s="35">
        <v>0</v>
      </c>
      <c r="CL319" s="35">
        <v>0</v>
      </c>
      <c r="CM319" s="35">
        <v>0</v>
      </c>
      <c r="CN319" s="35">
        <v>0</v>
      </c>
      <c r="CO319" s="35">
        <v>0</v>
      </c>
      <c r="CP319" s="35">
        <v>0</v>
      </c>
      <c r="CQ319" s="35">
        <v>0</v>
      </c>
      <c r="DC319" s="47" t="s">
        <v>2570</v>
      </c>
      <c r="DE319" s="38"/>
      <c r="DF319" s="38"/>
      <c r="DG319" s="50"/>
      <c r="DH319" s="47"/>
      <c r="DI319" s="47">
        <v>2009</v>
      </c>
      <c r="DJ319" s="47"/>
      <c r="DK319" s="47">
        <f t="shared" si="4"/>
        <v>1</v>
      </c>
      <c r="DL319" s="1" t="s">
        <v>5538</v>
      </c>
      <c r="DM319" s="1"/>
      <c r="DO319" t="s">
        <v>2562</v>
      </c>
      <c r="DP319" t="s">
        <v>2562</v>
      </c>
      <c r="DV319" s="37" t="s">
        <v>2600</v>
      </c>
      <c r="DW319" s="37"/>
      <c r="DX319" s="1" t="s">
        <v>5255</v>
      </c>
      <c r="DY319">
        <v>107</v>
      </c>
    </row>
    <row r="320" spans="1:129" x14ac:dyDescent="0.15">
      <c r="A320" s="34">
        <v>3</v>
      </c>
      <c r="B320" s="34">
        <v>345</v>
      </c>
      <c r="C320" s="34">
        <v>7959</v>
      </c>
      <c r="D320" s="34">
        <v>0</v>
      </c>
      <c r="E320" s="58">
        <v>334579590</v>
      </c>
      <c r="F320" t="s">
        <v>4807</v>
      </c>
      <c r="G320" t="s">
        <v>5327</v>
      </c>
      <c r="H320" t="s">
        <v>3123</v>
      </c>
      <c r="I320" s="35">
        <v>5.2</v>
      </c>
      <c r="J320" s="35">
        <v>7</v>
      </c>
      <c r="K320" t="s">
        <v>4014</v>
      </c>
      <c r="L320" t="s">
        <v>1238</v>
      </c>
      <c r="M320" t="s">
        <v>2583</v>
      </c>
      <c r="N320" t="s">
        <v>2584</v>
      </c>
      <c r="R320" t="s">
        <v>4015</v>
      </c>
      <c r="X320" t="s">
        <v>2610</v>
      </c>
      <c r="Y320">
        <v>1</v>
      </c>
      <c r="Z320">
        <v>0</v>
      </c>
      <c r="AC320">
        <v>0</v>
      </c>
      <c r="AD320">
        <v>0</v>
      </c>
      <c r="AE320" t="s">
        <v>5551</v>
      </c>
      <c r="AF320">
        <v>0</v>
      </c>
      <c r="AG320">
        <v>0</v>
      </c>
      <c r="AH320" t="s">
        <v>2597</v>
      </c>
      <c r="AI320" t="s">
        <v>2577</v>
      </c>
      <c r="AK320">
        <v>20</v>
      </c>
      <c r="AL320" t="s">
        <v>2545</v>
      </c>
      <c r="AM320">
        <v>0</v>
      </c>
      <c r="AN320">
        <v>0</v>
      </c>
      <c r="AP320" s="35">
        <v>0.6</v>
      </c>
      <c r="AQ320" s="35">
        <v>0</v>
      </c>
      <c r="AR320" s="35">
        <v>0.5</v>
      </c>
      <c r="AT320" s="35">
        <v>6</v>
      </c>
      <c r="AV320" s="35">
        <v>0.5</v>
      </c>
      <c r="AW320" s="35">
        <v>0</v>
      </c>
      <c r="AX320" s="35">
        <v>0.6</v>
      </c>
      <c r="AY320">
        <v>36</v>
      </c>
      <c r="AZ320" t="s">
        <v>2547</v>
      </c>
      <c r="BA320" t="s">
        <v>2547</v>
      </c>
      <c r="BB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CF320" s="35">
        <v>0</v>
      </c>
      <c r="CG320" s="35">
        <v>0</v>
      </c>
      <c r="CH320" s="35">
        <v>0</v>
      </c>
      <c r="CI320" s="35">
        <v>0</v>
      </c>
      <c r="CJ320" s="35">
        <v>0</v>
      </c>
      <c r="CK320" s="35">
        <v>0</v>
      </c>
      <c r="CL320" s="35">
        <v>0</v>
      </c>
      <c r="CM320" s="35">
        <v>0</v>
      </c>
      <c r="CN320" s="35">
        <v>0</v>
      </c>
      <c r="CO320" s="35">
        <v>0</v>
      </c>
      <c r="CP320" s="35">
        <v>0</v>
      </c>
      <c r="CQ320" s="35">
        <v>0</v>
      </c>
      <c r="DC320" s="47" t="s">
        <v>2570</v>
      </c>
      <c r="DE320" s="38"/>
      <c r="DF320" s="38"/>
      <c r="DG320" s="50"/>
      <c r="DH320" s="47"/>
      <c r="DI320" s="47">
        <v>2009</v>
      </c>
      <c r="DJ320" s="47"/>
      <c r="DK320" s="47">
        <f t="shared" si="4"/>
        <v>1</v>
      </c>
      <c r="DL320" s="1" t="s">
        <v>5538</v>
      </c>
      <c r="DM320" s="1"/>
      <c r="DO320" t="s">
        <v>2562</v>
      </c>
      <c r="DP320" t="s">
        <v>2562</v>
      </c>
      <c r="DV320" s="37"/>
      <c r="DW320" s="37"/>
      <c r="DX320" s="1" t="s">
        <v>5255</v>
      </c>
      <c r="DY320">
        <v>108</v>
      </c>
    </row>
    <row r="321" spans="1:129" x14ac:dyDescent="0.15">
      <c r="A321" s="34">
        <v>3</v>
      </c>
      <c r="B321" s="34">
        <v>345</v>
      </c>
      <c r="C321" s="34">
        <v>7960</v>
      </c>
      <c r="D321" s="34">
        <v>0</v>
      </c>
      <c r="E321" s="58">
        <v>334579600</v>
      </c>
      <c r="F321" t="s">
        <v>4808</v>
      </c>
      <c r="G321" t="s">
        <v>5327</v>
      </c>
      <c r="H321" t="s">
        <v>3123</v>
      </c>
      <c r="I321" s="35">
        <v>3.5</v>
      </c>
      <c r="J321" s="35">
        <v>8.5</v>
      </c>
      <c r="K321" t="s">
        <v>4014</v>
      </c>
      <c r="L321" t="s">
        <v>1238</v>
      </c>
      <c r="M321" t="s">
        <v>1396</v>
      </c>
      <c r="N321" t="s">
        <v>1397</v>
      </c>
      <c r="R321" t="s">
        <v>4015</v>
      </c>
      <c r="V321" t="s">
        <v>1512</v>
      </c>
      <c r="X321" t="s">
        <v>2610</v>
      </c>
      <c r="Y321">
        <v>1</v>
      </c>
      <c r="Z321">
        <v>0</v>
      </c>
      <c r="AC321">
        <v>0</v>
      </c>
      <c r="AD321">
        <v>0</v>
      </c>
      <c r="AE321" t="s">
        <v>5551</v>
      </c>
      <c r="AF321">
        <v>0</v>
      </c>
      <c r="AG321">
        <v>0</v>
      </c>
      <c r="AH321" t="s">
        <v>2597</v>
      </c>
      <c r="AI321" t="s">
        <v>2577</v>
      </c>
      <c r="AK321">
        <v>20</v>
      </c>
      <c r="AL321" t="s">
        <v>2545</v>
      </c>
      <c r="AM321">
        <v>0</v>
      </c>
      <c r="AN321">
        <v>0</v>
      </c>
      <c r="AP321" s="35">
        <v>0.6</v>
      </c>
      <c r="AQ321" s="35">
        <v>0</v>
      </c>
      <c r="AR321" s="35">
        <v>1.25</v>
      </c>
      <c r="AT321" s="35">
        <v>6</v>
      </c>
      <c r="AV321" s="35">
        <v>1.25</v>
      </c>
      <c r="AW321" s="35">
        <v>0</v>
      </c>
      <c r="AX321" s="35">
        <v>0.6</v>
      </c>
      <c r="AY321">
        <v>30</v>
      </c>
      <c r="AZ321" t="s">
        <v>2547</v>
      </c>
      <c r="BA321" t="s">
        <v>2547</v>
      </c>
      <c r="BB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0</v>
      </c>
      <c r="CF321" s="35">
        <v>0</v>
      </c>
      <c r="CG321" s="35">
        <v>0</v>
      </c>
      <c r="CH321" s="35">
        <v>0</v>
      </c>
      <c r="CI321" s="35">
        <v>0</v>
      </c>
      <c r="CJ321" s="35">
        <v>0</v>
      </c>
      <c r="CK321" s="35">
        <v>0</v>
      </c>
      <c r="CL321" s="35">
        <v>0</v>
      </c>
      <c r="CM321" s="35">
        <v>0</v>
      </c>
      <c r="CN321" s="35">
        <v>0</v>
      </c>
      <c r="CO321" s="35">
        <v>0</v>
      </c>
      <c r="CP321" s="35">
        <v>0</v>
      </c>
      <c r="CQ321" s="35">
        <v>0</v>
      </c>
      <c r="DC321" s="47" t="s">
        <v>2570</v>
      </c>
      <c r="DE321" s="38"/>
      <c r="DF321" s="38"/>
      <c r="DG321" s="50"/>
      <c r="DH321" s="47"/>
      <c r="DI321" s="47">
        <v>2009</v>
      </c>
      <c r="DJ321" s="47"/>
      <c r="DK321" s="47">
        <f t="shared" si="4"/>
        <v>1</v>
      </c>
      <c r="DL321" s="1" t="s">
        <v>5538</v>
      </c>
      <c r="DM321" s="1"/>
      <c r="DO321" t="s">
        <v>2562</v>
      </c>
      <c r="DP321" t="s">
        <v>2562</v>
      </c>
      <c r="DV321" s="37"/>
      <c r="DW321" s="37"/>
      <c r="DX321" s="1" t="s">
        <v>5255</v>
      </c>
      <c r="DY321">
        <v>109</v>
      </c>
    </row>
    <row r="322" spans="1:129" x14ac:dyDescent="0.15">
      <c r="A322" s="34">
        <v>3</v>
      </c>
      <c r="B322" s="34">
        <v>345</v>
      </c>
      <c r="C322" s="34">
        <v>7961</v>
      </c>
      <c r="D322" s="34">
        <v>0</v>
      </c>
      <c r="E322" s="58">
        <v>334579610</v>
      </c>
      <c r="F322" t="s">
        <v>4809</v>
      </c>
      <c r="G322" t="s">
        <v>5327</v>
      </c>
      <c r="H322" t="s">
        <v>3123</v>
      </c>
      <c r="I322" s="35">
        <v>11</v>
      </c>
      <c r="J322" s="35">
        <v>12</v>
      </c>
      <c r="K322" t="s">
        <v>4014</v>
      </c>
      <c r="L322" t="s">
        <v>1407</v>
      </c>
      <c r="M322" t="s">
        <v>1471</v>
      </c>
      <c r="N322" t="s">
        <v>1472</v>
      </c>
      <c r="Q322" t="s">
        <v>2566</v>
      </c>
      <c r="R322" t="s">
        <v>4015</v>
      </c>
      <c r="S322" t="s">
        <v>5552</v>
      </c>
      <c r="X322" t="s">
        <v>2610</v>
      </c>
      <c r="Y322">
        <v>9</v>
      </c>
      <c r="Z322">
        <v>12</v>
      </c>
      <c r="AC322">
        <v>0</v>
      </c>
      <c r="AD322">
        <v>0</v>
      </c>
      <c r="AE322" t="s">
        <v>1408</v>
      </c>
      <c r="AF322">
        <v>0</v>
      </c>
      <c r="AG322">
        <v>0</v>
      </c>
      <c r="AH322" t="s">
        <v>2597</v>
      </c>
      <c r="AI322" t="s">
        <v>1494</v>
      </c>
      <c r="AJ322" t="s">
        <v>2544</v>
      </c>
      <c r="AK322">
        <v>25</v>
      </c>
      <c r="AL322" t="s">
        <v>2545</v>
      </c>
      <c r="AM322">
        <v>0</v>
      </c>
      <c r="AN322">
        <v>1</v>
      </c>
      <c r="AO322" t="s">
        <v>2546</v>
      </c>
      <c r="AP322" s="35">
        <v>0.4</v>
      </c>
      <c r="AQ322" s="35">
        <v>3.5</v>
      </c>
      <c r="AR322" s="35">
        <v>1.25</v>
      </c>
      <c r="AT322" s="35">
        <v>6</v>
      </c>
      <c r="AV322" s="35">
        <v>1.25</v>
      </c>
      <c r="AW322" s="35">
        <v>0</v>
      </c>
      <c r="AX322" s="35">
        <v>0.6</v>
      </c>
      <c r="AY322">
        <v>132</v>
      </c>
      <c r="AZ322" t="s">
        <v>2547</v>
      </c>
      <c r="BA322" t="s">
        <v>2547</v>
      </c>
      <c r="BB322">
        <v>0.17</v>
      </c>
      <c r="BC322" t="s">
        <v>2548</v>
      </c>
      <c r="BD322" t="s">
        <v>2549</v>
      </c>
      <c r="BE322" t="s">
        <v>1495</v>
      </c>
      <c r="BF322" t="s">
        <v>3266</v>
      </c>
      <c r="BG322">
        <v>1</v>
      </c>
      <c r="BH322">
        <v>1</v>
      </c>
      <c r="BI322">
        <v>0</v>
      </c>
      <c r="BJ322">
        <v>1</v>
      </c>
      <c r="BK322">
        <v>0</v>
      </c>
      <c r="BL322">
        <v>1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 t="s">
        <v>1434</v>
      </c>
      <c r="BT322" t="s">
        <v>2725</v>
      </c>
      <c r="BU322" t="s">
        <v>1062</v>
      </c>
      <c r="BV322" t="s">
        <v>2727</v>
      </c>
      <c r="BW322" t="s">
        <v>5553</v>
      </c>
      <c r="BX322" t="s">
        <v>2727</v>
      </c>
      <c r="BY322" t="s">
        <v>5553</v>
      </c>
      <c r="CD322" t="s">
        <v>2553</v>
      </c>
      <c r="CF322" s="35">
        <v>0</v>
      </c>
      <c r="CG322" s="35">
        <v>0</v>
      </c>
      <c r="CH322" s="35">
        <v>0</v>
      </c>
      <c r="CI322" s="35">
        <v>0</v>
      </c>
      <c r="CJ322" s="35">
        <v>0</v>
      </c>
      <c r="CK322" s="35">
        <v>0</v>
      </c>
      <c r="CL322" s="35">
        <v>59</v>
      </c>
      <c r="CM322" s="35">
        <v>0</v>
      </c>
      <c r="CN322" s="35">
        <v>0</v>
      </c>
      <c r="CO322" s="35">
        <v>9.5</v>
      </c>
      <c r="CP322" s="35">
        <v>0</v>
      </c>
      <c r="CQ322" s="35">
        <v>0</v>
      </c>
      <c r="DC322" s="47" t="s">
        <v>2570</v>
      </c>
      <c r="DE322" s="38"/>
      <c r="DF322" s="38"/>
      <c r="DG322" s="50"/>
      <c r="DH322" s="47"/>
      <c r="DI322" s="47">
        <v>2009</v>
      </c>
      <c r="DJ322" s="47"/>
      <c r="DK322" s="47">
        <f t="shared" si="4"/>
        <v>1</v>
      </c>
      <c r="DL322" s="1" t="s">
        <v>5538</v>
      </c>
      <c r="DM322" s="1"/>
      <c r="DO322" t="s">
        <v>2562</v>
      </c>
      <c r="DP322" t="s">
        <v>2562</v>
      </c>
      <c r="DV322" s="37" t="s">
        <v>2600</v>
      </c>
      <c r="DW322" s="37"/>
      <c r="DX322" s="1" t="s">
        <v>5255</v>
      </c>
      <c r="DY322">
        <v>110</v>
      </c>
    </row>
    <row r="323" spans="1:129" x14ac:dyDescent="0.15">
      <c r="A323" s="34">
        <v>3</v>
      </c>
      <c r="B323" s="34">
        <v>345</v>
      </c>
      <c r="C323" s="34">
        <v>7965</v>
      </c>
      <c r="D323" s="34">
        <v>0</v>
      </c>
      <c r="E323" s="58">
        <v>334579650</v>
      </c>
      <c r="F323" t="s">
        <v>4810</v>
      </c>
      <c r="G323" t="s">
        <v>5327</v>
      </c>
      <c r="H323" t="s">
        <v>3123</v>
      </c>
      <c r="I323" s="35">
        <v>12.8</v>
      </c>
      <c r="J323" s="35">
        <v>21</v>
      </c>
      <c r="K323" t="s">
        <v>4014</v>
      </c>
      <c r="L323" t="s">
        <v>1407</v>
      </c>
      <c r="M323" t="s">
        <v>1396</v>
      </c>
      <c r="N323" t="s">
        <v>1397</v>
      </c>
      <c r="R323" t="s">
        <v>4015</v>
      </c>
      <c r="V323" t="s">
        <v>1512</v>
      </c>
      <c r="X323" t="s">
        <v>2610</v>
      </c>
      <c r="Y323">
        <v>12</v>
      </c>
      <c r="Z323">
        <v>10</v>
      </c>
      <c r="AC323">
        <v>0</v>
      </c>
      <c r="AD323">
        <v>0</v>
      </c>
      <c r="AE323" t="s">
        <v>1408</v>
      </c>
      <c r="AF323">
        <v>0</v>
      </c>
      <c r="AG323">
        <v>0</v>
      </c>
      <c r="AH323" t="s">
        <v>2597</v>
      </c>
      <c r="AI323" t="s">
        <v>1409</v>
      </c>
      <c r="AJ323" t="s">
        <v>2544</v>
      </c>
      <c r="AK323">
        <v>25</v>
      </c>
      <c r="AL323" t="s">
        <v>2545</v>
      </c>
      <c r="AM323">
        <v>0</v>
      </c>
      <c r="AN323">
        <v>1</v>
      </c>
      <c r="AO323" t="s">
        <v>2546</v>
      </c>
      <c r="AP323" s="35">
        <v>0.5</v>
      </c>
      <c r="AQ323" s="35">
        <v>0</v>
      </c>
      <c r="AR323" s="35">
        <v>2</v>
      </c>
      <c r="AS323" s="35">
        <v>7</v>
      </c>
      <c r="AT323" s="35">
        <v>3</v>
      </c>
      <c r="AU323" s="35">
        <v>7</v>
      </c>
      <c r="AV323" s="35">
        <v>2</v>
      </c>
      <c r="AW323" s="35">
        <v>0</v>
      </c>
      <c r="AX323" s="35">
        <v>0.5</v>
      </c>
      <c r="AY323">
        <v>268</v>
      </c>
      <c r="AZ323" t="s">
        <v>2547</v>
      </c>
      <c r="BA323" t="s">
        <v>2547</v>
      </c>
      <c r="BB323">
        <v>0</v>
      </c>
      <c r="BC323" t="s">
        <v>1410</v>
      </c>
      <c r="BD323" t="s">
        <v>2549</v>
      </c>
      <c r="BE323" t="s">
        <v>1495</v>
      </c>
      <c r="BF323" t="s">
        <v>3266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0</v>
      </c>
      <c r="BT323" t="s">
        <v>1411</v>
      </c>
      <c r="BU323" t="s">
        <v>3936</v>
      </c>
      <c r="BV323" t="s">
        <v>1479</v>
      </c>
      <c r="BW323" t="s">
        <v>5554</v>
      </c>
      <c r="CF323" s="35">
        <v>0</v>
      </c>
      <c r="CG323" s="35">
        <v>0</v>
      </c>
      <c r="CH323" s="35">
        <v>0</v>
      </c>
      <c r="CI323" s="35">
        <v>0</v>
      </c>
      <c r="CJ323" s="35">
        <v>0</v>
      </c>
      <c r="CK323" s="35">
        <v>0</v>
      </c>
      <c r="CL323" s="35">
        <v>0</v>
      </c>
      <c r="CM323" s="35">
        <v>0</v>
      </c>
      <c r="CN323" s="35">
        <v>0</v>
      </c>
      <c r="CO323" s="35">
        <v>0</v>
      </c>
      <c r="CP323" s="35">
        <v>0</v>
      </c>
      <c r="CQ323" s="35">
        <v>0</v>
      </c>
      <c r="DC323" s="47" t="s">
        <v>2570</v>
      </c>
      <c r="DE323" s="38"/>
      <c r="DF323" s="38"/>
      <c r="DG323" s="50"/>
      <c r="DH323" s="47"/>
      <c r="DI323" s="47">
        <v>2009</v>
      </c>
      <c r="DJ323" s="47"/>
      <c r="DK323" s="47">
        <f t="shared" si="4"/>
        <v>1</v>
      </c>
      <c r="DL323" s="1" t="s">
        <v>5538</v>
      </c>
      <c r="DM323" s="1"/>
      <c r="DO323" t="s">
        <v>2562</v>
      </c>
      <c r="DP323" t="s">
        <v>2562</v>
      </c>
      <c r="DV323" s="37" t="s">
        <v>5555</v>
      </c>
      <c r="DW323" s="37"/>
      <c r="DX323" s="1" t="s">
        <v>5255</v>
      </c>
      <c r="DY323">
        <v>111</v>
      </c>
    </row>
    <row r="324" spans="1:129" x14ac:dyDescent="0.15">
      <c r="A324" s="34">
        <v>3</v>
      </c>
      <c r="B324" s="34">
        <v>345</v>
      </c>
      <c r="C324" s="34">
        <v>7966</v>
      </c>
      <c r="D324" s="34">
        <v>0</v>
      </c>
      <c r="E324" s="58">
        <v>334579660</v>
      </c>
      <c r="F324" t="s">
        <v>4811</v>
      </c>
      <c r="G324" t="s">
        <v>5327</v>
      </c>
      <c r="H324" t="s">
        <v>3123</v>
      </c>
      <c r="I324" s="35">
        <v>12.5</v>
      </c>
      <c r="J324" s="35">
        <v>21</v>
      </c>
      <c r="K324" t="s">
        <v>4014</v>
      </c>
      <c r="L324" t="s">
        <v>1407</v>
      </c>
      <c r="M324" t="s">
        <v>1396</v>
      </c>
      <c r="N324" t="s">
        <v>1397</v>
      </c>
      <c r="Q324" t="s">
        <v>1021</v>
      </c>
      <c r="R324" t="s">
        <v>4015</v>
      </c>
      <c r="V324" t="s">
        <v>1512</v>
      </c>
      <c r="X324" t="s">
        <v>2610</v>
      </c>
      <c r="Y324">
        <v>13</v>
      </c>
      <c r="Z324">
        <v>12</v>
      </c>
      <c r="AC324">
        <v>0</v>
      </c>
      <c r="AD324">
        <v>0</v>
      </c>
      <c r="AE324" t="s">
        <v>1408</v>
      </c>
      <c r="AH324" t="s">
        <v>2597</v>
      </c>
      <c r="AI324" t="s">
        <v>1409</v>
      </c>
      <c r="AJ324" t="s">
        <v>2544</v>
      </c>
      <c r="AK324">
        <v>25</v>
      </c>
      <c r="AL324" t="s">
        <v>2545</v>
      </c>
      <c r="AM324">
        <v>0</v>
      </c>
      <c r="AN324">
        <v>1</v>
      </c>
      <c r="AO324" t="s">
        <v>2546</v>
      </c>
      <c r="AP324" s="35">
        <v>0.5</v>
      </c>
      <c r="AQ324" s="35">
        <v>0</v>
      </c>
      <c r="AR324" s="35">
        <v>2</v>
      </c>
      <c r="AS324" s="35">
        <v>7</v>
      </c>
      <c r="AT324" s="35">
        <v>3</v>
      </c>
      <c r="AU324" s="35">
        <v>7</v>
      </c>
      <c r="AV324" s="35">
        <v>2</v>
      </c>
      <c r="AW324" s="35">
        <v>0</v>
      </c>
      <c r="AX324" s="35">
        <v>0.5</v>
      </c>
      <c r="AY324">
        <v>263</v>
      </c>
      <c r="AZ324" t="s">
        <v>2547</v>
      </c>
      <c r="BA324" t="s">
        <v>2547</v>
      </c>
      <c r="BB324">
        <v>0</v>
      </c>
      <c r="BF324" t="s">
        <v>3266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T324" t="s">
        <v>986</v>
      </c>
      <c r="BU324" t="s">
        <v>1089</v>
      </c>
      <c r="BV324" t="s">
        <v>1413</v>
      </c>
      <c r="BW324" t="s">
        <v>5556</v>
      </c>
      <c r="CF324" s="35">
        <v>0</v>
      </c>
      <c r="CG324" s="35">
        <v>0</v>
      </c>
      <c r="CH324" s="35">
        <v>0</v>
      </c>
      <c r="CI324" s="35">
        <v>0</v>
      </c>
      <c r="CJ324" s="35">
        <v>0</v>
      </c>
      <c r="CK324" s="35">
        <v>0</v>
      </c>
      <c r="CL324" s="35">
        <v>0</v>
      </c>
      <c r="CM324" s="35">
        <v>0</v>
      </c>
      <c r="CN324" s="35">
        <v>0</v>
      </c>
      <c r="CO324" s="35">
        <v>0</v>
      </c>
      <c r="CP324" s="35">
        <v>0</v>
      </c>
      <c r="CQ324" s="35">
        <v>0</v>
      </c>
      <c r="DC324" s="47" t="s">
        <v>2570</v>
      </c>
      <c r="DE324" s="38"/>
      <c r="DF324" s="38"/>
      <c r="DG324" s="50"/>
      <c r="DH324" s="47"/>
      <c r="DI324" s="47">
        <v>2009</v>
      </c>
      <c r="DJ324" s="47"/>
      <c r="DK324" s="47">
        <f t="shared" si="4"/>
        <v>1</v>
      </c>
      <c r="DL324" s="1" t="s">
        <v>5538</v>
      </c>
      <c r="DM324" s="1"/>
      <c r="DO324" t="s">
        <v>2562</v>
      </c>
      <c r="DP324" t="s">
        <v>2562</v>
      </c>
      <c r="DV324" s="37" t="s">
        <v>5555</v>
      </c>
      <c r="DW324" s="37"/>
      <c r="DX324" s="1" t="s">
        <v>5255</v>
      </c>
      <c r="DY324">
        <v>112</v>
      </c>
    </row>
    <row r="325" spans="1:129" x14ac:dyDescent="0.15">
      <c r="A325" s="34">
        <v>3</v>
      </c>
      <c r="B325" s="34">
        <v>345</v>
      </c>
      <c r="C325" s="34">
        <v>8022</v>
      </c>
      <c r="D325" s="34">
        <v>0</v>
      </c>
      <c r="E325" s="58">
        <v>334580220</v>
      </c>
      <c r="F325" t="s">
        <v>3216</v>
      </c>
      <c r="G325" t="s">
        <v>5327</v>
      </c>
      <c r="H325" t="s">
        <v>3123</v>
      </c>
      <c r="I325" s="35">
        <v>155.05000000000001</v>
      </c>
      <c r="J325" s="35">
        <v>11.5</v>
      </c>
      <c r="K325" t="s">
        <v>4014</v>
      </c>
      <c r="L325" t="s">
        <v>1238</v>
      </c>
      <c r="M325" t="s">
        <v>2595</v>
      </c>
      <c r="N325" t="s">
        <v>2596</v>
      </c>
      <c r="R325" t="s">
        <v>5330</v>
      </c>
      <c r="S325" t="s">
        <v>5557</v>
      </c>
      <c r="X325" t="s">
        <v>1242</v>
      </c>
      <c r="Y325">
        <v>57</v>
      </c>
      <c r="Z325">
        <v>10</v>
      </c>
      <c r="AC325">
        <v>0</v>
      </c>
      <c r="AD325">
        <v>0</v>
      </c>
      <c r="AE325" t="s">
        <v>2541</v>
      </c>
      <c r="AF325">
        <v>393</v>
      </c>
      <c r="AG325">
        <v>2</v>
      </c>
      <c r="AH325" t="s">
        <v>2597</v>
      </c>
      <c r="AI325" t="s">
        <v>2605</v>
      </c>
      <c r="AJ325" t="s">
        <v>2544</v>
      </c>
      <c r="AK325">
        <v>20</v>
      </c>
      <c r="AL325" t="s">
        <v>2545</v>
      </c>
      <c r="AM325">
        <v>0</v>
      </c>
      <c r="AN325">
        <v>4</v>
      </c>
      <c r="AO325" t="s">
        <v>2546</v>
      </c>
      <c r="AP325" s="35">
        <v>0.6</v>
      </c>
      <c r="AQ325" s="35">
        <v>0</v>
      </c>
      <c r="AR325" s="35">
        <v>1</v>
      </c>
      <c r="AT325" s="35">
        <v>6.5</v>
      </c>
      <c r="AV325" s="35">
        <v>1</v>
      </c>
      <c r="AW325" s="35">
        <v>3</v>
      </c>
      <c r="AX325" s="35">
        <v>0.4</v>
      </c>
      <c r="AY325" s="39">
        <v>1783</v>
      </c>
      <c r="AZ325" t="s">
        <v>2547</v>
      </c>
      <c r="BA325" t="s">
        <v>2547</v>
      </c>
      <c r="BB325">
        <v>0.15</v>
      </c>
      <c r="BC325" t="s">
        <v>1410</v>
      </c>
      <c r="BD325" t="s">
        <v>2549</v>
      </c>
      <c r="BF325" t="s">
        <v>3266</v>
      </c>
      <c r="BG325">
        <v>0</v>
      </c>
      <c r="BH325">
        <v>1</v>
      </c>
      <c r="BI325">
        <v>0</v>
      </c>
      <c r="BJ325">
        <v>1</v>
      </c>
      <c r="BK325">
        <v>0</v>
      </c>
      <c r="BL325">
        <v>0</v>
      </c>
      <c r="BM325">
        <v>1</v>
      </c>
      <c r="BN325">
        <v>0</v>
      </c>
      <c r="BO325">
        <v>0</v>
      </c>
      <c r="BP325">
        <v>0</v>
      </c>
      <c r="BQ325">
        <v>0</v>
      </c>
      <c r="BR325">
        <v>0</v>
      </c>
      <c r="BT325" t="s">
        <v>1465</v>
      </c>
      <c r="BU325" t="s">
        <v>3812</v>
      </c>
      <c r="BV325" t="s">
        <v>1467</v>
      </c>
      <c r="BW325" t="s">
        <v>5558</v>
      </c>
      <c r="BX325" t="s">
        <v>1522</v>
      </c>
      <c r="BY325" t="s">
        <v>3818</v>
      </c>
      <c r="CD325" t="s">
        <v>1469</v>
      </c>
      <c r="CF325" s="35">
        <v>0</v>
      </c>
      <c r="CG325" s="35">
        <v>0</v>
      </c>
      <c r="CH325" s="35">
        <v>0</v>
      </c>
      <c r="CI325" s="35">
        <v>0</v>
      </c>
      <c r="CJ325" s="35">
        <v>0</v>
      </c>
      <c r="CK325" s="35">
        <v>0</v>
      </c>
      <c r="CL325" s="35">
        <v>0</v>
      </c>
      <c r="CM325" s="35">
        <v>0</v>
      </c>
      <c r="CN325" s="35">
        <v>0</v>
      </c>
      <c r="CO325" s="35">
        <v>0</v>
      </c>
      <c r="CP325" s="35">
        <v>0</v>
      </c>
      <c r="CQ325" s="35">
        <v>0</v>
      </c>
      <c r="CS325" t="s">
        <v>5559</v>
      </c>
      <c r="CT325" t="s">
        <v>5560</v>
      </c>
      <c r="CV325" t="s">
        <v>1426</v>
      </c>
      <c r="CW325" t="s">
        <v>3965</v>
      </c>
      <c r="CX325" t="s">
        <v>1456</v>
      </c>
      <c r="CY325" t="s">
        <v>1404</v>
      </c>
      <c r="DC325" s="47" t="s">
        <v>2559</v>
      </c>
      <c r="DD325" t="s">
        <v>2559</v>
      </c>
      <c r="DE325" s="38" t="s">
        <v>2568</v>
      </c>
      <c r="DF325" s="38" t="s">
        <v>2569</v>
      </c>
      <c r="DG325" s="50" t="s">
        <v>1853</v>
      </c>
      <c r="DH325" s="47"/>
      <c r="DI325" s="47">
        <v>2007</v>
      </c>
      <c r="DJ325" s="47"/>
      <c r="DK325" s="47">
        <f t="shared" ref="DK325:DK388" si="5">COUNTA(DC325,DH325)</f>
        <v>1</v>
      </c>
      <c r="DO325" t="s">
        <v>2562</v>
      </c>
      <c r="DP325" t="s">
        <v>2562</v>
      </c>
      <c r="DR325" t="s">
        <v>2563</v>
      </c>
      <c r="DS325" t="s">
        <v>2563</v>
      </c>
      <c r="DV325" s="37" t="s">
        <v>2600</v>
      </c>
      <c r="DW325" s="37"/>
    </row>
    <row r="326" spans="1:129" x14ac:dyDescent="0.15">
      <c r="A326" s="34">
        <v>3</v>
      </c>
      <c r="B326" s="34">
        <v>345</v>
      </c>
      <c r="C326" s="34">
        <v>8023</v>
      </c>
      <c r="D326" s="34">
        <v>0</v>
      </c>
      <c r="E326" s="58">
        <v>334580230</v>
      </c>
      <c r="F326" t="s">
        <v>3217</v>
      </c>
      <c r="G326" t="s">
        <v>5327</v>
      </c>
      <c r="H326" t="s">
        <v>3123</v>
      </c>
      <c r="I326" s="35">
        <v>63.6</v>
      </c>
      <c r="J326" s="35">
        <v>8</v>
      </c>
      <c r="K326" t="s">
        <v>4014</v>
      </c>
      <c r="L326" t="s">
        <v>1238</v>
      </c>
      <c r="M326" t="s">
        <v>2564</v>
      </c>
      <c r="N326" t="s">
        <v>2565</v>
      </c>
      <c r="R326" t="s">
        <v>3218</v>
      </c>
      <c r="S326" t="s">
        <v>5561</v>
      </c>
      <c r="X326" t="s">
        <v>1242</v>
      </c>
      <c r="Y326">
        <v>34</v>
      </c>
      <c r="Z326">
        <v>0</v>
      </c>
      <c r="AC326">
        <v>0</v>
      </c>
      <c r="AD326">
        <v>0</v>
      </c>
      <c r="AE326" t="s">
        <v>2541</v>
      </c>
      <c r="AF326">
        <v>415</v>
      </c>
      <c r="AG326">
        <v>2</v>
      </c>
      <c r="AH326" t="s">
        <v>2542</v>
      </c>
      <c r="AI326" t="s">
        <v>2586</v>
      </c>
      <c r="AJ326" t="s">
        <v>2544</v>
      </c>
      <c r="AK326">
        <v>20</v>
      </c>
      <c r="AL326" t="s">
        <v>2545</v>
      </c>
      <c r="AM326">
        <v>0</v>
      </c>
      <c r="AN326">
        <v>3</v>
      </c>
      <c r="AO326" t="s">
        <v>2546</v>
      </c>
      <c r="AP326" s="35">
        <v>0.34</v>
      </c>
      <c r="AQ326" s="35">
        <v>0</v>
      </c>
      <c r="AR326" s="35">
        <v>1.25</v>
      </c>
      <c r="AT326" s="35">
        <v>5.5</v>
      </c>
      <c r="AV326" s="35">
        <v>1.25</v>
      </c>
      <c r="AW326" s="35">
        <v>0</v>
      </c>
      <c r="AX326" s="35">
        <v>0.34</v>
      </c>
      <c r="AY326">
        <v>626</v>
      </c>
      <c r="AZ326" t="s">
        <v>2547</v>
      </c>
      <c r="BA326" t="s">
        <v>2602</v>
      </c>
      <c r="BB326">
        <v>0</v>
      </c>
      <c r="BC326" t="s">
        <v>1410</v>
      </c>
      <c r="BD326" t="s">
        <v>2549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CF326" s="35">
        <v>0</v>
      </c>
      <c r="CG326" s="35">
        <v>0</v>
      </c>
      <c r="CH326" s="35">
        <v>0</v>
      </c>
      <c r="CI326" s="35">
        <v>0</v>
      </c>
      <c r="CJ326" s="35">
        <v>0</v>
      </c>
      <c r="CK326" s="35">
        <v>0</v>
      </c>
      <c r="CL326" s="35">
        <v>0</v>
      </c>
      <c r="CM326" s="35">
        <v>0</v>
      </c>
      <c r="CN326" s="35">
        <v>0</v>
      </c>
      <c r="CO326" s="35">
        <v>0</v>
      </c>
      <c r="CP326" s="35">
        <v>0</v>
      </c>
      <c r="CQ326" s="35">
        <v>0</v>
      </c>
      <c r="DC326" s="47" t="s">
        <v>2599</v>
      </c>
      <c r="DD326" t="s">
        <v>2559</v>
      </c>
      <c r="DE326" s="38" t="s">
        <v>2568</v>
      </c>
      <c r="DF326" s="38" t="s">
        <v>2569</v>
      </c>
      <c r="DG326" s="50" t="s">
        <v>1854</v>
      </c>
      <c r="DH326" s="47"/>
      <c r="DI326" s="47">
        <v>2005</v>
      </c>
      <c r="DJ326" s="47"/>
      <c r="DK326" s="47">
        <f t="shared" si="5"/>
        <v>1</v>
      </c>
      <c r="DO326" t="s">
        <v>2562</v>
      </c>
      <c r="DP326" t="s">
        <v>2562</v>
      </c>
      <c r="DU326" t="s">
        <v>2563</v>
      </c>
      <c r="DV326" s="37"/>
      <c r="DW326" s="37"/>
    </row>
    <row r="327" spans="1:129" x14ac:dyDescent="0.15">
      <c r="A327" s="34">
        <v>3</v>
      </c>
      <c r="B327" s="34">
        <v>345</v>
      </c>
      <c r="C327" s="34">
        <v>8023</v>
      </c>
      <c r="D327" s="34">
        <v>2</v>
      </c>
      <c r="E327" s="58">
        <v>334580232</v>
      </c>
      <c r="F327" t="s">
        <v>3217</v>
      </c>
      <c r="G327" t="s">
        <v>5327</v>
      </c>
      <c r="H327" t="s">
        <v>3123</v>
      </c>
      <c r="I327" s="35">
        <v>63.6</v>
      </c>
      <c r="J327" s="35">
        <v>1.5</v>
      </c>
      <c r="K327" t="s">
        <v>4014</v>
      </c>
      <c r="L327" t="s">
        <v>2573</v>
      </c>
      <c r="M327" t="s">
        <v>2592</v>
      </c>
      <c r="N327" t="s">
        <v>2593</v>
      </c>
      <c r="R327" t="s">
        <v>3218</v>
      </c>
      <c r="S327" t="s">
        <v>5561</v>
      </c>
      <c r="X327" t="s">
        <v>1242</v>
      </c>
      <c r="Y327">
        <v>46</v>
      </c>
      <c r="Z327">
        <v>11</v>
      </c>
      <c r="AC327">
        <v>0</v>
      </c>
      <c r="AD327">
        <v>0</v>
      </c>
      <c r="AF327">
        <v>415</v>
      </c>
      <c r="AG327">
        <v>2</v>
      </c>
      <c r="AH327" t="s">
        <v>2542</v>
      </c>
      <c r="AI327" t="s">
        <v>2598</v>
      </c>
      <c r="AK327">
        <v>1</v>
      </c>
      <c r="AL327" t="s">
        <v>2545</v>
      </c>
      <c r="AM327">
        <v>0</v>
      </c>
      <c r="AN327">
        <v>3</v>
      </c>
      <c r="AO327" t="s">
        <v>2546</v>
      </c>
      <c r="AP327" s="35">
        <v>0.15</v>
      </c>
      <c r="AQ327" s="35">
        <v>0</v>
      </c>
      <c r="AT327" s="35">
        <v>1.5</v>
      </c>
      <c r="AW327" s="35">
        <v>0</v>
      </c>
      <c r="AX327" s="35">
        <v>0.15</v>
      </c>
      <c r="AY327">
        <v>95</v>
      </c>
      <c r="AZ327" t="s">
        <v>2547</v>
      </c>
      <c r="BA327" t="s">
        <v>2547</v>
      </c>
      <c r="BB327">
        <v>0</v>
      </c>
      <c r="BC327" t="s">
        <v>1410</v>
      </c>
      <c r="BD327" t="s">
        <v>2549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CF327" s="35">
        <v>0</v>
      </c>
      <c r="CG327" s="35">
        <v>0</v>
      </c>
      <c r="CH327" s="35">
        <v>0</v>
      </c>
      <c r="CI327" s="35">
        <v>0</v>
      </c>
      <c r="CJ327" s="35">
        <v>0</v>
      </c>
      <c r="CK327" s="35">
        <v>0</v>
      </c>
      <c r="CL327" s="35">
        <v>0</v>
      </c>
      <c r="CM327" s="35">
        <v>0</v>
      </c>
      <c r="CN327" s="35">
        <v>0</v>
      </c>
      <c r="CO327" s="35">
        <v>0</v>
      </c>
      <c r="CP327" s="35">
        <v>0</v>
      </c>
      <c r="CQ327" s="35">
        <v>0</v>
      </c>
      <c r="DC327" s="47" t="s">
        <v>2599</v>
      </c>
      <c r="DD327" t="s">
        <v>2559</v>
      </c>
      <c r="DE327" s="42" t="s">
        <v>2568</v>
      </c>
      <c r="DF327" s="42" t="s">
        <v>2589</v>
      </c>
      <c r="DG327" s="51" t="s">
        <v>5562</v>
      </c>
      <c r="DH327" s="47"/>
      <c r="DI327" s="47">
        <v>2005</v>
      </c>
      <c r="DJ327" s="47"/>
      <c r="DK327" s="47">
        <f t="shared" si="5"/>
        <v>1</v>
      </c>
      <c r="DO327" t="s">
        <v>2562</v>
      </c>
      <c r="DP327" t="s">
        <v>2562</v>
      </c>
      <c r="DV327" s="37"/>
      <c r="DW327" s="37"/>
    </row>
    <row r="328" spans="1:129" x14ac:dyDescent="0.15">
      <c r="A328" s="34">
        <v>3</v>
      </c>
      <c r="B328" s="34">
        <v>345</v>
      </c>
      <c r="C328" s="34">
        <v>8024</v>
      </c>
      <c r="D328" s="34">
        <v>0</v>
      </c>
      <c r="E328" s="58">
        <v>334580240</v>
      </c>
      <c r="F328" t="s">
        <v>3219</v>
      </c>
      <c r="G328" t="s">
        <v>5327</v>
      </c>
      <c r="H328" t="s">
        <v>3123</v>
      </c>
      <c r="I328" s="35">
        <v>42.1</v>
      </c>
      <c r="J328" s="35">
        <v>8</v>
      </c>
      <c r="K328" t="s">
        <v>4014</v>
      </c>
      <c r="L328" t="s">
        <v>1238</v>
      </c>
      <c r="M328" t="s">
        <v>1239</v>
      </c>
      <c r="N328" t="s">
        <v>1240</v>
      </c>
      <c r="R328" t="s">
        <v>3218</v>
      </c>
      <c r="S328" t="s">
        <v>1241</v>
      </c>
      <c r="X328" t="s">
        <v>1242</v>
      </c>
      <c r="Y328">
        <v>42</v>
      </c>
      <c r="Z328">
        <v>0</v>
      </c>
      <c r="AC328">
        <v>0</v>
      </c>
      <c r="AD328">
        <v>0</v>
      </c>
      <c r="AE328" t="s">
        <v>2541</v>
      </c>
      <c r="AF328">
        <v>424</v>
      </c>
      <c r="AG328">
        <v>2</v>
      </c>
      <c r="AH328" t="s">
        <v>2542</v>
      </c>
      <c r="AI328" t="s">
        <v>2598</v>
      </c>
      <c r="AJ328" t="s">
        <v>2544</v>
      </c>
      <c r="AK328">
        <v>20</v>
      </c>
      <c r="AL328" t="s">
        <v>2545</v>
      </c>
      <c r="AM328">
        <v>0</v>
      </c>
      <c r="AN328">
        <v>2</v>
      </c>
      <c r="AO328" t="s">
        <v>2546</v>
      </c>
      <c r="AP328" s="35">
        <v>0.25</v>
      </c>
      <c r="AQ328" s="35">
        <v>0.75</v>
      </c>
      <c r="AR328" s="35">
        <v>0.5</v>
      </c>
      <c r="AT328" s="35">
        <v>5.5</v>
      </c>
      <c r="AV328" s="35">
        <v>0.5</v>
      </c>
      <c r="AW328" s="35">
        <v>0.75</v>
      </c>
      <c r="AX328" s="35">
        <v>0.25</v>
      </c>
      <c r="AY328">
        <v>337</v>
      </c>
      <c r="AZ328" t="s">
        <v>2547</v>
      </c>
      <c r="BA328" t="s">
        <v>2547</v>
      </c>
      <c r="BB328">
        <v>0</v>
      </c>
      <c r="BC328" t="s">
        <v>1410</v>
      </c>
      <c r="BD328" t="s">
        <v>2549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CF328" s="35">
        <v>0</v>
      </c>
      <c r="CG328" s="35">
        <v>0</v>
      </c>
      <c r="CH328" s="35">
        <v>0</v>
      </c>
      <c r="CI328" s="35">
        <v>0</v>
      </c>
      <c r="CJ328" s="35">
        <v>0</v>
      </c>
      <c r="CK328" s="35">
        <v>0</v>
      </c>
      <c r="CL328" s="35">
        <v>0</v>
      </c>
      <c r="CM328" s="35">
        <v>0</v>
      </c>
      <c r="CN328" s="35">
        <v>0</v>
      </c>
      <c r="CO328" s="35">
        <v>0</v>
      </c>
      <c r="CP328" s="35">
        <v>0</v>
      </c>
      <c r="CQ328" s="35">
        <v>0</v>
      </c>
      <c r="DC328" s="47" t="s">
        <v>2599</v>
      </c>
      <c r="DD328" t="s">
        <v>2559</v>
      </c>
      <c r="DE328" s="38" t="s">
        <v>2568</v>
      </c>
      <c r="DF328" s="38" t="s">
        <v>2569</v>
      </c>
      <c r="DG328" s="50" t="s">
        <v>1854</v>
      </c>
      <c r="DH328" s="47"/>
      <c r="DI328" s="47">
        <v>2005</v>
      </c>
      <c r="DJ328" s="47"/>
      <c r="DK328" s="47">
        <f t="shared" si="5"/>
        <v>1</v>
      </c>
      <c r="DO328" t="s">
        <v>2562</v>
      </c>
      <c r="DP328" t="s">
        <v>2562</v>
      </c>
      <c r="DR328" t="s">
        <v>2563</v>
      </c>
      <c r="DS328" t="s">
        <v>2563</v>
      </c>
      <c r="DV328" s="37"/>
      <c r="DW328" s="37"/>
    </row>
    <row r="329" spans="1:129" x14ac:dyDescent="0.15">
      <c r="A329" s="34">
        <v>3</v>
      </c>
      <c r="B329" s="34">
        <v>345</v>
      </c>
      <c r="C329" s="34">
        <v>8043</v>
      </c>
      <c r="D329" s="34">
        <v>0</v>
      </c>
      <c r="E329" s="58">
        <v>334580430</v>
      </c>
      <c r="F329" t="s">
        <v>3220</v>
      </c>
      <c r="G329" t="s">
        <v>5327</v>
      </c>
      <c r="H329" t="s">
        <v>3123</v>
      </c>
      <c r="I329" s="35">
        <v>358</v>
      </c>
      <c r="J329" s="35">
        <v>6</v>
      </c>
      <c r="K329" t="s">
        <v>4014</v>
      </c>
      <c r="L329" t="s">
        <v>1238</v>
      </c>
      <c r="M329" t="s">
        <v>1002</v>
      </c>
      <c r="N329" t="s">
        <v>1003</v>
      </c>
      <c r="R329" t="s">
        <v>5387</v>
      </c>
      <c r="S329" t="s">
        <v>1421</v>
      </c>
      <c r="X329" t="s">
        <v>1242</v>
      </c>
      <c r="Y329">
        <v>40</v>
      </c>
      <c r="Z329">
        <v>3</v>
      </c>
      <c r="AC329">
        <v>0</v>
      </c>
      <c r="AD329">
        <v>0</v>
      </c>
      <c r="AE329" t="s">
        <v>2541</v>
      </c>
      <c r="AF329">
        <v>305</v>
      </c>
      <c r="AG329">
        <v>2</v>
      </c>
      <c r="AH329" t="s">
        <v>2597</v>
      </c>
      <c r="AI329" t="s">
        <v>2586</v>
      </c>
      <c r="AJ329" t="s">
        <v>2544</v>
      </c>
      <c r="AK329">
        <v>20</v>
      </c>
      <c r="AL329" t="s">
        <v>2545</v>
      </c>
      <c r="AM329">
        <v>0</v>
      </c>
      <c r="AN329">
        <v>5</v>
      </c>
      <c r="AO329" t="s">
        <v>2546</v>
      </c>
      <c r="AP329" s="35">
        <v>0.3</v>
      </c>
      <c r="AQ329" s="35">
        <v>0</v>
      </c>
      <c r="AR329" s="35">
        <v>0.25</v>
      </c>
      <c r="AT329" s="35">
        <v>5.5</v>
      </c>
      <c r="AV329" s="35">
        <v>0.25</v>
      </c>
      <c r="AW329" s="35">
        <v>0</v>
      </c>
      <c r="AX329" s="35">
        <v>0.3</v>
      </c>
      <c r="AY329" s="39">
        <v>2148</v>
      </c>
      <c r="AZ329" t="s">
        <v>2547</v>
      </c>
      <c r="BA329" t="s">
        <v>2547</v>
      </c>
      <c r="BB329">
        <v>0</v>
      </c>
      <c r="BC329" t="s">
        <v>1410</v>
      </c>
      <c r="BD329" t="s">
        <v>2549</v>
      </c>
      <c r="BG329">
        <v>0</v>
      </c>
      <c r="BH329">
        <v>0</v>
      </c>
      <c r="BI329">
        <v>0</v>
      </c>
      <c r="BJ329">
        <v>1</v>
      </c>
      <c r="BK329">
        <v>1</v>
      </c>
      <c r="BL329">
        <v>0</v>
      </c>
      <c r="BM329">
        <v>1</v>
      </c>
      <c r="BN329">
        <v>0</v>
      </c>
      <c r="BO329">
        <v>0</v>
      </c>
      <c r="BP329">
        <v>0</v>
      </c>
      <c r="BQ329">
        <v>0</v>
      </c>
      <c r="BR329">
        <v>0</v>
      </c>
      <c r="CF329" s="35">
        <v>0</v>
      </c>
      <c r="CG329" s="35">
        <v>0</v>
      </c>
      <c r="CH329" s="35">
        <v>0</v>
      </c>
      <c r="CI329" s="35">
        <v>0</v>
      </c>
      <c r="CJ329" s="35">
        <v>0</v>
      </c>
      <c r="CK329" s="35">
        <v>0</v>
      </c>
      <c r="CL329" s="35">
        <v>0</v>
      </c>
      <c r="CM329" s="35">
        <v>0</v>
      </c>
      <c r="CN329" s="35">
        <v>0</v>
      </c>
      <c r="CO329" s="35">
        <v>0</v>
      </c>
      <c r="CP329" s="35">
        <v>0</v>
      </c>
      <c r="CQ329" s="35">
        <v>0</v>
      </c>
      <c r="CS329" t="s">
        <v>5563</v>
      </c>
      <c r="CT329" t="s">
        <v>5564</v>
      </c>
      <c r="CU329" t="s">
        <v>5565</v>
      </c>
      <c r="CV329" t="s">
        <v>5566</v>
      </c>
      <c r="CW329" t="s">
        <v>5567</v>
      </c>
      <c r="CX329" t="s">
        <v>5568</v>
      </c>
      <c r="CY329" t="s">
        <v>5569</v>
      </c>
      <c r="DC329" s="47" t="s">
        <v>2599</v>
      </c>
      <c r="DD329" t="s">
        <v>2559</v>
      </c>
      <c r="DE329" s="38" t="s">
        <v>2568</v>
      </c>
      <c r="DF329" s="38" t="s">
        <v>2569</v>
      </c>
      <c r="DG329" s="50" t="s">
        <v>1854</v>
      </c>
      <c r="DH329" s="47"/>
      <c r="DI329" s="47">
        <v>2005</v>
      </c>
      <c r="DJ329" s="47"/>
      <c r="DK329" s="47">
        <f t="shared" si="5"/>
        <v>1</v>
      </c>
      <c r="DO329" t="s">
        <v>2562</v>
      </c>
      <c r="DP329" t="s">
        <v>2562</v>
      </c>
      <c r="DR329" t="s">
        <v>2563</v>
      </c>
      <c r="DS329" t="s">
        <v>2563</v>
      </c>
      <c r="DU329" t="s">
        <v>2563</v>
      </c>
      <c r="DV329" s="37" t="s">
        <v>2600</v>
      </c>
      <c r="DW329" s="37"/>
    </row>
    <row r="330" spans="1:129" x14ac:dyDescent="0.15">
      <c r="A330" s="34">
        <v>3</v>
      </c>
      <c r="B330" s="34">
        <v>345</v>
      </c>
      <c r="C330" s="34">
        <v>8048</v>
      </c>
      <c r="D330" s="34">
        <v>0</v>
      </c>
      <c r="E330" s="58">
        <v>334580480</v>
      </c>
      <c r="F330" t="s">
        <v>3221</v>
      </c>
      <c r="G330" t="s">
        <v>5327</v>
      </c>
      <c r="H330" t="s">
        <v>3123</v>
      </c>
      <c r="I330" s="35">
        <v>155.69999999999999</v>
      </c>
      <c r="J330" s="35">
        <v>14</v>
      </c>
      <c r="K330" t="s">
        <v>4014</v>
      </c>
      <c r="L330" t="s">
        <v>1238</v>
      </c>
      <c r="M330" t="s">
        <v>1239</v>
      </c>
      <c r="N330" t="s">
        <v>1240</v>
      </c>
      <c r="Q330" t="s">
        <v>3917</v>
      </c>
      <c r="R330" t="s">
        <v>5330</v>
      </c>
      <c r="S330" t="s">
        <v>5570</v>
      </c>
      <c r="X330" t="s">
        <v>1242</v>
      </c>
      <c r="Y330">
        <v>56</v>
      </c>
      <c r="Z330">
        <v>12</v>
      </c>
      <c r="AC330">
        <v>0</v>
      </c>
      <c r="AD330">
        <v>0</v>
      </c>
      <c r="AE330" t="s">
        <v>2541</v>
      </c>
      <c r="AF330">
        <v>344</v>
      </c>
      <c r="AG330">
        <v>2</v>
      </c>
      <c r="AH330" t="s">
        <v>2597</v>
      </c>
      <c r="AI330" t="s">
        <v>2543</v>
      </c>
      <c r="AJ330" t="s">
        <v>2544</v>
      </c>
      <c r="AK330">
        <v>20</v>
      </c>
      <c r="AL330" t="s">
        <v>2545</v>
      </c>
      <c r="AM330">
        <v>0</v>
      </c>
      <c r="AN330">
        <v>5</v>
      </c>
      <c r="AO330" t="s">
        <v>2546</v>
      </c>
      <c r="AP330" s="35">
        <v>0.4</v>
      </c>
      <c r="AQ330" s="35">
        <v>3</v>
      </c>
      <c r="AR330" s="35">
        <v>0.75</v>
      </c>
      <c r="AT330" s="35">
        <v>6.5</v>
      </c>
      <c r="AV330" s="35">
        <v>0.75</v>
      </c>
      <c r="AW330" s="35">
        <v>3</v>
      </c>
      <c r="AX330" s="35">
        <v>0.4</v>
      </c>
      <c r="AY330" s="39">
        <v>2180</v>
      </c>
      <c r="AZ330" t="s">
        <v>2547</v>
      </c>
      <c r="BA330" t="s">
        <v>2547</v>
      </c>
      <c r="BB330">
        <v>0.19</v>
      </c>
      <c r="BC330" t="s">
        <v>1410</v>
      </c>
      <c r="BD330" t="s">
        <v>2549</v>
      </c>
      <c r="BE330" t="s">
        <v>1495</v>
      </c>
      <c r="BF330" t="s">
        <v>3266</v>
      </c>
      <c r="BG330">
        <v>0</v>
      </c>
      <c r="BH330">
        <v>1</v>
      </c>
      <c r="BI330">
        <v>0</v>
      </c>
      <c r="BJ330">
        <v>0</v>
      </c>
      <c r="BK330">
        <v>0</v>
      </c>
      <c r="BL330">
        <v>1</v>
      </c>
      <c r="BM330">
        <v>1</v>
      </c>
      <c r="BN330" s="39">
        <v>5100</v>
      </c>
      <c r="BO330">
        <v>488</v>
      </c>
      <c r="BP330">
        <v>0</v>
      </c>
      <c r="BQ330">
        <v>0</v>
      </c>
      <c r="BR330">
        <v>0</v>
      </c>
      <c r="BS330" t="s">
        <v>2620</v>
      </c>
      <c r="BT330" t="s">
        <v>3816</v>
      </c>
      <c r="BU330" t="s">
        <v>5571</v>
      </c>
      <c r="BV330" t="s">
        <v>1463</v>
      </c>
      <c r="BW330" t="s">
        <v>3838</v>
      </c>
      <c r="BX330" t="s">
        <v>1467</v>
      </c>
      <c r="BY330" t="s">
        <v>5572</v>
      </c>
      <c r="BZ330" t="s">
        <v>1467</v>
      </c>
      <c r="CA330" t="s">
        <v>3838</v>
      </c>
      <c r="CD330" t="s">
        <v>2553</v>
      </c>
      <c r="CF330" s="35">
        <v>279.3</v>
      </c>
      <c r="CG330" s="35">
        <v>8.5</v>
      </c>
      <c r="CH330" s="35">
        <v>19.7</v>
      </c>
      <c r="CI330" s="35">
        <v>17.8</v>
      </c>
      <c r="CJ330" s="35">
        <v>3.2</v>
      </c>
      <c r="CK330" s="35">
        <v>328.5</v>
      </c>
      <c r="CL330" s="35">
        <v>0</v>
      </c>
      <c r="CM330" s="35">
        <v>0</v>
      </c>
      <c r="CN330" s="35">
        <v>0</v>
      </c>
      <c r="CO330" s="35">
        <v>622.4</v>
      </c>
      <c r="CP330" s="35">
        <v>142.19999999999999</v>
      </c>
      <c r="CQ330" s="35">
        <v>2278.1</v>
      </c>
      <c r="CS330" t="s">
        <v>5573</v>
      </c>
      <c r="CT330" t="s">
        <v>5056</v>
      </c>
      <c r="CU330" t="s">
        <v>5057</v>
      </c>
      <c r="CV330" t="s">
        <v>5058</v>
      </c>
      <c r="CW330" t="s">
        <v>5059</v>
      </c>
      <c r="CX330" t="s">
        <v>5060</v>
      </c>
      <c r="CY330" t="s">
        <v>5061</v>
      </c>
      <c r="CZ330" t="s">
        <v>5062</v>
      </c>
      <c r="DC330" s="47" t="s">
        <v>2559</v>
      </c>
      <c r="DD330" t="s">
        <v>2606</v>
      </c>
      <c r="DE330" s="38"/>
      <c r="DF330" s="38" t="s">
        <v>2589</v>
      </c>
      <c r="DG330" s="50" t="s">
        <v>1853</v>
      </c>
      <c r="DH330" s="47"/>
      <c r="DI330" s="47">
        <v>2007</v>
      </c>
      <c r="DJ330" s="47"/>
      <c r="DK330" s="47">
        <f t="shared" si="5"/>
        <v>1</v>
      </c>
      <c r="DO330" t="s">
        <v>2562</v>
      </c>
      <c r="DP330" t="s">
        <v>2562</v>
      </c>
      <c r="DQ330" t="s">
        <v>2563</v>
      </c>
      <c r="DV330" s="37" t="s">
        <v>2600</v>
      </c>
      <c r="DW330" s="37"/>
    </row>
    <row r="331" spans="1:129" x14ac:dyDescent="0.15">
      <c r="A331" s="34">
        <v>3</v>
      </c>
      <c r="B331" s="34">
        <v>345</v>
      </c>
      <c r="C331" s="34">
        <v>8088</v>
      </c>
      <c r="D331" s="34">
        <v>0</v>
      </c>
      <c r="E331" s="58">
        <v>334580880</v>
      </c>
      <c r="F331" t="s">
        <v>3462</v>
      </c>
      <c r="G331" t="s">
        <v>5327</v>
      </c>
      <c r="H331" t="s">
        <v>3123</v>
      </c>
      <c r="I331" s="35">
        <v>61.8</v>
      </c>
      <c r="J331" s="35">
        <v>12</v>
      </c>
      <c r="K331" t="s">
        <v>4014</v>
      </c>
      <c r="L331" t="s">
        <v>1238</v>
      </c>
      <c r="M331" t="s">
        <v>2564</v>
      </c>
      <c r="N331" t="s">
        <v>2565</v>
      </c>
      <c r="R331" t="s">
        <v>3218</v>
      </c>
      <c r="U331" t="s">
        <v>2601</v>
      </c>
      <c r="X331" t="s">
        <v>2610</v>
      </c>
      <c r="Y331">
        <v>2</v>
      </c>
      <c r="Z331">
        <v>11</v>
      </c>
      <c r="AC331">
        <v>0</v>
      </c>
      <c r="AD331">
        <v>0</v>
      </c>
      <c r="AE331" t="s">
        <v>2541</v>
      </c>
      <c r="AF331">
        <v>412</v>
      </c>
      <c r="AG331">
        <v>2</v>
      </c>
      <c r="AH331" t="s">
        <v>2597</v>
      </c>
      <c r="AI331" t="s">
        <v>2605</v>
      </c>
      <c r="AJ331" t="s">
        <v>2544</v>
      </c>
      <c r="AK331">
        <v>20</v>
      </c>
      <c r="AL331" t="s">
        <v>2545</v>
      </c>
      <c r="AM331">
        <v>0</v>
      </c>
      <c r="AN331">
        <v>3</v>
      </c>
      <c r="AO331" t="s">
        <v>2546</v>
      </c>
      <c r="AP331" s="35">
        <v>0.55000000000000004</v>
      </c>
      <c r="AQ331" s="35">
        <v>0</v>
      </c>
      <c r="AR331" s="35">
        <v>1.5</v>
      </c>
      <c r="AT331" s="35">
        <v>6.5</v>
      </c>
      <c r="AV331" s="35">
        <v>1.5</v>
      </c>
      <c r="AW331" s="35">
        <v>2.5</v>
      </c>
      <c r="AX331" s="35">
        <v>0.4</v>
      </c>
      <c r="AY331">
        <v>742</v>
      </c>
      <c r="AZ331" t="s">
        <v>2547</v>
      </c>
      <c r="BA331" t="s">
        <v>2547</v>
      </c>
      <c r="BB331">
        <v>0.2</v>
      </c>
      <c r="BC331" t="s">
        <v>1410</v>
      </c>
      <c r="BD331" t="s">
        <v>2549</v>
      </c>
      <c r="BF331" t="s">
        <v>2721</v>
      </c>
      <c r="BG331">
        <v>1</v>
      </c>
      <c r="BH331">
        <v>1</v>
      </c>
      <c r="BI331">
        <v>0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 t="s">
        <v>1434</v>
      </c>
      <c r="BT331" t="s">
        <v>1515</v>
      </c>
      <c r="BU331" t="s">
        <v>1523</v>
      </c>
      <c r="BV331" t="s">
        <v>1508</v>
      </c>
      <c r="BW331" t="s">
        <v>3973</v>
      </c>
      <c r="BX331" t="s">
        <v>1504</v>
      </c>
      <c r="BY331" t="s">
        <v>406</v>
      </c>
      <c r="CD331" t="s">
        <v>2553</v>
      </c>
      <c r="CF331" s="35">
        <v>0</v>
      </c>
      <c r="CG331" s="35">
        <v>0</v>
      </c>
      <c r="CH331" s="35">
        <v>0</v>
      </c>
      <c r="CI331" s="35">
        <v>0</v>
      </c>
      <c r="CJ331" s="35">
        <v>0</v>
      </c>
      <c r="CK331" s="35">
        <v>0</v>
      </c>
      <c r="CL331" s="35">
        <v>0</v>
      </c>
      <c r="CM331" s="35">
        <v>0</v>
      </c>
      <c r="CN331" s="35">
        <v>0</v>
      </c>
      <c r="CO331" s="35">
        <v>0</v>
      </c>
      <c r="CP331" s="35">
        <v>0</v>
      </c>
      <c r="CQ331" s="35">
        <v>0</v>
      </c>
      <c r="DC331" s="47" t="s">
        <v>2606</v>
      </c>
      <c r="DD331" t="s">
        <v>5511</v>
      </c>
      <c r="DE331" s="38"/>
      <c r="DF331" s="38"/>
      <c r="DG331" s="50" t="s">
        <v>1855</v>
      </c>
      <c r="DH331" s="47"/>
      <c r="DI331" s="47">
        <v>2008</v>
      </c>
      <c r="DJ331" s="47"/>
      <c r="DK331" s="47">
        <f t="shared" si="5"/>
        <v>1</v>
      </c>
      <c r="DO331" t="s">
        <v>2562</v>
      </c>
      <c r="DP331" t="s">
        <v>2562</v>
      </c>
      <c r="DV331" s="37" t="s">
        <v>2600</v>
      </c>
      <c r="DW331" s="37"/>
    </row>
    <row r="332" spans="1:129" x14ac:dyDescent="0.15">
      <c r="A332" s="34">
        <v>3</v>
      </c>
      <c r="B332" s="34">
        <v>345</v>
      </c>
      <c r="C332" s="34">
        <v>8089</v>
      </c>
      <c r="D332" s="34">
        <v>0</v>
      </c>
      <c r="E332" s="58">
        <v>334580890</v>
      </c>
      <c r="F332" t="s">
        <v>3463</v>
      </c>
      <c r="G332" t="s">
        <v>5327</v>
      </c>
      <c r="H332" t="s">
        <v>3123</v>
      </c>
      <c r="I332" s="35">
        <v>83.1</v>
      </c>
      <c r="J332" s="35">
        <v>12.5</v>
      </c>
      <c r="K332" t="s">
        <v>4014</v>
      </c>
      <c r="L332" t="s">
        <v>1238</v>
      </c>
      <c r="M332" t="s">
        <v>1239</v>
      </c>
      <c r="N332" t="s">
        <v>1240</v>
      </c>
      <c r="Q332" t="s">
        <v>3962</v>
      </c>
      <c r="R332" t="s">
        <v>3218</v>
      </c>
      <c r="S332" t="s">
        <v>5561</v>
      </c>
      <c r="X332" t="s">
        <v>2610</v>
      </c>
      <c r="Y332">
        <v>3</v>
      </c>
      <c r="Z332">
        <v>11</v>
      </c>
      <c r="AC332">
        <v>0</v>
      </c>
      <c r="AD332">
        <v>0</v>
      </c>
      <c r="AE332" t="s">
        <v>2541</v>
      </c>
      <c r="AF332">
        <v>439</v>
      </c>
      <c r="AG332">
        <v>2</v>
      </c>
      <c r="AH332" t="s">
        <v>2597</v>
      </c>
      <c r="AI332" t="s">
        <v>2605</v>
      </c>
      <c r="AJ332" t="s">
        <v>2544</v>
      </c>
      <c r="AK332">
        <v>20</v>
      </c>
      <c r="AL332" t="s">
        <v>2545</v>
      </c>
      <c r="AM332">
        <v>0</v>
      </c>
      <c r="AN332">
        <v>2</v>
      </c>
      <c r="AO332" t="s">
        <v>2546</v>
      </c>
      <c r="AP332" s="35">
        <v>0.4</v>
      </c>
      <c r="AQ332" s="35">
        <v>3</v>
      </c>
      <c r="AR332" s="35">
        <v>1.5</v>
      </c>
      <c r="AT332" s="35">
        <v>6.5</v>
      </c>
      <c r="AV332" s="35">
        <v>1.5</v>
      </c>
      <c r="AW332" s="35">
        <v>0</v>
      </c>
      <c r="AX332" s="35">
        <v>0.6</v>
      </c>
      <c r="AY332" s="39">
        <v>1069</v>
      </c>
      <c r="AZ332" t="s">
        <v>2547</v>
      </c>
      <c r="BA332" t="s">
        <v>2547</v>
      </c>
      <c r="BB332">
        <v>0.19</v>
      </c>
      <c r="BC332" t="s">
        <v>1410</v>
      </c>
      <c r="BD332" t="s">
        <v>2549</v>
      </c>
      <c r="BF332" t="s">
        <v>3266</v>
      </c>
      <c r="BG332">
        <v>1</v>
      </c>
      <c r="BH332">
        <v>1</v>
      </c>
      <c r="BI332">
        <v>0</v>
      </c>
      <c r="BJ332">
        <v>0</v>
      </c>
      <c r="BK332">
        <v>0</v>
      </c>
      <c r="BL332">
        <v>0</v>
      </c>
      <c r="BM332">
        <v>0</v>
      </c>
      <c r="BN332" s="39">
        <v>3647</v>
      </c>
      <c r="BO332">
        <v>0</v>
      </c>
      <c r="BP332">
        <v>0</v>
      </c>
      <c r="BQ332">
        <v>0</v>
      </c>
      <c r="BR332">
        <v>0</v>
      </c>
      <c r="BS332" t="s">
        <v>2620</v>
      </c>
      <c r="BT332" t="s">
        <v>1508</v>
      </c>
      <c r="BU332" t="s">
        <v>1523</v>
      </c>
      <c r="BV332" t="s">
        <v>1504</v>
      </c>
      <c r="BW332" t="s">
        <v>5063</v>
      </c>
      <c r="BX332" t="s">
        <v>2713</v>
      </c>
      <c r="BY332" t="s">
        <v>5064</v>
      </c>
      <c r="BZ332" t="s">
        <v>2713</v>
      </c>
      <c r="CA332" t="s">
        <v>5063</v>
      </c>
      <c r="CD332" t="s">
        <v>1386</v>
      </c>
      <c r="CF332" s="35">
        <v>0</v>
      </c>
      <c r="CG332" s="35">
        <v>0</v>
      </c>
      <c r="CH332" s="35">
        <v>0</v>
      </c>
      <c r="CI332" s="35">
        <v>0</v>
      </c>
      <c r="CJ332" s="35">
        <v>0</v>
      </c>
      <c r="CK332" s="35">
        <v>0</v>
      </c>
      <c r="CL332" s="35">
        <v>0</v>
      </c>
      <c r="CM332" s="35">
        <v>0</v>
      </c>
      <c r="CN332" s="35">
        <v>0</v>
      </c>
      <c r="CO332" s="35">
        <v>0</v>
      </c>
      <c r="CP332" s="35">
        <v>0</v>
      </c>
      <c r="CQ332" s="35">
        <v>0</v>
      </c>
      <c r="DC332" s="47" t="s">
        <v>2606</v>
      </c>
      <c r="DD332" t="s">
        <v>5511</v>
      </c>
      <c r="DE332" s="38"/>
      <c r="DF332" s="38"/>
      <c r="DG332" s="50" t="s">
        <v>1854</v>
      </c>
      <c r="DH332" s="47"/>
      <c r="DI332" s="47">
        <v>2008</v>
      </c>
      <c r="DJ332" s="47"/>
      <c r="DK332" s="47">
        <f t="shared" si="5"/>
        <v>1</v>
      </c>
      <c r="DO332" t="s">
        <v>2562</v>
      </c>
      <c r="DP332" t="s">
        <v>2562</v>
      </c>
      <c r="DV332" s="37" t="s">
        <v>2600</v>
      </c>
      <c r="DW332" s="37"/>
    </row>
    <row r="333" spans="1:129" x14ac:dyDescent="0.15">
      <c r="A333" s="34">
        <v>3</v>
      </c>
      <c r="B333" s="34">
        <v>345</v>
      </c>
      <c r="C333" s="34">
        <v>8112</v>
      </c>
      <c r="D333" s="34">
        <v>0</v>
      </c>
      <c r="E333" s="58">
        <v>334581120</v>
      </c>
      <c r="F333" t="s">
        <v>3464</v>
      </c>
      <c r="G333" t="s">
        <v>5327</v>
      </c>
      <c r="H333" t="s">
        <v>3123</v>
      </c>
      <c r="I333" s="35">
        <v>66.8</v>
      </c>
      <c r="J333" s="35">
        <v>16</v>
      </c>
      <c r="K333" t="s">
        <v>4014</v>
      </c>
      <c r="L333" t="s">
        <v>1407</v>
      </c>
      <c r="M333" t="s">
        <v>1239</v>
      </c>
      <c r="N333" t="s">
        <v>1240</v>
      </c>
      <c r="Q333" t="s">
        <v>3962</v>
      </c>
      <c r="R333" t="s">
        <v>3218</v>
      </c>
      <c r="S333" t="s">
        <v>5561</v>
      </c>
      <c r="X333" t="s">
        <v>2610</v>
      </c>
      <c r="Y333">
        <v>7</v>
      </c>
      <c r="Z333">
        <v>10</v>
      </c>
      <c r="AC333">
        <v>0</v>
      </c>
      <c r="AD333">
        <v>0</v>
      </c>
      <c r="AE333" t="s">
        <v>1408</v>
      </c>
      <c r="AF333">
        <v>419</v>
      </c>
      <c r="AG333">
        <v>1</v>
      </c>
      <c r="AH333" t="s">
        <v>2597</v>
      </c>
      <c r="AI333" t="s">
        <v>1494</v>
      </c>
      <c r="AJ333" t="s">
        <v>2544</v>
      </c>
      <c r="AK333">
        <v>25</v>
      </c>
      <c r="AL333" t="s">
        <v>2545</v>
      </c>
      <c r="AM333">
        <v>0</v>
      </c>
      <c r="AN333">
        <v>2</v>
      </c>
      <c r="AO333" t="s">
        <v>2546</v>
      </c>
      <c r="AP333" s="35">
        <v>0.4</v>
      </c>
      <c r="AQ333" s="35">
        <v>3.5</v>
      </c>
      <c r="AR333" s="35">
        <v>1.5</v>
      </c>
      <c r="AT333" s="35">
        <v>9.5</v>
      </c>
      <c r="AV333" s="35">
        <v>1.5</v>
      </c>
      <c r="AW333" s="35">
        <v>0</v>
      </c>
      <c r="AX333" s="35">
        <v>0.6</v>
      </c>
      <c r="AY333" s="39">
        <v>1068</v>
      </c>
      <c r="AZ333" t="s">
        <v>2547</v>
      </c>
      <c r="BA333" t="s">
        <v>2547</v>
      </c>
      <c r="BB333">
        <v>0.26</v>
      </c>
      <c r="BC333" t="s">
        <v>1410</v>
      </c>
      <c r="BD333" t="s">
        <v>5517</v>
      </c>
      <c r="BE333" t="s">
        <v>1495</v>
      </c>
      <c r="BF333" t="s">
        <v>3266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 t="s">
        <v>2620</v>
      </c>
      <c r="BT333" t="s">
        <v>978</v>
      </c>
      <c r="BU333" t="s">
        <v>3979</v>
      </c>
      <c r="BV333" t="s">
        <v>978</v>
      </c>
      <c r="BW333" t="s">
        <v>5065</v>
      </c>
      <c r="BX333" t="s">
        <v>978</v>
      </c>
      <c r="BY333" t="s">
        <v>5066</v>
      </c>
      <c r="BZ333" t="s">
        <v>2725</v>
      </c>
      <c r="CA333" t="s">
        <v>5065</v>
      </c>
      <c r="CD333" t="s">
        <v>1386</v>
      </c>
      <c r="CF333" s="35">
        <v>178.3</v>
      </c>
      <c r="CG333" s="35">
        <v>6.1</v>
      </c>
      <c r="CH333" s="35">
        <v>9.1</v>
      </c>
      <c r="CI333" s="35">
        <v>8.8000000000000007</v>
      </c>
      <c r="CJ333" s="35">
        <v>0.9</v>
      </c>
      <c r="CK333" s="35">
        <v>203.2</v>
      </c>
      <c r="CL333" s="35">
        <v>0</v>
      </c>
      <c r="CM333" s="35">
        <v>0</v>
      </c>
      <c r="CN333" s="35">
        <v>0</v>
      </c>
      <c r="CO333" s="35">
        <v>0</v>
      </c>
      <c r="CP333" s="35">
        <v>0</v>
      </c>
      <c r="CQ333" s="35">
        <v>0</v>
      </c>
      <c r="DC333" s="47" t="s">
        <v>2606</v>
      </c>
      <c r="DD333" t="s">
        <v>5511</v>
      </c>
      <c r="DE333" s="38"/>
      <c r="DF333" s="38"/>
      <c r="DG333" s="50" t="s">
        <v>1855</v>
      </c>
      <c r="DH333" s="47"/>
      <c r="DI333" s="47">
        <v>2008</v>
      </c>
      <c r="DJ333" s="47"/>
      <c r="DK333" s="47">
        <f t="shared" si="5"/>
        <v>1</v>
      </c>
      <c r="DO333" t="s">
        <v>2562</v>
      </c>
      <c r="DP333" t="s">
        <v>2562</v>
      </c>
      <c r="DV333" s="37" t="s">
        <v>2600</v>
      </c>
      <c r="DW333" s="37"/>
    </row>
    <row r="334" spans="1:129" x14ac:dyDescent="0.15">
      <c r="A334" s="34">
        <v>3</v>
      </c>
      <c r="B334" s="34">
        <v>345</v>
      </c>
      <c r="C334" s="34">
        <v>8113</v>
      </c>
      <c r="D334" s="34">
        <v>0</v>
      </c>
      <c r="E334" s="58">
        <v>334581130</v>
      </c>
      <c r="F334" t="s">
        <v>3222</v>
      </c>
      <c r="G334" t="s">
        <v>5327</v>
      </c>
      <c r="H334" t="s">
        <v>3123</v>
      </c>
      <c r="I334" s="35">
        <v>71</v>
      </c>
      <c r="J334" s="35">
        <v>13</v>
      </c>
      <c r="K334" t="s">
        <v>4014</v>
      </c>
      <c r="L334" t="s">
        <v>1407</v>
      </c>
      <c r="M334" t="s">
        <v>1418</v>
      </c>
      <c r="N334" t="s">
        <v>1419</v>
      </c>
      <c r="Q334" t="s">
        <v>2566</v>
      </c>
      <c r="R334" t="s">
        <v>3218</v>
      </c>
      <c r="S334" t="s">
        <v>5067</v>
      </c>
      <c r="X334" t="s">
        <v>2610</v>
      </c>
      <c r="Y334">
        <v>10</v>
      </c>
      <c r="Z334">
        <v>3</v>
      </c>
      <c r="AC334">
        <v>0</v>
      </c>
      <c r="AD334">
        <v>0</v>
      </c>
      <c r="AE334" t="s">
        <v>1408</v>
      </c>
      <c r="AF334">
        <v>429</v>
      </c>
      <c r="AG334">
        <v>2</v>
      </c>
      <c r="AH334" t="s">
        <v>2597</v>
      </c>
      <c r="AI334" t="s">
        <v>3076</v>
      </c>
      <c r="AJ334" t="s">
        <v>2544</v>
      </c>
      <c r="AK334">
        <v>25</v>
      </c>
      <c r="AL334" t="s">
        <v>2545</v>
      </c>
      <c r="AM334">
        <v>0</v>
      </c>
      <c r="AN334">
        <v>1</v>
      </c>
      <c r="AO334" t="s">
        <v>2546</v>
      </c>
      <c r="AP334" s="35">
        <v>0.4</v>
      </c>
      <c r="AQ334" s="35">
        <v>3.5</v>
      </c>
      <c r="AR334" s="35">
        <v>1.5</v>
      </c>
      <c r="AT334" s="35">
        <v>6.5</v>
      </c>
      <c r="AV334" s="35">
        <v>1.5</v>
      </c>
      <c r="AW334" s="35">
        <v>0</v>
      </c>
      <c r="AX334" s="35">
        <v>0.6</v>
      </c>
      <c r="AY334">
        <v>923</v>
      </c>
      <c r="AZ334" t="s">
        <v>2547</v>
      </c>
      <c r="BA334" t="s">
        <v>2547</v>
      </c>
      <c r="BB334">
        <v>0.23</v>
      </c>
      <c r="BC334" t="s">
        <v>1410</v>
      </c>
      <c r="BD334" t="s">
        <v>5517</v>
      </c>
      <c r="BE334" t="s">
        <v>1495</v>
      </c>
      <c r="BF334" t="s">
        <v>3266</v>
      </c>
      <c r="BG334">
        <v>0</v>
      </c>
      <c r="BH334">
        <v>1</v>
      </c>
      <c r="BI334">
        <v>1</v>
      </c>
      <c r="BJ334">
        <v>0</v>
      </c>
      <c r="BK334">
        <v>1</v>
      </c>
      <c r="BL334">
        <v>1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 t="s">
        <v>2620</v>
      </c>
      <c r="BT334" t="s">
        <v>2725</v>
      </c>
      <c r="BU334" t="s">
        <v>1523</v>
      </c>
      <c r="BV334" t="s">
        <v>1435</v>
      </c>
      <c r="BW334" t="s">
        <v>5065</v>
      </c>
      <c r="BX334" t="s">
        <v>2727</v>
      </c>
      <c r="BY334" t="s">
        <v>5068</v>
      </c>
      <c r="CD334" t="s">
        <v>1425</v>
      </c>
      <c r="CF334" s="35">
        <v>430.9</v>
      </c>
      <c r="CG334" s="35">
        <v>6.3</v>
      </c>
      <c r="CH334" s="35">
        <v>13</v>
      </c>
      <c r="CI334" s="35">
        <v>4.5999999999999996</v>
      </c>
      <c r="CJ334" s="35">
        <v>11.3</v>
      </c>
      <c r="CK334" s="35">
        <v>466.1</v>
      </c>
      <c r="CL334" s="35">
        <v>0</v>
      </c>
      <c r="CM334" s="35">
        <v>0</v>
      </c>
      <c r="CN334" s="35">
        <v>0</v>
      </c>
      <c r="CO334" s="35">
        <v>0</v>
      </c>
      <c r="CP334" s="35">
        <v>0</v>
      </c>
      <c r="CQ334" s="35">
        <v>0</v>
      </c>
      <c r="CR334" t="s">
        <v>1442</v>
      </c>
      <c r="DC334" s="47" t="s">
        <v>2606</v>
      </c>
      <c r="DD334" t="s">
        <v>5511</v>
      </c>
      <c r="DE334" s="38"/>
      <c r="DF334" s="38"/>
      <c r="DG334" s="50" t="s">
        <v>1855</v>
      </c>
      <c r="DH334" s="47"/>
      <c r="DI334" s="47">
        <v>2008</v>
      </c>
      <c r="DJ334" s="47"/>
      <c r="DK334" s="47">
        <f t="shared" si="5"/>
        <v>1</v>
      </c>
      <c r="DO334" t="s">
        <v>2562</v>
      </c>
      <c r="DP334" t="s">
        <v>2562</v>
      </c>
      <c r="DV334" s="37" t="s">
        <v>2600</v>
      </c>
      <c r="DW334" s="37">
        <v>1</v>
      </c>
    </row>
    <row r="335" spans="1:129" x14ac:dyDescent="0.15">
      <c r="A335" s="34">
        <v>3</v>
      </c>
      <c r="B335" s="34">
        <v>345</v>
      </c>
      <c r="C335" s="34">
        <v>8122</v>
      </c>
      <c r="D335" s="34">
        <v>0</v>
      </c>
      <c r="E335" s="58">
        <v>334581220</v>
      </c>
      <c r="F335" t="s">
        <v>3223</v>
      </c>
      <c r="G335" t="s">
        <v>5327</v>
      </c>
      <c r="H335" t="s">
        <v>3123</v>
      </c>
      <c r="I335" s="35">
        <v>162.30000000000001</v>
      </c>
      <c r="J335" s="35">
        <v>9.5</v>
      </c>
      <c r="K335" t="s">
        <v>4014</v>
      </c>
      <c r="L335" t="s">
        <v>1238</v>
      </c>
      <c r="M335" t="s">
        <v>1239</v>
      </c>
      <c r="N335" t="s">
        <v>1240</v>
      </c>
      <c r="R335" t="s">
        <v>3218</v>
      </c>
      <c r="S335" t="s">
        <v>5561</v>
      </c>
      <c r="X335" t="s">
        <v>1242</v>
      </c>
      <c r="Y335">
        <v>39</v>
      </c>
      <c r="Z335">
        <v>5</v>
      </c>
      <c r="AA335" t="s">
        <v>5069</v>
      </c>
      <c r="AB335" t="s">
        <v>1242</v>
      </c>
      <c r="AC335">
        <v>50</v>
      </c>
      <c r="AD335">
        <v>0</v>
      </c>
      <c r="AE335" t="s">
        <v>2541</v>
      </c>
      <c r="AF335">
        <v>449</v>
      </c>
      <c r="AG335">
        <v>2</v>
      </c>
      <c r="AH335" t="s">
        <v>2597</v>
      </c>
      <c r="AI335" t="s">
        <v>2586</v>
      </c>
      <c r="AJ335" t="s">
        <v>2544</v>
      </c>
      <c r="AK335">
        <v>20</v>
      </c>
      <c r="AL335" t="s">
        <v>2545</v>
      </c>
      <c r="AM335">
        <v>0</v>
      </c>
      <c r="AN335">
        <v>6</v>
      </c>
      <c r="AO335" t="s">
        <v>2546</v>
      </c>
      <c r="AP335" s="35">
        <v>0.4</v>
      </c>
      <c r="AQ335" s="35">
        <v>1.5</v>
      </c>
      <c r="AR335" s="35">
        <v>0.5</v>
      </c>
      <c r="AT335" s="35">
        <v>7</v>
      </c>
      <c r="AV335" s="35">
        <v>0.5</v>
      </c>
      <c r="AW335" s="35">
        <v>0</v>
      </c>
      <c r="AX335" s="35">
        <v>0.4</v>
      </c>
      <c r="AY335" s="39">
        <v>1606</v>
      </c>
      <c r="AZ335" t="s">
        <v>2602</v>
      </c>
      <c r="BA335" t="s">
        <v>2547</v>
      </c>
      <c r="BB335">
        <v>0.17</v>
      </c>
      <c r="BC335" t="s">
        <v>1424</v>
      </c>
      <c r="BD335" t="s">
        <v>2549</v>
      </c>
      <c r="BE335" t="s">
        <v>1495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0</v>
      </c>
      <c r="BS335" t="s">
        <v>2620</v>
      </c>
      <c r="CF335" s="35">
        <v>0</v>
      </c>
      <c r="CG335" s="35">
        <v>0</v>
      </c>
      <c r="CH335" s="35">
        <v>0</v>
      </c>
      <c r="CI335" s="35">
        <v>0</v>
      </c>
      <c r="CJ335" s="35">
        <v>0</v>
      </c>
      <c r="CK335" s="35">
        <v>0</v>
      </c>
      <c r="CL335" s="35">
        <v>0</v>
      </c>
      <c r="CM335" s="35">
        <v>0</v>
      </c>
      <c r="CN335" s="35">
        <v>0</v>
      </c>
      <c r="CO335" s="35">
        <v>0</v>
      </c>
      <c r="CP335" s="35">
        <v>0</v>
      </c>
      <c r="CQ335" s="35">
        <v>0</v>
      </c>
      <c r="DC335" s="47" t="s">
        <v>2599</v>
      </c>
      <c r="DD335" t="s">
        <v>2559</v>
      </c>
      <c r="DE335" s="38" t="s">
        <v>2560</v>
      </c>
      <c r="DF335" s="38" t="s">
        <v>2561</v>
      </c>
      <c r="DG335" s="50" t="s">
        <v>1856</v>
      </c>
      <c r="DH335" s="47"/>
      <c r="DI335" s="47">
        <v>2005</v>
      </c>
      <c r="DJ335" s="47"/>
      <c r="DK335" s="47">
        <f t="shared" si="5"/>
        <v>1</v>
      </c>
      <c r="DO335" t="s">
        <v>2562</v>
      </c>
      <c r="DP335" t="s">
        <v>2562</v>
      </c>
      <c r="DR335" t="s">
        <v>2563</v>
      </c>
      <c r="DS335" t="s">
        <v>2563</v>
      </c>
      <c r="DV335" s="37"/>
      <c r="DW335" s="37"/>
    </row>
    <row r="336" spans="1:129" x14ac:dyDescent="0.15">
      <c r="A336" s="34">
        <v>3</v>
      </c>
      <c r="B336" s="34">
        <v>345</v>
      </c>
      <c r="C336" s="34">
        <v>8122</v>
      </c>
      <c r="D336" s="34">
        <v>1</v>
      </c>
      <c r="E336" s="58">
        <v>334581221</v>
      </c>
      <c r="F336" t="s">
        <v>3224</v>
      </c>
      <c r="G336" t="s">
        <v>5327</v>
      </c>
      <c r="H336" t="s">
        <v>3123</v>
      </c>
      <c r="I336" s="35">
        <v>162.30000000000001</v>
      </c>
      <c r="J336" s="35">
        <v>2</v>
      </c>
      <c r="K336" t="s">
        <v>4014</v>
      </c>
      <c r="L336" t="s">
        <v>1238</v>
      </c>
      <c r="M336" t="s">
        <v>1239</v>
      </c>
      <c r="N336" t="s">
        <v>1240</v>
      </c>
      <c r="R336" t="s">
        <v>3218</v>
      </c>
      <c r="S336" t="s">
        <v>5561</v>
      </c>
      <c r="X336" t="s">
        <v>1242</v>
      </c>
      <c r="Y336">
        <v>50</v>
      </c>
      <c r="Z336">
        <v>7</v>
      </c>
      <c r="AC336">
        <v>0</v>
      </c>
      <c r="AD336">
        <v>0</v>
      </c>
      <c r="AE336" t="s">
        <v>2541</v>
      </c>
      <c r="AF336">
        <v>0</v>
      </c>
      <c r="AG336">
        <v>0</v>
      </c>
      <c r="AH336" t="s">
        <v>2597</v>
      </c>
      <c r="AI336" t="s">
        <v>2543</v>
      </c>
      <c r="AJ336" t="s">
        <v>2544</v>
      </c>
      <c r="AK336">
        <v>20</v>
      </c>
      <c r="AL336" t="s">
        <v>2545</v>
      </c>
      <c r="AM336">
        <v>0</v>
      </c>
      <c r="AN336">
        <v>6</v>
      </c>
      <c r="AO336" t="s">
        <v>2546</v>
      </c>
      <c r="AP336" s="35">
        <v>0.4</v>
      </c>
      <c r="AQ336" s="35">
        <v>2</v>
      </c>
      <c r="AT336" s="35">
        <v>0</v>
      </c>
      <c r="AW336" s="35">
        <v>0</v>
      </c>
      <c r="AX336" s="35">
        <v>0.4</v>
      </c>
      <c r="AY336">
        <v>324</v>
      </c>
      <c r="AZ336" t="s">
        <v>2547</v>
      </c>
      <c r="BA336" t="s">
        <v>2547</v>
      </c>
      <c r="BB336">
        <v>0.2</v>
      </c>
      <c r="BC336" t="s">
        <v>1424</v>
      </c>
      <c r="BE336" t="s">
        <v>1495</v>
      </c>
      <c r="BG336">
        <v>0</v>
      </c>
      <c r="BH336">
        <v>0</v>
      </c>
      <c r="BI336">
        <v>0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0</v>
      </c>
      <c r="CF336" s="35">
        <v>0</v>
      </c>
      <c r="CG336" s="35">
        <v>0</v>
      </c>
      <c r="CH336" s="35">
        <v>0</v>
      </c>
      <c r="CI336" s="35">
        <v>0</v>
      </c>
      <c r="CJ336" s="35">
        <v>0</v>
      </c>
      <c r="CK336" s="35">
        <v>0</v>
      </c>
      <c r="CL336" s="35">
        <v>0</v>
      </c>
      <c r="CM336" s="35">
        <v>0</v>
      </c>
      <c r="CN336" s="35">
        <v>0</v>
      </c>
      <c r="CO336" s="35">
        <v>0</v>
      </c>
      <c r="CP336" s="35">
        <v>0</v>
      </c>
      <c r="CQ336" s="35">
        <v>0</v>
      </c>
      <c r="CS336" t="s">
        <v>5070</v>
      </c>
      <c r="CT336" t="s">
        <v>5071</v>
      </c>
      <c r="DC336" s="47" t="s">
        <v>2599</v>
      </c>
      <c r="DD336" t="s">
        <v>2559</v>
      </c>
      <c r="DE336" s="38" t="s">
        <v>5072</v>
      </c>
      <c r="DF336" s="38" t="s">
        <v>5073</v>
      </c>
      <c r="DG336" s="50" t="s">
        <v>1854</v>
      </c>
      <c r="DH336" s="47"/>
      <c r="DI336" s="47">
        <v>2005</v>
      </c>
      <c r="DJ336" s="47"/>
      <c r="DK336" s="47">
        <f t="shared" si="5"/>
        <v>1</v>
      </c>
      <c r="DO336" t="s">
        <v>2562</v>
      </c>
      <c r="DP336" t="s">
        <v>2562</v>
      </c>
      <c r="DV336" s="37"/>
      <c r="DW336" s="37"/>
    </row>
    <row r="337" spans="1:129" x14ac:dyDescent="0.15">
      <c r="A337" s="34">
        <v>3</v>
      </c>
      <c r="B337" s="34">
        <v>345</v>
      </c>
      <c r="C337" s="34">
        <v>8506</v>
      </c>
      <c r="D337" s="34">
        <v>0</v>
      </c>
      <c r="E337" s="58">
        <v>334585060</v>
      </c>
      <c r="F337" t="s">
        <v>4812</v>
      </c>
      <c r="G337" t="s">
        <v>5327</v>
      </c>
      <c r="H337" t="s">
        <v>3123</v>
      </c>
      <c r="I337" s="35">
        <v>3.6</v>
      </c>
      <c r="J337" s="35">
        <v>20</v>
      </c>
      <c r="K337" t="s">
        <v>4014</v>
      </c>
      <c r="L337" t="s">
        <v>1238</v>
      </c>
      <c r="M337" t="s">
        <v>2583</v>
      </c>
      <c r="N337" t="s">
        <v>2584</v>
      </c>
      <c r="R337" t="s">
        <v>5330</v>
      </c>
      <c r="X337" t="s">
        <v>1242</v>
      </c>
      <c r="Y337">
        <v>13</v>
      </c>
      <c r="Z337">
        <v>0</v>
      </c>
      <c r="AC337">
        <v>0</v>
      </c>
      <c r="AD337">
        <v>0</v>
      </c>
      <c r="AE337" t="s">
        <v>5551</v>
      </c>
      <c r="AF337">
        <v>384</v>
      </c>
      <c r="AG337">
        <v>4</v>
      </c>
      <c r="AH337" t="s">
        <v>2597</v>
      </c>
      <c r="AI337" t="s">
        <v>2577</v>
      </c>
      <c r="AK337">
        <v>20</v>
      </c>
      <c r="AL337" t="s">
        <v>2545</v>
      </c>
      <c r="AM337">
        <v>0</v>
      </c>
      <c r="AN337">
        <v>0</v>
      </c>
      <c r="AO337" t="s">
        <v>2546</v>
      </c>
      <c r="AP337" s="35">
        <v>0</v>
      </c>
      <c r="AQ337" s="35">
        <v>1.25</v>
      </c>
      <c r="AR337" s="35">
        <v>0</v>
      </c>
      <c r="AS337" s="35">
        <v>17.5</v>
      </c>
      <c r="AT337" s="35">
        <v>0</v>
      </c>
      <c r="AU337" s="35">
        <v>0</v>
      </c>
      <c r="AV337" s="35">
        <v>0</v>
      </c>
      <c r="AW337" s="35">
        <v>1.25</v>
      </c>
      <c r="AX337" s="35">
        <v>0</v>
      </c>
      <c r="AY337">
        <v>93</v>
      </c>
      <c r="AZ337" t="s">
        <v>2547</v>
      </c>
      <c r="BA337" t="s">
        <v>2547</v>
      </c>
      <c r="BB337">
        <v>0</v>
      </c>
      <c r="BC337" t="s">
        <v>1410</v>
      </c>
      <c r="BD337" t="s">
        <v>2549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CF337" s="35">
        <v>0</v>
      </c>
      <c r="CG337" s="35">
        <v>0</v>
      </c>
      <c r="CH337" s="35">
        <v>0</v>
      </c>
      <c r="CI337" s="35">
        <v>0</v>
      </c>
      <c r="CJ337" s="35">
        <v>0</v>
      </c>
      <c r="CK337" s="35">
        <v>0</v>
      </c>
      <c r="CL337" s="35">
        <v>0</v>
      </c>
      <c r="CM337" s="35">
        <v>0</v>
      </c>
      <c r="CN337" s="35">
        <v>0</v>
      </c>
      <c r="CO337" s="35">
        <v>0</v>
      </c>
      <c r="CP337" s="35">
        <v>0</v>
      </c>
      <c r="CQ337" s="35">
        <v>0</v>
      </c>
      <c r="DC337" s="47" t="s">
        <v>2570</v>
      </c>
      <c r="DE337" s="38"/>
      <c r="DF337" s="38"/>
      <c r="DG337" s="50"/>
      <c r="DH337" s="47"/>
      <c r="DI337" s="47">
        <v>2009</v>
      </c>
      <c r="DJ337" s="47"/>
      <c r="DK337" s="47">
        <f t="shared" si="5"/>
        <v>1</v>
      </c>
      <c r="DL337" s="1" t="s">
        <v>5074</v>
      </c>
      <c r="DM337" s="1"/>
      <c r="DO337" t="s">
        <v>2562</v>
      </c>
      <c r="DP337" t="s">
        <v>2562</v>
      </c>
      <c r="DV337" s="37" t="s">
        <v>2600</v>
      </c>
      <c r="DW337" s="37"/>
      <c r="DX337" s="1" t="s">
        <v>5255</v>
      </c>
      <c r="DY337">
        <v>113</v>
      </c>
    </row>
    <row r="338" spans="1:129" x14ac:dyDescent="0.15">
      <c r="A338" s="34">
        <v>3</v>
      </c>
      <c r="B338" s="34">
        <v>345</v>
      </c>
      <c r="C338" s="34">
        <v>8525</v>
      </c>
      <c r="D338" s="34">
        <v>0</v>
      </c>
      <c r="E338" s="58">
        <v>334585250</v>
      </c>
      <c r="F338" t="s">
        <v>4174</v>
      </c>
      <c r="G338" t="s">
        <v>5327</v>
      </c>
      <c r="H338" t="s">
        <v>3123</v>
      </c>
      <c r="I338" s="35">
        <v>8.4</v>
      </c>
      <c r="J338" s="35">
        <v>6.5</v>
      </c>
      <c r="K338" t="s">
        <v>4014</v>
      </c>
      <c r="L338" t="s">
        <v>1394</v>
      </c>
      <c r="M338" t="s">
        <v>1471</v>
      </c>
      <c r="N338" t="s">
        <v>1472</v>
      </c>
      <c r="R338" t="s">
        <v>5387</v>
      </c>
      <c r="S338" t="s">
        <v>1241</v>
      </c>
      <c r="X338" t="s">
        <v>1242</v>
      </c>
      <c r="Y338">
        <v>42</v>
      </c>
      <c r="Z338">
        <v>3</v>
      </c>
      <c r="AC338">
        <v>0</v>
      </c>
      <c r="AD338">
        <v>0</v>
      </c>
      <c r="AE338" t="s">
        <v>1395</v>
      </c>
      <c r="AF338">
        <v>301</v>
      </c>
      <c r="AG338">
        <v>2</v>
      </c>
      <c r="AH338" t="s">
        <v>2597</v>
      </c>
      <c r="AI338" t="s">
        <v>2598</v>
      </c>
      <c r="AK338">
        <v>20</v>
      </c>
      <c r="AL338" t="s">
        <v>2545</v>
      </c>
      <c r="AM338">
        <v>0</v>
      </c>
      <c r="AN338">
        <v>0</v>
      </c>
      <c r="AO338" t="s">
        <v>2546</v>
      </c>
      <c r="AP338" s="35">
        <v>0</v>
      </c>
      <c r="AQ338" s="35">
        <v>0</v>
      </c>
      <c r="AR338" s="35">
        <v>0</v>
      </c>
      <c r="AT338" s="35">
        <v>6.5</v>
      </c>
      <c r="AV338" s="35">
        <v>0</v>
      </c>
      <c r="AW338" s="35">
        <v>0</v>
      </c>
      <c r="AX338" s="35">
        <v>0</v>
      </c>
      <c r="AY338">
        <v>55</v>
      </c>
      <c r="AZ338" t="s">
        <v>2547</v>
      </c>
      <c r="BA338" t="s">
        <v>2547</v>
      </c>
      <c r="BB338">
        <v>0</v>
      </c>
      <c r="BC338" t="s">
        <v>1410</v>
      </c>
      <c r="BD338" t="s">
        <v>2549</v>
      </c>
      <c r="BG338">
        <v>0</v>
      </c>
      <c r="BH338">
        <v>0</v>
      </c>
      <c r="BI338">
        <v>0</v>
      </c>
      <c r="BJ338">
        <v>0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0</v>
      </c>
      <c r="CF338" s="35">
        <v>0</v>
      </c>
      <c r="CG338" s="35">
        <v>0</v>
      </c>
      <c r="CH338" s="35">
        <v>0</v>
      </c>
      <c r="CI338" s="35">
        <v>0</v>
      </c>
      <c r="CJ338" s="35">
        <v>0</v>
      </c>
      <c r="CK338" s="35">
        <v>0</v>
      </c>
      <c r="CL338" s="35">
        <v>0</v>
      </c>
      <c r="CM338" s="35">
        <v>0</v>
      </c>
      <c r="CN338" s="35">
        <v>0</v>
      </c>
      <c r="CO338" s="35">
        <v>0</v>
      </c>
      <c r="CP338" s="35">
        <v>0</v>
      </c>
      <c r="CQ338" s="35">
        <v>0</v>
      </c>
      <c r="DC338" s="47" t="s">
        <v>2570</v>
      </c>
      <c r="DE338" s="38"/>
      <c r="DF338" s="38"/>
      <c r="DG338" s="50"/>
      <c r="DH338" s="47"/>
      <c r="DI338" s="47">
        <v>2009</v>
      </c>
      <c r="DJ338" s="47"/>
      <c r="DK338" s="47">
        <f t="shared" si="5"/>
        <v>1</v>
      </c>
      <c r="DL338" s="1" t="s">
        <v>5074</v>
      </c>
      <c r="DM338" s="1"/>
      <c r="DO338" t="s">
        <v>2562</v>
      </c>
      <c r="DP338" t="s">
        <v>2562</v>
      </c>
      <c r="DV338" s="37" t="s">
        <v>2600</v>
      </c>
      <c r="DW338" s="37"/>
      <c r="DX338" s="1" t="s">
        <v>5255</v>
      </c>
      <c r="DY338">
        <v>114</v>
      </c>
    </row>
    <row r="339" spans="1:129" x14ac:dyDescent="0.15">
      <c r="A339" s="34">
        <v>3</v>
      </c>
      <c r="B339" s="34">
        <v>345</v>
      </c>
      <c r="C339" s="34">
        <v>8527</v>
      </c>
      <c r="D339" s="34">
        <v>0</v>
      </c>
      <c r="E339" s="58">
        <v>334585270</v>
      </c>
      <c r="F339" t="s">
        <v>4813</v>
      </c>
      <c r="G339" t="s">
        <v>5327</v>
      </c>
      <c r="H339" t="s">
        <v>3123</v>
      </c>
      <c r="I339" s="35">
        <v>11.56</v>
      </c>
      <c r="J339" s="35">
        <v>12</v>
      </c>
      <c r="K339" t="s">
        <v>4014</v>
      </c>
      <c r="L339" t="s">
        <v>1238</v>
      </c>
      <c r="M339" t="s">
        <v>2564</v>
      </c>
      <c r="N339" t="s">
        <v>2565</v>
      </c>
      <c r="R339" t="s">
        <v>5330</v>
      </c>
      <c r="S339" t="s">
        <v>4175</v>
      </c>
      <c r="X339" t="s">
        <v>2610</v>
      </c>
      <c r="Y339">
        <v>8</v>
      </c>
      <c r="Z339">
        <v>7</v>
      </c>
      <c r="AC339">
        <v>0</v>
      </c>
      <c r="AD339">
        <v>0</v>
      </c>
      <c r="AF339">
        <v>309</v>
      </c>
      <c r="AG339">
        <v>2</v>
      </c>
      <c r="AH339" t="s">
        <v>2597</v>
      </c>
      <c r="AI339" t="s">
        <v>1494</v>
      </c>
      <c r="AJ339" t="s">
        <v>2544</v>
      </c>
      <c r="AK339">
        <v>25</v>
      </c>
      <c r="AL339" t="s">
        <v>2545</v>
      </c>
      <c r="AM339">
        <v>0</v>
      </c>
      <c r="AN339">
        <v>1</v>
      </c>
      <c r="AO339" t="s">
        <v>2546</v>
      </c>
      <c r="AP339" s="35">
        <v>0.6</v>
      </c>
      <c r="AQ339" s="35">
        <v>0</v>
      </c>
      <c r="AR339" s="35">
        <v>1.5</v>
      </c>
      <c r="AT339" s="35">
        <v>6.5</v>
      </c>
      <c r="AV339" s="35">
        <v>1.5</v>
      </c>
      <c r="AW339" s="35">
        <v>2.5</v>
      </c>
      <c r="AX339" s="35">
        <v>0.6</v>
      </c>
      <c r="AY339">
        <v>137</v>
      </c>
      <c r="AZ339" t="s">
        <v>2547</v>
      </c>
      <c r="BA339" t="s">
        <v>2547</v>
      </c>
      <c r="BB339">
        <v>0.17</v>
      </c>
      <c r="BC339" t="s">
        <v>1410</v>
      </c>
      <c r="BF339" t="s">
        <v>3266</v>
      </c>
      <c r="BG339">
        <v>1</v>
      </c>
      <c r="BH339">
        <v>0</v>
      </c>
      <c r="BI339">
        <v>0</v>
      </c>
      <c r="BJ339">
        <v>1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T339" t="s">
        <v>978</v>
      </c>
      <c r="BU339" t="s">
        <v>4176</v>
      </c>
      <c r="BV339" t="s">
        <v>978</v>
      </c>
      <c r="BW339" t="s">
        <v>4177</v>
      </c>
      <c r="BX339" t="s">
        <v>978</v>
      </c>
      <c r="BY339" t="s">
        <v>1468</v>
      </c>
      <c r="BZ339" t="s">
        <v>978</v>
      </c>
      <c r="CA339" t="s">
        <v>1468</v>
      </c>
      <c r="CD339" t="s">
        <v>2553</v>
      </c>
      <c r="CF339" s="35">
        <v>0</v>
      </c>
      <c r="CG339" s="35">
        <v>0</v>
      </c>
      <c r="CH339" s="35">
        <v>0</v>
      </c>
      <c r="CI339" s="35">
        <v>0</v>
      </c>
      <c r="CJ339" s="35">
        <v>0</v>
      </c>
      <c r="CK339" s="35">
        <v>0</v>
      </c>
      <c r="CL339" s="35">
        <v>0</v>
      </c>
      <c r="CM339" s="35">
        <v>0</v>
      </c>
      <c r="CN339" s="35">
        <v>0</v>
      </c>
      <c r="CO339" s="35">
        <v>0</v>
      </c>
      <c r="CP339" s="35">
        <v>0</v>
      </c>
      <c r="CQ339" s="35">
        <v>0</v>
      </c>
      <c r="DC339" s="47" t="s">
        <v>2570</v>
      </c>
      <c r="DE339" s="38"/>
      <c r="DF339" s="38"/>
      <c r="DG339" s="50"/>
      <c r="DH339" s="47"/>
      <c r="DI339" s="47">
        <v>2009</v>
      </c>
      <c r="DJ339" s="47"/>
      <c r="DK339" s="47">
        <f t="shared" si="5"/>
        <v>1</v>
      </c>
      <c r="DL339" s="1" t="s">
        <v>5074</v>
      </c>
      <c r="DM339" s="1"/>
      <c r="DO339" t="s">
        <v>2562</v>
      </c>
      <c r="DP339" t="s">
        <v>2562</v>
      </c>
      <c r="DV339" s="37" t="s">
        <v>2600</v>
      </c>
      <c r="DW339" s="37"/>
      <c r="DX339" s="1" t="s">
        <v>5255</v>
      </c>
      <c r="DY339">
        <v>115</v>
      </c>
    </row>
    <row r="340" spans="1:129" x14ac:dyDescent="0.15">
      <c r="A340" s="34">
        <v>3</v>
      </c>
      <c r="B340" s="34">
        <v>345</v>
      </c>
      <c r="C340" s="34">
        <v>8528</v>
      </c>
      <c r="D340" s="34">
        <v>0</v>
      </c>
      <c r="E340" s="58">
        <v>334585280</v>
      </c>
      <c r="F340" t="s">
        <v>4042</v>
      </c>
      <c r="G340" t="s">
        <v>5327</v>
      </c>
      <c r="H340" t="s">
        <v>3123</v>
      </c>
      <c r="I340" s="35">
        <v>12.9</v>
      </c>
      <c r="J340" s="35">
        <v>12</v>
      </c>
      <c r="K340" t="s">
        <v>4014</v>
      </c>
      <c r="L340" t="s">
        <v>1238</v>
      </c>
      <c r="M340" t="s">
        <v>2564</v>
      </c>
      <c r="N340" t="s">
        <v>2565</v>
      </c>
      <c r="Q340" t="s">
        <v>2566</v>
      </c>
      <c r="R340" t="s">
        <v>5330</v>
      </c>
      <c r="S340" t="s">
        <v>4178</v>
      </c>
      <c r="X340" t="s">
        <v>2610</v>
      </c>
      <c r="Y340">
        <v>4</v>
      </c>
      <c r="Z340">
        <v>9</v>
      </c>
      <c r="AC340">
        <v>0</v>
      </c>
      <c r="AD340">
        <v>0</v>
      </c>
      <c r="AE340" t="s">
        <v>2541</v>
      </c>
      <c r="AF340">
        <v>313</v>
      </c>
      <c r="AG340">
        <v>2</v>
      </c>
      <c r="AH340" t="s">
        <v>2597</v>
      </c>
      <c r="AI340" t="s">
        <v>1503</v>
      </c>
      <c r="AJ340" t="s">
        <v>2544</v>
      </c>
      <c r="AK340">
        <v>20</v>
      </c>
      <c r="AL340" t="s">
        <v>2545</v>
      </c>
      <c r="AM340">
        <v>0</v>
      </c>
      <c r="AN340">
        <v>1</v>
      </c>
      <c r="AO340" t="s">
        <v>2546</v>
      </c>
      <c r="AP340" s="35">
        <v>0.4</v>
      </c>
      <c r="AQ340" s="35">
        <v>0</v>
      </c>
      <c r="AR340" s="35">
        <v>1.5</v>
      </c>
      <c r="AT340" s="35">
        <v>6.5</v>
      </c>
      <c r="AV340" s="35">
        <v>1.5</v>
      </c>
      <c r="AW340" s="35">
        <v>2.5</v>
      </c>
      <c r="AX340" s="35">
        <v>0.6</v>
      </c>
      <c r="AY340">
        <v>162</v>
      </c>
      <c r="AZ340" t="s">
        <v>2547</v>
      </c>
      <c r="BA340" t="s">
        <v>2547</v>
      </c>
      <c r="BB340">
        <v>0.17</v>
      </c>
      <c r="BC340" t="s">
        <v>1410</v>
      </c>
      <c r="BD340" t="s">
        <v>2549</v>
      </c>
      <c r="BF340" t="s">
        <v>3266</v>
      </c>
      <c r="BG340">
        <v>1</v>
      </c>
      <c r="BH340">
        <v>0</v>
      </c>
      <c r="BI340">
        <v>0</v>
      </c>
      <c r="BJ340">
        <v>1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T340" t="s">
        <v>1508</v>
      </c>
      <c r="BU340" t="s">
        <v>4179</v>
      </c>
      <c r="BV340" t="s">
        <v>3878</v>
      </c>
      <c r="BW340" t="s">
        <v>4180</v>
      </c>
      <c r="BX340" t="s">
        <v>3878</v>
      </c>
      <c r="BY340" t="s">
        <v>1468</v>
      </c>
      <c r="CD340" t="s">
        <v>2553</v>
      </c>
      <c r="CF340" s="35">
        <v>0</v>
      </c>
      <c r="CG340" s="35">
        <v>0</v>
      </c>
      <c r="CH340" s="35">
        <v>0</v>
      </c>
      <c r="CI340" s="35">
        <v>0</v>
      </c>
      <c r="CJ340" s="35">
        <v>0</v>
      </c>
      <c r="CK340" s="35">
        <v>0</v>
      </c>
      <c r="CL340" s="35">
        <v>0</v>
      </c>
      <c r="CM340" s="35">
        <v>0</v>
      </c>
      <c r="CN340" s="35">
        <v>0</v>
      </c>
      <c r="CO340" s="35">
        <v>13.4</v>
      </c>
      <c r="CP340" s="35">
        <v>1.2</v>
      </c>
      <c r="CQ340" s="35">
        <v>0.9</v>
      </c>
      <c r="DC340" s="47" t="s">
        <v>2570</v>
      </c>
      <c r="DE340" s="38"/>
      <c r="DF340" s="38"/>
      <c r="DG340" s="50"/>
      <c r="DH340" s="47"/>
      <c r="DI340" s="47">
        <v>2009</v>
      </c>
      <c r="DJ340" s="47"/>
      <c r="DK340" s="47">
        <f t="shared" si="5"/>
        <v>1</v>
      </c>
      <c r="DL340" s="1" t="s">
        <v>5074</v>
      </c>
      <c r="DM340" s="1"/>
      <c r="DO340" t="s">
        <v>2562</v>
      </c>
      <c r="DP340" t="s">
        <v>2562</v>
      </c>
      <c r="DV340" s="37" t="s">
        <v>2600</v>
      </c>
      <c r="DW340" s="37"/>
      <c r="DX340" s="1" t="s">
        <v>5255</v>
      </c>
      <c r="DY340">
        <v>116</v>
      </c>
    </row>
    <row r="341" spans="1:129" x14ac:dyDescent="0.15">
      <c r="A341" s="34">
        <v>3</v>
      </c>
      <c r="B341" s="34">
        <v>345</v>
      </c>
      <c r="C341" s="34">
        <v>8537</v>
      </c>
      <c r="D341" s="34">
        <v>0</v>
      </c>
      <c r="E341" s="58">
        <v>334585370</v>
      </c>
      <c r="F341" t="s">
        <v>4043</v>
      </c>
      <c r="G341" t="s">
        <v>5327</v>
      </c>
      <c r="H341" t="s">
        <v>3123</v>
      </c>
      <c r="I341" s="35">
        <v>2.4</v>
      </c>
      <c r="J341" s="35">
        <v>56.5</v>
      </c>
      <c r="K341" t="s">
        <v>4014</v>
      </c>
      <c r="L341" t="s">
        <v>1238</v>
      </c>
      <c r="M341" t="s">
        <v>1396</v>
      </c>
      <c r="N341" t="s">
        <v>1397</v>
      </c>
      <c r="R341" t="s">
        <v>5330</v>
      </c>
      <c r="S341" t="s">
        <v>1241</v>
      </c>
      <c r="X341" t="s">
        <v>1242</v>
      </c>
      <c r="Y341">
        <v>62</v>
      </c>
      <c r="Z341">
        <v>0</v>
      </c>
      <c r="AC341">
        <v>0</v>
      </c>
      <c r="AD341">
        <v>0</v>
      </c>
      <c r="AE341" t="s">
        <v>2541</v>
      </c>
      <c r="AF341">
        <v>354</v>
      </c>
      <c r="AG341">
        <v>2</v>
      </c>
      <c r="AH341" t="s">
        <v>2597</v>
      </c>
      <c r="AI341" t="s">
        <v>2605</v>
      </c>
      <c r="AJ341" t="s">
        <v>2544</v>
      </c>
      <c r="AK341">
        <v>20</v>
      </c>
      <c r="AL341" t="s">
        <v>2545</v>
      </c>
      <c r="AM341">
        <v>0</v>
      </c>
      <c r="AN341">
        <v>1</v>
      </c>
      <c r="AO341" t="s">
        <v>2546</v>
      </c>
      <c r="AP341" s="35">
        <v>0</v>
      </c>
      <c r="AQ341" s="35">
        <v>0</v>
      </c>
      <c r="AR341" s="35">
        <v>0</v>
      </c>
      <c r="AS341" s="35">
        <v>56.5</v>
      </c>
      <c r="AT341" s="35">
        <v>0</v>
      </c>
      <c r="AU341" s="35">
        <v>0</v>
      </c>
      <c r="AV341" s="35">
        <v>0</v>
      </c>
      <c r="AW341" s="35">
        <v>0</v>
      </c>
      <c r="AX341" s="35">
        <v>0</v>
      </c>
      <c r="AY341">
        <v>90</v>
      </c>
      <c r="AZ341" t="s">
        <v>2547</v>
      </c>
      <c r="BA341" t="s">
        <v>2547</v>
      </c>
      <c r="BB341">
        <v>0</v>
      </c>
      <c r="BC341" t="s">
        <v>1410</v>
      </c>
      <c r="BD341" t="s">
        <v>2549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CF341" s="35">
        <v>0</v>
      </c>
      <c r="CG341" s="35">
        <v>0</v>
      </c>
      <c r="CH341" s="35">
        <v>0</v>
      </c>
      <c r="CI341" s="35">
        <v>0</v>
      </c>
      <c r="CJ341" s="35">
        <v>0</v>
      </c>
      <c r="CK341" s="35">
        <v>0</v>
      </c>
      <c r="CL341" s="35">
        <v>0</v>
      </c>
      <c r="CM341" s="35">
        <v>0</v>
      </c>
      <c r="CN341" s="35">
        <v>0</v>
      </c>
      <c r="CO341" s="35">
        <v>0</v>
      </c>
      <c r="CP341" s="35">
        <v>0</v>
      </c>
      <c r="CQ341" s="35">
        <v>0</v>
      </c>
      <c r="DC341" s="47" t="s">
        <v>2570</v>
      </c>
      <c r="DE341" s="38"/>
      <c r="DF341" s="38"/>
      <c r="DG341" s="50"/>
      <c r="DH341" s="47"/>
      <c r="DI341" s="47">
        <v>2009</v>
      </c>
      <c r="DJ341" s="47"/>
      <c r="DK341" s="47">
        <f t="shared" si="5"/>
        <v>1</v>
      </c>
      <c r="DL341" s="1" t="s">
        <v>5074</v>
      </c>
      <c r="DM341" s="1"/>
      <c r="DO341" t="s">
        <v>2562</v>
      </c>
      <c r="DP341" t="s">
        <v>2562</v>
      </c>
      <c r="DV341" s="37"/>
      <c r="DW341" s="37"/>
      <c r="DX341" s="1" t="s">
        <v>5255</v>
      </c>
      <c r="DY341">
        <v>117</v>
      </c>
    </row>
    <row r="342" spans="1:129" x14ac:dyDescent="0.15">
      <c r="A342" s="34">
        <v>3</v>
      </c>
      <c r="B342" s="34">
        <v>345</v>
      </c>
      <c r="C342" s="34">
        <v>8542</v>
      </c>
      <c r="D342" s="34">
        <v>0</v>
      </c>
      <c r="E342" s="58">
        <v>334585420</v>
      </c>
      <c r="F342" t="s">
        <v>833</v>
      </c>
      <c r="G342" t="s">
        <v>5327</v>
      </c>
      <c r="H342" t="s">
        <v>3123</v>
      </c>
      <c r="I342" s="35">
        <v>7.6</v>
      </c>
      <c r="J342" s="35">
        <v>12.1</v>
      </c>
      <c r="K342" t="s">
        <v>4014</v>
      </c>
      <c r="L342" t="s">
        <v>1238</v>
      </c>
      <c r="M342" t="s">
        <v>1396</v>
      </c>
      <c r="N342" t="s">
        <v>1397</v>
      </c>
      <c r="R342" t="s">
        <v>5330</v>
      </c>
      <c r="X342" t="s">
        <v>1242</v>
      </c>
      <c r="Y342">
        <v>44</v>
      </c>
      <c r="Z342">
        <v>0</v>
      </c>
      <c r="AC342">
        <v>0</v>
      </c>
      <c r="AD342">
        <v>0</v>
      </c>
      <c r="AE342" t="s">
        <v>2541</v>
      </c>
      <c r="AF342">
        <v>383</v>
      </c>
      <c r="AG342">
        <v>2</v>
      </c>
      <c r="AH342" t="s">
        <v>2597</v>
      </c>
      <c r="AI342" t="s">
        <v>2598</v>
      </c>
      <c r="AK342">
        <v>20</v>
      </c>
      <c r="AL342" t="s">
        <v>2545</v>
      </c>
      <c r="AM342">
        <v>0</v>
      </c>
      <c r="AN342">
        <v>0</v>
      </c>
      <c r="AO342" t="s">
        <v>2546</v>
      </c>
      <c r="AP342" s="35">
        <v>0</v>
      </c>
      <c r="AQ342" s="35">
        <v>1.5</v>
      </c>
      <c r="AR342" s="35">
        <v>0</v>
      </c>
      <c r="AT342" s="35">
        <v>9.1</v>
      </c>
      <c r="AV342" s="35">
        <v>0</v>
      </c>
      <c r="AW342" s="35">
        <v>1.5</v>
      </c>
      <c r="AX342" s="35">
        <v>0</v>
      </c>
      <c r="AY342">
        <v>85</v>
      </c>
      <c r="AZ342" t="s">
        <v>2547</v>
      </c>
      <c r="BA342" t="s">
        <v>2547</v>
      </c>
      <c r="BB342">
        <v>0</v>
      </c>
      <c r="BC342" t="s">
        <v>1410</v>
      </c>
      <c r="BD342" t="s">
        <v>2549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CF342" s="35">
        <v>0</v>
      </c>
      <c r="CG342" s="35">
        <v>0</v>
      </c>
      <c r="CH342" s="35">
        <v>0</v>
      </c>
      <c r="CI342" s="35">
        <v>0</v>
      </c>
      <c r="CJ342" s="35">
        <v>0</v>
      </c>
      <c r="CK342" s="35">
        <v>0</v>
      </c>
      <c r="CL342" s="35">
        <v>0</v>
      </c>
      <c r="CM342" s="35">
        <v>0</v>
      </c>
      <c r="CN342" s="35">
        <v>0</v>
      </c>
      <c r="CO342" s="35">
        <v>0</v>
      </c>
      <c r="CP342" s="35">
        <v>0</v>
      </c>
      <c r="CQ342" s="35">
        <v>0</v>
      </c>
      <c r="DC342" s="47" t="s">
        <v>2570</v>
      </c>
      <c r="DE342" s="38"/>
      <c r="DF342" s="38"/>
      <c r="DG342" s="50"/>
      <c r="DH342" s="47"/>
      <c r="DI342" s="47">
        <v>2009</v>
      </c>
      <c r="DJ342" s="47"/>
      <c r="DK342" s="47">
        <f t="shared" si="5"/>
        <v>1</v>
      </c>
      <c r="DL342" s="1" t="s">
        <v>5074</v>
      </c>
      <c r="DM342" s="1"/>
      <c r="DO342" t="s">
        <v>2562</v>
      </c>
      <c r="DP342" t="s">
        <v>2562</v>
      </c>
      <c r="DV342" s="37" t="s">
        <v>4181</v>
      </c>
      <c r="DW342" s="37"/>
      <c r="DX342" s="1" t="s">
        <v>5255</v>
      </c>
      <c r="DY342">
        <v>118</v>
      </c>
    </row>
    <row r="343" spans="1:129" x14ac:dyDescent="0.15">
      <c r="A343" s="34">
        <v>3</v>
      </c>
      <c r="B343" s="34">
        <v>345</v>
      </c>
      <c r="C343" s="34">
        <v>8543</v>
      </c>
      <c r="D343" s="34">
        <v>0</v>
      </c>
      <c r="E343" s="58">
        <v>334585430</v>
      </c>
      <c r="F343" t="s">
        <v>294</v>
      </c>
      <c r="G343" t="s">
        <v>5327</v>
      </c>
      <c r="H343" t="s">
        <v>3123</v>
      </c>
      <c r="I343" s="35">
        <v>4</v>
      </c>
      <c r="J343" s="35">
        <v>12.1</v>
      </c>
      <c r="K343" t="s">
        <v>4014</v>
      </c>
      <c r="L343" t="s">
        <v>1238</v>
      </c>
      <c r="M343" t="s">
        <v>2583</v>
      </c>
      <c r="N343" t="s">
        <v>2584</v>
      </c>
      <c r="R343" t="s">
        <v>5330</v>
      </c>
      <c r="X343" t="s">
        <v>1242</v>
      </c>
      <c r="Y343">
        <v>44</v>
      </c>
      <c r="Z343">
        <v>0</v>
      </c>
      <c r="AC343">
        <v>0</v>
      </c>
      <c r="AD343">
        <v>0</v>
      </c>
      <c r="AE343" t="s">
        <v>2541</v>
      </c>
      <c r="AF343">
        <v>383</v>
      </c>
      <c r="AG343">
        <v>4</v>
      </c>
      <c r="AH343" t="s">
        <v>2597</v>
      </c>
      <c r="AI343" t="s">
        <v>2598</v>
      </c>
      <c r="AK343">
        <v>20</v>
      </c>
      <c r="AL343" t="s">
        <v>2545</v>
      </c>
      <c r="AM343">
        <v>0</v>
      </c>
      <c r="AN343">
        <v>0</v>
      </c>
      <c r="AO343" t="s">
        <v>2546</v>
      </c>
      <c r="AP343" s="35">
        <v>0</v>
      </c>
      <c r="AQ343" s="35">
        <v>1.5</v>
      </c>
      <c r="AR343" s="35">
        <v>0</v>
      </c>
      <c r="AT343" s="35">
        <v>9.1</v>
      </c>
      <c r="AV343" s="35">
        <v>0</v>
      </c>
      <c r="AW343" s="35">
        <v>1.5</v>
      </c>
      <c r="AX343" s="35">
        <v>0</v>
      </c>
      <c r="AY343">
        <v>49</v>
      </c>
      <c r="AZ343" t="s">
        <v>2547</v>
      </c>
      <c r="BA343" t="s">
        <v>2547</v>
      </c>
      <c r="BB343">
        <v>0</v>
      </c>
      <c r="BC343" t="s">
        <v>1410</v>
      </c>
      <c r="BD343" t="s">
        <v>2549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0</v>
      </c>
      <c r="CF343" s="35">
        <v>0</v>
      </c>
      <c r="CG343" s="35">
        <v>0</v>
      </c>
      <c r="CH343" s="35">
        <v>0</v>
      </c>
      <c r="CI343" s="35">
        <v>0</v>
      </c>
      <c r="CJ343" s="35">
        <v>0</v>
      </c>
      <c r="CK343" s="35">
        <v>0</v>
      </c>
      <c r="CL343" s="35">
        <v>0</v>
      </c>
      <c r="CM343" s="35">
        <v>0</v>
      </c>
      <c r="CN343" s="35">
        <v>0</v>
      </c>
      <c r="CO343" s="35">
        <v>0</v>
      </c>
      <c r="CP343" s="35">
        <v>0</v>
      </c>
      <c r="CQ343" s="35">
        <v>0</v>
      </c>
      <c r="DC343" s="47" t="s">
        <v>2570</v>
      </c>
      <c r="DE343" s="38"/>
      <c r="DF343" s="38"/>
      <c r="DG343" s="50"/>
      <c r="DH343" s="47"/>
      <c r="DI343" s="47">
        <v>2009</v>
      </c>
      <c r="DJ343" s="47"/>
      <c r="DK343" s="47">
        <f t="shared" si="5"/>
        <v>1</v>
      </c>
      <c r="DL343" s="1" t="s">
        <v>5074</v>
      </c>
      <c r="DM343" s="1"/>
      <c r="DO343" t="s">
        <v>2562</v>
      </c>
      <c r="DP343" t="s">
        <v>2562</v>
      </c>
      <c r="DV343" s="37" t="s">
        <v>2600</v>
      </c>
      <c r="DW343" s="37"/>
      <c r="DX343" s="1" t="s">
        <v>5255</v>
      </c>
      <c r="DY343">
        <v>119</v>
      </c>
    </row>
    <row r="344" spans="1:129" x14ac:dyDescent="0.15">
      <c r="A344" s="34">
        <v>3</v>
      </c>
      <c r="B344" s="34">
        <v>345</v>
      </c>
      <c r="C344" s="34">
        <v>8544</v>
      </c>
      <c r="D344" s="34">
        <v>0</v>
      </c>
      <c r="E344" s="58">
        <v>334585440</v>
      </c>
      <c r="F344" t="s">
        <v>4115</v>
      </c>
      <c r="G344" t="s">
        <v>5327</v>
      </c>
      <c r="H344" t="s">
        <v>3123</v>
      </c>
      <c r="I344" s="35">
        <v>2.1</v>
      </c>
      <c r="J344" s="35">
        <v>13.2</v>
      </c>
      <c r="K344" t="s">
        <v>4014</v>
      </c>
      <c r="L344" t="s">
        <v>1238</v>
      </c>
      <c r="M344" t="s">
        <v>1396</v>
      </c>
      <c r="N344" t="s">
        <v>1397</v>
      </c>
      <c r="R344" t="s">
        <v>5330</v>
      </c>
      <c r="X344" t="s">
        <v>1242</v>
      </c>
      <c r="Y344">
        <v>54</v>
      </c>
      <c r="Z344">
        <v>0</v>
      </c>
      <c r="AC344">
        <v>0</v>
      </c>
      <c r="AD344">
        <v>0</v>
      </c>
      <c r="AE344" t="s">
        <v>2541</v>
      </c>
      <c r="AF344">
        <v>387</v>
      </c>
      <c r="AG344">
        <v>2</v>
      </c>
      <c r="AH344" t="s">
        <v>2597</v>
      </c>
      <c r="AI344" t="s">
        <v>2543</v>
      </c>
      <c r="AK344">
        <v>20</v>
      </c>
      <c r="AL344" t="s">
        <v>2545</v>
      </c>
      <c r="AM344">
        <v>0</v>
      </c>
      <c r="AN344">
        <v>0</v>
      </c>
      <c r="AO344" t="s">
        <v>2546</v>
      </c>
      <c r="AP344" s="35">
        <v>0</v>
      </c>
      <c r="AQ344" s="35">
        <v>0</v>
      </c>
      <c r="AR344" s="35">
        <v>0</v>
      </c>
      <c r="AT344" s="35">
        <v>10.7</v>
      </c>
      <c r="AV344" s="35">
        <v>0</v>
      </c>
      <c r="AW344" s="35">
        <v>2.5</v>
      </c>
      <c r="AX344" s="35">
        <v>0</v>
      </c>
      <c r="AY344">
        <v>27</v>
      </c>
      <c r="AZ344" t="s">
        <v>2547</v>
      </c>
      <c r="BA344" t="s">
        <v>2547</v>
      </c>
      <c r="BB344">
        <v>0</v>
      </c>
      <c r="BC344" t="s">
        <v>1410</v>
      </c>
      <c r="BD344" t="s">
        <v>2549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CF344" s="35">
        <v>0</v>
      </c>
      <c r="CG344" s="35">
        <v>0</v>
      </c>
      <c r="CH344" s="35">
        <v>0</v>
      </c>
      <c r="CI344" s="35">
        <v>0</v>
      </c>
      <c r="CJ344" s="35">
        <v>0</v>
      </c>
      <c r="CK344" s="35">
        <v>0</v>
      </c>
      <c r="CL344" s="35">
        <v>0</v>
      </c>
      <c r="CM344" s="35">
        <v>0</v>
      </c>
      <c r="CN344" s="35">
        <v>0</v>
      </c>
      <c r="CO344" s="35">
        <v>0</v>
      </c>
      <c r="CP344" s="35">
        <v>0</v>
      </c>
      <c r="CQ344" s="35">
        <v>0</v>
      </c>
      <c r="DC344" s="47" t="s">
        <v>2570</v>
      </c>
      <c r="DE344" s="38"/>
      <c r="DF344" s="38"/>
      <c r="DG344" s="50"/>
      <c r="DH344" s="47"/>
      <c r="DI344" s="47">
        <v>2009</v>
      </c>
      <c r="DJ344" s="47"/>
      <c r="DK344" s="47">
        <f t="shared" si="5"/>
        <v>1</v>
      </c>
      <c r="DL344" s="1" t="s">
        <v>5074</v>
      </c>
      <c r="DM344" s="1"/>
      <c r="DO344" t="s">
        <v>2562</v>
      </c>
      <c r="DP344" t="s">
        <v>2562</v>
      </c>
      <c r="DV344" s="37" t="s">
        <v>4181</v>
      </c>
      <c r="DW344" s="37"/>
      <c r="DX344" s="1" t="s">
        <v>5255</v>
      </c>
      <c r="DY344">
        <v>120</v>
      </c>
    </row>
    <row r="345" spans="1:129" x14ac:dyDescent="0.15">
      <c r="A345" s="34">
        <v>3</v>
      </c>
      <c r="B345" s="34">
        <v>345</v>
      </c>
      <c r="C345" s="34">
        <v>8546</v>
      </c>
      <c r="D345" s="34">
        <v>0</v>
      </c>
      <c r="E345" s="58">
        <v>334585460</v>
      </c>
      <c r="F345" t="s">
        <v>295</v>
      </c>
      <c r="G345" t="s">
        <v>5327</v>
      </c>
      <c r="H345" t="s">
        <v>3123</v>
      </c>
      <c r="I345" s="35">
        <v>3.1</v>
      </c>
      <c r="J345" s="35">
        <v>7</v>
      </c>
      <c r="K345" t="s">
        <v>4014</v>
      </c>
      <c r="L345" t="s">
        <v>1238</v>
      </c>
      <c r="M345" t="s">
        <v>2583</v>
      </c>
      <c r="N345" t="s">
        <v>2584</v>
      </c>
      <c r="R345" t="s">
        <v>5330</v>
      </c>
      <c r="X345" t="s">
        <v>1242</v>
      </c>
      <c r="Y345">
        <v>44</v>
      </c>
      <c r="Z345">
        <v>0</v>
      </c>
      <c r="AC345">
        <v>0</v>
      </c>
      <c r="AD345">
        <v>0</v>
      </c>
      <c r="AE345" t="s">
        <v>2541</v>
      </c>
      <c r="AF345">
        <v>390</v>
      </c>
      <c r="AG345">
        <v>2</v>
      </c>
      <c r="AH345" t="s">
        <v>2597</v>
      </c>
      <c r="AI345" t="s">
        <v>2598</v>
      </c>
      <c r="AK345">
        <v>20</v>
      </c>
      <c r="AL345" t="s">
        <v>2545</v>
      </c>
      <c r="AM345">
        <v>0</v>
      </c>
      <c r="AN345">
        <v>0</v>
      </c>
      <c r="AO345" t="s">
        <v>2546</v>
      </c>
      <c r="AP345" s="35">
        <v>0</v>
      </c>
      <c r="AQ345" s="35">
        <v>0</v>
      </c>
      <c r="AR345" s="35">
        <v>0</v>
      </c>
      <c r="AT345" s="35">
        <v>7</v>
      </c>
      <c r="AV345" s="35">
        <v>0</v>
      </c>
      <c r="AW345" s="35">
        <v>0</v>
      </c>
      <c r="AX345" s="35">
        <v>0</v>
      </c>
      <c r="AY345">
        <v>45</v>
      </c>
      <c r="AZ345" t="s">
        <v>2547</v>
      </c>
      <c r="BA345" t="s">
        <v>2547</v>
      </c>
      <c r="BB345">
        <v>0</v>
      </c>
      <c r="BC345" t="s">
        <v>1410</v>
      </c>
      <c r="BD345" t="s">
        <v>2549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CF345" s="35">
        <v>0</v>
      </c>
      <c r="CG345" s="35">
        <v>0</v>
      </c>
      <c r="CH345" s="35">
        <v>0</v>
      </c>
      <c r="CI345" s="35">
        <v>0</v>
      </c>
      <c r="CJ345" s="35">
        <v>0</v>
      </c>
      <c r="CK345" s="35">
        <v>0</v>
      </c>
      <c r="CL345" s="35">
        <v>0</v>
      </c>
      <c r="CM345" s="35">
        <v>0</v>
      </c>
      <c r="CN345" s="35">
        <v>0</v>
      </c>
      <c r="CO345" s="35">
        <v>0</v>
      </c>
      <c r="CP345" s="35">
        <v>0</v>
      </c>
      <c r="CQ345" s="35">
        <v>0</v>
      </c>
      <c r="DC345" s="47" t="s">
        <v>2570</v>
      </c>
      <c r="DE345" s="38"/>
      <c r="DF345" s="38"/>
      <c r="DG345" s="50"/>
      <c r="DH345" s="47"/>
      <c r="DI345" s="47">
        <v>2009</v>
      </c>
      <c r="DJ345" s="47"/>
      <c r="DK345" s="47">
        <f t="shared" si="5"/>
        <v>1</v>
      </c>
      <c r="DL345" s="1" t="s">
        <v>5074</v>
      </c>
      <c r="DM345" s="1"/>
      <c r="DO345" t="s">
        <v>2562</v>
      </c>
      <c r="DP345" t="s">
        <v>2562</v>
      </c>
      <c r="DV345" s="37" t="s">
        <v>2600</v>
      </c>
      <c r="DW345" s="37"/>
      <c r="DX345" s="1" t="s">
        <v>5255</v>
      </c>
      <c r="DY345">
        <v>121</v>
      </c>
    </row>
    <row r="346" spans="1:129" x14ac:dyDescent="0.15">
      <c r="A346" s="34">
        <v>3</v>
      </c>
      <c r="B346" s="34">
        <v>345</v>
      </c>
      <c r="C346" s="34">
        <v>8558</v>
      </c>
      <c r="D346" s="34">
        <v>0</v>
      </c>
      <c r="E346" s="58">
        <v>334585580</v>
      </c>
      <c r="F346" t="s">
        <v>3225</v>
      </c>
      <c r="G346" t="s">
        <v>5327</v>
      </c>
      <c r="H346" t="s">
        <v>3123</v>
      </c>
      <c r="I346" s="35">
        <v>3.2</v>
      </c>
      <c r="J346" s="35">
        <v>8.4</v>
      </c>
      <c r="K346" t="s">
        <v>4014</v>
      </c>
      <c r="L346" t="s">
        <v>1394</v>
      </c>
      <c r="M346" t="s">
        <v>2583</v>
      </c>
      <c r="N346" t="s">
        <v>2584</v>
      </c>
      <c r="R346" t="s">
        <v>3218</v>
      </c>
      <c r="X346" t="s">
        <v>1242</v>
      </c>
      <c r="Y346">
        <v>2</v>
      </c>
      <c r="Z346">
        <v>0</v>
      </c>
      <c r="AC346">
        <v>0</v>
      </c>
      <c r="AD346">
        <v>0</v>
      </c>
      <c r="AE346" t="s">
        <v>1458</v>
      </c>
      <c r="AF346">
        <v>416</v>
      </c>
      <c r="AG346">
        <v>2</v>
      </c>
      <c r="AH346" t="s">
        <v>2542</v>
      </c>
      <c r="AI346" t="s">
        <v>2577</v>
      </c>
      <c r="AK346">
        <v>20</v>
      </c>
      <c r="AL346" t="s">
        <v>2545</v>
      </c>
      <c r="AM346">
        <v>0</v>
      </c>
      <c r="AN346">
        <v>0</v>
      </c>
      <c r="AO346" t="s">
        <v>2546</v>
      </c>
      <c r="AP346" s="35">
        <v>0</v>
      </c>
      <c r="AQ346" s="35">
        <v>1.6</v>
      </c>
      <c r="AR346" s="35">
        <v>0</v>
      </c>
      <c r="AT346" s="35">
        <v>6.8</v>
      </c>
      <c r="AV346" s="35">
        <v>0</v>
      </c>
      <c r="AW346" s="35">
        <v>0</v>
      </c>
      <c r="AX346" s="35">
        <v>0</v>
      </c>
      <c r="AY346">
        <v>27</v>
      </c>
      <c r="AZ346" t="s">
        <v>2547</v>
      </c>
      <c r="BA346" t="s">
        <v>2547</v>
      </c>
      <c r="BB346">
        <v>0</v>
      </c>
      <c r="BC346" t="s">
        <v>1410</v>
      </c>
      <c r="BD346" t="s">
        <v>2549</v>
      </c>
      <c r="BG346">
        <v>0</v>
      </c>
      <c r="BH346">
        <v>0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0</v>
      </c>
      <c r="CF346" s="35">
        <v>0</v>
      </c>
      <c r="CG346" s="35">
        <v>0</v>
      </c>
      <c r="CH346" s="35">
        <v>0</v>
      </c>
      <c r="CI346" s="35">
        <v>0</v>
      </c>
      <c r="CJ346" s="35">
        <v>0</v>
      </c>
      <c r="CK346" s="35">
        <v>0</v>
      </c>
      <c r="CL346" s="35">
        <v>0</v>
      </c>
      <c r="CM346" s="35">
        <v>0</v>
      </c>
      <c r="CN346" s="35">
        <v>0</v>
      </c>
      <c r="CO346" s="35">
        <v>0</v>
      </c>
      <c r="CP346" s="35">
        <v>0</v>
      </c>
      <c r="CQ346" s="35">
        <v>0</v>
      </c>
      <c r="DC346" s="47" t="s">
        <v>2570</v>
      </c>
      <c r="DE346" s="38"/>
      <c r="DF346" s="38"/>
      <c r="DG346" s="50"/>
      <c r="DH346" s="47"/>
      <c r="DI346" s="47">
        <v>2009</v>
      </c>
      <c r="DJ346" s="47"/>
      <c r="DK346" s="47">
        <f t="shared" si="5"/>
        <v>1</v>
      </c>
      <c r="DL346" s="1" t="s">
        <v>5074</v>
      </c>
      <c r="DM346" s="1"/>
      <c r="DO346" t="s">
        <v>2562</v>
      </c>
      <c r="DP346" t="s">
        <v>2562</v>
      </c>
      <c r="DV346" s="37"/>
      <c r="DW346" s="37"/>
      <c r="DX346" s="1" t="s">
        <v>5255</v>
      </c>
      <c r="DY346">
        <v>122</v>
      </c>
    </row>
    <row r="347" spans="1:129" x14ac:dyDescent="0.15">
      <c r="A347" s="34">
        <v>3</v>
      </c>
      <c r="B347" s="34">
        <v>345</v>
      </c>
      <c r="C347" s="34">
        <v>8559</v>
      </c>
      <c r="D347" s="34">
        <v>0</v>
      </c>
      <c r="E347" s="58">
        <v>334585590</v>
      </c>
      <c r="F347" t="s">
        <v>296</v>
      </c>
      <c r="G347" t="s">
        <v>5327</v>
      </c>
      <c r="H347" t="s">
        <v>3123</v>
      </c>
      <c r="I347" s="35">
        <v>3.5</v>
      </c>
      <c r="J347" s="35">
        <v>9</v>
      </c>
      <c r="K347" t="s">
        <v>4014</v>
      </c>
      <c r="L347" t="s">
        <v>2573</v>
      </c>
      <c r="M347" t="s">
        <v>2583</v>
      </c>
      <c r="N347" t="s">
        <v>2584</v>
      </c>
      <c r="R347" t="s">
        <v>3218</v>
      </c>
      <c r="X347" t="s">
        <v>1242</v>
      </c>
      <c r="Y347">
        <v>5</v>
      </c>
      <c r="Z347">
        <v>0</v>
      </c>
      <c r="AC347">
        <v>0</v>
      </c>
      <c r="AD347">
        <v>0</v>
      </c>
      <c r="AE347" t="s">
        <v>2576</v>
      </c>
      <c r="AF347">
        <v>420</v>
      </c>
      <c r="AG347">
        <v>2</v>
      </c>
      <c r="AH347" t="s">
        <v>2542</v>
      </c>
      <c r="AI347" t="s">
        <v>2577</v>
      </c>
      <c r="AK347">
        <v>20</v>
      </c>
      <c r="AL347" t="s">
        <v>2545</v>
      </c>
      <c r="AM347">
        <v>0</v>
      </c>
      <c r="AN347">
        <v>0</v>
      </c>
      <c r="AO347" t="s">
        <v>2546</v>
      </c>
      <c r="AP347" s="35">
        <v>0</v>
      </c>
      <c r="AQ347" s="35">
        <v>1.5</v>
      </c>
      <c r="AR347" s="35">
        <v>0</v>
      </c>
      <c r="AT347" s="35">
        <v>7.5</v>
      </c>
      <c r="AV347" s="35">
        <v>0</v>
      </c>
      <c r="AW347" s="35">
        <v>0</v>
      </c>
      <c r="AX347" s="35">
        <v>0</v>
      </c>
      <c r="AY347">
        <v>31</v>
      </c>
      <c r="AZ347" t="s">
        <v>2547</v>
      </c>
      <c r="BA347" t="s">
        <v>2547</v>
      </c>
      <c r="BB347">
        <v>0</v>
      </c>
      <c r="BC347" t="s">
        <v>1410</v>
      </c>
      <c r="BD347" t="s">
        <v>2549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0</v>
      </c>
      <c r="CF347" s="35">
        <v>0</v>
      </c>
      <c r="CG347" s="35">
        <v>0</v>
      </c>
      <c r="CH347" s="35">
        <v>0</v>
      </c>
      <c r="CI347" s="35">
        <v>0</v>
      </c>
      <c r="CJ347" s="35">
        <v>0</v>
      </c>
      <c r="CK347" s="35">
        <v>0</v>
      </c>
      <c r="CL347" s="35">
        <v>0</v>
      </c>
      <c r="CM347" s="35">
        <v>0</v>
      </c>
      <c r="CN347" s="35">
        <v>0</v>
      </c>
      <c r="CO347" s="35">
        <v>0</v>
      </c>
      <c r="CP347" s="35">
        <v>0</v>
      </c>
      <c r="CQ347" s="35">
        <v>0</v>
      </c>
      <c r="DC347" s="47" t="s">
        <v>2570</v>
      </c>
      <c r="DE347" s="38"/>
      <c r="DF347" s="38"/>
      <c r="DG347" s="50"/>
      <c r="DH347" s="47"/>
      <c r="DI347" s="47">
        <v>2009</v>
      </c>
      <c r="DJ347" s="47"/>
      <c r="DK347" s="47">
        <f t="shared" si="5"/>
        <v>1</v>
      </c>
      <c r="DL347" s="1" t="s">
        <v>5074</v>
      </c>
      <c r="DM347" s="1"/>
      <c r="DO347" t="s">
        <v>2562</v>
      </c>
      <c r="DP347" t="s">
        <v>2562</v>
      </c>
      <c r="DV347" s="37"/>
      <c r="DW347" s="37"/>
      <c r="DX347" s="1" t="s">
        <v>5255</v>
      </c>
      <c r="DY347">
        <v>123</v>
      </c>
    </row>
    <row r="348" spans="1:129" x14ac:dyDescent="0.15">
      <c r="A348" s="34">
        <v>3</v>
      </c>
      <c r="B348" s="34">
        <v>345</v>
      </c>
      <c r="C348" s="34">
        <v>8560</v>
      </c>
      <c r="D348" s="34">
        <v>0</v>
      </c>
      <c r="E348" s="58">
        <v>334585600</v>
      </c>
      <c r="F348" t="s">
        <v>297</v>
      </c>
      <c r="G348" t="s">
        <v>5327</v>
      </c>
      <c r="H348" t="s">
        <v>3123</v>
      </c>
      <c r="I348" s="35">
        <v>3.8</v>
      </c>
      <c r="J348" s="35">
        <v>6.8</v>
      </c>
      <c r="K348" t="s">
        <v>4014</v>
      </c>
      <c r="L348" t="s">
        <v>1238</v>
      </c>
      <c r="M348" t="s">
        <v>2583</v>
      </c>
      <c r="N348" t="s">
        <v>2584</v>
      </c>
      <c r="R348" t="s">
        <v>3218</v>
      </c>
      <c r="X348" t="s">
        <v>1242</v>
      </c>
      <c r="Y348">
        <v>43</v>
      </c>
      <c r="Z348">
        <v>0</v>
      </c>
      <c r="AC348">
        <v>0</v>
      </c>
      <c r="AD348">
        <v>0</v>
      </c>
      <c r="AE348" t="s">
        <v>2541</v>
      </c>
      <c r="AF348">
        <v>420</v>
      </c>
      <c r="AG348">
        <v>2</v>
      </c>
      <c r="AH348" t="s">
        <v>2597</v>
      </c>
      <c r="AI348" t="s">
        <v>2598</v>
      </c>
      <c r="AK348">
        <v>20</v>
      </c>
      <c r="AL348" t="s">
        <v>2545</v>
      </c>
      <c r="AM348">
        <v>0</v>
      </c>
      <c r="AN348">
        <v>0</v>
      </c>
      <c r="AO348" t="s">
        <v>2546</v>
      </c>
      <c r="AP348" s="35">
        <v>0</v>
      </c>
      <c r="AQ348" s="35">
        <v>0</v>
      </c>
      <c r="AR348" s="35">
        <v>0</v>
      </c>
      <c r="AT348" s="35">
        <v>6.8</v>
      </c>
      <c r="AV348" s="35">
        <v>0</v>
      </c>
      <c r="AW348" s="35">
        <v>0</v>
      </c>
      <c r="AX348" s="35">
        <v>0</v>
      </c>
      <c r="AY348">
        <v>20</v>
      </c>
      <c r="AZ348" t="s">
        <v>2547</v>
      </c>
      <c r="BA348" t="s">
        <v>2547</v>
      </c>
      <c r="BB348">
        <v>0</v>
      </c>
      <c r="BC348" t="s">
        <v>1410</v>
      </c>
      <c r="BD348" t="s">
        <v>2549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0</v>
      </c>
      <c r="CF348" s="35">
        <v>0</v>
      </c>
      <c r="CG348" s="35">
        <v>0</v>
      </c>
      <c r="CH348" s="35">
        <v>0</v>
      </c>
      <c r="CI348" s="35">
        <v>0</v>
      </c>
      <c r="CJ348" s="35">
        <v>0</v>
      </c>
      <c r="CK348" s="35">
        <v>0</v>
      </c>
      <c r="CL348" s="35">
        <v>0</v>
      </c>
      <c r="CM348" s="35">
        <v>0</v>
      </c>
      <c r="CN348" s="35">
        <v>0</v>
      </c>
      <c r="CO348" s="35">
        <v>0</v>
      </c>
      <c r="CP348" s="35">
        <v>0</v>
      </c>
      <c r="CQ348" s="35">
        <v>0</v>
      </c>
      <c r="DC348" s="47" t="s">
        <v>2570</v>
      </c>
      <c r="DE348" s="38"/>
      <c r="DF348" s="38"/>
      <c r="DG348" s="50"/>
      <c r="DH348" s="47"/>
      <c r="DI348" s="47">
        <v>2009</v>
      </c>
      <c r="DJ348" s="47"/>
      <c r="DK348" s="47">
        <f t="shared" si="5"/>
        <v>1</v>
      </c>
      <c r="DL348" s="1" t="s">
        <v>5074</v>
      </c>
      <c r="DM348" s="1"/>
      <c r="DO348" t="s">
        <v>2562</v>
      </c>
      <c r="DP348" t="s">
        <v>2562</v>
      </c>
      <c r="DV348" s="37"/>
      <c r="DW348" s="37"/>
      <c r="DX348" s="1" t="s">
        <v>5255</v>
      </c>
      <c r="DY348">
        <v>124</v>
      </c>
    </row>
    <row r="349" spans="1:129" x14ac:dyDescent="0.15">
      <c r="A349" s="34">
        <v>3</v>
      </c>
      <c r="B349" s="34">
        <v>345</v>
      </c>
      <c r="C349" s="34">
        <v>8702</v>
      </c>
      <c r="D349" s="34">
        <v>0</v>
      </c>
      <c r="E349" s="58">
        <v>334587020</v>
      </c>
      <c r="F349" t="s">
        <v>3226</v>
      </c>
      <c r="G349" t="s">
        <v>5327</v>
      </c>
      <c r="H349" t="s">
        <v>3123</v>
      </c>
      <c r="I349" s="35">
        <v>13.7</v>
      </c>
      <c r="J349" s="35">
        <v>15.5</v>
      </c>
      <c r="K349" t="s">
        <v>4014</v>
      </c>
      <c r="L349" t="s">
        <v>1238</v>
      </c>
      <c r="M349" t="s">
        <v>2564</v>
      </c>
      <c r="N349" t="s">
        <v>2565</v>
      </c>
      <c r="R349" t="s">
        <v>5330</v>
      </c>
      <c r="X349" t="s">
        <v>1242</v>
      </c>
      <c r="Y349">
        <v>53</v>
      </c>
      <c r="Z349">
        <v>0</v>
      </c>
      <c r="AC349">
        <v>0</v>
      </c>
      <c r="AD349">
        <v>0</v>
      </c>
      <c r="AE349" t="s">
        <v>2541</v>
      </c>
      <c r="AF349">
        <v>365</v>
      </c>
      <c r="AG349">
        <v>2</v>
      </c>
      <c r="AH349" t="s">
        <v>2597</v>
      </c>
      <c r="AI349" t="s">
        <v>2543</v>
      </c>
      <c r="AK349">
        <v>20</v>
      </c>
      <c r="AL349" t="s">
        <v>2545</v>
      </c>
      <c r="AM349">
        <v>0</v>
      </c>
      <c r="AN349">
        <v>0</v>
      </c>
      <c r="AO349" t="s">
        <v>2546</v>
      </c>
      <c r="AP349" s="35">
        <v>0</v>
      </c>
      <c r="AQ349" s="35">
        <v>3</v>
      </c>
      <c r="AR349" s="35">
        <v>0</v>
      </c>
      <c r="AT349" s="35">
        <v>9.5</v>
      </c>
      <c r="AV349" s="35">
        <v>0</v>
      </c>
      <c r="AW349" s="35">
        <v>3</v>
      </c>
      <c r="AX349" s="35">
        <v>0</v>
      </c>
      <c r="AY349">
        <v>212</v>
      </c>
      <c r="AZ349" t="s">
        <v>2547</v>
      </c>
      <c r="BA349" t="s">
        <v>2547</v>
      </c>
      <c r="BB349">
        <v>0</v>
      </c>
      <c r="BC349" t="s">
        <v>1410</v>
      </c>
      <c r="BD349" t="s">
        <v>2549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0</v>
      </c>
      <c r="CF349" s="35">
        <v>0</v>
      </c>
      <c r="CG349" s="35">
        <v>0</v>
      </c>
      <c r="CH349" s="35">
        <v>0</v>
      </c>
      <c r="CI349" s="35">
        <v>0</v>
      </c>
      <c r="CJ349" s="35">
        <v>0</v>
      </c>
      <c r="CK349" s="35">
        <v>0</v>
      </c>
      <c r="CL349" s="35">
        <v>0</v>
      </c>
      <c r="CM349" s="35">
        <v>0</v>
      </c>
      <c r="CN349" s="35">
        <v>0</v>
      </c>
      <c r="CO349" s="35">
        <v>0</v>
      </c>
      <c r="CP349" s="35">
        <v>0</v>
      </c>
      <c r="CQ349" s="35">
        <v>0</v>
      </c>
      <c r="DC349" s="47" t="s">
        <v>2559</v>
      </c>
      <c r="DD349" t="s">
        <v>2606</v>
      </c>
      <c r="DE349" s="38"/>
      <c r="DF349" s="38" t="s">
        <v>2569</v>
      </c>
      <c r="DG349" s="50" t="s">
        <v>1854</v>
      </c>
      <c r="DH349" s="47"/>
      <c r="DI349" s="47">
        <v>2007</v>
      </c>
      <c r="DJ349" s="47"/>
      <c r="DK349" s="47">
        <f t="shared" si="5"/>
        <v>1</v>
      </c>
      <c r="DO349" t="s">
        <v>2562</v>
      </c>
      <c r="DP349" t="s">
        <v>2562</v>
      </c>
      <c r="DV349" s="37" t="s">
        <v>2600</v>
      </c>
      <c r="DW349" s="37"/>
    </row>
    <row r="350" spans="1:129" x14ac:dyDescent="0.15">
      <c r="A350" s="34">
        <v>3</v>
      </c>
      <c r="B350" s="34">
        <v>345</v>
      </c>
      <c r="C350" s="34">
        <v>8703</v>
      </c>
      <c r="D350" s="34">
        <v>0</v>
      </c>
      <c r="E350" s="58">
        <v>334587030</v>
      </c>
      <c r="F350" t="s">
        <v>3227</v>
      </c>
      <c r="G350" t="s">
        <v>5327</v>
      </c>
      <c r="H350" t="s">
        <v>3123</v>
      </c>
      <c r="I350" s="35">
        <v>13</v>
      </c>
      <c r="J350" s="35">
        <v>15.5</v>
      </c>
      <c r="K350" t="s">
        <v>4014</v>
      </c>
      <c r="L350" t="s">
        <v>1238</v>
      </c>
      <c r="M350" t="s">
        <v>1471</v>
      </c>
      <c r="N350" t="s">
        <v>1472</v>
      </c>
      <c r="R350" t="s">
        <v>5330</v>
      </c>
      <c r="X350" t="s">
        <v>1242</v>
      </c>
      <c r="Y350">
        <v>54</v>
      </c>
      <c r="Z350">
        <v>0</v>
      </c>
      <c r="AC350">
        <v>0</v>
      </c>
      <c r="AD350">
        <v>0</v>
      </c>
      <c r="AE350" t="s">
        <v>2541</v>
      </c>
      <c r="AF350">
        <v>372</v>
      </c>
      <c r="AG350">
        <v>2</v>
      </c>
      <c r="AH350" t="s">
        <v>2597</v>
      </c>
      <c r="AI350" t="s">
        <v>2543</v>
      </c>
      <c r="AJ350" t="s">
        <v>2544</v>
      </c>
      <c r="AK350">
        <v>20</v>
      </c>
      <c r="AL350" t="s">
        <v>2545</v>
      </c>
      <c r="AM350">
        <v>0</v>
      </c>
      <c r="AN350">
        <v>1</v>
      </c>
      <c r="AO350" t="s">
        <v>2546</v>
      </c>
      <c r="AP350" s="35">
        <v>0</v>
      </c>
      <c r="AQ350" s="35">
        <v>3</v>
      </c>
      <c r="AR350" s="35">
        <v>1.5</v>
      </c>
      <c r="AT350" s="35">
        <v>6.5</v>
      </c>
      <c r="AV350" s="35">
        <v>1.5</v>
      </c>
      <c r="AW350" s="35">
        <v>3</v>
      </c>
      <c r="AX350" s="35">
        <v>0</v>
      </c>
      <c r="AY350">
        <v>201</v>
      </c>
      <c r="AZ350" t="s">
        <v>2547</v>
      </c>
      <c r="BA350" t="s">
        <v>2547</v>
      </c>
      <c r="BB350">
        <v>0</v>
      </c>
      <c r="BC350" t="s">
        <v>1410</v>
      </c>
      <c r="BD350" t="s">
        <v>2549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0</v>
      </c>
      <c r="CF350" s="35">
        <v>0</v>
      </c>
      <c r="CG350" s="35">
        <v>0</v>
      </c>
      <c r="CH350" s="35">
        <v>0</v>
      </c>
      <c r="CI350" s="35">
        <v>0</v>
      </c>
      <c r="CJ350" s="35">
        <v>0</v>
      </c>
      <c r="CK350" s="35">
        <v>0</v>
      </c>
      <c r="CL350" s="35">
        <v>0</v>
      </c>
      <c r="CM350" s="35">
        <v>0</v>
      </c>
      <c r="CN350" s="35">
        <v>0</v>
      </c>
      <c r="CO350" s="35">
        <v>0</v>
      </c>
      <c r="CP350" s="35">
        <v>0</v>
      </c>
      <c r="CQ350" s="35">
        <v>0</v>
      </c>
      <c r="DC350" s="47" t="s">
        <v>2559</v>
      </c>
      <c r="DD350" t="s">
        <v>2606</v>
      </c>
      <c r="DE350" s="38"/>
      <c r="DF350" s="38" t="s">
        <v>2569</v>
      </c>
      <c r="DG350" s="50" t="s">
        <v>1854</v>
      </c>
      <c r="DH350" s="47"/>
      <c r="DI350" s="47">
        <v>2007</v>
      </c>
      <c r="DJ350" s="47"/>
      <c r="DK350" s="47">
        <f t="shared" si="5"/>
        <v>1</v>
      </c>
      <c r="DO350" t="s">
        <v>2562</v>
      </c>
      <c r="DP350" t="s">
        <v>2562</v>
      </c>
      <c r="DV350" s="37" t="s">
        <v>2600</v>
      </c>
      <c r="DW350" s="37"/>
    </row>
    <row r="351" spans="1:129" x14ac:dyDescent="0.15">
      <c r="A351" s="34">
        <v>3</v>
      </c>
      <c r="B351" s="34">
        <v>345</v>
      </c>
      <c r="C351" s="34">
        <v>8705</v>
      </c>
      <c r="D351" s="34">
        <v>0</v>
      </c>
      <c r="E351" s="58">
        <v>334587050</v>
      </c>
      <c r="F351" t="s">
        <v>298</v>
      </c>
      <c r="G351" t="s">
        <v>5327</v>
      </c>
      <c r="H351" t="s">
        <v>3123</v>
      </c>
      <c r="I351" s="35">
        <v>4.2</v>
      </c>
      <c r="J351" s="35">
        <v>10</v>
      </c>
      <c r="K351" t="s">
        <v>4014</v>
      </c>
      <c r="L351" t="s">
        <v>1238</v>
      </c>
      <c r="M351" t="s">
        <v>1396</v>
      </c>
      <c r="N351" t="s">
        <v>1397</v>
      </c>
      <c r="R351" t="s">
        <v>3218</v>
      </c>
      <c r="X351" t="s">
        <v>1242</v>
      </c>
      <c r="Y351">
        <v>55</v>
      </c>
      <c r="Z351">
        <v>0</v>
      </c>
      <c r="AC351">
        <v>0</v>
      </c>
      <c r="AD351">
        <v>0</v>
      </c>
      <c r="AE351" t="s">
        <v>2541</v>
      </c>
      <c r="AF351">
        <v>413</v>
      </c>
      <c r="AG351">
        <v>2</v>
      </c>
      <c r="AH351" t="s">
        <v>2597</v>
      </c>
      <c r="AI351" t="s">
        <v>2543</v>
      </c>
      <c r="AK351">
        <v>20</v>
      </c>
      <c r="AL351" t="s">
        <v>2545</v>
      </c>
      <c r="AM351">
        <v>0</v>
      </c>
      <c r="AN351">
        <v>0</v>
      </c>
      <c r="AO351" t="s">
        <v>2546</v>
      </c>
      <c r="AP351" s="35">
        <v>0</v>
      </c>
      <c r="AQ351" s="35">
        <v>2.8</v>
      </c>
      <c r="AR351" s="35">
        <v>0</v>
      </c>
      <c r="AT351" s="35">
        <v>7.2</v>
      </c>
      <c r="AV351" s="35">
        <v>0</v>
      </c>
      <c r="AW351" s="35">
        <v>0</v>
      </c>
      <c r="AX351" s="35">
        <v>0</v>
      </c>
      <c r="AY351">
        <v>105</v>
      </c>
      <c r="AZ351" t="s">
        <v>2547</v>
      </c>
      <c r="BA351" t="s">
        <v>2547</v>
      </c>
      <c r="BB351">
        <v>0</v>
      </c>
      <c r="BC351" t="s">
        <v>1410</v>
      </c>
      <c r="BD351" t="s">
        <v>2549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CF351" s="35">
        <v>0</v>
      </c>
      <c r="CG351" s="35">
        <v>0</v>
      </c>
      <c r="CH351" s="35">
        <v>0</v>
      </c>
      <c r="CI351" s="35">
        <v>0</v>
      </c>
      <c r="CJ351" s="35">
        <v>0</v>
      </c>
      <c r="CK351" s="35">
        <v>0</v>
      </c>
      <c r="CL351" s="35">
        <v>0</v>
      </c>
      <c r="CM351" s="35">
        <v>0</v>
      </c>
      <c r="CN351" s="35">
        <v>0</v>
      </c>
      <c r="CO351" s="35">
        <v>0</v>
      </c>
      <c r="CP351" s="35">
        <v>0</v>
      </c>
      <c r="CQ351" s="35">
        <v>0</v>
      </c>
      <c r="DC351" s="47" t="s">
        <v>2570</v>
      </c>
      <c r="DE351" s="38"/>
      <c r="DF351" s="38"/>
      <c r="DG351" s="50"/>
      <c r="DH351" s="47"/>
      <c r="DI351" s="47">
        <v>2009</v>
      </c>
      <c r="DJ351" s="47"/>
      <c r="DK351" s="47">
        <f t="shared" si="5"/>
        <v>1</v>
      </c>
      <c r="DL351" s="1" t="s">
        <v>5074</v>
      </c>
      <c r="DM351" s="1"/>
      <c r="DO351" t="s">
        <v>2562</v>
      </c>
      <c r="DP351" t="s">
        <v>2562</v>
      </c>
      <c r="DV351" s="37"/>
      <c r="DW351" s="37"/>
      <c r="DX351" s="1" t="s">
        <v>5255</v>
      </c>
      <c r="DY351">
        <v>125</v>
      </c>
    </row>
    <row r="352" spans="1:129" x14ac:dyDescent="0.15">
      <c r="A352" s="34">
        <v>3</v>
      </c>
      <c r="B352" s="34">
        <v>345</v>
      </c>
      <c r="C352" s="34">
        <v>8708</v>
      </c>
      <c r="D352" s="34">
        <v>0</v>
      </c>
      <c r="E352" s="58">
        <v>334587080</v>
      </c>
      <c r="F352" t="s">
        <v>299</v>
      </c>
      <c r="G352" t="s">
        <v>5327</v>
      </c>
      <c r="H352" t="s">
        <v>3123</v>
      </c>
      <c r="I352" s="35">
        <v>2.1</v>
      </c>
      <c r="J352" s="35">
        <v>12.7</v>
      </c>
      <c r="K352" t="s">
        <v>4014</v>
      </c>
      <c r="L352" t="s">
        <v>1394</v>
      </c>
      <c r="M352" t="s">
        <v>2583</v>
      </c>
      <c r="N352" t="s">
        <v>2584</v>
      </c>
      <c r="R352" t="s">
        <v>5330</v>
      </c>
      <c r="X352" t="s">
        <v>1242</v>
      </c>
      <c r="Y352">
        <v>50</v>
      </c>
      <c r="Z352">
        <v>0</v>
      </c>
      <c r="AC352">
        <v>0</v>
      </c>
      <c r="AD352">
        <v>0</v>
      </c>
      <c r="AE352" t="s">
        <v>1395</v>
      </c>
      <c r="AF352">
        <v>391</v>
      </c>
      <c r="AG352">
        <v>2</v>
      </c>
      <c r="AH352" t="s">
        <v>2597</v>
      </c>
      <c r="AI352" t="s">
        <v>2543</v>
      </c>
      <c r="AK352">
        <v>20</v>
      </c>
      <c r="AL352" t="s">
        <v>2545</v>
      </c>
      <c r="AM352">
        <v>0</v>
      </c>
      <c r="AN352">
        <v>0</v>
      </c>
      <c r="AO352" t="s">
        <v>2546</v>
      </c>
      <c r="AP352" s="35">
        <v>0</v>
      </c>
      <c r="AQ352" s="35">
        <v>0</v>
      </c>
      <c r="AR352" s="35">
        <v>0</v>
      </c>
      <c r="AT352" s="35">
        <v>12.7</v>
      </c>
      <c r="AV352" s="35">
        <v>0</v>
      </c>
      <c r="AW352" s="35">
        <v>0</v>
      </c>
      <c r="AX352" s="35">
        <v>0</v>
      </c>
      <c r="AY352">
        <v>24</v>
      </c>
      <c r="AZ352" t="s">
        <v>2547</v>
      </c>
      <c r="BA352" t="s">
        <v>2547</v>
      </c>
      <c r="BB352">
        <v>0</v>
      </c>
      <c r="BC352" t="s">
        <v>1410</v>
      </c>
      <c r="BD352" t="s">
        <v>2549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0</v>
      </c>
      <c r="CF352" s="35">
        <v>0</v>
      </c>
      <c r="CG352" s="35">
        <v>0</v>
      </c>
      <c r="CH352" s="35">
        <v>0</v>
      </c>
      <c r="CI352" s="35">
        <v>0</v>
      </c>
      <c r="CJ352" s="35">
        <v>0</v>
      </c>
      <c r="CK352" s="35">
        <v>0</v>
      </c>
      <c r="CL352" s="35">
        <v>0</v>
      </c>
      <c r="CM352" s="35">
        <v>0</v>
      </c>
      <c r="CN352" s="35">
        <v>0</v>
      </c>
      <c r="CO352" s="35">
        <v>0</v>
      </c>
      <c r="CP352" s="35">
        <v>0</v>
      </c>
      <c r="CQ352" s="35">
        <v>0</v>
      </c>
      <c r="DC352" s="47" t="s">
        <v>2570</v>
      </c>
      <c r="DE352" s="38"/>
      <c r="DF352" s="38"/>
      <c r="DG352" s="50"/>
      <c r="DH352" s="47"/>
      <c r="DI352" s="47">
        <v>2009</v>
      </c>
      <c r="DJ352" s="47"/>
      <c r="DK352" s="47">
        <f t="shared" si="5"/>
        <v>1</v>
      </c>
      <c r="DL352" s="1" t="s">
        <v>5074</v>
      </c>
      <c r="DM352" s="1"/>
      <c r="DO352" t="s">
        <v>2562</v>
      </c>
      <c r="DP352" t="s">
        <v>2562</v>
      </c>
      <c r="DV352" s="37" t="s">
        <v>2600</v>
      </c>
      <c r="DW352" s="37"/>
      <c r="DX352" s="1" t="s">
        <v>5255</v>
      </c>
      <c r="DY352">
        <v>126</v>
      </c>
    </row>
    <row r="353" spans="1:129" x14ac:dyDescent="0.15">
      <c r="A353" s="34">
        <v>3</v>
      </c>
      <c r="B353" s="34">
        <v>345</v>
      </c>
      <c r="C353" s="34">
        <v>8709</v>
      </c>
      <c r="D353" s="34">
        <v>0</v>
      </c>
      <c r="E353" s="58">
        <v>334587090</v>
      </c>
      <c r="F353" t="s">
        <v>300</v>
      </c>
      <c r="G353" t="s">
        <v>5327</v>
      </c>
      <c r="H353" t="s">
        <v>3123</v>
      </c>
      <c r="I353" s="35">
        <v>2.2999999999999998</v>
      </c>
      <c r="J353" s="35">
        <v>18.600000000000001</v>
      </c>
      <c r="K353" t="s">
        <v>4014</v>
      </c>
      <c r="L353" t="s">
        <v>1238</v>
      </c>
      <c r="M353" t="s">
        <v>1396</v>
      </c>
      <c r="N353" t="s">
        <v>1397</v>
      </c>
      <c r="R353" t="s">
        <v>5330</v>
      </c>
      <c r="X353" t="s">
        <v>1242</v>
      </c>
      <c r="Y353">
        <v>54</v>
      </c>
      <c r="Z353">
        <v>0</v>
      </c>
      <c r="AC353">
        <v>0</v>
      </c>
      <c r="AD353">
        <v>0</v>
      </c>
      <c r="AE353" t="s">
        <v>2541</v>
      </c>
      <c r="AF353">
        <v>384</v>
      </c>
      <c r="AG353">
        <v>2</v>
      </c>
      <c r="AH353" t="s">
        <v>2597</v>
      </c>
      <c r="AI353" t="s">
        <v>1461</v>
      </c>
      <c r="AK353">
        <v>20</v>
      </c>
      <c r="AL353" t="s">
        <v>2545</v>
      </c>
      <c r="AM353">
        <v>0</v>
      </c>
      <c r="AN353">
        <v>0</v>
      </c>
      <c r="AO353" t="s">
        <v>2546</v>
      </c>
      <c r="AP353" s="35">
        <v>0</v>
      </c>
      <c r="AQ353" s="35">
        <v>1.5</v>
      </c>
      <c r="AR353" s="35">
        <v>0</v>
      </c>
      <c r="AT353" s="35">
        <v>15.6</v>
      </c>
      <c r="AV353" s="35">
        <v>0</v>
      </c>
      <c r="AW353" s="35">
        <v>1.5</v>
      </c>
      <c r="AX353" s="35">
        <v>0</v>
      </c>
      <c r="AY353">
        <v>34</v>
      </c>
      <c r="AZ353" t="s">
        <v>2547</v>
      </c>
      <c r="BA353" t="s">
        <v>2547</v>
      </c>
      <c r="BB353">
        <v>0</v>
      </c>
      <c r="BC353" t="s">
        <v>1410</v>
      </c>
      <c r="BD353" t="s">
        <v>2549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0</v>
      </c>
      <c r="CF353" s="35">
        <v>0</v>
      </c>
      <c r="CG353" s="35">
        <v>0</v>
      </c>
      <c r="CH353" s="35">
        <v>0</v>
      </c>
      <c r="CI353" s="35">
        <v>0</v>
      </c>
      <c r="CJ353" s="35">
        <v>0</v>
      </c>
      <c r="CK353" s="35">
        <v>0</v>
      </c>
      <c r="CL353" s="35">
        <v>0</v>
      </c>
      <c r="CM353" s="35">
        <v>0</v>
      </c>
      <c r="CN353" s="35">
        <v>0</v>
      </c>
      <c r="CO353" s="35">
        <v>0</v>
      </c>
      <c r="CP353" s="35">
        <v>0</v>
      </c>
      <c r="CQ353" s="35">
        <v>0</v>
      </c>
      <c r="DC353" s="47" t="s">
        <v>2570</v>
      </c>
      <c r="DE353" s="38"/>
      <c r="DF353" s="38"/>
      <c r="DG353" s="50"/>
      <c r="DH353" s="47"/>
      <c r="DI353" s="47">
        <v>2009</v>
      </c>
      <c r="DJ353" s="47"/>
      <c r="DK353" s="47">
        <f t="shared" si="5"/>
        <v>1</v>
      </c>
      <c r="DL353" s="1" t="s">
        <v>5074</v>
      </c>
      <c r="DM353" s="1"/>
      <c r="DO353" t="s">
        <v>2562</v>
      </c>
      <c r="DP353" t="s">
        <v>2562</v>
      </c>
      <c r="DV353" s="37" t="s">
        <v>4181</v>
      </c>
      <c r="DW353" s="37"/>
      <c r="DX353" s="1" t="s">
        <v>5255</v>
      </c>
      <c r="DY353">
        <v>127</v>
      </c>
    </row>
    <row r="354" spans="1:129" x14ac:dyDescent="0.15">
      <c r="A354" s="34">
        <v>3</v>
      </c>
      <c r="B354" s="34">
        <v>345</v>
      </c>
      <c r="C354" s="34">
        <v>8710</v>
      </c>
      <c r="D354" s="34">
        <v>0</v>
      </c>
      <c r="E354" s="58">
        <v>334587100</v>
      </c>
      <c r="F354" t="s">
        <v>301</v>
      </c>
      <c r="G354" t="s">
        <v>5327</v>
      </c>
      <c r="H354" t="s">
        <v>3123</v>
      </c>
      <c r="I354" s="35">
        <v>2.6</v>
      </c>
      <c r="J354" s="35">
        <v>10</v>
      </c>
      <c r="K354" t="s">
        <v>4014</v>
      </c>
      <c r="L354" t="s">
        <v>1394</v>
      </c>
      <c r="M354" t="s">
        <v>1396</v>
      </c>
      <c r="N354" t="s">
        <v>1397</v>
      </c>
      <c r="R354" t="s">
        <v>5330</v>
      </c>
      <c r="X354" t="s">
        <v>1242</v>
      </c>
      <c r="Y354">
        <v>51</v>
      </c>
      <c r="Z354">
        <v>0</v>
      </c>
      <c r="AC354">
        <v>0</v>
      </c>
      <c r="AD354">
        <v>0</v>
      </c>
      <c r="AE354" t="s">
        <v>1395</v>
      </c>
      <c r="AF354">
        <v>367</v>
      </c>
      <c r="AG354">
        <v>2</v>
      </c>
      <c r="AH354" t="s">
        <v>2597</v>
      </c>
      <c r="AI354" t="s">
        <v>2543</v>
      </c>
      <c r="AJ354" t="s">
        <v>2544</v>
      </c>
      <c r="AK354">
        <v>20</v>
      </c>
      <c r="AL354" t="s">
        <v>2545</v>
      </c>
      <c r="AM354">
        <v>0</v>
      </c>
      <c r="AN354">
        <v>1</v>
      </c>
      <c r="AO354" t="s">
        <v>2546</v>
      </c>
      <c r="AP354" s="35">
        <v>0</v>
      </c>
      <c r="AQ354" s="35">
        <v>0</v>
      </c>
      <c r="AR354" s="35">
        <v>1.7</v>
      </c>
      <c r="AT354" s="35">
        <v>6.5</v>
      </c>
      <c r="AV354" s="35">
        <v>1.8</v>
      </c>
      <c r="AW354" s="35">
        <v>0</v>
      </c>
      <c r="AX354" s="35">
        <v>0</v>
      </c>
      <c r="AY354">
        <v>26</v>
      </c>
      <c r="AZ354" t="s">
        <v>2547</v>
      </c>
      <c r="BA354" t="s">
        <v>2547</v>
      </c>
      <c r="BB354">
        <v>0</v>
      </c>
      <c r="BC354" t="s">
        <v>1410</v>
      </c>
      <c r="BD354" t="s">
        <v>2549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0</v>
      </c>
      <c r="CF354" s="35">
        <v>0</v>
      </c>
      <c r="CG354" s="35">
        <v>0</v>
      </c>
      <c r="CH354" s="35">
        <v>0</v>
      </c>
      <c r="CI354" s="35">
        <v>0</v>
      </c>
      <c r="CJ354" s="35">
        <v>0</v>
      </c>
      <c r="CK354" s="35">
        <v>0</v>
      </c>
      <c r="CL354" s="35">
        <v>0</v>
      </c>
      <c r="CM354" s="35">
        <v>0</v>
      </c>
      <c r="CN354" s="35">
        <v>0</v>
      </c>
      <c r="CO354" s="35">
        <v>0</v>
      </c>
      <c r="CP354" s="35">
        <v>0</v>
      </c>
      <c r="CQ354" s="35">
        <v>0</v>
      </c>
      <c r="DC354" s="47" t="s">
        <v>2570</v>
      </c>
      <c r="DE354" s="38"/>
      <c r="DF354" s="38"/>
      <c r="DG354" s="50"/>
      <c r="DH354" s="47"/>
      <c r="DI354" s="47">
        <v>2009</v>
      </c>
      <c r="DJ354" s="47"/>
      <c r="DK354" s="47">
        <f t="shared" si="5"/>
        <v>1</v>
      </c>
      <c r="DL354" s="1" t="s">
        <v>5074</v>
      </c>
      <c r="DM354" s="1"/>
      <c r="DO354" t="s">
        <v>2562</v>
      </c>
      <c r="DP354" t="s">
        <v>2562</v>
      </c>
      <c r="DV354" s="37"/>
      <c r="DW354" s="37"/>
      <c r="DX354" s="1" t="s">
        <v>5255</v>
      </c>
      <c r="DY354">
        <v>128</v>
      </c>
    </row>
    <row r="355" spans="1:129" x14ac:dyDescent="0.15">
      <c r="A355" s="34">
        <v>3</v>
      </c>
      <c r="B355" s="34">
        <v>345</v>
      </c>
      <c r="C355" s="34">
        <v>8715</v>
      </c>
      <c r="D355" s="34">
        <v>0</v>
      </c>
      <c r="E355" s="58">
        <v>334587150</v>
      </c>
      <c r="F355" t="s">
        <v>302</v>
      </c>
      <c r="G355" t="s">
        <v>5327</v>
      </c>
      <c r="H355" t="s">
        <v>3123</v>
      </c>
      <c r="I355" s="35">
        <v>4.9000000000000004</v>
      </c>
      <c r="J355" s="35">
        <v>15.5</v>
      </c>
      <c r="K355" t="s">
        <v>4014</v>
      </c>
      <c r="L355" t="s">
        <v>1238</v>
      </c>
      <c r="M355" t="s">
        <v>1396</v>
      </c>
      <c r="N355" t="s">
        <v>1397</v>
      </c>
      <c r="R355" t="s">
        <v>5330</v>
      </c>
      <c r="X355" t="s">
        <v>1242</v>
      </c>
      <c r="Y355">
        <v>56</v>
      </c>
      <c r="Z355">
        <v>0</v>
      </c>
      <c r="AC355">
        <v>0</v>
      </c>
      <c r="AD355">
        <v>0</v>
      </c>
      <c r="AE355" t="s">
        <v>2541</v>
      </c>
      <c r="AF355">
        <v>346</v>
      </c>
      <c r="AG355">
        <v>2</v>
      </c>
      <c r="AH355" t="s">
        <v>2597</v>
      </c>
      <c r="AI355" t="s">
        <v>1461</v>
      </c>
      <c r="AJ355" t="s">
        <v>2544</v>
      </c>
      <c r="AK355">
        <v>20</v>
      </c>
      <c r="AL355" t="s">
        <v>2545</v>
      </c>
      <c r="AM355">
        <v>0</v>
      </c>
      <c r="AN355">
        <v>1</v>
      </c>
      <c r="AO355" t="s">
        <v>2546</v>
      </c>
      <c r="AP355" s="35">
        <v>0</v>
      </c>
      <c r="AQ355" s="35">
        <v>3</v>
      </c>
      <c r="AR355" s="35">
        <v>1.5</v>
      </c>
      <c r="AT355" s="35">
        <v>6.5</v>
      </c>
      <c r="AV355" s="35">
        <v>1.5</v>
      </c>
      <c r="AW355" s="35">
        <v>3</v>
      </c>
      <c r="AX355" s="35">
        <v>0</v>
      </c>
      <c r="AY355">
        <v>80</v>
      </c>
      <c r="AZ355" t="s">
        <v>2547</v>
      </c>
      <c r="BA355" t="s">
        <v>2547</v>
      </c>
      <c r="BB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CF355" s="35">
        <v>0</v>
      </c>
      <c r="CG355" s="35">
        <v>0</v>
      </c>
      <c r="CH355" s="35">
        <v>0</v>
      </c>
      <c r="CI355" s="35">
        <v>0</v>
      </c>
      <c r="CJ355" s="35">
        <v>0</v>
      </c>
      <c r="CK355" s="35">
        <v>0</v>
      </c>
      <c r="CL355" s="35">
        <v>0</v>
      </c>
      <c r="CM355" s="35">
        <v>0</v>
      </c>
      <c r="CN355" s="35">
        <v>0</v>
      </c>
      <c r="CO355" s="35">
        <v>0</v>
      </c>
      <c r="CP355" s="35">
        <v>0</v>
      </c>
      <c r="CQ355" s="35">
        <v>0</v>
      </c>
      <c r="DC355" s="47" t="s">
        <v>2570</v>
      </c>
      <c r="DE355" s="38"/>
      <c r="DF355" s="38"/>
      <c r="DG355" s="50"/>
      <c r="DH355" s="47"/>
      <c r="DI355" s="47">
        <v>2009</v>
      </c>
      <c r="DJ355" s="47"/>
      <c r="DK355" s="47">
        <f t="shared" si="5"/>
        <v>1</v>
      </c>
      <c r="DL355" s="1" t="s">
        <v>5074</v>
      </c>
      <c r="DM355" s="1"/>
      <c r="DO355" t="s">
        <v>2562</v>
      </c>
      <c r="DP355" t="s">
        <v>2562</v>
      </c>
      <c r="DV355" s="37" t="s">
        <v>1445</v>
      </c>
      <c r="DW355" s="37"/>
      <c r="DX355" s="1" t="s">
        <v>5255</v>
      </c>
      <c r="DY355">
        <v>129</v>
      </c>
    </row>
    <row r="356" spans="1:129" x14ac:dyDescent="0.15">
      <c r="A356" s="34">
        <v>3</v>
      </c>
      <c r="B356" s="34">
        <v>345</v>
      </c>
      <c r="C356" s="34">
        <v>8716</v>
      </c>
      <c r="D356" s="34">
        <v>0</v>
      </c>
      <c r="E356" s="58">
        <v>334587160</v>
      </c>
      <c r="F356" t="s">
        <v>303</v>
      </c>
      <c r="G356" t="s">
        <v>5327</v>
      </c>
      <c r="H356" t="s">
        <v>3123</v>
      </c>
      <c r="I356" s="35">
        <v>7.7</v>
      </c>
      <c r="J356" s="35">
        <v>16.5</v>
      </c>
      <c r="K356" t="s">
        <v>4014</v>
      </c>
      <c r="L356" t="s">
        <v>1238</v>
      </c>
      <c r="M356" t="s">
        <v>1396</v>
      </c>
      <c r="N356" t="s">
        <v>1397</v>
      </c>
      <c r="R356" t="s">
        <v>5330</v>
      </c>
      <c r="X356" t="s">
        <v>1242</v>
      </c>
      <c r="Y356">
        <v>56</v>
      </c>
      <c r="Z356">
        <v>0</v>
      </c>
      <c r="AC356">
        <v>0</v>
      </c>
      <c r="AD356">
        <v>0</v>
      </c>
      <c r="AE356" t="s">
        <v>2541</v>
      </c>
      <c r="AF356">
        <v>345</v>
      </c>
      <c r="AG356">
        <v>3</v>
      </c>
      <c r="AH356" t="s">
        <v>2597</v>
      </c>
      <c r="AI356" t="s">
        <v>1461</v>
      </c>
      <c r="AJ356" t="s">
        <v>2544</v>
      </c>
      <c r="AK356">
        <v>20</v>
      </c>
      <c r="AL356" t="s">
        <v>2545</v>
      </c>
      <c r="AM356">
        <v>0</v>
      </c>
      <c r="AN356">
        <v>1</v>
      </c>
      <c r="AO356" t="s">
        <v>2546</v>
      </c>
      <c r="AP356" s="35">
        <v>0</v>
      </c>
      <c r="AQ356" s="35">
        <v>3.5</v>
      </c>
      <c r="AR356" s="35">
        <v>1.5</v>
      </c>
      <c r="AT356" s="35">
        <v>6.5</v>
      </c>
      <c r="AV356" s="35">
        <v>1.5</v>
      </c>
      <c r="AW356" s="35">
        <v>3.5</v>
      </c>
      <c r="AX356" s="35">
        <v>0</v>
      </c>
      <c r="AY356">
        <v>127</v>
      </c>
      <c r="AZ356" t="s">
        <v>2547</v>
      </c>
      <c r="BA356" t="s">
        <v>2547</v>
      </c>
      <c r="BB356">
        <v>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CF356" s="35">
        <v>0</v>
      </c>
      <c r="CG356" s="35">
        <v>0</v>
      </c>
      <c r="CH356" s="35">
        <v>0</v>
      </c>
      <c r="CI356" s="35">
        <v>0</v>
      </c>
      <c r="CJ356" s="35">
        <v>0</v>
      </c>
      <c r="CK356" s="35">
        <v>0</v>
      </c>
      <c r="CL356" s="35">
        <v>0</v>
      </c>
      <c r="CM356" s="35">
        <v>0</v>
      </c>
      <c r="CN356" s="35">
        <v>0</v>
      </c>
      <c r="CO356" s="35">
        <v>0</v>
      </c>
      <c r="CP356" s="35">
        <v>0</v>
      </c>
      <c r="CQ356" s="35">
        <v>0</v>
      </c>
      <c r="DC356" s="47" t="s">
        <v>2570</v>
      </c>
      <c r="DE356" s="38"/>
      <c r="DF356" s="38"/>
      <c r="DG356" s="50"/>
      <c r="DH356" s="47"/>
      <c r="DI356" s="47">
        <v>2009</v>
      </c>
      <c r="DJ356" s="47"/>
      <c r="DK356" s="47">
        <f t="shared" si="5"/>
        <v>1</v>
      </c>
      <c r="DL356" s="1" t="s">
        <v>5074</v>
      </c>
      <c r="DM356" s="1"/>
      <c r="DO356" t="s">
        <v>2562</v>
      </c>
      <c r="DP356" t="s">
        <v>2562</v>
      </c>
      <c r="DV356" s="37" t="s">
        <v>1445</v>
      </c>
      <c r="DW356" s="37"/>
      <c r="DX356" s="1" t="s">
        <v>5255</v>
      </c>
      <c r="DY356">
        <v>130</v>
      </c>
    </row>
    <row r="357" spans="1:129" x14ac:dyDescent="0.15">
      <c r="A357" s="34">
        <v>3</v>
      </c>
      <c r="B357" s="34">
        <v>345</v>
      </c>
      <c r="C357" s="34">
        <v>8747</v>
      </c>
      <c r="D357" s="34">
        <v>0</v>
      </c>
      <c r="E357" s="58">
        <v>334587470</v>
      </c>
      <c r="F357" t="s">
        <v>304</v>
      </c>
      <c r="G357" t="s">
        <v>5327</v>
      </c>
      <c r="H357" t="s">
        <v>3123</v>
      </c>
      <c r="I357" s="35">
        <v>3.1</v>
      </c>
      <c r="J357" s="35">
        <v>14.5</v>
      </c>
      <c r="K357" t="s">
        <v>4014</v>
      </c>
      <c r="L357" t="s">
        <v>1238</v>
      </c>
      <c r="M357" t="s">
        <v>1396</v>
      </c>
      <c r="N357" t="s">
        <v>1397</v>
      </c>
      <c r="R357" t="s">
        <v>5330</v>
      </c>
      <c r="X357" t="s">
        <v>1242</v>
      </c>
      <c r="Y357">
        <v>58</v>
      </c>
      <c r="Z357">
        <v>0</v>
      </c>
      <c r="AC357">
        <v>0</v>
      </c>
      <c r="AD357">
        <v>0</v>
      </c>
      <c r="AE357" t="s">
        <v>2541</v>
      </c>
      <c r="AF357">
        <v>375</v>
      </c>
      <c r="AG357">
        <v>2</v>
      </c>
      <c r="AH357" t="s">
        <v>2597</v>
      </c>
      <c r="AI357" t="s">
        <v>2605</v>
      </c>
      <c r="AK357">
        <v>20</v>
      </c>
      <c r="AL357" t="s">
        <v>2545</v>
      </c>
      <c r="AM357">
        <v>0</v>
      </c>
      <c r="AN357">
        <v>0</v>
      </c>
      <c r="AO357" t="s">
        <v>2546</v>
      </c>
      <c r="AP357" s="35">
        <v>0</v>
      </c>
      <c r="AQ357" s="35">
        <v>2.5</v>
      </c>
      <c r="AR357" s="35">
        <v>0</v>
      </c>
      <c r="AT357" s="35">
        <v>9.5</v>
      </c>
      <c r="AV357" s="35">
        <v>0</v>
      </c>
      <c r="AW357" s="35">
        <v>2.5</v>
      </c>
      <c r="AX357" s="35">
        <v>0</v>
      </c>
      <c r="AY357">
        <v>45</v>
      </c>
      <c r="AZ357" t="s">
        <v>2547</v>
      </c>
      <c r="BA357" t="s">
        <v>2547</v>
      </c>
      <c r="BB357">
        <v>0</v>
      </c>
      <c r="BC357" t="s">
        <v>1410</v>
      </c>
      <c r="BD357" t="s">
        <v>2549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CF357" s="35">
        <v>0</v>
      </c>
      <c r="CG357" s="35">
        <v>0</v>
      </c>
      <c r="CH357" s="35">
        <v>0</v>
      </c>
      <c r="CI357" s="35">
        <v>0</v>
      </c>
      <c r="CJ357" s="35">
        <v>0</v>
      </c>
      <c r="CK357" s="35">
        <v>0</v>
      </c>
      <c r="CL357" s="35">
        <v>0</v>
      </c>
      <c r="CM357" s="35">
        <v>0</v>
      </c>
      <c r="CN357" s="35">
        <v>0</v>
      </c>
      <c r="CO357" s="35">
        <v>0</v>
      </c>
      <c r="CP357" s="35">
        <v>0</v>
      </c>
      <c r="CQ357" s="35">
        <v>0</v>
      </c>
      <c r="DC357" s="47" t="s">
        <v>2570</v>
      </c>
      <c r="DE357" s="38"/>
      <c r="DF357" s="38"/>
      <c r="DG357" s="50"/>
      <c r="DH357" s="47"/>
      <c r="DI357" s="47">
        <v>2009</v>
      </c>
      <c r="DJ357" s="47"/>
      <c r="DK357" s="47">
        <f t="shared" si="5"/>
        <v>1</v>
      </c>
      <c r="DL357" s="1" t="s">
        <v>5074</v>
      </c>
      <c r="DM357" s="1"/>
      <c r="DO357" t="s">
        <v>2562</v>
      </c>
      <c r="DP357" t="s">
        <v>2562</v>
      </c>
      <c r="DV357" s="37" t="s">
        <v>2600</v>
      </c>
      <c r="DW357" s="37"/>
      <c r="DX357" s="1" t="s">
        <v>5255</v>
      </c>
      <c r="DY357">
        <v>131</v>
      </c>
    </row>
    <row r="358" spans="1:129" x14ac:dyDescent="0.15">
      <c r="A358" s="34">
        <v>3</v>
      </c>
      <c r="B358" s="34">
        <v>345</v>
      </c>
      <c r="C358" s="34">
        <v>8772</v>
      </c>
      <c r="D358" s="34">
        <v>0</v>
      </c>
      <c r="E358" s="58">
        <v>334587720</v>
      </c>
      <c r="F358" t="s">
        <v>3228</v>
      </c>
      <c r="G358" t="s">
        <v>5327</v>
      </c>
      <c r="H358" t="s">
        <v>3123</v>
      </c>
      <c r="I358" s="35">
        <v>2.5</v>
      </c>
      <c r="J358" s="35">
        <v>14.3</v>
      </c>
      <c r="K358" t="s">
        <v>4014</v>
      </c>
      <c r="L358" t="s">
        <v>1238</v>
      </c>
      <c r="M358" t="s">
        <v>2583</v>
      </c>
      <c r="N358" t="s">
        <v>2584</v>
      </c>
      <c r="R358" t="s">
        <v>5330</v>
      </c>
      <c r="X358" t="s">
        <v>1242</v>
      </c>
      <c r="Y358">
        <v>62</v>
      </c>
      <c r="Z358">
        <v>0</v>
      </c>
      <c r="AC358">
        <v>0</v>
      </c>
      <c r="AD358">
        <v>0</v>
      </c>
      <c r="AE358" t="s">
        <v>2541</v>
      </c>
      <c r="AF358">
        <v>361</v>
      </c>
      <c r="AG358">
        <v>2</v>
      </c>
      <c r="AH358" t="s">
        <v>2597</v>
      </c>
      <c r="AI358" t="s">
        <v>2605</v>
      </c>
      <c r="AJ358" t="s">
        <v>2544</v>
      </c>
      <c r="AK358">
        <v>20</v>
      </c>
      <c r="AL358" t="s">
        <v>2545</v>
      </c>
      <c r="AM358">
        <v>0</v>
      </c>
      <c r="AN358">
        <v>1</v>
      </c>
      <c r="AO358" t="s">
        <v>2546</v>
      </c>
      <c r="AP358" s="35">
        <v>0</v>
      </c>
      <c r="AQ358" s="35">
        <v>2.2000000000000002</v>
      </c>
      <c r="AR358" s="35">
        <v>1.5</v>
      </c>
      <c r="AT358" s="35">
        <v>6.5</v>
      </c>
      <c r="AV358" s="35">
        <v>1.5</v>
      </c>
      <c r="AW358" s="35">
        <v>2.6</v>
      </c>
      <c r="AX358" s="35">
        <v>0</v>
      </c>
      <c r="AY358">
        <v>38</v>
      </c>
      <c r="AZ358" t="s">
        <v>2547</v>
      </c>
      <c r="BA358" t="s">
        <v>2547</v>
      </c>
      <c r="BB358">
        <v>0</v>
      </c>
      <c r="BC358" t="s">
        <v>1410</v>
      </c>
      <c r="BD358" t="s">
        <v>2549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CF358" s="35">
        <v>0</v>
      </c>
      <c r="CG358" s="35">
        <v>0</v>
      </c>
      <c r="CH358" s="35">
        <v>0</v>
      </c>
      <c r="CI358" s="35">
        <v>0</v>
      </c>
      <c r="CJ358" s="35">
        <v>0</v>
      </c>
      <c r="CK358" s="35">
        <v>0</v>
      </c>
      <c r="CL358" s="35">
        <v>0</v>
      </c>
      <c r="CM358" s="35">
        <v>0</v>
      </c>
      <c r="CN358" s="35">
        <v>0</v>
      </c>
      <c r="CO358" s="35">
        <v>0</v>
      </c>
      <c r="CP358" s="35">
        <v>0</v>
      </c>
      <c r="CQ358" s="35">
        <v>0</v>
      </c>
      <c r="DC358" s="47" t="s">
        <v>2570</v>
      </c>
      <c r="DE358" s="38"/>
      <c r="DF358" s="38"/>
      <c r="DG358" s="50"/>
      <c r="DH358" s="47"/>
      <c r="DI358" s="47">
        <v>2009</v>
      </c>
      <c r="DJ358" s="47"/>
      <c r="DK358" s="47">
        <f t="shared" si="5"/>
        <v>1</v>
      </c>
      <c r="DL358" s="1" t="s">
        <v>5074</v>
      </c>
      <c r="DM358" s="1"/>
      <c r="DO358" t="s">
        <v>2562</v>
      </c>
      <c r="DP358" t="s">
        <v>2562</v>
      </c>
      <c r="DV358" s="37" t="s">
        <v>2600</v>
      </c>
      <c r="DW358" s="37"/>
      <c r="DX358" s="1" t="s">
        <v>5255</v>
      </c>
      <c r="DY358">
        <v>132</v>
      </c>
    </row>
    <row r="359" spans="1:129" x14ac:dyDescent="0.15">
      <c r="A359" s="34">
        <v>3</v>
      </c>
      <c r="B359" s="34">
        <v>345</v>
      </c>
      <c r="C359" s="34">
        <v>8800</v>
      </c>
      <c r="D359" s="34">
        <v>0</v>
      </c>
      <c r="E359" s="58">
        <v>334588000</v>
      </c>
      <c r="F359" t="s">
        <v>305</v>
      </c>
      <c r="G359" t="s">
        <v>5327</v>
      </c>
      <c r="H359" t="s">
        <v>3123</v>
      </c>
      <c r="I359" s="35">
        <v>3</v>
      </c>
      <c r="J359" s="35">
        <v>16</v>
      </c>
      <c r="K359" t="s">
        <v>4014</v>
      </c>
      <c r="L359" t="s">
        <v>1238</v>
      </c>
      <c r="M359" t="s">
        <v>1396</v>
      </c>
      <c r="N359" t="s">
        <v>1397</v>
      </c>
      <c r="R359" t="s">
        <v>3218</v>
      </c>
      <c r="X359" t="s">
        <v>2610</v>
      </c>
      <c r="Y359">
        <v>9</v>
      </c>
      <c r="Z359">
        <v>3</v>
      </c>
      <c r="AC359">
        <v>0</v>
      </c>
      <c r="AD359">
        <v>0</v>
      </c>
      <c r="AF359">
        <v>0</v>
      </c>
      <c r="AG359">
        <v>0</v>
      </c>
      <c r="AH359" t="s">
        <v>2597</v>
      </c>
      <c r="AI359" t="s">
        <v>1494</v>
      </c>
      <c r="AK359">
        <v>20</v>
      </c>
      <c r="AL359" t="s">
        <v>2545</v>
      </c>
      <c r="AM359">
        <v>0</v>
      </c>
      <c r="AN359">
        <v>0</v>
      </c>
      <c r="AO359" t="s">
        <v>2546</v>
      </c>
      <c r="AP359" s="35">
        <v>0</v>
      </c>
      <c r="AQ359" s="35">
        <v>3.5</v>
      </c>
      <c r="AR359" s="35">
        <v>1.5</v>
      </c>
      <c r="AT359" s="35">
        <v>9.5</v>
      </c>
      <c r="AV359" s="35">
        <v>1.5</v>
      </c>
      <c r="AW359" s="35">
        <v>0</v>
      </c>
      <c r="AX359" s="35">
        <v>0</v>
      </c>
      <c r="AY359">
        <v>48</v>
      </c>
      <c r="AZ359" t="s">
        <v>2547</v>
      </c>
      <c r="BA359" t="s">
        <v>2547</v>
      </c>
      <c r="BB359">
        <v>0</v>
      </c>
      <c r="BD359" t="s">
        <v>2549</v>
      </c>
      <c r="BE359" t="s">
        <v>1495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CF359" s="35">
        <v>0</v>
      </c>
      <c r="CG359" s="35">
        <v>0</v>
      </c>
      <c r="CH359" s="35">
        <v>0</v>
      </c>
      <c r="CI359" s="35">
        <v>0</v>
      </c>
      <c r="CJ359" s="35">
        <v>0</v>
      </c>
      <c r="CK359" s="35">
        <v>0</v>
      </c>
      <c r="CL359" s="35">
        <v>0</v>
      </c>
      <c r="CM359" s="35">
        <v>0</v>
      </c>
      <c r="CN359" s="35">
        <v>0</v>
      </c>
      <c r="CO359" s="35">
        <v>0</v>
      </c>
      <c r="CP359" s="35">
        <v>0</v>
      </c>
      <c r="CQ359" s="35">
        <v>0</v>
      </c>
      <c r="DC359" s="47" t="s">
        <v>2570</v>
      </c>
      <c r="DE359" s="38"/>
      <c r="DF359" s="38"/>
      <c r="DG359" s="50"/>
      <c r="DH359" s="47"/>
      <c r="DI359" s="47">
        <v>2009</v>
      </c>
      <c r="DJ359" s="47"/>
      <c r="DK359" s="47">
        <f t="shared" si="5"/>
        <v>1</v>
      </c>
      <c r="DL359" s="1" t="s">
        <v>5074</v>
      </c>
      <c r="DM359" s="1"/>
      <c r="DO359" t="s">
        <v>2562</v>
      </c>
      <c r="DP359" t="s">
        <v>2562</v>
      </c>
      <c r="DV359" s="37" t="s">
        <v>1445</v>
      </c>
      <c r="DW359" s="37"/>
      <c r="DX359" s="1" t="s">
        <v>5255</v>
      </c>
      <c r="DY359">
        <v>133</v>
      </c>
    </row>
    <row r="360" spans="1:129" x14ac:dyDescent="0.15">
      <c r="A360" s="34">
        <v>3</v>
      </c>
      <c r="B360" s="34">
        <v>345</v>
      </c>
      <c r="C360" s="34">
        <v>8809</v>
      </c>
      <c r="D360" s="34">
        <v>0</v>
      </c>
      <c r="E360" s="58">
        <v>334588090</v>
      </c>
      <c r="F360" t="s">
        <v>306</v>
      </c>
      <c r="G360" t="s">
        <v>5327</v>
      </c>
      <c r="H360" t="s">
        <v>3123</v>
      </c>
      <c r="I360" s="35">
        <v>5</v>
      </c>
      <c r="J360" s="35">
        <v>9.5</v>
      </c>
      <c r="K360" t="s">
        <v>4014</v>
      </c>
      <c r="L360" t="s">
        <v>1238</v>
      </c>
      <c r="M360" t="s">
        <v>1471</v>
      </c>
      <c r="N360" t="s">
        <v>1472</v>
      </c>
      <c r="R360" t="s">
        <v>3218</v>
      </c>
      <c r="X360" t="s">
        <v>1242</v>
      </c>
      <c r="Y360">
        <v>55</v>
      </c>
      <c r="Z360">
        <v>0</v>
      </c>
      <c r="AC360">
        <v>0</v>
      </c>
      <c r="AD360">
        <v>0</v>
      </c>
      <c r="AE360" t="s">
        <v>2541</v>
      </c>
      <c r="AF360">
        <v>0</v>
      </c>
      <c r="AG360">
        <v>0</v>
      </c>
      <c r="AH360" t="s">
        <v>2597</v>
      </c>
      <c r="AI360" t="s">
        <v>1461</v>
      </c>
      <c r="AK360">
        <v>20</v>
      </c>
      <c r="AL360" t="s">
        <v>2545</v>
      </c>
      <c r="AM360">
        <v>0</v>
      </c>
      <c r="AN360">
        <v>0</v>
      </c>
      <c r="AP360" s="35">
        <v>0</v>
      </c>
      <c r="AQ360" s="35">
        <v>0</v>
      </c>
      <c r="AR360" s="35">
        <v>0</v>
      </c>
      <c r="AT360" s="35">
        <v>9.5</v>
      </c>
      <c r="AV360" s="35">
        <v>0</v>
      </c>
      <c r="AW360" s="35">
        <v>0</v>
      </c>
      <c r="AX360" s="35">
        <v>0</v>
      </c>
      <c r="AY360">
        <v>47</v>
      </c>
      <c r="AZ360" t="s">
        <v>2547</v>
      </c>
      <c r="BA360" t="s">
        <v>2547</v>
      </c>
      <c r="BB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CF360" s="35">
        <v>0</v>
      </c>
      <c r="CG360" s="35">
        <v>0</v>
      </c>
      <c r="CH360" s="35">
        <v>0</v>
      </c>
      <c r="CI360" s="35">
        <v>0</v>
      </c>
      <c r="CJ360" s="35">
        <v>0</v>
      </c>
      <c r="CK360" s="35">
        <v>0</v>
      </c>
      <c r="CL360" s="35">
        <v>0</v>
      </c>
      <c r="CM360" s="35">
        <v>0</v>
      </c>
      <c r="CN360" s="35">
        <v>0</v>
      </c>
      <c r="CO360" s="35">
        <v>0</v>
      </c>
      <c r="CP360" s="35">
        <v>0</v>
      </c>
      <c r="CQ360" s="35">
        <v>0</v>
      </c>
      <c r="DC360" s="47" t="s">
        <v>2570</v>
      </c>
      <c r="DE360" s="38"/>
      <c r="DF360" s="38"/>
      <c r="DG360" s="50"/>
      <c r="DH360" s="47"/>
      <c r="DI360" s="47">
        <v>2009</v>
      </c>
      <c r="DJ360" s="47"/>
      <c r="DK360" s="47">
        <f t="shared" si="5"/>
        <v>1</v>
      </c>
      <c r="DL360" s="1" t="s">
        <v>5074</v>
      </c>
      <c r="DM360" s="1"/>
      <c r="DO360" t="s">
        <v>2562</v>
      </c>
      <c r="DP360" t="s">
        <v>2562</v>
      </c>
      <c r="DV360" s="37"/>
      <c r="DW360" s="37"/>
      <c r="DX360" s="1" t="s">
        <v>5255</v>
      </c>
      <c r="DY360">
        <v>134</v>
      </c>
    </row>
    <row r="361" spans="1:129" x14ac:dyDescent="0.15">
      <c r="A361" s="34">
        <v>3</v>
      </c>
      <c r="B361" s="34">
        <v>347</v>
      </c>
      <c r="C361" s="34">
        <v>4057</v>
      </c>
      <c r="D361" s="34">
        <v>0</v>
      </c>
      <c r="E361" s="58">
        <v>334740570</v>
      </c>
      <c r="F361" t="s">
        <v>3229</v>
      </c>
      <c r="G361" t="s">
        <v>5327</v>
      </c>
      <c r="H361" t="s">
        <v>4817</v>
      </c>
      <c r="I361" s="35">
        <v>43</v>
      </c>
      <c r="J361" s="35">
        <v>7.5</v>
      </c>
      <c r="K361" t="s">
        <v>3264</v>
      </c>
      <c r="L361" t="s">
        <v>1238</v>
      </c>
      <c r="M361" t="s">
        <v>1239</v>
      </c>
      <c r="N361" t="s">
        <v>1240</v>
      </c>
      <c r="R361" t="s">
        <v>4871</v>
      </c>
      <c r="S361" t="s">
        <v>4182</v>
      </c>
      <c r="X361" t="s">
        <v>1242</v>
      </c>
      <c r="Y361">
        <v>51</v>
      </c>
      <c r="Z361">
        <v>1</v>
      </c>
      <c r="AC361">
        <v>0</v>
      </c>
      <c r="AD361">
        <v>0</v>
      </c>
      <c r="AE361" t="s">
        <v>2541</v>
      </c>
      <c r="AF361">
        <v>18</v>
      </c>
      <c r="AG361">
        <v>4</v>
      </c>
      <c r="AH361" t="s">
        <v>2597</v>
      </c>
      <c r="AI361" t="s">
        <v>2543</v>
      </c>
      <c r="AJ361" t="s">
        <v>2544</v>
      </c>
      <c r="AK361">
        <v>20</v>
      </c>
      <c r="AL361" t="s">
        <v>2545</v>
      </c>
      <c r="AM361">
        <v>0</v>
      </c>
      <c r="AN361">
        <v>1</v>
      </c>
      <c r="AO361" t="s">
        <v>2546</v>
      </c>
      <c r="AP361" s="35">
        <v>0.6</v>
      </c>
      <c r="AQ361" s="35">
        <v>0</v>
      </c>
      <c r="AR361" s="35">
        <v>0.5</v>
      </c>
      <c r="AT361" s="35">
        <v>6.5</v>
      </c>
      <c r="AV361" s="35">
        <v>0.5</v>
      </c>
      <c r="AW361" s="35">
        <v>0</v>
      </c>
      <c r="AX361" s="35">
        <v>0.6</v>
      </c>
      <c r="AY361">
        <v>322</v>
      </c>
      <c r="AZ361" t="s">
        <v>2547</v>
      </c>
      <c r="BA361" t="s">
        <v>2547</v>
      </c>
      <c r="BB361">
        <v>0.19</v>
      </c>
      <c r="BC361" t="s">
        <v>1410</v>
      </c>
      <c r="BD361" t="s">
        <v>2549</v>
      </c>
      <c r="BF361" t="s">
        <v>2619</v>
      </c>
      <c r="BG361">
        <v>0</v>
      </c>
      <c r="BH361">
        <v>1</v>
      </c>
      <c r="BI361">
        <v>0</v>
      </c>
      <c r="BJ361">
        <v>0</v>
      </c>
      <c r="BK361">
        <v>0</v>
      </c>
      <c r="BL361">
        <v>0</v>
      </c>
      <c r="BM361">
        <v>0</v>
      </c>
      <c r="BN361" s="39">
        <v>1199</v>
      </c>
      <c r="BO361">
        <v>0</v>
      </c>
      <c r="BP361">
        <v>0</v>
      </c>
      <c r="BQ361">
        <v>0</v>
      </c>
      <c r="BR361">
        <v>0</v>
      </c>
      <c r="BS361" t="s">
        <v>2620</v>
      </c>
      <c r="BV361" t="s">
        <v>1382</v>
      </c>
      <c r="BW361" t="s">
        <v>4183</v>
      </c>
      <c r="BX361" t="s">
        <v>1382</v>
      </c>
      <c r="BY361" t="s">
        <v>4184</v>
      </c>
      <c r="BZ361" t="s">
        <v>1382</v>
      </c>
      <c r="CA361" t="s">
        <v>4185</v>
      </c>
      <c r="CD361" t="s">
        <v>2553</v>
      </c>
      <c r="CF361" s="35">
        <v>0</v>
      </c>
      <c r="CG361" s="35">
        <v>0</v>
      </c>
      <c r="CH361" s="35">
        <v>0</v>
      </c>
      <c r="CI361" s="35">
        <v>0</v>
      </c>
      <c r="CJ361" s="35">
        <v>0</v>
      </c>
      <c r="CK361" s="35">
        <v>0</v>
      </c>
      <c r="CL361" s="35">
        <v>0</v>
      </c>
      <c r="CM361" s="35">
        <v>0</v>
      </c>
      <c r="CN361" s="35">
        <v>0</v>
      </c>
      <c r="CO361" s="35">
        <v>0</v>
      </c>
      <c r="CP361" s="35">
        <v>0</v>
      </c>
      <c r="CQ361" s="35">
        <v>0</v>
      </c>
      <c r="CS361" t="s">
        <v>2255</v>
      </c>
      <c r="CT361" t="s">
        <v>1005</v>
      </c>
      <c r="CU361" t="s">
        <v>2256</v>
      </c>
      <c r="CV361" t="s">
        <v>2257</v>
      </c>
      <c r="CW361" t="s">
        <v>1030</v>
      </c>
      <c r="CX361" t="s">
        <v>1031</v>
      </c>
      <c r="DC361" s="47" t="s">
        <v>2559</v>
      </c>
      <c r="DD361" t="s">
        <v>2606</v>
      </c>
      <c r="DE361" s="38"/>
      <c r="DF361" s="38" t="s">
        <v>2569</v>
      </c>
      <c r="DG361" s="50" t="s">
        <v>1854</v>
      </c>
      <c r="DH361" s="47"/>
      <c r="DI361" s="47">
        <v>2007</v>
      </c>
      <c r="DJ361" s="47"/>
      <c r="DK361" s="47">
        <f t="shared" si="5"/>
        <v>1</v>
      </c>
      <c r="DO361" t="s">
        <v>2562</v>
      </c>
      <c r="DP361" t="s">
        <v>2562</v>
      </c>
      <c r="DU361" t="s">
        <v>2563</v>
      </c>
      <c r="DV361" s="37" t="s">
        <v>2600</v>
      </c>
      <c r="DW361" s="37"/>
    </row>
    <row r="362" spans="1:129" x14ac:dyDescent="0.15">
      <c r="A362" s="34">
        <v>3</v>
      </c>
      <c r="B362" s="34">
        <v>347</v>
      </c>
      <c r="C362" s="34">
        <v>4057</v>
      </c>
      <c r="D362" s="34">
        <v>1</v>
      </c>
      <c r="E362" s="58">
        <v>334740571</v>
      </c>
      <c r="F362" t="s">
        <v>4090</v>
      </c>
      <c r="G362" t="s">
        <v>5327</v>
      </c>
      <c r="H362" t="s">
        <v>4817</v>
      </c>
      <c r="I362" s="35">
        <v>38</v>
      </c>
      <c r="J362" s="35">
        <v>3</v>
      </c>
      <c r="K362" t="s">
        <v>3264</v>
      </c>
      <c r="L362" t="s">
        <v>2573</v>
      </c>
      <c r="M362" t="s">
        <v>1239</v>
      </c>
      <c r="N362" t="s">
        <v>1240</v>
      </c>
      <c r="Q362" t="s">
        <v>2566</v>
      </c>
      <c r="R362" t="s">
        <v>4871</v>
      </c>
      <c r="S362" t="s">
        <v>4182</v>
      </c>
      <c r="X362" t="s">
        <v>2610</v>
      </c>
      <c r="Y362">
        <v>12</v>
      </c>
      <c r="Z362">
        <v>0</v>
      </c>
      <c r="AC362">
        <v>0</v>
      </c>
      <c r="AD362">
        <v>0</v>
      </c>
      <c r="AF362">
        <v>18</v>
      </c>
      <c r="AG362">
        <v>4</v>
      </c>
      <c r="AH362" t="s">
        <v>2597</v>
      </c>
      <c r="AI362" t="s">
        <v>1409</v>
      </c>
      <c r="AJ362" t="s">
        <v>2544</v>
      </c>
      <c r="AK362">
        <v>20</v>
      </c>
      <c r="AL362" t="s">
        <v>2545</v>
      </c>
      <c r="AM362">
        <v>0</v>
      </c>
      <c r="AN362">
        <v>1</v>
      </c>
      <c r="AO362" t="s">
        <v>2546</v>
      </c>
      <c r="AP362" s="35">
        <v>0.4</v>
      </c>
      <c r="AQ362" s="35">
        <v>0</v>
      </c>
      <c r="AT362" s="35">
        <v>3</v>
      </c>
      <c r="AW362" s="35">
        <v>0</v>
      </c>
      <c r="AX362" s="35">
        <v>0.4</v>
      </c>
      <c r="AY362">
        <v>114</v>
      </c>
      <c r="AZ362" t="s">
        <v>2547</v>
      </c>
      <c r="BA362" t="s">
        <v>2547</v>
      </c>
      <c r="BB362">
        <v>0.21</v>
      </c>
      <c r="BC362" t="s">
        <v>1410</v>
      </c>
      <c r="BF362" t="s">
        <v>3266</v>
      </c>
      <c r="BG362">
        <v>0</v>
      </c>
      <c r="BH362">
        <v>0</v>
      </c>
      <c r="BI362">
        <v>0</v>
      </c>
      <c r="BJ362">
        <v>0</v>
      </c>
      <c r="BK362">
        <v>1</v>
      </c>
      <c r="BL362">
        <v>0</v>
      </c>
      <c r="BM362">
        <v>0</v>
      </c>
      <c r="BN362">
        <v>556</v>
      </c>
      <c r="BO362">
        <v>0</v>
      </c>
      <c r="BP362">
        <v>0</v>
      </c>
      <c r="BQ362">
        <v>0</v>
      </c>
      <c r="BR362">
        <v>0</v>
      </c>
      <c r="BT362" t="s">
        <v>1411</v>
      </c>
      <c r="BU362" t="s">
        <v>2258</v>
      </c>
      <c r="CD362" t="s">
        <v>1386</v>
      </c>
      <c r="CF362" s="35">
        <v>25.3</v>
      </c>
      <c r="CG362" s="35">
        <v>0.4</v>
      </c>
      <c r="CH362" s="35">
        <v>0.1</v>
      </c>
      <c r="CI362" s="35">
        <v>2.9</v>
      </c>
      <c r="CJ362" s="35">
        <v>0.3</v>
      </c>
      <c r="CK362" s="35">
        <v>29</v>
      </c>
      <c r="CL362" s="35">
        <v>0</v>
      </c>
      <c r="CM362" s="35">
        <v>0</v>
      </c>
      <c r="CN362" s="35">
        <v>0</v>
      </c>
      <c r="CO362" s="35">
        <v>28.2</v>
      </c>
      <c r="CP362" s="35">
        <v>8.4</v>
      </c>
      <c r="CQ362" s="35">
        <v>0</v>
      </c>
      <c r="DC362" s="47" t="s">
        <v>1443</v>
      </c>
      <c r="DD362" t="s">
        <v>2259</v>
      </c>
      <c r="DE362" s="38"/>
      <c r="DF362" s="38"/>
      <c r="DG362" s="50" t="s">
        <v>1854</v>
      </c>
      <c r="DH362" s="47"/>
      <c r="DI362" s="47">
        <v>2008</v>
      </c>
      <c r="DJ362" s="47"/>
      <c r="DK362" s="47">
        <f t="shared" si="5"/>
        <v>1</v>
      </c>
      <c r="DO362" t="s">
        <v>2562</v>
      </c>
      <c r="DP362" t="s">
        <v>2562</v>
      </c>
      <c r="DV362" s="37" t="s">
        <v>4181</v>
      </c>
      <c r="DW362" s="37"/>
    </row>
    <row r="363" spans="1:129" x14ac:dyDescent="0.15">
      <c r="A363" s="34">
        <v>3</v>
      </c>
      <c r="B363" s="34">
        <v>347</v>
      </c>
      <c r="C363" s="34">
        <v>4059</v>
      </c>
      <c r="D363" s="34">
        <v>0</v>
      </c>
      <c r="E363" s="58">
        <v>334740590</v>
      </c>
      <c r="F363" t="s">
        <v>3230</v>
      </c>
      <c r="G363" t="s">
        <v>5327</v>
      </c>
      <c r="H363" t="s">
        <v>4817</v>
      </c>
      <c r="I363" s="35">
        <v>30.6</v>
      </c>
      <c r="J363" s="35">
        <v>14</v>
      </c>
      <c r="K363" t="s">
        <v>3264</v>
      </c>
      <c r="L363" t="s">
        <v>1238</v>
      </c>
      <c r="M363" t="s">
        <v>2595</v>
      </c>
      <c r="N363" t="s">
        <v>2596</v>
      </c>
      <c r="Q363" t="s">
        <v>2566</v>
      </c>
      <c r="R363" t="s">
        <v>4871</v>
      </c>
      <c r="S363" t="s">
        <v>2260</v>
      </c>
      <c r="X363" t="s">
        <v>1242</v>
      </c>
      <c r="Y363">
        <v>54</v>
      </c>
      <c r="Z363">
        <v>3</v>
      </c>
      <c r="AA363" t="s">
        <v>3835</v>
      </c>
      <c r="AB363" t="s">
        <v>2610</v>
      </c>
      <c r="AC363">
        <v>18</v>
      </c>
      <c r="AD363">
        <v>6</v>
      </c>
      <c r="AE363" t="s">
        <v>2541</v>
      </c>
      <c r="AF363">
        <v>11</v>
      </c>
      <c r="AG363">
        <v>2</v>
      </c>
      <c r="AH363" t="s">
        <v>2597</v>
      </c>
      <c r="AI363" t="s">
        <v>2543</v>
      </c>
      <c r="AJ363" t="s">
        <v>2544</v>
      </c>
      <c r="AK363">
        <v>20</v>
      </c>
      <c r="AL363" t="s">
        <v>2545</v>
      </c>
      <c r="AM363">
        <v>0</v>
      </c>
      <c r="AN363">
        <v>1</v>
      </c>
      <c r="AO363" t="s">
        <v>2546</v>
      </c>
      <c r="AP363" s="35">
        <v>0.4</v>
      </c>
      <c r="AQ363" s="35">
        <v>1.5</v>
      </c>
      <c r="AR363" s="35">
        <v>1.5</v>
      </c>
      <c r="AT363" s="35">
        <v>6</v>
      </c>
      <c r="AV363" s="35">
        <v>1.5</v>
      </c>
      <c r="AW363" s="35">
        <v>3.5</v>
      </c>
      <c r="AX363" s="35">
        <v>0.4</v>
      </c>
      <c r="AY363">
        <v>428</v>
      </c>
      <c r="AZ363" t="s">
        <v>2547</v>
      </c>
      <c r="BA363" t="s">
        <v>2547</v>
      </c>
      <c r="BB363">
        <v>0.19</v>
      </c>
      <c r="BC363" t="s">
        <v>1410</v>
      </c>
      <c r="BD363" t="s">
        <v>2549</v>
      </c>
      <c r="BF363" t="s">
        <v>3266</v>
      </c>
      <c r="BG363">
        <v>0</v>
      </c>
      <c r="BH363">
        <v>1</v>
      </c>
      <c r="BI363">
        <v>0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 t="s">
        <v>1434</v>
      </c>
      <c r="BT363" t="s">
        <v>3816</v>
      </c>
      <c r="BU363" t="s">
        <v>2261</v>
      </c>
      <c r="BV363" t="s">
        <v>3816</v>
      </c>
      <c r="BW363" t="s">
        <v>4183</v>
      </c>
      <c r="BX363" t="s">
        <v>3816</v>
      </c>
      <c r="BY363" t="s">
        <v>1518</v>
      </c>
      <c r="CD363" t="s">
        <v>2553</v>
      </c>
      <c r="CF363" s="35">
        <v>0</v>
      </c>
      <c r="CG363" s="35">
        <v>0</v>
      </c>
      <c r="CH363" s="35">
        <v>0</v>
      </c>
      <c r="CI363" s="35">
        <v>0</v>
      </c>
      <c r="CJ363" s="35">
        <v>0</v>
      </c>
      <c r="CK363" s="35">
        <v>0</v>
      </c>
      <c r="CL363" s="35">
        <v>0</v>
      </c>
      <c r="CM363" s="35">
        <v>0</v>
      </c>
      <c r="CN363" s="35">
        <v>0</v>
      </c>
      <c r="CO363" s="35">
        <v>0</v>
      </c>
      <c r="CP363" s="35">
        <v>0</v>
      </c>
      <c r="CQ363" s="35">
        <v>0</v>
      </c>
      <c r="DC363" s="47" t="s">
        <v>2559</v>
      </c>
      <c r="DD363" t="s">
        <v>2606</v>
      </c>
      <c r="DE363" s="38"/>
      <c r="DF363" s="38" t="s">
        <v>2569</v>
      </c>
      <c r="DG363" s="50" t="s">
        <v>1854</v>
      </c>
      <c r="DH363" s="47"/>
      <c r="DI363" s="47">
        <v>2007</v>
      </c>
      <c r="DJ363" s="47"/>
      <c r="DK363" s="47">
        <f t="shared" si="5"/>
        <v>1</v>
      </c>
      <c r="DO363" t="s">
        <v>2562</v>
      </c>
      <c r="DP363" t="s">
        <v>2562</v>
      </c>
      <c r="DU363" t="s">
        <v>2563</v>
      </c>
      <c r="DV363" s="37" t="s">
        <v>2600</v>
      </c>
      <c r="DW363" s="37"/>
    </row>
    <row r="364" spans="1:129" x14ac:dyDescent="0.15">
      <c r="A364" s="34">
        <v>3</v>
      </c>
      <c r="B364" s="34">
        <v>347</v>
      </c>
      <c r="C364" s="34">
        <v>4558</v>
      </c>
      <c r="D364" s="34">
        <v>0</v>
      </c>
      <c r="E364" s="58">
        <v>334745580</v>
      </c>
      <c r="F364" t="s">
        <v>3231</v>
      </c>
      <c r="G364" t="s">
        <v>5327</v>
      </c>
      <c r="H364" t="s">
        <v>4817</v>
      </c>
      <c r="I364" s="35">
        <v>5.3</v>
      </c>
      <c r="J364" s="35">
        <v>12</v>
      </c>
      <c r="K364" t="s">
        <v>3264</v>
      </c>
      <c r="L364" t="s">
        <v>1238</v>
      </c>
      <c r="M364" t="s">
        <v>1471</v>
      </c>
      <c r="N364" t="s">
        <v>1472</v>
      </c>
      <c r="O364" t="s">
        <v>1396</v>
      </c>
      <c r="P364" t="s">
        <v>1397</v>
      </c>
      <c r="R364" t="s">
        <v>4871</v>
      </c>
      <c r="S364" t="s">
        <v>1241</v>
      </c>
      <c r="X364" t="s">
        <v>1242</v>
      </c>
      <c r="Y364">
        <v>49</v>
      </c>
      <c r="Z364">
        <v>3</v>
      </c>
      <c r="AA364" t="s">
        <v>3835</v>
      </c>
      <c r="AB364" t="s">
        <v>2610</v>
      </c>
      <c r="AC364">
        <v>7</v>
      </c>
      <c r="AD364">
        <v>3</v>
      </c>
      <c r="AE364" t="s">
        <v>2541</v>
      </c>
      <c r="AF364">
        <v>5</v>
      </c>
      <c r="AG364">
        <v>0</v>
      </c>
      <c r="AH364" t="s">
        <v>2597</v>
      </c>
      <c r="AI364" t="s">
        <v>2543</v>
      </c>
      <c r="AK364">
        <v>20</v>
      </c>
      <c r="AL364" t="s">
        <v>2545</v>
      </c>
      <c r="AM364">
        <v>0</v>
      </c>
      <c r="AN364">
        <v>0</v>
      </c>
      <c r="AO364" t="s">
        <v>2546</v>
      </c>
      <c r="AP364" s="35">
        <v>0.4</v>
      </c>
      <c r="AQ364" s="35">
        <v>2</v>
      </c>
      <c r="AR364" s="35">
        <v>0</v>
      </c>
      <c r="AT364" s="35">
        <v>8</v>
      </c>
      <c r="AV364" s="35">
        <v>0</v>
      </c>
      <c r="AW364" s="35">
        <v>2</v>
      </c>
      <c r="AX364" s="35">
        <v>0.4</v>
      </c>
      <c r="AY364">
        <v>63</v>
      </c>
      <c r="AZ364" t="s">
        <v>2547</v>
      </c>
      <c r="BA364" t="s">
        <v>2547</v>
      </c>
      <c r="BB364">
        <v>0</v>
      </c>
      <c r="BC364" t="s">
        <v>2603</v>
      </c>
      <c r="BD364" t="s">
        <v>2549</v>
      </c>
      <c r="BF364" t="s">
        <v>3266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CF364" s="35">
        <v>0</v>
      </c>
      <c r="CG364" s="35">
        <v>0</v>
      </c>
      <c r="CH364" s="35">
        <v>0</v>
      </c>
      <c r="CI364" s="35">
        <v>0</v>
      </c>
      <c r="CJ364" s="35">
        <v>0</v>
      </c>
      <c r="CK364" s="35">
        <v>0</v>
      </c>
      <c r="CL364" s="35">
        <v>0</v>
      </c>
      <c r="CM364" s="35">
        <v>0</v>
      </c>
      <c r="CN364" s="35">
        <v>0</v>
      </c>
      <c r="CO364" s="35">
        <v>0</v>
      </c>
      <c r="CP364" s="35">
        <v>0</v>
      </c>
      <c r="CQ364" s="35">
        <v>0</v>
      </c>
      <c r="DC364" s="47" t="s">
        <v>2570</v>
      </c>
      <c r="DE364" s="38"/>
      <c r="DF364" s="38"/>
      <c r="DG364" s="50"/>
      <c r="DH364" s="47"/>
      <c r="DI364" s="47">
        <v>2009</v>
      </c>
      <c r="DJ364" s="47"/>
      <c r="DK364" s="47">
        <f t="shared" si="5"/>
        <v>1</v>
      </c>
      <c r="DL364" s="1" t="s">
        <v>5074</v>
      </c>
      <c r="DM364" s="1"/>
      <c r="DO364" t="s">
        <v>2562</v>
      </c>
      <c r="DP364" t="s">
        <v>2562</v>
      </c>
      <c r="DV364" s="37" t="s">
        <v>2600</v>
      </c>
      <c r="DW364" s="37"/>
      <c r="DX364" s="1" t="s">
        <v>5255</v>
      </c>
      <c r="DY364">
        <v>135</v>
      </c>
    </row>
    <row r="365" spans="1:129" x14ac:dyDescent="0.15">
      <c r="A365" s="34">
        <v>3</v>
      </c>
      <c r="B365" s="34">
        <v>347</v>
      </c>
      <c r="C365" s="34">
        <v>5001</v>
      </c>
      <c r="D365" s="34">
        <v>0</v>
      </c>
      <c r="E365" s="58">
        <v>334750010</v>
      </c>
      <c r="F365" t="s">
        <v>3321</v>
      </c>
      <c r="G365" t="s">
        <v>5327</v>
      </c>
      <c r="H365" t="s">
        <v>4817</v>
      </c>
      <c r="I365" s="35">
        <v>17</v>
      </c>
      <c r="J365" s="35">
        <v>9.5</v>
      </c>
      <c r="K365" t="s">
        <v>4036</v>
      </c>
      <c r="L365" t="s">
        <v>1238</v>
      </c>
      <c r="M365" t="s">
        <v>1239</v>
      </c>
      <c r="N365" t="s">
        <v>1240</v>
      </c>
      <c r="R365" t="s">
        <v>3232</v>
      </c>
      <c r="S365" t="s">
        <v>1241</v>
      </c>
      <c r="X365" t="s">
        <v>1242</v>
      </c>
      <c r="Y365">
        <v>60</v>
      </c>
      <c r="Z365">
        <v>11</v>
      </c>
      <c r="AC365">
        <v>0</v>
      </c>
      <c r="AD365">
        <v>0</v>
      </c>
      <c r="AE365" t="s">
        <v>2541</v>
      </c>
      <c r="AF365">
        <v>155</v>
      </c>
      <c r="AG365">
        <v>2</v>
      </c>
      <c r="AH365" t="s">
        <v>2597</v>
      </c>
      <c r="AI365" t="s">
        <v>2605</v>
      </c>
      <c r="AJ365" t="s">
        <v>2544</v>
      </c>
      <c r="AK365">
        <v>20</v>
      </c>
      <c r="AL365" t="s">
        <v>2545</v>
      </c>
      <c r="AM365">
        <v>0</v>
      </c>
      <c r="AN365">
        <v>1</v>
      </c>
      <c r="AO365" t="s">
        <v>2546</v>
      </c>
      <c r="AP365" s="35">
        <v>0.6</v>
      </c>
      <c r="AQ365" s="35">
        <v>0</v>
      </c>
      <c r="AR365" s="35">
        <v>1.75</v>
      </c>
      <c r="AT365" s="35">
        <v>6</v>
      </c>
      <c r="AV365" s="35">
        <v>1.75</v>
      </c>
      <c r="AW365" s="35">
        <v>0</v>
      </c>
      <c r="AX365" s="35">
        <v>0.6</v>
      </c>
      <c r="AY365">
        <v>161</v>
      </c>
      <c r="AZ365" t="s">
        <v>2547</v>
      </c>
      <c r="BA365" t="s">
        <v>2547</v>
      </c>
      <c r="BB365">
        <v>0.17</v>
      </c>
      <c r="BC365" t="s">
        <v>1410</v>
      </c>
      <c r="BD365" t="s">
        <v>2549</v>
      </c>
      <c r="BF365" t="s">
        <v>3266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273</v>
      </c>
      <c r="BO365">
        <v>0</v>
      </c>
      <c r="BP365">
        <v>0</v>
      </c>
      <c r="BQ365">
        <v>0</v>
      </c>
      <c r="BR365">
        <v>0</v>
      </c>
      <c r="BS365" t="s">
        <v>2550</v>
      </c>
      <c r="BT365" t="s">
        <v>1448</v>
      </c>
      <c r="BU365" t="s">
        <v>1565</v>
      </c>
      <c r="BV365" t="s">
        <v>1515</v>
      </c>
      <c r="BW365" t="s">
        <v>2262</v>
      </c>
      <c r="BX365" t="s">
        <v>1515</v>
      </c>
      <c r="BY365" t="s">
        <v>2263</v>
      </c>
      <c r="BZ365" t="s">
        <v>1515</v>
      </c>
      <c r="CA365" t="s">
        <v>2263</v>
      </c>
      <c r="CD365" t="s">
        <v>2553</v>
      </c>
      <c r="CF365" s="35">
        <v>0</v>
      </c>
      <c r="CG365" s="35">
        <v>0</v>
      </c>
      <c r="CH365" s="35">
        <v>0</v>
      </c>
      <c r="CI365" s="35">
        <v>0</v>
      </c>
      <c r="CJ365" s="35">
        <v>0</v>
      </c>
      <c r="CK365" s="35">
        <v>0</v>
      </c>
      <c r="CL365" s="35">
        <v>0</v>
      </c>
      <c r="CM365" s="35">
        <v>0</v>
      </c>
      <c r="CN365" s="35">
        <v>0</v>
      </c>
      <c r="CO365" s="35">
        <v>0</v>
      </c>
      <c r="CP365" s="35">
        <v>0</v>
      </c>
      <c r="CQ365" s="35">
        <v>0</v>
      </c>
      <c r="DC365" s="47" t="s">
        <v>1443</v>
      </c>
      <c r="DD365" t="s">
        <v>2259</v>
      </c>
      <c r="DE365" s="38"/>
      <c r="DF365" s="38"/>
      <c r="DG365" s="50" t="s">
        <v>1854</v>
      </c>
      <c r="DH365" s="47"/>
      <c r="DI365" s="47">
        <v>2008</v>
      </c>
      <c r="DJ365" s="47"/>
      <c r="DK365" s="47">
        <f t="shared" si="5"/>
        <v>1</v>
      </c>
      <c r="DO365" t="s">
        <v>2562</v>
      </c>
      <c r="DP365" t="s">
        <v>2562</v>
      </c>
      <c r="DU365" t="s">
        <v>2563</v>
      </c>
      <c r="DV365" s="37"/>
      <c r="DW365" s="37"/>
    </row>
    <row r="366" spans="1:129" x14ac:dyDescent="0.15">
      <c r="A366" s="34">
        <v>3</v>
      </c>
      <c r="B366" s="34">
        <v>347</v>
      </c>
      <c r="C366" s="34">
        <v>5002</v>
      </c>
      <c r="D366" s="34">
        <v>0</v>
      </c>
      <c r="E366" s="58">
        <v>334750020</v>
      </c>
      <c r="F366" t="s">
        <v>3233</v>
      </c>
      <c r="G366" t="s">
        <v>5327</v>
      </c>
      <c r="H366" t="s">
        <v>4817</v>
      </c>
      <c r="I366" s="35">
        <v>80.7</v>
      </c>
      <c r="J366" s="35">
        <v>6</v>
      </c>
      <c r="K366" t="s">
        <v>4036</v>
      </c>
      <c r="L366" t="s">
        <v>1394</v>
      </c>
      <c r="M366" t="s">
        <v>2717</v>
      </c>
      <c r="N366" t="s">
        <v>2718</v>
      </c>
      <c r="R366" t="s">
        <v>3232</v>
      </c>
      <c r="S366" t="s">
        <v>2264</v>
      </c>
      <c r="X366" t="s">
        <v>1242</v>
      </c>
      <c r="Y366">
        <v>41</v>
      </c>
      <c r="Z366">
        <v>10</v>
      </c>
      <c r="AC366">
        <v>0</v>
      </c>
      <c r="AD366">
        <v>0</v>
      </c>
      <c r="AE366" t="s">
        <v>1395</v>
      </c>
      <c r="AF366">
        <v>130</v>
      </c>
      <c r="AG366">
        <v>2</v>
      </c>
      <c r="AH366" t="s">
        <v>2597</v>
      </c>
      <c r="AI366" t="s">
        <v>2598</v>
      </c>
      <c r="AJ366" t="s">
        <v>2544</v>
      </c>
      <c r="AK366">
        <v>20</v>
      </c>
      <c r="AL366" t="s">
        <v>2545</v>
      </c>
      <c r="AM366">
        <v>0</v>
      </c>
      <c r="AN366">
        <v>3</v>
      </c>
      <c r="AO366" t="s">
        <v>2546</v>
      </c>
      <c r="AP366" s="35">
        <v>0</v>
      </c>
      <c r="AQ366" s="35">
        <v>0</v>
      </c>
      <c r="AR366" s="35">
        <v>0.25</v>
      </c>
      <c r="AT366" s="35">
        <v>5.5</v>
      </c>
      <c r="AV366" s="35">
        <v>0.25</v>
      </c>
      <c r="AW366" s="35">
        <v>0</v>
      </c>
      <c r="AX366" s="35">
        <v>0</v>
      </c>
      <c r="AY366">
        <v>484</v>
      </c>
      <c r="AZ366" t="s">
        <v>2547</v>
      </c>
      <c r="BA366" t="s">
        <v>2547</v>
      </c>
      <c r="BB366">
        <v>0</v>
      </c>
      <c r="BC366" t="s">
        <v>1410</v>
      </c>
      <c r="BD366" t="s">
        <v>2549</v>
      </c>
      <c r="BF366" t="s">
        <v>3266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CF366" s="35">
        <v>0</v>
      </c>
      <c r="CG366" s="35">
        <v>0</v>
      </c>
      <c r="CH366" s="35">
        <v>0</v>
      </c>
      <c r="CI366" s="35">
        <v>0</v>
      </c>
      <c r="CJ366" s="35">
        <v>0</v>
      </c>
      <c r="CK366" s="35">
        <v>0</v>
      </c>
      <c r="CL366" s="35">
        <v>0</v>
      </c>
      <c r="CM366" s="35">
        <v>0</v>
      </c>
      <c r="CN366" s="35">
        <v>0</v>
      </c>
      <c r="CO366" s="35">
        <v>0</v>
      </c>
      <c r="CP366" s="35">
        <v>0</v>
      </c>
      <c r="CQ366" s="35">
        <v>0</v>
      </c>
      <c r="DC366" s="47" t="s">
        <v>2559</v>
      </c>
      <c r="DD366" t="s">
        <v>2606</v>
      </c>
      <c r="DE366" s="38"/>
      <c r="DF366" s="38" t="s">
        <v>2589</v>
      </c>
      <c r="DG366" s="50" t="s">
        <v>1853</v>
      </c>
      <c r="DH366" s="47"/>
      <c r="DI366" s="47">
        <v>2007</v>
      </c>
      <c r="DJ366" s="47"/>
      <c r="DK366" s="47">
        <f t="shared" si="5"/>
        <v>1</v>
      </c>
      <c r="DO366" t="s">
        <v>2562</v>
      </c>
      <c r="DP366" t="s">
        <v>2562</v>
      </c>
      <c r="DV366" s="37"/>
      <c r="DW366" s="37"/>
    </row>
    <row r="367" spans="1:129" x14ac:dyDescent="0.15">
      <c r="A367" s="34">
        <v>3</v>
      </c>
      <c r="B367" s="34">
        <v>347</v>
      </c>
      <c r="C367" s="34">
        <v>5004</v>
      </c>
      <c r="D367" s="34">
        <v>0</v>
      </c>
      <c r="E367" s="58">
        <v>334750040</v>
      </c>
      <c r="F367" t="s">
        <v>930</v>
      </c>
      <c r="G367" t="s">
        <v>5327</v>
      </c>
      <c r="H367" t="s">
        <v>4817</v>
      </c>
      <c r="I367" s="35">
        <v>35</v>
      </c>
      <c r="J367" s="35">
        <v>16.5</v>
      </c>
      <c r="K367" t="s">
        <v>4036</v>
      </c>
      <c r="L367" t="s">
        <v>1238</v>
      </c>
      <c r="M367" t="s">
        <v>1239</v>
      </c>
      <c r="N367" t="s">
        <v>1240</v>
      </c>
      <c r="Q367" t="s">
        <v>2566</v>
      </c>
      <c r="R367" t="s">
        <v>4818</v>
      </c>
      <c r="S367" t="s">
        <v>2265</v>
      </c>
      <c r="X367" t="s">
        <v>2610</v>
      </c>
      <c r="Y367">
        <v>13</v>
      </c>
      <c r="Z367">
        <v>3</v>
      </c>
      <c r="AC367">
        <v>0</v>
      </c>
      <c r="AD367">
        <v>0</v>
      </c>
      <c r="AF367">
        <v>46</v>
      </c>
      <c r="AG367">
        <v>2</v>
      </c>
      <c r="AH367" t="s">
        <v>2597</v>
      </c>
      <c r="AI367" t="s">
        <v>1409</v>
      </c>
      <c r="AJ367" t="s">
        <v>2544</v>
      </c>
      <c r="AK367">
        <v>25</v>
      </c>
      <c r="AL367" t="s">
        <v>2545</v>
      </c>
      <c r="AM367">
        <v>0</v>
      </c>
      <c r="AN367">
        <v>1</v>
      </c>
      <c r="AO367" t="s">
        <v>2546</v>
      </c>
      <c r="AP367" s="35">
        <v>0.4</v>
      </c>
      <c r="AQ367" s="35">
        <v>3.5</v>
      </c>
      <c r="AR367" s="35">
        <v>1.5</v>
      </c>
      <c r="AT367" s="35">
        <v>6.5</v>
      </c>
      <c r="AV367" s="35">
        <v>1.5</v>
      </c>
      <c r="AW367" s="35">
        <v>3.5</v>
      </c>
      <c r="AX367" s="35">
        <v>0.4</v>
      </c>
      <c r="AY367">
        <v>578</v>
      </c>
      <c r="AZ367" t="s">
        <v>2547</v>
      </c>
      <c r="BA367" t="s">
        <v>2547</v>
      </c>
      <c r="BB367">
        <v>0.21</v>
      </c>
      <c r="BC367" t="s">
        <v>1410</v>
      </c>
      <c r="BD367" t="s">
        <v>5517</v>
      </c>
      <c r="BF367" t="s">
        <v>3266</v>
      </c>
      <c r="BG367">
        <v>0</v>
      </c>
      <c r="BH367">
        <v>0</v>
      </c>
      <c r="BI367">
        <v>0</v>
      </c>
      <c r="BJ367">
        <v>0</v>
      </c>
      <c r="BK367">
        <v>1</v>
      </c>
      <c r="BL367">
        <v>0</v>
      </c>
      <c r="BM367">
        <v>0</v>
      </c>
      <c r="BN367">
        <v>50</v>
      </c>
      <c r="BO367">
        <v>0</v>
      </c>
      <c r="BP367">
        <v>0</v>
      </c>
      <c r="BQ367">
        <v>0</v>
      </c>
      <c r="BR367">
        <v>0</v>
      </c>
      <c r="BT367" t="s">
        <v>2725</v>
      </c>
      <c r="BU367" t="s">
        <v>3812</v>
      </c>
      <c r="BV367" t="s">
        <v>1435</v>
      </c>
      <c r="BW367" t="s">
        <v>2266</v>
      </c>
      <c r="BX367" t="s">
        <v>1479</v>
      </c>
      <c r="BY367" t="s">
        <v>2267</v>
      </c>
      <c r="BZ367" t="s">
        <v>986</v>
      </c>
      <c r="CA367" t="s">
        <v>2268</v>
      </c>
      <c r="CB367" t="s">
        <v>1435</v>
      </c>
      <c r="CD367" t="s">
        <v>1022</v>
      </c>
      <c r="CF367" s="35">
        <v>112.4</v>
      </c>
      <c r="CG367" s="35">
        <v>3.8</v>
      </c>
      <c r="CH367" s="35">
        <v>10</v>
      </c>
      <c r="CI367" s="35">
        <v>10.6</v>
      </c>
      <c r="CJ367" s="35">
        <v>1</v>
      </c>
      <c r="CK367" s="35">
        <v>137.80000000000001</v>
      </c>
      <c r="CL367" s="35">
        <v>0</v>
      </c>
      <c r="CM367" s="35">
        <v>0</v>
      </c>
      <c r="CN367" s="35">
        <v>0</v>
      </c>
      <c r="CO367" s="35">
        <v>149</v>
      </c>
      <c r="CP367" s="35">
        <v>35.6</v>
      </c>
      <c r="CQ367" s="35">
        <v>0</v>
      </c>
      <c r="DC367" s="47" t="s">
        <v>2606</v>
      </c>
      <c r="DD367" t="s">
        <v>2259</v>
      </c>
      <c r="DE367" s="38"/>
      <c r="DF367" s="38"/>
      <c r="DG367" s="50" t="s">
        <v>2269</v>
      </c>
      <c r="DH367" s="47"/>
      <c r="DI367" s="47">
        <v>2008</v>
      </c>
      <c r="DJ367" s="47"/>
      <c r="DK367" s="47">
        <f t="shared" si="5"/>
        <v>1</v>
      </c>
      <c r="DO367" t="s">
        <v>2562</v>
      </c>
      <c r="DP367" t="s">
        <v>2562</v>
      </c>
      <c r="DV367" s="37" t="s">
        <v>2600</v>
      </c>
      <c r="DW367" s="37">
        <v>1</v>
      </c>
    </row>
    <row r="368" spans="1:129" x14ac:dyDescent="0.15">
      <c r="A368" s="34">
        <v>3</v>
      </c>
      <c r="B368" s="34">
        <v>347</v>
      </c>
      <c r="C368" s="34">
        <v>5008</v>
      </c>
      <c r="D368" s="34">
        <v>0</v>
      </c>
      <c r="E368" s="58">
        <v>334750080</v>
      </c>
      <c r="F368" t="s">
        <v>931</v>
      </c>
      <c r="G368" t="s">
        <v>5327</v>
      </c>
      <c r="H368" t="s">
        <v>4817</v>
      </c>
      <c r="I368" s="35">
        <v>167.5</v>
      </c>
      <c r="J368" s="35">
        <v>13</v>
      </c>
      <c r="K368" t="s">
        <v>4036</v>
      </c>
      <c r="L368" t="s">
        <v>1407</v>
      </c>
      <c r="M368" t="s">
        <v>1418</v>
      </c>
      <c r="N368" t="s">
        <v>1419</v>
      </c>
      <c r="O368" t="s">
        <v>1418</v>
      </c>
      <c r="P368" t="s">
        <v>1419</v>
      </c>
      <c r="Q368" t="s">
        <v>3962</v>
      </c>
      <c r="R368" t="s">
        <v>4818</v>
      </c>
      <c r="S368" t="s">
        <v>1421</v>
      </c>
      <c r="X368" t="s">
        <v>2610</v>
      </c>
      <c r="Y368">
        <v>17</v>
      </c>
      <c r="Z368">
        <v>10</v>
      </c>
      <c r="AB368" t="s">
        <v>2610</v>
      </c>
      <c r="AC368">
        <v>17</v>
      </c>
      <c r="AD368">
        <v>0</v>
      </c>
      <c r="AE368" t="s">
        <v>1408</v>
      </c>
      <c r="AF368">
        <v>34</v>
      </c>
      <c r="AG368">
        <v>2</v>
      </c>
      <c r="AH368" t="s">
        <v>2597</v>
      </c>
      <c r="AI368" t="s">
        <v>1409</v>
      </c>
      <c r="AJ368" t="s">
        <v>2544</v>
      </c>
      <c r="AK368">
        <v>25</v>
      </c>
      <c r="AL368" t="s">
        <v>2545</v>
      </c>
      <c r="AM368">
        <v>0</v>
      </c>
      <c r="AN368">
        <v>3</v>
      </c>
      <c r="AO368" t="s">
        <v>2546</v>
      </c>
      <c r="AP368" s="35">
        <v>0.4</v>
      </c>
      <c r="AQ368" s="35">
        <v>3.5</v>
      </c>
      <c r="AR368" s="35">
        <v>1.5</v>
      </c>
      <c r="AT368" s="35">
        <v>6.5</v>
      </c>
      <c r="AV368" s="35">
        <v>1.5</v>
      </c>
      <c r="AW368" s="35">
        <v>0</v>
      </c>
      <c r="AX368" s="35">
        <v>0.6</v>
      </c>
      <c r="AY368" s="39">
        <v>2287</v>
      </c>
      <c r="AZ368" t="s">
        <v>2547</v>
      </c>
      <c r="BA368" t="s">
        <v>2547</v>
      </c>
      <c r="BB368">
        <v>0.13</v>
      </c>
      <c r="BC368" t="s">
        <v>1410</v>
      </c>
      <c r="BD368" t="s">
        <v>5517</v>
      </c>
      <c r="BE368" t="s">
        <v>1495</v>
      </c>
      <c r="BF368" t="s">
        <v>3266</v>
      </c>
      <c r="BG368">
        <v>1</v>
      </c>
      <c r="BH368">
        <v>1</v>
      </c>
      <c r="BI368">
        <v>0</v>
      </c>
      <c r="BJ368">
        <v>1</v>
      </c>
      <c r="BK368">
        <v>0</v>
      </c>
      <c r="BL368">
        <v>0</v>
      </c>
      <c r="BM368">
        <v>1</v>
      </c>
      <c r="BN368">
        <v>0</v>
      </c>
      <c r="BO368">
        <v>0</v>
      </c>
      <c r="BP368">
        <v>1</v>
      </c>
      <c r="BQ368">
        <v>0</v>
      </c>
      <c r="BR368">
        <v>1</v>
      </c>
      <c r="BS368" t="s">
        <v>2620</v>
      </c>
      <c r="BT368" t="s">
        <v>986</v>
      </c>
      <c r="BU368" t="s">
        <v>1480</v>
      </c>
      <c r="BV368" t="s">
        <v>1415</v>
      </c>
      <c r="BW368" t="s">
        <v>2270</v>
      </c>
      <c r="BX368" t="s">
        <v>1079</v>
      </c>
      <c r="BY368" t="s">
        <v>2271</v>
      </c>
      <c r="BZ368" t="s">
        <v>1440</v>
      </c>
      <c r="CA368" t="s">
        <v>2272</v>
      </c>
      <c r="CD368" t="s">
        <v>1425</v>
      </c>
      <c r="CE368" t="s">
        <v>2553</v>
      </c>
      <c r="CF368" s="35">
        <v>763</v>
      </c>
      <c r="CG368" s="35">
        <v>0</v>
      </c>
      <c r="CH368" s="35">
        <v>17</v>
      </c>
      <c r="CI368" s="35">
        <v>0</v>
      </c>
      <c r="CJ368" s="35">
        <v>9</v>
      </c>
      <c r="CK368" s="35">
        <v>789</v>
      </c>
      <c r="CL368" s="35">
        <v>0</v>
      </c>
      <c r="CM368" s="35">
        <v>0</v>
      </c>
      <c r="CN368" s="35">
        <v>0</v>
      </c>
      <c r="CO368" s="35">
        <v>721</v>
      </c>
      <c r="CP368" s="35">
        <v>178</v>
      </c>
      <c r="CQ368" s="35">
        <v>0</v>
      </c>
      <c r="CR368" t="s">
        <v>1442</v>
      </c>
      <c r="CS368" t="s">
        <v>2273</v>
      </c>
      <c r="CT368" t="s">
        <v>2274</v>
      </c>
      <c r="DC368" s="47" t="s">
        <v>2606</v>
      </c>
      <c r="DD368" t="s">
        <v>2259</v>
      </c>
      <c r="DE368" s="38"/>
      <c r="DF368" s="38"/>
      <c r="DG368" s="50" t="s">
        <v>1853</v>
      </c>
      <c r="DH368" s="47"/>
      <c r="DI368" s="47">
        <v>2008</v>
      </c>
      <c r="DJ368" s="47"/>
      <c r="DK368" s="47">
        <f t="shared" si="5"/>
        <v>1</v>
      </c>
      <c r="DO368" t="s">
        <v>1020</v>
      </c>
      <c r="DP368" t="s">
        <v>2562</v>
      </c>
      <c r="DV368" s="37" t="s">
        <v>2600</v>
      </c>
      <c r="DW368" s="37">
        <v>1</v>
      </c>
    </row>
    <row r="369" spans="1:129" x14ac:dyDescent="0.15">
      <c r="A369" s="34">
        <v>3</v>
      </c>
      <c r="B369" s="34">
        <v>347</v>
      </c>
      <c r="C369" s="34">
        <v>5055</v>
      </c>
      <c r="D369" s="34">
        <v>0</v>
      </c>
      <c r="E369" s="58">
        <v>334750550</v>
      </c>
      <c r="F369" t="s">
        <v>3234</v>
      </c>
      <c r="G369" t="s">
        <v>5327</v>
      </c>
      <c r="H369" t="s">
        <v>4817</v>
      </c>
      <c r="I369" s="35">
        <v>17.68</v>
      </c>
      <c r="J369" s="35">
        <v>12</v>
      </c>
      <c r="K369" t="s">
        <v>4036</v>
      </c>
      <c r="L369" t="s">
        <v>1238</v>
      </c>
      <c r="M369" t="s">
        <v>2564</v>
      </c>
      <c r="N369" t="s">
        <v>2565</v>
      </c>
      <c r="R369" t="s">
        <v>4818</v>
      </c>
      <c r="S369" t="s">
        <v>2275</v>
      </c>
      <c r="X369" t="s">
        <v>1242</v>
      </c>
      <c r="Y369">
        <v>58</v>
      </c>
      <c r="Z369">
        <v>9</v>
      </c>
      <c r="AC369">
        <v>0</v>
      </c>
      <c r="AD369">
        <v>0</v>
      </c>
      <c r="AE369" t="s">
        <v>2541</v>
      </c>
      <c r="AF369">
        <v>17</v>
      </c>
      <c r="AG369">
        <v>2</v>
      </c>
      <c r="AH369" t="s">
        <v>2597</v>
      </c>
      <c r="AI369" t="s">
        <v>2605</v>
      </c>
      <c r="AJ369" t="s">
        <v>2544</v>
      </c>
      <c r="AK369">
        <v>20</v>
      </c>
      <c r="AL369" t="s">
        <v>2545</v>
      </c>
      <c r="AM369">
        <v>0</v>
      </c>
      <c r="AN369">
        <v>1</v>
      </c>
      <c r="AO369" t="s">
        <v>2546</v>
      </c>
      <c r="AP369" s="35">
        <v>0.4</v>
      </c>
      <c r="AQ369" s="35">
        <v>2.5</v>
      </c>
      <c r="AR369" s="35">
        <v>0.25</v>
      </c>
      <c r="AT369" s="35">
        <v>9</v>
      </c>
      <c r="AV369" s="35">
        <v>0.25</v>
      </c>
      <c r="AW369" s="35">
        <v>0</v>
      </c>
      <c r="AX369" s="35">
        <v>0.4</v>
      </c>
      <c r="AY369">
        <v>212</v>
      </c>
      <c r="AZ369" t="s">
        <v>2547</v>
      </c>
      <c r="BA369" t="s">
        <v>2547</v>
      </c>
      <c r="BB369">
        <v>0.17</v>
      </c>
      <c r="BC369" t="s">
        <v>2548</v>
      </c>
      <c r="BD369" t="s">
        <v>2549</v>
      </c>
      <c r="BF369" t="s">
        <v>3266</v>
      </c>
      <c r="BG369">
        <v>0</v>
      </c>
      <c r="BH369">
        <v>1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 t="s">
        <v>1434</v>
      </c>
      <c r="BT369" t="s">
        <v>1522</v>
      </c>
      <c r="BU369" t="s">
        <v>2276</v>
      </c>
      <c r="BV369" t="s">
        <v>1524</v>
      </c>
      <c r="BW369" t="s">
        <v>2277</v>
      </c>
      <c r="BX369" t="s">
        <v>1524</v>
      </c>
      <c r="BY369" t="s">
        <v>1518</v>
      </c>
      <c r="CD369" t="s">
        <v>2553</v>
      </c>
      <c r="CF369" s="35">
        <v>0</v>
      </c>
      <c r="CG369" s="35">
        <v>0</v>
      </c>
      <c r="CH369" s="35">
        <v>0</v>
      </c>
      <c r="CI369" s="35">
        <v>0</v>
      </c>
      <c r="CJ369" s="35">
        <v>0</v>
      </c>
      <c r="CK369" s="35">
        <v>0</v>
      </c>
      <c r="CL369" s="35">
        <v>0</v>
      </c>
      <c r="CM369" s="35">
        <v>0</v>
      </c>
      <c r="CN369" s="35">
        <v>0</v>
      </c>
      <c r="CO369" s="35">
        <v>0</v>
      </c>
      <c r="CP369" s="35">
        <v>0</v>
      </c>
      <c r="CQ369" s="35">
        <v>0</v>
      </c>
      <c r="DC369" s="47" t="s">
        <v>2559</v>
      </c>
      <c r="DD369" t="s">
        <v>2606</v>
      </c>
      <c r="DE369" s="38"/>
      <c r="DF369" s="38" t="s">
        <v>2569</v>
      </c>
      <c r="DG369" s="50" t="s">
        <v>1854</v>
      </c>
      <c r="DH369" s="47"/>
      <c r="DI369" s="47">
        <v>2007</v>
      </c>
      <c r="DJ369" s="47"/>
      <c r="DK369" s="47">
        <f t="shared" si="5"/>
        <v>1</v>
      </c>
      <c r="DO369" t="s">
        <v>2562</v>
      </c>
      <c r="DP369" t="s">
        <v>2562</v>
      </c>
      <c r="DU369" t="s">
        <v>2563</v>
      </c>
      <c r="DV369" s="37" t="s">
        <v>2600</v>
      </c>
      <c r="DW369" s="37"/>
    </row>
    <row r="370" spans="1:129" x14ac:dyDescent="0.15">
      <c r="A370" s="34">
        <v>3</v>
      </c>
      <c r="B370" s="34">
        <v>347</v>
      </c>
      <c r="C370" s="34">
        <v>5060</v>
      </c>
      <c r="D370" s="34">
        <v>0</v>
      </c>
      <c r="E370" s="58">
        <v>334750600</v>
      </c>
      <c r="F370" t="s">
        <v>3235</v>
      </c>
      <c r="G370" t="s">
        <v>5327</v>
      </c>
      <c r="H370" t="s">
        <v>4817</v>
      </c>
      <c r="I370" s="35">
        <v>16.7</v>
      </c>
      <c r="J370" s="35">
        <v>9.5</v>
      </c>
      <c r="K370" t="s">
        <v>4036</v>
      </c>
      <c r="L370" t="s">
        <v>1238</v>
      </c>
      <c r="M370" t="s">
        <v>2564</v>
      </c>
      <c r="N370" t="s">
        <v>2565</v>
      </c>
      <c r="R370" t="s">
        <v>3236</v>
      </c>
      <c r="V370" t="s">
        <v>2278</v>
      </c>
      <c r="X370" t="s">
        <v>1242</v>
      </c>
      <c r="Y370">
        <v>63</v>
      </c>
      <c r="Z370">
        <v>3</v>
      </c>
      <c r="AC370">
        <v>0</v>
      </c>
      <c r="AD370">
        <v>0</v>
      </c>
      <c r="AE370" t="s">
        <v>2541</v>
      </c>
      <c r="AF370">
        <v>76</v>
      </c>
      <c r="AG370">
        <v>2</v>
      </c>
      <c r="AH370" t="s">
        <v>2597</v>
      </c>
      <c r="AI370" t="s">
        <v>2605</v>
      </c>
      <c r="AJ370" t="s">
        <v>2544</v>
      </c>
      <c r="AK370">
        <v>20</v>
      </c>
      <c r="AL370" t="s">
        <v>2545</v>
      </c>
      <c r="AM370">
        <v>0</v>
      </c>
      <c r="AN370">
        <v>1</v>
      </c>
      <c r="AO370" t="s">
        <v>2546</v>
      </c>
      <c r="AP370" s="35">
        <v>0.6</v>
      </c>
      <c r="AQ370" s="35">
        <v>0</v>
      </c>
      <c r="AR370" s="35">
        <v>0.25</v>
      </c>
      <c r="AT370" s="35">
        <v>6.5</v>
      </c>
      <c r="AV370" s="35">
        <v>0.25</v>
      </c>
      <c r="AW370" s="35">
        <v>2.5</v>
      </c>
      <c r="AX370" s="35">
        <v>0.4</v>
      </c>
      <c r="AY370">
        <v>158</v>
      </c>
      <c r="AZ370" t="s">
        <v>2547</v>
      </c>
      <c r="BA370" t="s">
        <v>2547</v>
      </c>
      <c r="BB370">
        <v>0.17</v>
      </c>
      <c r="BC370" t="s">
        <v>1432</v>
      </c>
      <c r="BD370" t="s">
        <v>2549</v>
      </c>
      <c r="BF370" t="s">
        <v>3266</v>
      </c>
      <c r="BG370">
        <v>0</v>
      </c>
      <c r="BH370">
        <v>1</v>
      </c>
      <c r="BI370">
        <v>0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0</v>
      </c>
      <c r="BS370" t="s">
        <v>1434</v>
      </c>
      <c r="BT370" t="s">
        <v>1515</v>
      </c>
      <c r="BU370" t="s">
        <v>3963</v>
      </c>
      <c r="BV370" t="s">
        <v>1450</v>
      </c>
      <c r="BW370" t="s">
        <v>2279</v>
      </c>
      <c r="BX370" t="s">
        <v>1450</v>
      </c>
      <c r="BY370" t="s">
        <v>1518</v>
      </c>
      <c r="CD370" t="s">
        <v>2553</v>
      </c>
      <c r="CF370" s="35">
        <v>0</v>
      </c>
      <c r="CG370" s="35">
        <v>0</v>
      </c>
      <c r="CH370" s="35">
        <v>0</v>
      </c>
      <c r="CI370" s="35">
        <v>0</v>
      </c>
      <c r="CJ370" s="35">
        <v>0</v>
      </c>
      <c r="CK370" s="35">
        <v>0</v>
      </c>
      <c r="CL370" s="35">
        <v>0</v>
      </c>
      <c r="CM370" s="35">
        <v>0</v>
      </c>
      <c r="CN370" s="35">
        <v>0</v>
      </c>
      <c r="CO370" s="35">
        <v>0</v>
      </c>
      <c r="CP370" s="35">
        <v>0</v>
      </c>
      <c r="CQ370" s="35">
        <v>0</v>
      </c>
      <c r="DC370" s="47" t="s">
        <v>2559</v>
      </c>
      <c r="DD370" t="s">
        <v>2606</v>
      </c>
      <c r="DE370" s="38"/>
      <c r="DF370" s="38" t="s">
        <v>2589</v>
      </c>
      <c r="DG370" s="50" t="s">
        <v>1853</v>
      </c>
      <c r="DH370" s="47"/>
      <c r="DI370" s="47">
        <v>2007</v>
      </c>
      <c r="DJ370" s="47"/>
      <c r="DK370" s="47">
        <f t="shared" si="5"/>
        <v>1</v>
      </c>
      <c r="DO370" t="s">
        <v>2562</v>
      </c>
      <c r="DP370" t="s">
        <v>2562</v>
      </c>
      <c r="DV370" s="37" t="s">
        <v>2600</v>
      </c>
      <c r="DW370" s="37"/>
    </row>
    <row r="371" spans="1:129" x14ac:dyDescent="0.15">
      <c r="A371" s="34">
        <v>3</v>
      </c>
      <c r="B371" s="34">
        <v>347</v>
      </c>
      <c r="C371" s="34">
        <v>5061</v>
      </c>
      <c r="D371" s="34">
        <v>0</v>
      </c>
      <c r="E371" s="58">
        <v>334750610</v>
      </c>
      <c r="F371" t="s">
        <v>3237</v>
      </c>
      <c r="G371" t="s">
        <v>5327</v>
      </c>
      <c r="H371" t="s">
        <v>4817</v>
      </c>
      <c r="I371" s="35">
        <v>252</v>
      </c>
      <c r="J371" s="35">
        <v>11</v>
      </c>
      <c r="K371" t="s">
        <v>4036</v>
      </c>
      <c r="L371" t="s">
        <v>1238</v>
      </c>
      <c r="M371" t="s">
        <v>1418</v>
      </c>
      <c r="N371" t="s">
        <v>1419</v>
      </c>
      <c r="O371" t="s">
        <v>1239</v>
      </c>
      <c r="P371" t="s">
        <v>1240</v>
      </c>
      <c r="Q371" t="s">
        <v>1021</v>
      </c>
      <c r="R371" t="s">
        <v>3236</v>
      </c>
      <c r="S371" t="s">
        <v>1421</v>
      </c>
      <c r="V371" t="s">
        <v>1423</v>
      </c>
      <c r="W371" t="s">
        <v>1423</v>
      </c>
      <c r="X371" t="s">
        <v>2610</v>
      </c>
      <c r="Y371">
        <v>1</v>
      </c>
      <c r="Z371">
        <v>10</v>
      </c>
      <c r="AC371">
        <v>0</v>
      </c>
      <c r="AD371">
        <v>0</v>
      </c>
      <c r="AE371" t="s">
        <v>2541</v>
      </c>
      <c r="AF371">
        <v>73</v>
      </c>
      <c r="AG371">
        <v>2</v>
      </c>
      <c r="AH371" t="s">
        <v>2597</v>
      </c>
      <c r="AI371" t="s">
        <v>2605</v>
      </c>
      <c r="AJ371" t="s">
        <v>2544</v>
      </c>
      <c r="AK371">
        <v>20</v>
      </c>
      <c r="AL371" t="s">
        <v>2545</v>
      </c>
      <c r="AM371">
        <v>0</v>
      </c>
      <c r="AN371">
        <v>3</v>
      </c>
      <c r="AO371" t="s">
        <v>2546</v>
      </c>
      <c r="AP371" s="35">
        <v>0.4</v>
      </c>
      <c r="AQ371" s="35">
        <v>2.5</v>
      </c>
      <c r="AR371" s="35">
        <v>1</v>
      </c>
      <c r="AT371" s="35">
        <v>6.5</v>
      </c>
      <c r="AV371" s="35">
        <v>1</v>
      </c>
      <c r="AW371" s="35">
        <v>0</v>
      </c>
      <c r="AX371" s="35">
        <v>0.6</v>
      </c>
      <c r="AY371" s="39">
        <v>2772</v>
      </c>
      <c r="AZ371" t="s">
        <v>2547</v>
      </c>
      <c r="BA371" t="s">
        <v>2547</v>
      </c>
      <c r="BB371">
        <v>0.17</v>
      </c>
      <c r="BC371" t="s">
        <v>1432</v>
      </c>
      <c r="BD371" t="s">
        <v>2549</v>
      </c>
      <c r="BF371" t="s">
        <v>3266</v>
      </c>
      <c r="BG371">
        <v>0</v>
      </c>
      <c r="BH371">
        <v>1</v>
      </c>
      <c r="BI371">
        <v>0</v>
      </c>
      <c r="BJ371">
        <v>0</v>
      </c>
      <c r="BK371">
        <v>0</v>
      </c>
      <c r="BL371">
        <v>0</v>
      </c>
      <c r="BM371">
        <v>0</v>
      </c>
      <c r="BN371" s="39">
        <v>6380</v>
      </c>
      <c r="BO371">
        <v>0</v>
      </c>
      <c r="BP371">
        <v>0</v>
      </c>
      <c r="BQ371">
        <v>0</v>
      </c>
      <c r="BR371">
        <v>0</v>
      </c>
      <c r="BS371" t="s">
        <v>2620</v>
      </c>
      <c r="BT371" t="s">
        <v>1448</v>
      </c>
      <c r="BU371" t="s">
        <v>1480</v>
      </c>
      <c r="BV371" t="s">
        <v>1515</v>
      </c>
      <c r="BW371" t="s">
        <v>2270</v>
      </c>
      <c r="BX371" t="s">
        <v>1450</v>
      </c>
      <c r="BY371" t="s">
        <v>2280</v>
      </c>
      <c r="BZ371" t="s">
        <v>1508</v>
      </c>
      <c r="CA371" t="s">
        <v>2281</v>
      </c>
      <c r="CD371" t="s">
        <v>1425</v>
      </c>
      <c r="CF371" s="35">
        <v>0</v>
      </c>
      <c r="CG371" s="35">
        <v>0</v>
      </c>
      <c r="CH371" s="35">
        <v>0</v>
      </c>
      <c r="CI371" s="35">
        <v>0</v>
      </c>
      <c r="CJ371" s="35">
        <v>0</v>
      </c>
      <c r="CK371" s="35">
        <v>0</v>
      </c>
      <c r="CL371" s="35">
        <v>0</v>
      </c>
      <c r="CM371" s="35">
        <v>0</v>
      </c>
      <c r="CN371" s="35">
        <v>0</v>
      </c>
      <c r="CO371" s="35">
        <v>0</v>
      </c>
      <c r="CP371" s="35">
        <v>0</v>
      </c>
      <c r="CQ371" s="35">
        <v>0</v>
      </c>
      <c r="CS371" t="s">
        <v>2282</v>
      </c>
      <c r="CT371" t="s">
        <v>2283</v>
      </c>
      <c r="CU371" t="s">
        <v>2284</v>
      </c>
      <c r="CV371" t="s">
        <v>2285</v>
      </c>
      <c r="DC371" s="47" t="s">
        <v>2559</v>
      </c>
      <c r="DD371" t="s">
        <v>2606</v>
      </c>
      <c r="DE371" s="38"/>
      <c r="DF371" s="38" t="s">
        <v>2569</v>
      </c>
      <c r="DG371" s="50" t="s">
        <v>1853</v>
      </c>
      <c r="DH371" s="47"/>
      <c r="DI371" s="47">
        <v>2007</v>
      </c>
      <c r="DJ371" s="47"/>
      <c r="DK371" s="47">
        <f t="shared" si="5"/>
        <v>1</v>
      </c>
      <c r="DO371" t="s">
        <v>2562</v>
      </c>
      <c r="DP371" t="s">
        <v>2562</v>
      </c>
      <c r="DS371" t="s">
        <v>2563</v>
      </c>
      <c r="DV371" s="37" t="s">
        <v>2600</v>
      </c>
      <c r="DW371" s="37">
        <v>1</v>
      </c>
    </row>
    <row r="372" spans="1:129" x14ac:dyDescent="0.15">
      <c r="A372" s="34">
        <v>3</v>
      </c>
      <c r="B372" s="34">
        <v>347</v>
      </c>
      <c r="C372" s="34">
        <v>5062</v>
      </c>
      <c r="D372" s="34">
        <v>0</v>
      </c>
      <c r="E372" s="58">
        <v>334750620</v>
      </c>
      <c r="F372" t="s">
        <v>3238</v>
      </c>
      <c r="G372" t="s">
        <v>5327</v>
      </c>
      <c r="H372" t="s">
        <v>4817</v>
      </c>
      <c r="I372" s="35">
        <v>37.9</v>
      </c>
      <c r="J372" s="35">
        <v>12</v>
      </c>
      <c r="K372" t="s">
        <v>4036</v>
      </c>
      <c r="L372" t="s">
        <v>1238</v>
      </c>
      <c r="M372" t="s">
        <v>1239</v>
      </c>
      <c r="N372" t="s">
        <v>1240</v>
      </c>
      <c r="Q372" t="s">
        <v>2566</v>
      </c>
      <c r="R372" t="s">
        <v>3236</v>
      </c>
      <c r="S372" t="s">
        <v>2286</v>
      </c>
      <c r="X372" t="s">
        <v>1242</v>
      </c>
      <c r="Y372">
        <v>63</v>
      </c>
      <c r="Z372">
        <v>10</v>
      </c>
      <c r="AC372">
        <v>0</v>
      </c>
      <c r="AD372">
        <v>0</v>
      </c>
      <c r="AE372" t="s">
        <v>2541</v>
      </c>
      <c r="AF372">
        <v>79</v>
      </c>
      <c r="AG372">
        <v>2</v>
      </c>
      <c r="AH372" t="s">
        <v>2597</v>
      </c>
      <c r="AI372" t="s">
        <v>2605</v>
      </c>
      <c r="AJ372" t="s">
        <v>2544</v>
      </c>
      <c r="AK372">
        <v>20</v>
      </c>
      <c r="AL372" t="s">
        <v>2545</v>
      </c>
      <c r="AM372">
        <v>0</v>
      </c>
      <c r="AN372">
        <v>1</v>
      </c>
      <c r="AO372" t="s">
        <v>2546</v>
      </c>
      <c r="AP372" s="35">
        <v>0.4</v>
      </c>
      <c r="AQ372" s="35">
        <v>2.5</v>
      </c>
      <c r="AR372" s="35">
        <v>1.5</v>
      </c>
      <c r="AT372" s="35">
        <v>6.5</v>
      </c>
      <c r="AV372" s="35">
        <v>1.5</v>
      </c>
      <c r="AW372" s="35">
        <v>0</v>
      </c>
      <c r="AX372" s="35">
        <v>0.6</v>
      </c>
      <c r="AY372">
        <v>454</v>
      </c>
      <c r="AZ372" t="s">
        <v>2547</v>
      </c>
      <c r="BA372" t="s">
        <v>2547</v>
      </c>
      <c r="BB372">
        <v>0.15</v>
      </c>
      <c r="BC372" t="s">
        <v>1432</v>
      </c>
      <c r="BD372" t="s">
        <v>2549</v>
      </c>
      <c r="BE372" t="s">
        <v>1495</v>
      </c>
      <c r="BF372" t="s">
        <v>3266</v>
      </c>
      <c r="BG372">
        <v>0</v>
      </c>
      <c r="BH372">
        <v>1</v>
      </c>
      <c r="BI372">
        <v>0</v>
      </c>
      <c r="BJ372">
        <v>0</v>
      </c>
      <c r="BK372">
        <v>0</v>
      </c>
      <c r="BL372">
        <v>0</v>
      </c>
      <c r="BM372">
        <v>0</v>
      </c>
      <c r="BN372" s="39">
        <v>1527</v>
      </c>
      <c r="BO372">
        <v>0</v>
      </c>
      <c r="BP372">
        <v>0</v>
      </c>
      <c r="BQ372">
        <v>0</v>
      </c>
      <c r="BR372">
        <v>0</v>
      </c>
      <c r="BS372" t="s">
        <v>2620</v>
      </c>
      <c r="BT372" t="s">
        <v>1515</v>
      </c>
      <c r="BU372" t="s">
        <v>977</v>
      </c>
      <c r="BV372" t="s">
        <v>1450</v>
      </c>
      <c r="BW372" t="s">
        <v>2287</v>
      </c>
      <c r="BX372" t="s">
        <v>1452</v>
      </c>
      <c r="BY372" t="s">
        <v>5066</v>
      </c>
      <c r="BZ372" t="s">
        <v>1452</v>
      </c>
      <c r="CA372" t="s">
        <v>2287</v>
      </c>
      <c r="CD372" t="s">
        <v>2553</v>
      </c>
      <c r="CF372" s="35">
        <v>0</v>
      </c>
      <c r="CG372" s="35">
        <v>0</v>
      </c>
      <c r="CH372" s="35">
        <v>0</v>
      </c>
      <c r="CI372" s="35">
        <v>0</v>
      </c>
      <c r="CJ372" s="35">
        <v>0</v>
      </c>
      <c r="CK372" s="35">
        <v>0</v>
      </c>
      <c r="CL372" s="35">
        <v>0</v>
      </c>
      <c r="CM372" s="35">
        <v>0</v>
      </c>
      <c r="CN372" s="35">
        <v>0</v>
      </c>
      <c r="CO372" s="35">
        <v>0</v>
      </c>
      <c r="CP372" s="35">
        <v>0</v>
      </c>
      <c r="CQ372" s="35">
        <v>0</v>
      </c>
      <c r="CS372" t="s">
        <v>2288</v>
      </c>
      <c r="CT372" t="s">
        <v>2289</v>
      </c>
      <c r="CU372" t="s">
        <v>2290</v>
      </c>
      <c r="CV372" t="s">
        <v>2291</v>
      </c>
      <c r="CW372" t="s">
        <v>2292</v>
      </c>
      <c r="DC372" s="47" t="s">
        <v>2559</v>
      </c>
      <c r="DD372" t="s">
        <v>2606</v>
      </c>
      <c r="DE372" s="38"/>
      <c r="DF372" s="38" t="s">
        <v>2569</v>
      </c>
      <c r="DG372" s="50" t="s">
        <v>1853</v>
      </c>
      <c r="DH372" s="47"/>
      <c r="DI372" s="47">
        <v>2007</v>
      </c>
      <c r="DJ372" s="47"/>
      <c r="DK372" s="47">
        <f t="shared" si="5"/>
        <v>1</v>
      </c>
      <c r="DO372" t="s">
        <v>2562</v>
      </c>
      <c r="DP372" t="s">
        <v>2562</v>
      </c>
      <c r="DS372" t="s">
        <v>2563</v>
      </c>
      <c r="DV372" s="37" t="s">
        <v>2600</v>
      </c>
      <c r="DW372" s="37"/>
    </row>
    <row r="373" spans="1:129" x14ac:dyDescent="0.15">
      <c r="A373" s="34">
        <v>3</v>
      </c>
      <c r="B373" s="34">
        <v>347</v>
      </c>
      <c r="C373" s="34">
        <v>5063</v>
      </c>
      <c r="D373" s="34">
        <v>0</v>
      </c>
      <c r="E373" s="58">
        <v>334750630</v>
      </c>
      <c r="F373" t="s">
        <v>3239</v>
      </c>
      <c r="G373" t="s">
        <v>5327</v>
      </c>
      <c r="H373" t="s">
        <v>4817</v>
      </c>
      <c r="I373" s="35">
        <v>47.5</v>
      </c>
      <c r="J373" s="35">
        <v>15.25</v>
      </c>
      <c r="K373" t="s">
        <v>4036</v>
      </c>
      <c r="L373" t="s">
        <v>1238</v>
      </c>
      <c r="M373" t="s">
        <v>2595</v>
      </c>
      <c r="N373" t="s">
        <v>2596</v>
      </c>
      <c r="O373" t="s">
        <v>2564</v>
      </c>
      <c r="P373" t="s">
        <v>2565</v>
      </c>
      <c r="Q373" t="s">
        <v>1530</v>
      </c>
      <c r="R373" t="s">
        <v>3236</v>
      </c>
      <c r="U373" t="s">
        <v>3803</v>
      </c>
      <c r="X373" t="s">
        <v>2610</v>
      </c>
      <c r="Y373">
        <v>1</v>
      </c>
      <c r="Z373">
        <v>10</v>
      </c>
      <c r="AC373">
        <v>0</v>
      </c>
      <c r="AD373">
        <v>0</v>
      </c>
      <c r="AE373" t="s">
        <v>2541</v>
      </c>
      <c r="AF373">
        <v>77</v>
      </c>
      <c r="AG373">
        <v>2</v>
      </c>
      <c r="AH373" t="s">
        <v>2597</v>
      </c>
      <c r="AI373" t="s">
        <v>2605</v>
      </c>
      <c r="AJ373" t="s">
        <v>2544</v>
      </c>
      <c r="AK373">
        <v>20</v>
      </c>
      <c r="AL373" t="s">
        <v>2545</v>
      </c>
      <c r="AM373">
        <v>0</v>
      </c>
      <c r="AN373">
        <v>2</v>
      </c>
      <c r="AO373" t="s">
        <v>2546</v>
      </c>
      <c r="AP373" s="35">
        <v>0.4</v>
      </c>
      <c r="AQ373" s="35">
        <v>2.5</v>
      </c>
      <c r="AR373" s="35">
        <v>1.5</v>
      </c>
      <c r="AT373" s="35">
        <v>9.75</v>
      </c>
      <c r="AV373" s="35">
        <v>1.5</v>
      </c>
      <c r="AW373" s="35">
        <v>0</v>
      </c>
      <c r="AX373" s="35">
        <v>0.6</v>
      </c>
      <c r="AY373">
        <v>783</v>
      </c>
      <c r="AZ373" t="s">
        <v>2547</v>
      </c>
      <c r="BA373" t="s">
        <v>2547</v>
      </c>
      <c r="BB373">
        <v>0.17</v>
      </c>
      <c r="BC373" t="s">
        <v>1432</v>
      </c>
      <c r="BF373" t="s">
        <v>3266</v>
      </c>
      <c r="BG373">
        <v>0</v>
      </c>
      <c r="BH373">
        <v>0</v>
      </c>
      <c r="BI373">
        <v>0</v>
      </c>
      <c r="BJ373">
        <v>1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 t="s">
        <v>2620</v>
      </c>
      <c r="BT373" t="s">
        <v>1515</v>
      </c>
      <c r="BU373" t="s">
        <v>5536</v>
      </c>
      <c r="BV373" t="s">
        <v>1452</v>
      </c>
      <c r="BW373" t="s">
        <v>2293</v>
      </c>
      <c r="BX373" t="s">
        <v>1508</v>
      </c>
      <c r="BY373" t="s">
        <v>2294</v>
      </c>
      <c r="CF373" s="35">
        <v>0</v>
      </c>
      <c r="CG373" s="35">
        <v>0</v>
      </c>
      <c r="CH373" s="35">
        <v>0</v>
      </c>
      <c r="CI373" s="35">
        <v>0</v>
      </c>
      <c r="CJ373" s="35">
        <v>0</v>
      </c>
      <c r="CK373" s="35">
        <v>0</v>
      </c>
      <c r="CL373" s="35">
        <v>0</v>
      </c>
      <c r="CM373" s="35">
        <v>0</v>
      </c>
      <c r="CN373" s="35">
        <v>0</v>
      </c>
      <c r="CO373" s="35">
        <v>0</v>
      </c>
      <c r="CP373" s="35">
        <v>0</v>
      </c>
      <c r="CQ373" s="35">
        <v>0</v>
      </c>
      <c r="CS373" t="s">
        <v>2295</v>
      </c>
      <c r="CT373" t="s">
        <v>2296</v>
      </c>
      <c r="CU373" t="s">
        <v>1087</v>
      </c>
      <c r="CV373" t="s">
        <v>2297</v>
      </c>
      <c r="DC373" s="47" t="s">
        <v>2559</v>
      </c>
      <c r="DD373" t="s">
        <v>2559</v>
      </c>
      <c r="DE373" s="38" t="s">
        <v>2568</v>
      </c>
      <c r="DF373" s="38" t="s">
        <v>2589</v>
      </c>
      <c r="DG373" s="50" t="s">
        <v>1853</v>
      </c>
      <c r="DH373" s="47"/>
      <c r="DI373" s="47">
        <v>2007</v>
      </c>
      <c r="DJ373" s="47"/>
      <c r="DK373" s="47">
        <f t="shared" si="5"/>
        <v>1</v>
      </c>
      <c r="DO373" t="s">
        <v>2562</v>
      </c>
      <c r="DP373" t="s">
        <v>2562</v>
      </c>
      <c r="DR373" t="s">
        <v>2563</v>
      </c>
      <c r="DV373" s="37" t="s">
        <v>2600</v>
      </c>
      <c r="DW373" s="37">
        <v>1</v>
      </c>
    </row>
    <row r="374" spans="1:129" x14ac:dyDescent="0.15">
      <c r="A374" s="34">
        <v>3</v>
      </c>
      <c r="B374" s="34">
        <v>347</v>
      </c>
      <c r="C374" s="34">
        <v>5073</v>
      </c>
      <c r="D374" s="34">
        <v>0</v>
      </c>
      <c r="E374" s="58">
        <v>334750730</v>
      </c>
      <c r="F374" t="s">
        <v>4115</v>
      </c>
      <c r="G374" t="s">
        <v>5327</v>
      </c>
      <c r="H374" t="s">
        <v>4817</v>
      </c>
      <c r="I374" s="35">
        <v>38.299999999999997</v>
      </c>
      <c r="J374" s="35">
        <v>16.5</v>
      </c>
      <c r="K374" t="s">
        <v>4036</v>
      </c>
      <c r="L374" t="s">
        <v>1238</v>
      </c>
      <c r="M374" t="s">
        <v>1239</v>
      </c>
      <c r="N374" t="s">
        <v>1240</v>
      </c>
      <c r="R374" t="s">
        <v>4818</v>
      </c>
      <c r="S374" t="s">
        <v>2298</v>
      </c>
      <c r="X374" t="s">
        <v>2610</v>
      </c>
      <c r="Y374">
        <v>11</v>
      </c>
      <c r="Z374">
        <v>12</v>
      </c>
      <c r="AC374">
        <v>0</v>
      </c>
      <c r="AD374">
        <v>0</v>
      </c>
      <c r="AF374">
        <v>5</v>
      </c>
      <c r="AG374">
        <v>2</v>
      </c>
      <c r="AH374" t="s">
        <v>2597</v>
      </c>
      <c r="AI374" t="s">
        <v>3076</v>
      </c>
      <c r="AJ374" t="s">
        <v>2544</v>
      </c>
      <c r="AK374">
        <v>25</v>
      </c>
      <c r="AL374" t="s">
        <v>2545</v>
      </c>
      <c r="AM374">
        <v>0</v>
      </c>
      <c r="AN374">
        <v>1</v>
      </c>
      <c r="AO374" t="s">
        <v>2546</v>
      </c>
      <c r="AP374" s="35">
        <v>0.4</v>
      </c>
      <c r="AQ374" s="35">
        <v>3.5</v>
      </c>
      <c r="AR374" s="35">
        <v>1.5</v>
      </c>
      <c r="AT374" s="35">
        <v>6.5</v>
      </c>
      <c r="AV374" s="35">
        <v>1.5</v>
      </c>
      <c r="AW374" s="35">
        <v>3.5</v>
      </c>
      <c r="AX374" s="35">
        <v>0.4</v>
      </c>
      <c r="AY374">
        <v>632</v>
      </c>
      <c r="AZ374" t="s">
        <v>2547</v>
      </c>
      <c r="BA374" t="s">
        <v>2547</v>
      </c>
      <c r="BB374">
        <v>0.17</v>
      </c>
      <c r="BC374" t="s">
        <v>1410</v>
      </c>
      <c r="BD374" t="s">
        <v>5517</v>
      </c>
      <c r="BF374" t="s">
        <v>3266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0</v>
      </c>
      <c r="BN374" s="39">
        <v>2571</v>
      </c>
      <c r="BO374">
        <v>147</v>
      </c>
      <c r="BP374">
        <v>0</v>
      </c>
      <c r="BQ374">
        <v>0</v>
      </c>
      <c r="BR374">
        <v>0</v>
      </c>
      <c r="BS374" t="s">
        <v>2620</v>
      </c>
      <c r="BT374" t="s">
        <v>2725</v>
      </c>
      <c r="BU374" t="s">
        <v>2299</v>
      </c>
      <c r="BV374" t="s">
        <v>1411</v>
      </c>
      <c r="BW374" t="s">
        <v>2300</v>
      </c>
      <c r="BX374" t="s">
        <v>1411</v>
      </c>
      <c r="BY374" t="s">
        <v>2301</v>
      </c>
      <c r="BZ374" t="s">
        <v>1479</v>
      </c>
      <c r="CA374" t="s">
        <v>2301</v>
      </c>
      <c r="CB374" t="s">
        <v>1411</v>
      </c>
      <c r="CC374" t="s">
        <v>2300</v>
      </c>
      <c r="CD374" t="s">
        <v>1022</v>
      </c>
      <c r="CF374" s="35">
        <v>140.69999999999999</v>
      </c>
      <c r="CG374" s="35">
        <v>3.2</v>
      </c>
      <c r="CH374" s="35">
        <v>11.2</v>
      </c>
      <c r="CI374" s="35">
        <v>7.5</v>
      </c>
      <c r="CJ374" s="35">
        <v>0</v>
      </c>
      <c r="CK374" s="35">
        <v>171.8</v>
      </c>
      <c r="CL374" s="35">
        <v>0</v>
      </c>
      <c r="CM374" s="35">
        <v>0</v>
      </c>
      <c r="CN374" s="35">
        <v>0</v>
      </c>
      <c r="CO374" s="35">
        <v>116.4</v>
      </c>
      <c r="CP374" s="35">
        <v>37.700000000000003</v>
      </c>
      <c r="CQ374" s="35">
        <v>0</v>
      </c>
      <c r="DC374" s="47" t="s">
        <v>1443</v>
      </c>
      <c r="DD374" t="s">
        <v>2259</v>
      </c>
      <c r="DE374" s="38"/>
      <c r="DF374" s="38"/>
      <c r="DG374" s="50" t="s">
        <v>1855</v>
      </c>
      <c r="DH374" s="47"/>
      <c r="DI374" s="47">
        <v>2008</v>
      </c>
      <c r="DJ374" s="47"/>
      <c r="DK374" s="47">
        <f t="shared" si="5"/>
        <v>1</v>
      </c>
      <c r="DO374" t="s">
        <v>2562</v>
      </c>
      <c r="DP374" t="s">
        <v>2562</v>
      </c>
      <c r="DV374" s="37" t="s">
        <v>2600</v>
      </c>
      <c r="DW374" s="37">
        <v>1</v>
      </c>
    </row>
    <row r="375" spans="1:129" x14ac:dyDescent="0.15">
      <c r="A375" s="34">
        <v>3</v>
      </c>
      <c r="B375" s="34">
        <v>347</v>
      </c>
      <c r="C375" s="34">
        <v>5074</v>
      </c>
      <c r="D375" s="34">
        <v>0</v>
      </c>
      <c r="E375" s="58">
        <v>334750740</v>
      </c>
      <c r="F375" t="s">
        <v>4116</v>
      </c>
      <c r="G375" t="s">
        <v>5327</v>
      </c>
      <c r="H375" t="s">
        <v>4817</v>
      </c>
      <c r="I375" s="35">
        <v>16.7</v>
      </c>
      <c r="J375" s="35">
        <v>16.5</v>
      </c>
      <c r="K375" t="s">
        <v>4036</v>
      </c>
      <c r="L375" t="s">
        <v>1238</v>
      </c>
      <c r="M375" t="s">
        <v>2564</v>
      </c>
      <c r="N375" t="s">
        <v>2565</v>
      </c>
      <c r="R375" t="s">
        <v>4818</v>
      </c>
      <c r="S375" t="s">
        <v>2302</v>
      </c>
      <c r="X375" t="s">
        <v>2610</v>
      </c>
      <c r="Y375">
        <v>10</v>
      </c>
      <c r="Z375">
        <v>3</v>
      </c>
      <c r="AC375">
        <v>0</v>
      </c>
      <c r="AD375">
        <v>0</v>
      </c>
      <c r="AF375">
        <v>8</v>
      </c>
      <c r="AG375">
        <v>2</v>
      </c>
      <c r="AH375" t="s">
        <v>2597</v>
      </c>
      <c r="AI375" t="s">
        <v>3076</v>
      </c>
      <c r="AJ375" t="s">
        <v>2544</v>
      </c>
      <c r="AK375">
        <v>25</v>
      </c>
      <c r="AL375" t="s">
        <v>2545</v>
      </c>
      <c r="AM375">
        <v>0</v>
      </c>
      <c r="AN375">
        <v>1</v>
      </c>
      <c r="AO375" t="s">
        <v>2546</v>
      </c>
      <c r="AP375" s="35">
        <v>0.4</v>
      </c>
      <c r="AQ375" s="35">
        <v>3.5</v>
      </c>
      <c r="AR375" s="35">
        <v>1.5</v>
      </c>
      <c r="AT375" s="35">
        <v>6.5</v>
      </c>
      <c r="AV375" s="35">
        <v>1.5</v>
      </c>
      <c r="AW375" s="35">
        <v>3.5</v>
      </c>
      <c r="AX375" s="35">
        <v>0.4</v>
      </c>
      <c r="AY375">
        <v>276</v>
      </c>
      <c r="AZ375" t="s">
        <v>2547</v>
      </c>
      <c r="BA375" t="s">
        <v>2547</v>
      </c>
      <c r="BB375">
        <v>0.21</v>
      </c>
      <c r="BC375" t="s">
        <v>1410</v>
      </c>
      <c r="BD375" t="s">
        <v>5517</v>
      </c>
      <c r="BF375" t="s">
        <v>3266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T375" t="s">
        <v>2725</v>
      </c>
      <c r="BU375" t="s">
        <v>2303</v>
      </c>
      <c r="BV375" t="s">
        <v>2725</v>
      </c>
      <c r="BW375" t="s">
        <v>2277</v>
      </c>
      <c r="BX375" t="s">
        <v>2727</v>
      </c>
      <c r="BY375" t="s">
        <v>2304</v>
      </c>
      <c r="CB375" t="s">
        <v>2725</v>
      </c>
      <c r="CC375" t="s">
        <v>2277</v>
      </c>
      <c r="CD375" t="s">
        <v>1022</v>
      </c>
      <c r="CF375" s="35">
        <v>0</v>
      </c>
      <c r="CG375" s="35">
        <v>0</v>
      </c>
      <c r="CH375" s="35">
        <v>0</v>
      </c>
      <c r="CI375" s="35">
        <v>0</v>
      </c>
      <c r="CJ375" s="35">
        <v>0</v>
      </c>
      <c r="CK375" s="35">
        <v>0</v>
      </c>
      <c r="CL375" s="35">
        <v>107.4</v>
      </c>
      <c r="CM375" s="35">
        <v>0.3</v>
      </c>
      <c r="CN375" s="35">
        <v>0.9</v>
      </c>
      <c r="CO375" s="35">
        <v>0</v>
      </c>
      <c r="CP375" s="35">
        <v>0</v>
      </c>
      <c r="CQ375" s="35">
        <v>0</v>
      </c>
      <c r="DC375" s="47" t="s">
        <v>1443</v>
      </c>
      <c r="DD375" t="s">
        <v>2259</v>
      </c>
      <c r="DE375" s="38"/>
      <c r="DF375" s="38"/>
      <c r="DG375" s="50" t="s">
        <v>2269</v>
      </c>
      <c r="DH375" s="47"/>
      <c r="DI375" s="47">
        <v>2008</v>
      </c>
      <c r="DJ375" s="47"/>
      <c r="DK375" s="47">
        <f t="shared" si="5"/>
        <v>1</v>
      </c>
      <c r="DO375" t="s">
        <v>2562</v>
      </c>
      <c r="DP375" t="s">
        <v>2562</v>
      </c>
      <c r="DV375" s="37" t="s">
        <v>2600</v>
      </c>
      <c r="DW375" s="37">
        <v>1</v>
      </c>
    </row>
    <row r="376" spans="1:129" x14ac:dyDescent="0.15">
      <c r="A376" s="34">
        <v>3</v>
      </c>
      <c r="B376" s="34">
        <v>347</v>
      </c>
      <c r="C376" s="34">
        <v>5081</v>
      </c>
      <c r="D376" s="34">
        <v>0</v>
      </c>
      <c r="E376" s="58">
        <v>334750810</v>
      </c>
      <c r="F376" t="s">
        <v>4117</v>
      </c>
      <c r="G376" t="s">
        <v>5327</v>
      </c>
      <c r="H376" t="s">
        <v>4817</v>
      </c>
      <c r="I376" s="35">
        <v>43</v>
      </c>
      <c r="J376" s="35">
        <v>18</v>
      </c>
      <c r="K376" t="s">
        <v>4036</v>
      </c>
      <c r="L376" t="s">
        <v>1407</v>
      </c>
      <c r="M376" t="s">
        <v>2595</v>
      </c>
      <c r="N376" t="s">
        <v>2596</v>
      </c>
      <c r="Q376" t="s">
        <v>2566</v>
      </c>
      <c r="R376" t="s">
        <v>3232</v>
      </c>
      <c r="V376" t="s">
        <v>1474</v>
      </c>
      <c r="W376" t="s">
        <v>1474</v>
      </c>
      <c r="X376" t="s">
        <v>2610</v>
      </c>
      <c r="Y376">
        <v>18</v>
      </c>
      <c r="Z376">
        <v>12</v>
      </c>
      <c r="AC376">
        <v>0</v>
      </c>
      <c r="AD376">
        <v>0</v>
      </c>
      <c r="AF376">
        <v>96</v>
      </c>
      <c r="AG376">
        <v>2</v>
      </c>
      <c r="AH376" t="s">
        <v>2597</v>
      </c>
      <c r="AI376" t="s">
        <v>1475</v>
      </c>
      <c r="AJ376" t="s">
        <v>2544</v>
      </c>
      <c r="AK376">
        <v>25</v>
      </c>
      <c r="AL376" t="s">
        <v>2545</v>
      </c>
      <c r="AM376">
        <v>0</v>
      </c>
      <c r="AN376">
        <v>1</v>
      </c>
      <c r="AO376" t="s">
        <v>2546</v>
      </c>
      <c r="AP376" s="35">
        <v>0.4</v>
      </c>
      <c r="AQ376" s="35">
        <v>3.5</v>
      </c>
      <c r="AR376" s="35">
        <v>2.25</v>
      </c>
      <c r="AT376" s="35">
        <v>6.5</v>
      </c>
      <c r="AV376" s="35">
        <v>2.25</v>
      </c>
      <c r="AW376" s="35">
        <v>3.5</v>
      </c>
      <c r="AX376" s="35">
        <v>0.4</v>
      </c>
      <c r="AY376">
        <v>774</v>
      </c>
      <c r="AZ376" t="s">
        <v>2547</v>
      </c>
      <c r="BA376" t="s">
        <v>2547</v>
      </c>
      <c r="BB376">
        <v>0.17</v>
      </c>
      <c r="BC376" t="s">
        <v>1410</v>
      </c>
      <c r="BE376" t="s">
        <v>1495</v>
      </c>
      <c r="BF376" t="s">
        <v>1478</v>
      </c>
      <c r="BG376">
        <v>0</v>
      </c>
      <c r="BH376">
        <v>0</v>
      </c>
      <c r="BI376">
        <v>0</v>
      </c>
      <c r="BJ376">
        <v>1</v>
      </c>
      <c r="BK376">
        <v>0</v>
      </c>
      <c r="BL376">
        <v>1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 t="s">
        <v>1434</v>
      </c>
      <c r="BT376" t="s">
        <v>1415</v>
      </c>
      <c r="BU376" t="s">
        <v>5536</v>
      </c>
      <c r="BV376" t="s">
        <v>1079</v>
      </c>
      <c r="BW376" t="s">
        <v>2305</v>
      </c>
      <c r="BX376" t="s">
        <v>1440</v>
      </c>
      <c r="BY376" t="s">
        <v>2306</v>
      </c>
      <c r="CD376" t="s">
        <v>1469</v>
      </c>
      <c r="CF376" s="35">
        <v>0</v>
      </c>
      <c r="CG376" s="35">
        <v>0</v>
      </c>
      <c r="CH376" s="35">
        <v>0</v>
      </c>
      <c r="CI376" s="35">
        <v>0</v>
      </c>
      <c r="CJ376" s="35">
        <v>0</v>
      </c>
      <c r="CK376" s="35">
        <v>0</v>
      </c>
      <c r="CL376" s="35">
        <v>440.7</v>
      </c>
      <c r="CM376" s="35">
        <v>72.7</v>
      </c>
      <c r="CN376" s="35">
        <v>18</v>
      </c>
      <c r="CO376" s="35">
        <v>75.900000000000006</v>
      </c>
      <c r="CP376" s="35">
        <v>7.2</v>
      </c>
      <c r="CQ376" s="35">
        <v>5.9</v>
      </c>
      <c r="DC376" s="47" t="s">
        <v>1443</v>
      </c>
      <c r="DD376" t="s">
        <v>2259</v>
      </c>
      <c r="DE376" s="38"/>
      <c r="DF376" s="38"/>
      <c r="DG376" s="50" t="s">
        <v>1853</v>
      </c>
      <c r="DH376" s="47"/>
      <c r="DI376" s="47">
        <v>2008</v>
      </c>
      <c r="DJ376" s="47"/>
      <c r="DK376" s="47">
        <f t="shared" si="5"/>
        <v>1</v>
      </c>
      <c r="DO376" t="s">
        <v>2562</v>
      </c>
      <c r="DP376" t="s">
        <v>2562</v>
      </c>
      <c r="DV376" s="37" t="s">
        <v>4181</v>
      </c>
      <c r="DW376" s="37"/>
    </row>
    <row r="377" spans="1:129" x14ac:dyDescent="0.15">
      <c r="A377" s="34">
        <v>3</v>
      </c>
      <c r="B377" s="34">
        <v>347</v>
      </c>
      <c r="C377" s="34">
        <v>5082</v>
      </c>
      <c r="D377" s="34">
        <v>0</v>
      </c>
      <c r="E377" s="58">
        <v>334750820</v>
      </c>
      <c r="F377" t="s">
        <v>4118</v>
      </c>
      <c r="G377" t="s">
        <v>5327</v>
      </c>
      <c r="H377" t="s">
        <v>4817</v>
      </c>
      <c r="I377" s="35">
        <v>171.9</v>
      </c>
      <c r="J377" s="35">
        <v>13</v>
      </c>
      <c r="K377" t="s">
        <v>4036</v>
      </c>
      <c r="L377" t="s">
        <v>1407</v>
      </c>
      <c r="M377" t="s">
        <v>1418</v>
      </c>
      <c r="N377" t="s">
        <v>1419</v>
      </c>
      <c r="Q377" t="s">
        <v>1506</v>
      </c>
      <c r="R377" t="s">
        <v>4818</v>
      </c>
      <c r="S377" t="s">
        <v>1421</v>
      </c>
      <c r="X377" t="s">
        <v>2610</v>
      </c>
      <c r="Y377">
        <v>20</v>
      </c>
      <c r="Z377">
        <v>10</v>
      </c>
      <c r="AC377">
        <v>0</v>
      </c>
      <c r="AD377">
        <v>0</v>
      </c>
      <c r="AF377">
        <v>36</v>
      </c>
      <c r="AG377">
        <v>2</v>
      </c>
      <c r="AH377" t="s">
        <v>2597</v>
      </c>
      <c r="AI377" t="s">
        <v>1475</v>
      </c>
      <c r="AJ377" t="s">
        <v>2544</v>
      </c>
      <c r="AK377">
        <v>25</v>
      </c>
      <c r="AL377" t="s">
        <v>2545</v>
      </c>
      <c r="AM377">
        <v>0</v>
      </c>
      <c r="AN377">
        <v>3</v>
      </c>
      <c r="AO377" t="s">
        <v>2546</v>
      </c>
      <c r="AP377" s="35">
        <v>0.4</v>
      </c>
      <c r="AQ377" s="35">
        <v>3.5</v>
      </c>
      <c r="AR377" s="35">
        <v>1.5</v>
      </c>
      <c r="AT377" s="35">
        <v>6.5</v>
      </c>
      <c r="AV377" s="35">
        <v>1.5</v>
      </c>
      <c r="AW377" s="35">
        <v>0</v>
      </c>
      <c r="AX377" s="35">
        <v>0.6</v>
      </c>
      <c r="AY377" s="39">
        <v>2234</v>
      </c>
      <c r="AZ377" t="s">
        <v>2547</v>
      </c>
      <c r="BA377" t="s">
        <v>2547</v>
      </c>
      <c r="BB377">
        <v>0.16</v>
      </c>
      <c r="BC377" t="s">
        <v>1410</v>
      </c>
      <c r="BD377" t="s">
        <v>5517</v>
      </c>
      <c r="BE377" t="s">
        <v>1433</v>
      </c>
      <c r="BF377" t="s">
        <v>3266</v>
      </c>
      <c r="BG377">
        <v>1</v>
      </c>
      <c r="BH377">
        <v>1</v>
      </c>
      <c r="BI377">
        <v>0</v>
      </c>
      <c r="BJ377">
        <v>1</v>
      </c>
      <c r="BK377">
        <v>0</v>
      </c>
      <c r="BL377">
        <v>0</v>
      </c>
      <c r="BM377">
        <v>1</v>
      </c>
      <c r="BN377">
        <v>0</v>
      </c>
      <c r="BO377">
        <v>0</v>
      </c>
      <c r="BP377">
        <v>1</v>
      </c>
      <c r="BQ377">
        <v>0</v>
      </c>
      <c r="BR377">
        <v>0</v>
      </c>
      <c r="BS377" t="s">
        <v>2620</v>
      </c>
      <c r="BT377" t="s">
        <v>1440</v>
      </c>
      <c r="BU377" t="s">
        <v>470</v>
      </c>
      <c r="BV377" t="s">
        <v>3836</v>
      </c>
      <c r="BW377" t="s">
        <v>2307</v>
      </c>
      <c r="BX377" t="s">
        <v>4982</v>
      </c>
      <c r="BY377" t="s">
        <v>4983</v>
      </c>
      <c r="BZ377" t="s">
        <v>4984</v>
      </c>
      <c r="CA377" t="s">
        <v>2307</v>
      </c>
      <c r="CD377" t="s">
        <v>1425</v>
      </c>
      <c r="CE377" t="s">
        <v>1386</v>
      </c>
      <c r="CF377" s="35">
        <v>710.7</v>
      </c>
      <c r="CG377" s="35">
        <v>0</v>
      </c>
      <c r="CH377" s="35">
        <v>13.8</v>
      </c>
      <c r="CI377" s="35">
        <v>0</v>
      </c>
      <c r="CJ377" s="35">
        <v>8.5</v>
      </c>
      <c r="CK377" s="35">
        <v>733</v>
      </c>
      <c r="CL377" s="35">
        <v>0</v>
      </c>
      <c r="CM377" s="35">
        <v>0</v>
      </c>
      <c r="CN377" s="35">
        <v>0</v>
      </c>
      <c r="CO377" s="35">
        <v>730.3</v>
      </c>
      <c r="CP377" s="35">
        <v>182.8</v>
      </c>
      <c r="CQ377" s="35">
        <v>0</v>
      </c>
      <c r="CR377" t="s">
        <v>1442</v>
      </c>
      <c r="CS377" t="s">
        <v>4985</v>
      </c>
      <c r="DC377" s="47" t="s">
        <v>1443</v>
      </c>
      <c r="DD377" t="s">
        <v>2259</v>
      </c>
      <c r="DE377" s="38"/>
      <c r="DF377" s="38"/>
      <c r="DG377" s="50" t="s">
        <v>1853</v>
      </c>
      <c r="DH377" s="47"/>
      <c r="DI377" s="47">
        <v>2008</v>
      </c>
      <c r="DJ377" s="47"/>
      <c r="DK377" s="47">
        <f t="shared" si="5"/>
        <v>1</v>
      </c>
      <c r="DO377" t="s">
        <v>2562</v>
      </c>
      <c r="DP377" t="s">
        <v>2562</v>
      </c>
      <c r="DV377" s="40" t="s">
        <v>4181</v>
      </c>
      <c r="DW377" s="37">
        <v>1</v>
      </c>
    </row>
    <row r="378" spans="1:129" x14ac:dyDescent="0.15">
      <c r="A378" s="34">
        <v>3</v>
      </c>
      <c r="B378" s="34">
        <v>347</v>
      </c>
      <c r="C378" s="34">
        <v>5507</v>
      </c>
      <c r="D378" s="34">
        <v>0</v>
      </c>
      <c r="E378" s="58">
        <v>334755070</v>
      </c>
      <c r="F378" t="s">
        <v>906</v>
      </c>
      <c r="G378" t="s">
        <v>5327</v>
      </c>
      <c r="H378" t="s">
        <v>4817</v>
      </c>
      <c r="I378" s="35">
        <v>8.1</v>
      </c>
      <c r="J378" s="35">
        <v>7.2</v>
      </c>
      <c r="K378" t="s">
        <v>4036</v>
      </c>
      <c r="L378" t="s">
        <v>1238</v>
      </c>
      <c r="M378" t="s">
        <v>1471</v>
      </c>
      <c r="N378" t="s">
        <v>1472</v>
      </c>
      <c r="R378" t="s">
        <v>3232</v>
      </c>
      <c r="S378" t="s">
        <v>4986</v>
      </c>
      <c r="X378" t="s">
        <v>1242</v>
      </c>
      <c r="Y378">
        <v>44</v>
      </c>
      <c r="Z378">
        <v>10</v>
      </c>
      <c r="AC378">
        <v>0</v>
      </c>
      <c r="AD378">
        <v>0</v>
      </c>
      <c r="AE378" t="s">
        <v>2541</v>
      </c>
      <c r="AF378">
        <v>113</v>
      </c>
      <c r="AG378">
        <v>2</v>
      </c>
      <c r="AH378" t="s">
        <v>2597</v>
      </c>
      <c r="AI378" t="s">
        <v>2598</v>
      </c>
      <c r="AJ378" t="s">
        <v>2544</v>
      </c>
      <c r="AK378">
        <v>20</v>
      </c>
      <c r="AL378" t="s">
        <v>2545</v>
      </c>
      <c r="AM378">
        <v>0</v>
      </c>
      <c r="AN378">
        <v>1</v>
      </c>
      <c r="AO378" t="s">
        <v>2546</v>
      </c>
      <c r="AP378" s="35">
        <v>0</v>
      </c>
      <c r="AQ378" s="35">
        <v>0</v>
      </c>
      <c r="AR378" s="35">
        <v>0</v>
      </c>
      <c r="AT378" s="35">
        <v>7.2</v>
      </c>
      <c r="AV378" s="35">
        <v>0</v>
      </c>
      <c r="AW378" s="35">
        <v>0</v>
      </c>
      <c r="AX378" s="35">
        <v>0</v>
      </c>
      <c r="AY378">
        <v>58</v>
      </c>
      <c r="AZ378" t="s">
        <v>2547</v>
      </c>
      <c r="BA378" t="s">
        <v>2547</v>
      </c>
      <c r="BB378">
        <v>0</v>
      </c>
      <c r="BC378" t="s">
        <v>1410</v>
      </c>
      <c r="BD378" t="s">
        <v>2549</v>
      </c>
      <c r="BG378">
        <v>0</v>
      </c>
      <c r="BH378">
        <v>0</v>
      </c>
      <c r="BI378">
        <v>0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0</v>
      </c>
      <c r="CF378" s="35">
        <v>0</v>
      </c>
      <c r="CG378" s="35">
        <v>0</v>
      </c>
      <c r="CH378" s="35">
        <v>0</v>
      </c>
      <c r="CI378" s="35">
        <v>0</v>
      </c>
      <c r="CJ378" s="35">
        <v>0</v>
      </c>
      <c r="CK378" s="35">
        <v>0</v>
      </c>
      <c r="CL378" s="35">
        <v>0</v>
      </c>
      <c r="CM378" s="35">
        <v>0</v>
      </c>
      <c r="CN378" s="35">
        <v>0</v>
      </c>
      <c r="CO378" s="35">
        <v>0</v>
      </c>
      <c r="CP378" s="35">
        <v>0</v>
      </c>
      <c r="CQ378" s="35">
        <v>0</v>
      </c>
      <c r="DC378" s="47" t="s">
        <v>2606</v>
      </c>
      <c r="DD378" t="s">
        <v>2259</v>
      </c>
      <c r="DE378" s="38"/>
      <c r="DF378" s="38"/>
      <c r="DG378" s="50" t="s">
        <v>1856</v>
      </c>
      <c r="DH378" s="47"/>
      <c r="DI378" s="47">
        <v>2008</v>
      </c>
      <c r="DJ378" s="47"/>
      <c r="DK378" s="47">
        <f t="shared" si="5"/>
        <v>1</v>
      </c>
      <c r="DO378" t="s">
        <v>2562</v>
      </c>
      <c r="DP378" t="s">
        <v>2562</v>
      </c>
      <c r="DV378" s="37"/>
      <c r="DW378" s="37"/>
    </row>
    <row r="379" spans="1:129" x14ac:dyDescent="0.15">
      <c r="A379" s="34">
        <v>3</v>
      </c>
      <c r="B379" s="34">
        <v>347</v>
      </c>
      <c r="C379" s="34">
        <v>5508</v>
      </c>
      <c r="D379" s="34">
        <v>0</v>
      </c>
      <c r="E379" s="58">
        <v>334755080</v>
      </c>
      <c r="F379" t="s">
        <v>307</v>
      </c>
      <c r="G379" t="s">
        <v>5327</v>
      </c>
      <c r="H379" t="s">
        <v>4817</v>
      </c>
      <c r="I379" s="35">
        <v>6.8</v>
      </c>
      <c r="J379" s="35">
        <v>7.5</v>
      </c>
      <c r="K379" t="s">
        <v>4036</v>
      </c>
      <c r="L379" t="s">
        <v>1238</v>
      </c>
      <c r="M379" t="s">
        <v>1471</v>
      </c>
      <c r="N379" t="s">
        <v>1472</v>
      </c>
      <c r="R379" t="s">
        <v>3232</v>
      </c>
      <c r="X379" t="s">
        <v>1242</v>
      </c>
      <c r="Y379">
        <v>46</v>
      </c>
      <c r="Z379">
        <v>10</v>
      </c>
      <c r="AC379">
        <v>0</v>
      </c>
      <c r="AD379">
        <v>0</v>
      </c>
      <c r="AE379" t="s">
        <v>2541</v>
      </c>
      <c r="AF379">
        <v>105</v>
      </c>
      <c r="AG379">
        <v>2</v>
      </c>
      <c r="AH379" t="s">
        <v>2597</v>
      </c>
      <c r="AI379" t="s">
        <v>2567</v>
      </c>
      <c r="AJ379" t="s">
        <v>2544</v>
      </c>
      <c r="AK379">
        <v>20</v>
      </c>
      <c r="AL379" t="s">
        <v>2545</v>
      </c>
      <c r="AM379">
        <v>0</v>
      </c>
      <c r="AN379">
        <v>1</v>
      </c>
      <c r="AO379" t="s">
        <v>2546</v>
      </c>
      <c r="AP379" s="35">
        <v>0</v>
      </c>
      <c r="AQ379" s="35">
        <v>0</v>
      </c>
      <c r="AR379" s="35">
        <v>1</v>
      </c>
      <c r="AT379" s="35">
        <v>5.5</v>
      </c>
      <c r="AV379" s="35">
        <v>1</v>
      </c>
      <c r="AW379" s="35">
        <v>0</v>
      </c>
      <c r="AX379" s="35">
        <v>0</v>
      </c>
      <c r="AY379">
        <v>51</v>
      </c>
      <c r="AZ379" t="s">
        <v>2547</v>
      </c>
      <c r="BA379" t="s">
        <v>2547</v>
      </c>
      <c r="BB379">
        <v>0</v>
      </c>
      <c r="BC379" t="s">
        <v>1410</v>
      </c>
      <c r="BD379" t="s">
        <v>2549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CF379" s="35">
        <v>0</v>
      </c>
      <c r="CG379" s="35">
        <v>0</v>
      </c>
      <c r="CH379" s="35">
        <v>0</v>
      </c>
      <c r="CI379" s="35">
        <v>0</v>
      </c>
      <c r="CJ379" s="35">
        <v>0</v>
      </c>
      <c r="CK379" s="35">
        <v>0</v>
      </c>
      <c r="CL379" s="35">
        <v>0</v>
      </c>
      <c r="CM379" s="35">
        <v>0</v>
      </c>
      <c r="CN379" s="35">
        <v>0</v>
      </c>
      <c r="CO379" s="35">
        <v>0</v>
      </c>
      <c r="CP379" s="35">
        <v>0</v>
      </c>
      <c r="CQ379" s="35">
        <v>0</v>
      </c>
      <c r="DC379" s="47" t="s">
        <v>2570</v>
      </c>
      <c r="DE379" s="38"/>
      <c r="DF379" s="38"/>
      <c r="DG379" s="50"/>
      <c r="DH379" s="47"/>
      <c r="DI379" s="47">
        <v>2009</v>
      </c>
      <c r="DJ379" s="47"/>
      <c r="DK379" s="47">
        <f t="shared" si="5"/>
        <v>1</v>
      </c>
      <c r="DL379" s="1" t="s">
        <v>5074</v>
      </c>
      <c r="DM379" s="1"/>
      <c r="DO379" t="s">
        <v>2562</v>
      </c>
      <c r="DP379" t="s">
        <v>2562</v>
      </c>
      <c r="DV379" s="37" t="s">
        <v>2600</v>
      </c>
      <c r="DW379" s="37"/>
      <c r="DX379" s="1" t="s">
        <v>5255</v>
      </c>
      <c r="DY379">
        <v>136</v>
      </c>
    </row>
    <row r="380" spans="1:129" x14ac:dyDescent="0.15">
      <c r="A380" s="34">
        <v>3</v>
      </c>
      <c r="B380" s="34">
        <v>347</v>
      </c>
      <c r="C380" s="34">
        <v>5574</v>
      </c>
      <c r="D380" s="34">
        <v>0</v>
      </c>
      <c r="E380" s="58">
        <v>334755740</v>
      </c>
      <c r="F380" t="s">
        <v>4987</v>
      </c>
      <c r="G380" t="s">
        <v>5327</v>
      </c>
      <c r="H380" t="s">
        <v>4817</v>
      </c>
      <c r="I380" s="35">
        <v>3.1</v>
      </c>
      <c r="J380" s="35">
        <v>6.5</v>
      </c>
      <c r="K380" t="s">
        <v>4036</v>
      </c>
      <c r="L380" t="s">
        <v>1238</v>
      </c>
      <c r="M380" t="s">
        <v>1396</v>
      </c>
      <c r="N380" t="s">
        <v>1397</v>
      </c>
      <c r="R380" t="s">
        <v>4818</v>
      </c>
      <c r="X380" t="s">
        <v>1242</v>
      </c>
      <c r="Y380">
        <v>56</v>
      </c>
      <c r="Z380">
        <v>10</v>
      </c>
      <c r="AC380">
        <v>0</v>
      </c>
      <c r="AD380">
        <v>0</v>
      </c>
      <c r="AE380" t="s">
        <v>2541</v>
      </c>
      <c r="AF380">
        <v>31</v>
      </c>
      <c r="AG380">
        <v>2</v>
      </c>
      <c r="AH380" t="s">
        <v>2597</v>
      </c>
      <c r="AI380" t="s">
        <v>2605</v>
      </c>
      <c r="AJ380" t="s">
        <v>2544</v>
      </c>
      <c r="AK380">
        <v>20</v>
      </c>
      <c r="AL380" t="s">
        <v>2545</v>
      </c>
      <c r="AM380">
        <v>0</v>
      </c>
      <c r="AN380">
        <v>1</v>
      </c>
      <c r="AO380" t="s">
        <v>2546</v>
      </c>
      <c r="AP380" s="35">
        <v>0</v>
      </c>
      <c r="AQ380" s="35">
        <v>0</v>
      </c>
      <c r="AR380" s="35">
        <v>0</v>
      </c>
      <c r="AT380" s="35">
        <v>6.5</v>
      </c>
      <c r="AV380" s="35">
        <v>0</v>
      </c>
      <c r="AW380" s="35">
        <v>0</v>
      </c>
      <c r="AX380" s="35">
        <v>0</v>
      </c>
      <c r="AY380">
        <v>20</v>
      </c>
      <c r="AZ380" t="s">
        <v>2547</v>
      </c>
      <c r="BA380" t="s">
        <v>2547</v>
      </c>
      <c r="BB380">
        <v>0</v>
      </c>
      <c r="BC380" t="s">
        <v>1410</v>
      </c>
      <c r="BD380" t="s">
        <v>2549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CF380" s="35">
        <v>0</v>
      </c>
      <c r="CG380" s="35">
        <v>0</v>
      </c>
      <c r="CH380" s="35">
        <v>0</v>
      </c>
      <c r="CI380" s="35">
        <v>0</v>
      </c>
      <c r="CJ380" s="35">
        <v>0</v>
      </c>
      <c r="CK380" s="35">
        <v>0</v>
      </c>
      <c r="CL380" s="35">
        <v>0</v>
      </c>
      <c r="CM380" s="35">
        <v>0</v>
      </c>
      <c r="CN380" s="35">
        <v>0</v>
      </c>
      <c r="CO380" s="35">
        <v>0</v>
      </c>
      <c r="CP380" s="35">
        <v>0</v>
      </c>
      <c r="CQ380" s="35">
        <v>0</v>
      </c>
      <c r="DC380" s="47"/>
      <c r="DE380" s="38"/>
      <c r="DF380" s="38"/>
      <c r="DG380" s="50"/>
      <c r="DH380" s="47"/>
      <c r="DI380" s="47"/>
      <c r="DJ380" s="47"/>
      <c r="DK380" s="47">
        <f t="shared" si="5"/>
        <v>0</v>
      </c>
      <c r="DO380" t="s">
        <v>2562</v>
      </c>
      <c r="DP380" t="s">
        <v>2562</v>
      </c>
      <c r="DV380" s="37" t="s">
        <v>4181</v>
      </c>
      <c r="DW380" s="37"/>
    </row>
    <row r="381" spans="1:129" x14ac:dyDescent="0.15">
      <c r="A381" s="34">
        <v>3</v>
      </c>
      <c r="B381" s="34">
        <v>347</v>
      </c>
      <c r="C381" s="34">
        <v>5579</v>
      </c>
      <c r="D381" s="34">
        <v>0</v>
      </c>
      <c r="E381" s="58">
        <v>334755790</v>
      </c>
      <c r="F381" t="s">
        <v>308</v>
      </c>
      <c r="G381" t="s">
        <v>5327</v>
      </c>
      <c r="H381" t="s">
        <v>4817</v>
      </c>
      <c r="I381" s="35">
        <v>3.1</v>
      </c>
      <c r="J381" s="35">
        <v>6.5</v>
      </c>
      <c r="K381" t="s">
        <v>4036</v>
      </c>
      <c r="L381" t="s">
        <v>1394</v>
      </c>
      <c r="M381" t="s">
        <v>2583</v>
      </c>
      <c r="N381" t="s">
        <v>2584</v>
      </c>
      <c r="R381" t="s">
        <v>4818</v>
      </c>
      <c r="X381" t="s">
        <v>1242</v>
      </c>
      <c r="Y381">
        <v>30</v>
      </c>
      <c r="Z381">
        <v>10</v>
      </c>
      <c r="AC381">
        <v>0</v>
      </c>
      <c r="AD381">
        <v>0</v>
      </c>
      <c r="AE381" t="s">
        <v>5540</v>
      </c>
      <c r="AF381">
        <v>29</v>
      </c>
      <c r="AG381">
        <v>2</v>
      </c>
      <c r="AH381" t="s">
        <v>2597</v>
      </c>
      <c r="AI381" t="s">
        <v>2581</v>
      </c>
      <c r="AJ381" t="s">
        <v>2544</v>
      </c>
      <c r="AK381">
        <v>20</v>
      </c>
      <c r="AL381" t="s">
        <v>2545</v>
      </c>
      <c r="AM381">
        <v>0</v>
      </c>
      <c r="AN381">
        <v>1</v>
      </c>
      <c r="AO381" t="s">
        <v>2546</v>
      </c>
      <c r="AP381" s="35">
        <v>0</v>
      </c>
      <c r="AQ381" s="35">
        <v>0</v>
      </c>
      <c r="AR381" s="35">
        <v>0</v>
      </c>
      <c r="AT381" s="35">
        <v>6.5</v>
      </c>
      <c r="AV381" s="35">
        <v>0</v>
      </c>
      <c r="AW381" s="35">
        <v>0</v>
      </c>
      <c r="AX381" s="35">
        <v>0</v>
      </c>
      <c r="AY381">
        <v>20</v>
      </c>
      <c r="AZ381" t="s">
        <v>2547</v>
      </c>
      <c r="BA381" t="s">
        <v>2547</v>
      </c>
      <c r="BB381">
        <v>0</v>
      </c>
      <c r="BC381" t="s">
        <v>1410</v>
      </c>
      <c r="BD381" t="s">
        <v>2549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0</v>
      </c>
      <c r="CF381" s="35">
        <v>0</v>
      </c>
      <c r="CG381" s="35">
        <v>0</v>
      </c>
      <c r="CH381" s="35">
        <v>0</v>
      </c>
      <c r="CI381" s="35">
        <v>0</v>
      </c>
      <c r="CJ381" s="35">
        <v>0</v>
      </c>
      <c r="CK381" s="35">
        <v>0</v>
      </c>
      <c r="CL381" s="35">
        <v>0</v>
      </c>
      <c r="CM381" s="35">
        <v>0</v>
      </c>
      <c r="CN381" s="35">
        <v>0</v>
      </c>
      <c r="CO381" s="35">
        <v>0</v>
      </c>
      <c r="CP381" s="35">
        <v>0</v>
      </c>
      <c r="CQ381" s="35">
        <v>0</v>
      </c>
      <c r="DC381" s="47" t="s">
        <v>2570</v>
      </c>
      <c r="DE381" s="38"/>
      <c r="DF381" s="38"/>
      <c r="DG381" s="50"/>
      <c r="DH381" s="47"/>
      <c r="DI381" s="47">
        <v>2009</v>
      </c>
      <c r="DJ381" s="47"/>
      <c r="DK381" s="47">
        <f t="shared" si="5"/>
        <v>1</v>
      </c>
      <c r="DL381" s="1" t="s">
        <v>5074</v>
      </c>
      <c r="DM381" s="1"/>
      <c r="DO381" t="s">
        <v>2562</v>
      </c>
      <c r="DP381" t="s">
        <v>2562</v>
      </c>
      <c r="DV381" s="37" t="s">
        <v>4181</v>
      </c>
      <c r="DW381" s="37"/>
      <c r="DX381" s="1" t="s">
        <v>5255</v>
      </c>
      <c r="DY381">
        <v>137</v>
      </c>
    </row>
    <row r="382" spans="1:129" x14ac:dyDescent="0.15">
      <c r="A382" s="34">
        <v>3</v>
      </c>
      <c r="B382" s="34">
        <v>348</v>
      </c>
      <c r="C382" s="34">
        <v>1102</v>
      </c>
      <c r="D382" s="34">
        <v>0</v>
      </c>
      <c r="E382" s="58">
        <v>334811020</v>
      </c>
      <c r="F382" t="s">
        <v>4927</v>
      </c>
      <c r="G382" t="s">
        <v>5327</v>
      </c>
      <c r="H382" t="s">
        <v>5313</v>
      </c>
      <c r="I382" s="35">
        <v>34</v>
      </c>
      <c r="J382" s="35">
        <v>8.5</v>
      </c>
      <c r="K382" t="s">
        <v>4950</v>
      </c>
      <c r="L382" t="s">
        <v>1238</v>
      </c>
      <c r="M382" t="s">
        <v>2595</v>
      </c>
      <c r="N382" t="s">
        <v>2596</v>
      </c>
      <c r="R382" t="s">
        <v>3240</v>
      </c>
      <c r="S382" t="s">
        <v>4988</v>
      </c>
      <c r="X382" t="s">
        <v>2610</v>
      </c>
      <c r="Y382">
        <v>1</v>
      </c>
      <c r="Z382">
        <v>0</v>
      </c>
      <c r="AC382">
        <v>0</v>
      </c>
      <c r="AD382">
        <v>0</v>
      </c>
      <c r="AE382" t="s">
        <v>2541</v>
      </c>
      <c r="AF382">
        <v>58</v>
      </c>
      <c r="AG382">
        <v>2</v>
      </c>
      <c r="AH382" t="s">
        <v>2597</v>
      </c>
      <c r="AI382" t="s">
        <v>2611</v>
      </c>
      <c r="AJ382" t="s">
        <v>2544</v>
      </c>
      <c r="AK382">
        <v>20</v>
      </c>
      <c r="AL382" t="s">
        <v>2545</v>
      </c>
      <c r="AM382">
        <v>0</v>
      </c>
      <c r="AN382">
        <v>1</v>
      </c>
      <c r="AO382" t="s">
        <v>2546</v>
      </c>
      <c r="AP382" s="35">
        <v>0.6</v>
      </c>
      <c r="AQ382" s="35">
        <v>0</v>
      </c>
      <c r="AR382" s="35">
        <v>1.25</v>
      </c>
      <c r="AT382" s="35">
        <v>6</v>
      </c>
      <c r="AV382" s="35">
        <v>1.25</v>
      </c>
      <c r="AW382" s="35">
        <v>0</v>
      </c>
      <c r="AX382" s="35">
        <v>0.6</v>
      </c>
      <c r="AY382">
        <v>289</v>
      </c>
      <c r="AZ382" t="s">
        <v>2547</v>
      </c>
      <c r="BA382" t="s">
        <v>2547</v>
      </c>
      <c r="BB382">
        <v>0</v>
      </c>
      <c r="BF382" t="s">
        <v>3266</v>
      </c>
      <c r="BG382">
        <v>0</v>
      </c>
      <c r="BH382">
        <v>0</v>
      </c>
      <c r="BI382">
        <v>0</v>
      </c>
      <c r="BJ382">
        <v>0</v>
      </c>
      <c r="BK382">
        <v>1</v>
      </c>
      <c r="BL382">
        <v>0</v>
      </c>
      <c r="BM382">
        <v>0</v>
      </c>
      <c r="BN382">
        <v>0</v>
      </c>
      <c r="BO382">
        <v>97</v>
      </c>
      <c r="BP382">
        <v>0</v>
      </c>
      <c r="BQ382">
        <v>0</v>
      </c>
      <c r="BR382">
        <v>0</v>
      </c>
      <c r="BS382" t="s">
        <v>2620</v>
      </c>
      <c r="BT382" t="s">
        <v>1515</v>
      </c>
      <c r="BU382" t="s">
        <v>4989</v>
      </c>
      <c r="BV382" t="s">
        <v>1450</v>
      </c>
      <c r="BW382" t="s">
        <v>4990</v>
      </c>
      <c r="BX382" t="s">
        <v>1450</v>
      </c>
      <c r="BY382" t="s">
        <v>4991</v>
      </c>
      <c r="CD382" t="s">
        <v>1469</v>
      </c>
      <c r="CF382" s="35">
        <v>0</v>
      </c>
      <c r="CG382" s="35">
        <v>0</v>
      </c>
      <c r="CH382" s="35">
        <v>0</v>
      </c>
      <c r="CI382" s="35">
        <v>0</v>
      </c>
      <c r="CJ382" s="35">
        <v>0</v>
      </c>
      <c r="CK382" s="35">
        <v>0</v>
      </c>
      <c r="CL382" s="35">
        <v>133</v>
      </c>
      <c r="CM382" s="35">
        <v>17</v>
      </c>
      <c r="CN382" s="35">
        <v>7.3</v>
      </c>
      <c r="CO382" s="35">
        <v>26</v>
      </c>
      <c r="CP382" s="35">
        <v>2.1</v>
      </c>
      <c r="CQ382" s="35">
        <v>1.5</v>
      </c>
      <c r="CS382" t="s">
        <v>4992</v>
      </c>
      <c r="CT382" t="s">
        <v>4993</v>
      </c>
      <c r="DC382" s="47" t="s">
        <v>2559</v>
      </c>
      <c r="DD382" t="s">
        <v>2559</v>
      </c>
      <c r="DE382" s="38" t="s">
        <v>2568</v>
      </c>
      <c r="DF382" s="38" t="s">
        <v>2589</v>
      </c>
      <c r="DG382" s="50" t="s">
        <v>1853</v>
      </c>
      <c r="DH382" s="47"/>
      <c r="DI382" s="47">
        <v>2007</v>
      </c>
      <c r="DJ382" s="47"/>
      <c r="DK382" s="47">
        <f t="shared" si="5"/>
        <v>1</v>
      </c>
      <c r="DO382" t="s">
        <v>2562</v>
      </c>
      <c r="DP382" t="s">
        <v>2562</v>
      </c>
      <c r="DR382" t="s">
        <v>2563</v>
      </c>
      <c r="DV382" s="37" t="s">
        <v>2600</v>
      </c>
      <c r="DW382" s="37"/>
    </row>
    <row r="383" spans="1:129" x14ac:dyDescent="0.15">
      <c r="A383" s="34">
        <v>3</v>
      </c>
      <c r="B383" s="34">
        <v>348</v>
      </c>
      <c r="C383" s="34">
        <v>1107</v>
      </c>
      <c r="D383" s="34">
        <v>0</v>
      </c>
      <c r="E383" s="58">
        <v>334811070</v>
      </c>
      <c r="F383" t="s">
        <v>908</v>
      </c>
      <c r="G383" t="s">
        <v>5327</v>
      </c>
      <c r="H383" t="s">
        <v>5313</v>
      </c>
      <c r="I383" s="35">
        <v>17.7</v>
      </c>
      <c r="J383" s="35">
        <v>8.5</v>
      </c>
      <c r="K383" t="s">
        <v>4950</v>
      </c>
      <c r="L383" t="s">
        <v>1238</v>
      </c>
      <c r="M383" t="s">
        <v>2592</v>
      </c>
      <c r="N383" t="s">
        <v>2593</v>
      </c>
      <c r="Q383" t="s">
        <v>2566</v>
      </c>
      <c r="R383" t="s">
        <v>3240</v>
      </c>
      <c r="S383" t="s">
        <v>4988</v>
      </c>
      <c r="X383" t="s">
        <v>2610</v>
      </c>
      <c r="Y383">
        <v>2</v>
      </c>
      <c r="Z383">
        <v>0</v>
      </c>
      <c r="AC383">
        <v>0</v>
      </c>
      <c r="AD383">
        <v>0</v>
      </c>
      <c r="AE383" t="s">
        <v>2541</v>
      </c>
      <c r="AF383">
        <v>54</v>
      </c>
      <c r="AG383">
        <v>2</v>
      </c>
      <c r="AH383" t="s">
        <v>2597</v>
      </c>
      <c r="AI383" t="s">
        <v>2605</v>
      </c>
      <c r="AJ383" t="s">
        <v>2544</v>
      </c>
      <c r="AK383">
        <v>20</v>
      </c>
      <c r="AL383" t="s">
        <v>2545</v>
      </c>
      <c r="AM383">
        <v>0</v>
      </c>
      <c r="AN383">
        <v>1</v>
      </c>
      <c r="AO383" t="s">
        <v>2546</v>
      </c>
      <c r="AP383" s="35">
        <v>0.6</v>
      </c>
      <c r="AQ383" s="35">
        <v>0</v>
      </c>
      <c r="AR383" s="35">
        <v>1.25</v>
      </c>
      <c r="AT383" s="35">
        <v>6</v>
      </c>
      <c r="AV383" s="35">
        <v>1.25</v>
      </c>
      <c r="AW383" s="35">
        <v>0</v>
      </c>
      <c r="AX383" s="35">
        <v>0.6</v>
      </c>
      <c r="AY383">
        <v>150</v>
      </c>
      <c r="AZ383" t="s">
        <v>2547</v>
      </c>
      <c r="BA383" t="s">
        <v>2547</v>
      </c>
      <c r="BB383">
        <v>0.15</v>
      </c>
      <c r="BC383" t="s">
        <v>2548</v>
      </c>
      <c r="BD383" t="s">
        <v>2549</v>
      </c>
      <c r="BF383" t="s">
        <v>3266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249</v>
      </c>
      <c r="BO383">
        <v>0</v>
      </c>
      <c r="BP383">
        <v>0</v>
      </c>
      <c r="BQ383">
        <v>0</v>
      </c>
      <c r="BR383">
        <v>0</v>
      </c>
      <c r="BT383" t="s">
        <v>1450</v>
      </c>
      <c r="BU383" t="s">
        <v>4994</v>
      </c>
      <c r="BV383" t="s">
        <v>1508</v>
      </c>
      <c r="BW383" t="s">
        <v>4990</v>
      </c>
      <c r="BX383" t="s">
        <v>1508</v>
      </c>
      <c r="BY383" t="s">
        <v>1014</v>
      </c>
      <c r="BZ383" t="s">
        <v>1504</v>
      </c>
      <c r="CA383" t="s">
        <v>4990</v>
      </c>
      <c r="CD383" t="s">
        <v>2553</v>
      </c>
      <c r="CF383" s="35">
        <v>19.3</v>
      </c>
      <c r="CG383" s="35">
        <v>0.5</v>
      </c>
      <c r="CH383" s="35">
        <v>1.1000000000000001</v>
      </c>
      <c r="CI383" s="35">
        <v>1.6</v>
      </c>
      <c r="CJ383" s="35">
        <v>0.4</v>
      </c>
      <c r="CK383" s="35">
        <v>22.9</v>
      </c>
      <c r="CL383" s="35">
        <v>0</v>
      </c>
      <c r="CM383" s="35">
        <v>0</v>
      </c>
      <c r="CN383" s="35">
        <v>0</v>
      </c>
      <c r="CO383" s="35">
        <v>46.7</v>
      </c>
      <c r="CP383" s="35">
        <v>12.4</v>
      </c>
      <c r="CQ383" s="35">
        <v>0</v>
      </c>
      <c r="DC383" s="47" t="s">
        <v>1443</v>
      </c>
      <c r="DD383" t="s">
        <v>2259</v>
      </c>
      <c r="DE383" s="38"/>
      <c r="DF383" s="38"/>
      <c r="DG383" s="50" t="s">
        <v>1854</v>
      </c>
      <c r="DH383" s="47"/>
      <c r="DI383" s="47">
        <v>2008</v>
      </c>
      <c r="DJ383" s="47"/>
      <c r="DK383" s="47">
        <f t="shared" si="5"/>
        <v>1</v>
      </c>
      <c r="DO383" t="s">
        <v>2562</v>
      </c>
      <c r="DP383" t="s">
        <v>2562</v>
      </c>
      <c r="DV383" s="37" t="s">
        <v>2600</v>
      </c>
      <c r="DW383" s="37"/>
    </row>
    <row r="384" spans="1:129" x14ac:dyDescent="0.15">
      <c r="A384" s="34">
        <v>3</v>
      </c>
      <c r="B384" s="34">
        <v>348</v>
      </c>
      <c r="C384" s="34">
        <v>1108</v>
      </c>
      <c r="D384" s="34">
        <v>0</v>
      </c>
      <c r="E384" s="58">
        <v>334811080</v>
      </c>
      <c r="F384" t="s">
        <v>3241</v>
      </c>
      <c r="G384" t="s">
        <v>5327</v>
      </c>
      <c r="H384" t="s">
        <v>5313</v>
      </c>
      <c r="I384" s="35">
        <v>15.5</v>
      </c>
      <c r="J384" s="35">
        <v>8.5</v>
      </c>
      <c r="K384" t="s">
        <v>4950</v>
      </c>
      <c r="L384" t="s">
        <v>1238</v>
      </c>
      <c r="M384" t="s">
        <v>2564</v>
      </c>
      <c r="N384" t="s">
        <v>2565</v>
      </c>
      <c r="R384" t="s">
        <v>3240</v>
      </c>
      <c r="S384" t="s">
        <v>4988</v>
      </c>
      <c r="X384" t="s">
        <v>1242</v>
      </c>
      <c r="Y384">
        <v>63</v>
      </c>
      <c r="Z384">
        <v>8</v>
      </c>
      <c r="AC384">
        <v>0</v>
      </c>
      <c r="AD384">
        <v>0</v>
      </c>
      <c r="AE384" t="s">
        <v>2541</v>
      </c>
      <c r="AF384">
        <v>59</v>
      </c>
      <c r="AG384">
        <v>2</v>
      </c>
      <c r="AH384" t="s">
        <v>2597</v>
      </c>
      <c r="AI384" t="s">
        <v>2605</v>
      </c>
      <c r="AJ384" t="s">
        <v>2544</v>
      </c>
      <c r="AK384">
        <v>20</v>
      </c>
      <c r="AL384" t="s">
        <v>2545</v>
      </c>
      <c r="AM384">
        <v>0</v>
      </c>
      <c r="AN384">
        <v>1</v>
      </c>
      <c r="AO384" t="s">
        <v>2546</v>
      </c>
      <c r="AP384" s="35">
        <v>0.6</v>
      </c>
      <c r="AQ384" s="35">
        <v>0</v>
      </c>
      <c r="AR384" s="35">
        <v>1.25</v>
      </c>
      <c r="AT384" s="35">
        <v>6</v>
      </c>
      <c r="AV384" s="35">
        <v>1.25</v>
      </c>
      <c r="AW384" s="35">
        <v>0</v>
      </c>
      <c r="AX384" s="35">
        <v>0.6</v>
      </c>
      <c r="AY384">
        <v>132</v>
      </c>
      <c r="AZ384" t="s">
        <v>2547</v>
      </c>
      <c r="BA384" t="s">
        <v>2547</v>
      </c>
      <c r="BB384">
        <v>0.15</v>
      </c>
      <c r="BC384" t="s">
        <v>2548</v>
      </c>
      <c r="BD384" t="s">
        <v>2549</v>
      </c>
      <c r="BF384" t="s">
        <v>3266</v>
      </c>
      <c r="BG384">
        <v>0</v>
      </c>
      <c r="BH384">
        <v>1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51</v>
      </c>
      <c r="BP384">
        <v>0</v>
      </c>
      <c r="BQ384">
        <v>0</v>
      </c>
      <c r="BR384">
        <v>0</v>
      </c>
      <c r="BS384" t="s">
        <v>1434</v>
      </c>
      <c r="BT384" t="s">
        <v>1515</v>
      </c>
      <c r="BU384" t="s">
        <v>977</v>
      </c>
      <c r="BV384" t="s">
        <v>1515</v>
      </c>
      <c r="BW384" t="s">
        <v>4990</v>
      </c>
      <c r="BX384" t="s">
        <v>1452</v>
      </c>
      <c r="BY384" t="s">
        <v>4990</v>
      </c>
      <c r="CD384" t="s">
        <v>2553</v>
      </c>
      <c r="CF384" s="35">
        <v>0</v>
      </c>
      <c r="CG384" s="35">
        <v>0</v>
      </c>
      <c r="CH384" s="35">
        <v>0</v>
      </c>
      <c r="CI384" s="35">
        <v>0</v>
      </c>
      <c r="CJ384" s="35">
        <v>0</v>
      </c>
      <c r="CK384" s="35">
        <v>0</v>
      </c>
      <c r="CL384" s="35">
        <v>0</v>
      </c>
      <c r="CM384" s="35">
        <v>0</v>
      </c>
      <c r="CN384" s="35">
        <v>10.9</v>
      </c>
      <c r="CO384" s="35">
        <v>12.2</v>
      </c>
      <c r="CP384" s="35">
        <v>0.9</v>
      </c>
      <c r="CQ384" s="35">
        <v>0</v>
      </c>
      <c r="DC384" s="47" t="s">
        <v>2559</v>
      </c>
      <c r="DD384" t="s">
        <v>2559</v>
      </c>
      <c r="DE384" s="38" t="s">
        <v>2568</v>
      </c>
      <c r="DF384" s="38" t="s">
        <v>2589</v>
      </c>
      <c r="DG384" s="50" t="s">
        <v>1853</v>
      </c>
      <c r="DH384" s="47"/>
      <c r="DI384" s="47">
        <v>2007</v>
      </c>
      <c r="DJ384" s="47"/>
      <c r="DK384" s="47">
        <f t="shared" si="5"/>
        <v>1</v>
      </c>
      <c r="DO384" t="s">
        <v>2562</v>
      </c>
      <c r="DP384" t="s">
        <v>2562</v>
      </c>
      <c r="DV384" s="37" t="s">
        <v>2600</v>
      </c>
      <c r="DW384" s="37"/>
    </row>
    <row r="385" spans="1:129" x14ac:dyDescent="0.15">
      <c r="A385" s="34">
        <v>3</v>
      </c>
      <c r="B385" s="34">
        <v>348</v>
      </c>
      <c r="C385" s="34">
        <v>1799</v>
      </c>
      <c r="D385" s="34">
        <v>0</v>
      </c>
      <c r="E385" s="58">
        <v>334817990</v>
      </c>
      <c r="F385" t="s">
        <v>5314</v>
      </c>
      <c r="G385" t="s">
        <v>5327</v>
      </c>
      <c r="H385" t="s">
        <v>5313</v>
      </c>
      <c r="I385" s="35">
        <v>8.4</v>
      </c>
      <c r="J385" s="35">
        <v>8.5</v>
      </c>
      <c r="K385" t="s">
        <v>4950</v>
      </c>
      <c r="L385" t="s">
        <v>1238</v>
      </c>
      <c r="M385" t="s">
        <v>2583</v>
      </c>
      <c r="N385" t="s">
        <v>2584</v>
      </c>
      <c r="R385" t="s">
        <v>3240</v>
      </c>
      <c r="X385" t="s">
        <v>1242</v>
      </c>
      <c r="Y385">
        <v>62</v>
      </c>
      <c r="Z385">
        <v>0</v>
      </c>
      <c r="AC385">
        <v>0</v>
      </c>
      <c r="AD385">
        <v>0</v>
      </c>
      <c r="AE385" t="s">
        <v>2541</v>
      </c>
      <c r="AF385">
        <v>49</v>
      </c>
      <c r="AG385">
        <v>2</v>
      </c>
      <c r="AH385" t="s">
        <v>2597</v>
      </c>
      <c r="AI385" t="s">
        <v>2605</v>
      </c>
      <c r="AJ385" t="s">
        <v>2544</v>
      </c>
      <c r="AK385">
        <v>20</v>
      </c>
      <c r="AL385" t="s">
        <v>2545</v>
      </c>
      <c r="AM385">
        <v>0</v>
      </c>
      <c r="AN385">
        <v>0</v>
      </c>
      <c r="AO385" t="s">
        <v>2546</v>
      </c>
      <c r="AP385" s="35">
        <v>0.5</v>
      </c>
      <c r="AQ385" s="35">
        <v>0</v>
      </c>
      <c r="AR385" s="35">
        <v>1.25</v>
      </c>
      <c r="AT385" s="35">
        <v>6</v>
      </c>
      <c r="AV385" s="35">
        <v>1.25</v>
      </c>
      <c r="AW385" s="35">
        <v>0</v>
      </c>
      <c r="AX385" s="35">
        <v>0.5</v>
      </c>
      <c r="AY385">
        <v>71</v>
      </c>
      <c r="AZ385" t="s">
        <v>2547</v>
      </c>
      <c r="BA385" t="s">
        <v>2547</v>
      </c>
      <c r="BB385">
        <v>0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0</v>
      </c>
      <c r="CF385" s="35">
        <v>0</v>
      </c>
      <c r="CG385" s="35">
        <v>0</v>
      </c>
      <c r="CH385" s="35">
        <v>0</v>
      </c>
      <c r="CI385" s="35">
        <v>0</v>
      </c>
      <c r="CJ385" s="35">
        <v>0</v>
      </c>
      <c r="CK385" s="35">
        <v>0</v>
      </c>
      <c r="CL385" s="35">
        <v>0</v>
      </c>
      <c r="CM385" s="35">
        <v>0</v>
      </c>
      <c r="CN385" s="35">
        <v>0</v>
      </c>
      <c r="CO385" s="35">
        <v>0</v>
      </c>
      <c r="CP385" s="35">
        <v>0</v>
      </c>
      <c r="CQ385" s="35">
        <v>0</v>
      </c>
      <c r="CS385" t="s">
        <v>447</v>
      </c>
      <c r="CT385" t="s">
        <v>429</v>
      </c>
      <c r="DC385" s="47" t="s">
        <v>2570</v>
      </c>
      <c r="DD385" t="s">
        <v>2559</v>
      </c>
      <c r="DE385" s="38" t="s">
        <v>2568</v>
      </c>
      <c r="DF385" s="38" t="s">
        <v>2561</v>
      </c>
      <c r="DG385" s="50" t="s">
        <v>1853</v>
      </c>
      <c r="DH385" s="47"/>
      <c r="DI385" s="47">
        <v>2009</v>
      </c>
      <c r="DJ385" s="47"/>
      <c r="DK385" s="47">
        <f t="shared" si="5"/>
        <v>1</v>
      </c>
      <c r="DL385" s="1" t="s">
        <v>5074</v>
      </c>
      <c r="DM385" s="1"/>
      <c r="DO385" t="s">
        <v>2562</v>
      </c>
      <c r="DP385" t="s">
        <v>2562</v>
      </c>
      <c r="DS385" t="s">
        <v>2563</v>
      </c>
      <c r="DV385" s="37" t="s">
        <v>2600</v>
      </c>
      <c r="DW385" s="37"/>
      <c r="DX385" s="1" t="s">
        <v>5255</v>
      </c>
      <c r="DY385">
        <v>138</v>
      </c>
    </row>
    <row r="386" spans="1:129" x14ac:dyDescent="0.15">
      <c r="A386" s="34">
        <v>3</v>
      </c>
      <c r="B386" s="34">
        <v>348</v>
      </c>
      <c r="C386" s="34">
        <v>2105</v>
      </c>
      <c r="D386" s="34">
        <v>0</v>
      </c>
      <c r="E386" s="58">
        <v>334821050</v>
      </c>
      <c r="F386" t="s">
        <v>3242</v>
      </c>
      <c r="G386" t="s">
        <v>5327</v>
      </c>
      <c r="H386" t="s">
        <v>5313</v>
      </c>
      <c r="I386" s="35">
        <v>29</v>
      </c>
      <c r="J386" s="35">
        <v>11</v>
      </c>
      <c r="K386" t="s">
        <v>4950</v>
      </c>
      <c r="L386" t="s">
        <v>1238</v>
      </c>
      <c r="M386" t="s">
        <v>2595</v>
      </c>
      <c r="N386" t="s">
        <v>2596</v>
      </c>
      <c r="R386" t="s">
        <v>4863</v>
      </c>
      <c r="S386" t="s">
        <v>982</v>
      </c>
      <c r="X386" t="s">
        <v>1242</v>
      </c>
      <c r="Y386">
        <v>56</v>
      </c>
      <c r="Z386">
        <v>2</v>
      </c>
      <c r="AC386">
        <v>0</v>
      </c>
      <c r="AD386">
        <v>0</v>
      </c>
      <c r="AE386" t="s">
        <v>2541</v>
      </c>
      <c r="AF386">
        <v>17</v>
      </c>
      <c r="AG386">
        <v>2</v>
      </c>
      <c r="AH386" t="s">
        <v>2597</v>
      </c>
      <c r="AI386" t="s">
        <v>2605</v>
      </c>
      <c r="AJ386" t="s">
        <v>2544</v>
      </c>
      <c r="AK386">
        <v>20</v>
      </c>
      <c r="AL386" t="s">
        <v>2545</v>
      </c>
      <c r="AM386">
        <v>0</v>
      </c>
      <c r="AN386">
        <v>1</v>
      </c>
      <c r="AO386" t="s">
        <v>2546</v>
      </c>
      <c r="AP386" s="35">
        <v>0.6</v>
      </c>
      <c r="AQ386" s="35">
        <v>0</v>
      </c>
      <c r="AR386" s="35">
        <v>1.25</v>
      </c>
      <c r="AT386" s="35">
        <v>6</v>
      </c>
      <c r="AV386" s="35">
        <v>1.25</v>
      </c>
      <c r="AW386" s="35">
        <v>2.5</v>
      </c>
      <c r="AX386" s="35">
        <v>0.4</v>
      </c>
      <c r="AY386">
        <v>319</v>
      </c>
      <c r="AZ386" t="s">
        <v>2547</v>
      </c>
      <c r="BA386" t="s">
        <v>2547</v>
      </c>
      <c r="BB386">
        <v>0.15</v>
      </c>
      <c r="BC386" t="s">
        <v>1410</v>
      </c>
      <c r="BD386" t="s">
        <v>2549</v>
      </c>
      <c r="BF386" t="s">
        <v>3266</v>
      </c>
      <c r="BG386">
        <v>0</v>
      </c>
      <c r="BH386">
        <v>1</v>
      </c>
      <c r="BI386">
        <v>0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0</v>
      </c>
      <c r="BS386" t="s">
        <v>2620</v>
      </c>
      <c r="BT386" t="s">
        <v>1465</v>
      </c>
      <c r="BU386" t="s">
        <v>470</v>
      </c>
      <c r="BV386" t="s">
        <v>1465</v>
      </c>
      <c r="BW386" t="s">
        <v>4995</v>
      </c>
      <c r="BX386" t="s">
        <v>1465</v>
      </c>
      <c r="BY386" t="s">
        <v>4996</v>
      </c>
      <c r="CF386" s="35">
        <v>0</v>
      </c>
      <c r="CG386" s="35">
        <v>0</v>
      </c>
      <c r="CH386" s="35">
        <v>0</v>
      </c>
      <c r="CI386" s="35">
        <v>0</v>
      </c>
      <c r="CJ386" s="35">
        <v>0</v>
      </c>
      <c r="CK386" s="35">
        <v>0</v>
      </c>
      <c r="CL386" s="35">
        <v>126.8</v>
      </c>
      <c r="CM386" s="35">
        <v>16.600000000000001</v>
      </c>
      <c r="CN386" s="35">
        <v>6.4</v>
      </c>
      <c r="CO386" s="35">
        <v>27.6</v>
      </c>
      <c r="CP386" s="35">
        <v>2.1</v>
      </c>
      <c r="CQ386" s="35">
        <v>2.2999999999999998</v>
      </c>
      <c r="CS386" t="s">
        <v>4997</v>
      </c>
      <c r="CT386" t="s">
        <v>981</v>
      </c>
      <c r="CU386" t="s">
        <v>4992</v>
      </c>
      <c r="CV386" t="s">
        <v>4998</v>
      </c>
      <c r="CW386" t="s">
        <v>4999</v>
      </c>
      <c r="DC386" s="47" t="s">
        <v>2559</v>
      </c>
      <c r="DD386" t="s">
        <v>2559</v>
      </c>
      <c r="DE386" s="38" t="s">
        <v>2568</v>
      </c>
      <c r="DF386" s="38" t="s">
        <v>2589</v>
      </c>
      <c r="DG386" s="50" t="s">
        <v>1853</v>
      </c>
      <c r="DH386" s="47"/>
      <c r="DI386" s="47">
        <v>2007</v>
      </c>
      <c r="DJ386" s="47"/>
      <c r="DK386" s="47">
        <f t="shared" si="5"/>
        <v>1</v>
      </c>
      <c r="DO386" t="s">
        <v>2562</v>
      </c>
      <c r="DP386" t="s">
        <v>2562</v>
      </c>
      <c r="DR386" t="s">
        <v>2563</v>
      </c>
      <c r="DV386" s="37" t="s">
        <v>2600</v>
      </c>
      <c r="DW386" s="37"/>
    </row>
    <row r="387" spans="1:129" x14ac:dyDescent="0.15">
      <c r="A387" s="34">
        <v>3</v>
      </c>
      <c r="B387" s="34">
        <v>348</v>
      </c>
      <c r="C387" s="34">
        <v>2110</v>
      </c>
      <c r="D387" s="34">
        <v>0</v>
      </c>
      <c r="E387" s="58">
        <v>334821100</v>
      </c>
      <c r="F387" t="s">
        <v>3243</v>
      </c>
      <c r="G387" t="s">
        <v>5327</v>
      </c>
      <c r="H387" t="s">
        <v>5313</v>
      </c>
      <c r="I387" s="35">
        <v>16.7</v>
      </c>
      <c r="J387" s="35">
        <v>11</v>
      </c>
      <c r="K387" t="s">
        <v>4950</v>
      </c>
      <c r="L387" t="s">
        <v>1238</v>
      </c>
      <c r="M387" t="s">
        <v>2564</v>
      </c>
      <c r="N387" t="s">
        <v>2565</v>
      </c>
      <c r="R387" t="s">
        <v>4863</v>
      </c>
      <c r="S387" t="s">
        <v>982</v>
      </c>
      <c r="X387" t="s">
        <v>1242</v>
      </c>
      <c r="Y387">
        <v>62</v>
      </c>
      <c r="Z387">
        <v>10</v>
      </c>
      <c r="AC387">
        <v>0</v>
      </c>
      <c r="AD387">
        <v>0</v>
      </c>
      <c r="AE387" t="s">
        <v>2541</v>
      </c>
      <c r="AF387">
        <v>9</v>
      </c>
      <c r="AG387">
        <v>2</v>
      </c>
      <c r="AH387" t="s">
        <v>2597</v>
      </c>
      <c r="AI387" t="s">
        <v>2605</v>
      </c>
      <c r="AJ387" t="s">
        <v>2544</v>
      </c>
      <c r="AK387">
        <v>20</v>
      </c>
      <c r="AL387" t="s">
        <v>2545</v>
      </c>
      <c r="AM387">
        <v>0</v>
      </c>
      <c r="AN387">
        <v>1</v>
      </c>
      <c r="AO387" t="s">
        <v>2546</v>
      </c>
      <c r="AP387" s="35">
        <v>0.6</v>
      </c>
      <c r="AQ387" s="35">
        <v>0</v>
      </c>
      <c r="AR387" s="35">
        <v>1.25</v>
      </c>
      <c r="AT387" s="35">
        <v>6</v>
      </c>
      <c r="AV387" s="35">
        <v>1.25</v>
      </c>
      <c r="AW387" s="35">
        <v>2.5</v>
      </c>
      <c r="AX387" s="35">
        <v>0.4</v>
      </c>
      <c r="AY387">
        <v>183</v>
      </c>
      <c r="AZ387" t="s">
        <v>2547</v>
      </c>
      <c r="BA387" t="s">
        <v>2547</v>
      </c>
      <c r="BB387">
        <v>0</v>
      </c>
      <c r="BC387" t="s">
        <v>1410</v>
      </c>
      <c r="BD387" t="s">
        <v>2549</v>
      </c>
      <c r="BF387" t="s">
        <v>2619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 t="s">
        <v>2620</v>
      </c>
      <c r="BV387" t="s">
        <v>1515</v>
      </c>
      <c r="BW387" t="s">
        <v>5000</v>
      </c>
      <c r="BX387" t="s">
        <v>1450</v>
      </c>
      <c r="BY387" t="s">
        <v>1000</v>
      </c>
      <c r="CF387" s="35">
        <v>0</v>
      </c>
      <c r="CG387" s="35">
        <v>0</v>
      </c>
      <c r="CH387" s="35">
        <v>0</v>
      </c>
      <c r="CI387" s="35">
        <v>0</v>
      </c>
      <c r="CJ387" s="35">
        <v>0</v>
      </c>
      <c r="CK387" s="35">
        <v>0</v>
      </c>
      <c r="CL387" s="35">
        <v>0</v>
      </c>
      <c r="CM387" s="35">
        <v>0</v>
      </c>
      <c r="CN387" s="35">
        <v>0</v>
      </c>
      <c r="CO387" s="35">
        <v>0</v>
      </c>
      <c r="CP387" s="35">
        <v>0</v>
      </c>
      <c r="CQ387" s="35">
        <v>0</v>
      </c>
      <c r="CS387" t="s">
        <v>5001</v>
      </c>
      <c r="CT387" t="s">
        <v>4992</v>
      </c>
      <c r="CU387" t="s">
        <v>5002</v>
      </c>
      <c r="CV387" t="s">
        <v>4999</v>
      </c>
      <c r="DC387" s="47" t="s">
        <v>2559</v>
      </c>
      <c r="DD387" t="s">
        <v>2559</v>
      </c>
      <c r="DE387" s="38" t="s">
        <v>2568</v>
      </c>
      <c r="DF387" s="38" t="s">
        <v>2589</v>
      </c>
      <c r="DG387" s="50" t="s">
        <v>1853</v>
      </c>
      <c r="DH387" s="47"/>
      <c r="DI387" s="47">
        <v>2007</v>
      </c>
      <c r="DJ387" s="47"/>
      <c r="DK387" s="47">
        <f t="shared" si="5"/>
        <v>1</v>
      </c>
      <c r="DO387" t="s">
        <v>2562</v>
      </c>
      <c r="DP387" t="s">
        <v>2562</v>
      </c>
      <c r="DR387" t="s">
        <v>2563</v>
      </c>
      <c r="DV387" s="37" t="s">
        <v>2600</v>
      </c>
      <c r="DW387" s="37"/>
    </row>
    <row r="388" spans="1:129" x14ac:dyDescent="0.15">
      <c r="A388" s="34">
        <v>3</v>
      </c>
      <c r="B388" s="34">
        <v>348</v>
      </c>
      <c r="C388" s="34">
        <v>2111</v>
      </c>
      <c r="D388" s="34">
        <v>0</v>
      </c>
      <c r="E388" s="58">
        <v>334821110</v>
      </c>
      <c r="F388" t="s">
        <v>3244</v>
      </c>
      <c r="G388" t="s">
        <v>5327</v>
      </c>
      <c r="H388" t="s">
        <v>5313</v>
      </c>
      <c r="I388" s="35">
        <v>18.7</v>
      </c>
      <c r="J388" s="35">
        <v>11.5</v>
      </c>
      <c r="K388" t="s">
        <v>4950</v>
      </c>
      <c r="L388" t="s">
        <v>1238</v>
      </c>
      <c r="M388" t="s">
        <v>2564</v>
      </c>
      <c r="N388" t="s">
        <v>2565</v>
      </c>
      <c r="R388" t="s">
        <v>4863</v>
      </c>
      <c r="S388" t="s">
        <v>982</v>
      </c>
      <c r="X388" t="s">
        <v>1242</v>
      </c>
      <c r="Y388">
        <v>62</v>
      </c>
      <c r="Z388">
        <v>3</v>
      </c>
      <c r="AC388">
        <v>0</v>
      </c>
      <c r="AD388">
        <v>0</v>
      </c>
      <c r="AE388" t="s">
        <v>2541</v>
      </c>
      <c r="AF388">
        <v>13</v>
      </c>
      <c r="AG388">
        <v>2</v>
      </c>
      <c r="AH388" t="s">
        <v>2597</v>
      </c>
      <c r="AI388" t="s">
        <v>2605</v>
      </c>
      <c r="AJ388" t="s">
        <v>2544</v>
      </c>
      <c r="AK388">
        <v>20</v>
      </c>
      <c r="AL388" t="s">
        <v>2545</v>
      </c>
      <c r="AM388">
        <v>0</v>
      </c>
      <c r="AN388">
        <v>1</v>
      </c>
      <c r="AO388" t="s">
        <v>2546</v>
      </c>
      <c r="AP388" s="35">
        <v>0.6</v>
      </c>
      <c r="AQ388" s="35">
        <v>0</v>
      </c>
      <c r="AR388" s="35">
        <v>1.25</v>
      </c>
      <c r="AT388" s="35">
        <v>6</v>
      </c>
      <c r="AV388" s="35">
        <v>1.25</v>
      </c>
      <c r="AW388" s="35">
        <v>3</v>
      </c>
      <c r="AX388" s="35">
        <v>0.4</v>
      </c>
      <c r="AY388">
        <v>215</v>
      </c>
      <c r="AZ388" t="s">
        <v>2547</v>
      </c>
      <c r="BA388" t="s">
        <v>2547</v>
      </c>
      <c r="BB388">
        <v>0</v>
      </c>
      <c r="BC388" t="s">
        <v>1410</v>
      </c>
      <c r="BD388" t="s">
        <v>2549</v>
      </c>
      <c r="BF388" t="s">
        <v>2619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0</v>
      </c>
      <c r="BS388" t="s">
        <v>2620</v>
      </c>
      <c r="CF388" s="35">
        <v>0</v>
      </c>
      <c r="CG388" s="35">
        <v>0</v>
      </c>
      <c r="CH388" s="35">
        <v>0</v>
      </c>
      <c r="CI388" s="35">
        <v>0</v>
      </c>
      <c r="CJ388" s="35">
        <v>0</v>
      </c>
      <c r="CK388" s="35">
        <v>0</v>
      </c>
      <c r="CL388" s="35">
        <v>0</v>
      </c>
      <c r="CM388" s="35">
        <v>0</v>
      </c>
      <c r="CN388" s="35">
        <v>0</v>
      </c>
      <c r="CO388" s="35">
        <v>0</v>
      </c>
      <c r="CP388" s="35">
        <v>0</v>
      </c>
      <c r="CQ388" s="35">
        <v>0</v>
      </c>
      <c r="CS388" t="s">
        <v>981</v>
      </c>
      <c r="CT388" t="s">
        <v>4992</v>
      </c>
      <c r="CU388" t="s">
        <v>5002</v>
      </c>
      <c r="CV388" t="s">
        <v>4999</v>
      </c>
      <c r="CW388" t="s">
        <v>5003</v>
      </c>
      <c r="DC388" s="47" t="s">
        <v>2559</v>
      </c>
      <c r="DD388" t="s">
        <v>2606</v>
      </c>
      <c r="DE388" s="38"/>
      <c r="DF388" s="38" t="s">
        <v>2589</v>
      </c>
      <c r="DG388" s="50" t="s">
        <v>1853</v>
      </c>
      <c r="DH388" s="47"/>
      <c r="DI388" s="47">
        <v>2007</v>
      </c>
      <c r="DJ388" s="47"/>
      <c r="DK388" s="47">
        <f t="shared" si="5"/>
        <v>1</v>
      </c>
      <c r="DO388" t="s">
        <v>2562</v>
      </c>
      <c r="DP388" t="s">
        <v>2562</v>
      </c>
      <c r="DR388" t="s">
        <v>2563</v>
      </c>
      <c r="DV388" s="37" t="s">
        <v>2600</v>
      </c>
      <c r="DW388" s="37"/>
    </row>
    <row r="389" spans="1:129" x14ac:dyDescent="0.15">
      <c r="A389" s="34">
        <v>3</v>
      </c>
      <c r="B389" s="34">
        <v>348</v>
      </c>
      <c r="C389" s="34">
        <v>2112</v>
      </c>
      <c r="D389" s="34">
        <v>0</v>
      </c>
      <c r="E389" s="58">
        <v>334821120</v>
      </c>
      <c r="F389" t="s">
        <v>3245</v>
      </c>
      <c r="G389" t="s">
        <v>5327</v>
      </c>
      <c r="H389" t="s">
        <v>5313</v>
      </c>
      <c r="I389" s="35">
        <v>18</v>
      </c>
      <c r="J389" s="35">
        <v>8.5</v>
      </c>
      <c r="K389" t="s">
        <v>4950</v>
      </c>
      <c r="L389" t="s">
        <v>1238</v>
      </c>
      <c r="M389" t="s">
        <v>1471</v>
      </c>
      <c r="N389" t="s">
        <v>1472</v>
      </c>
      <c r="R389" t="s">
        <v>4863</v>
      </c>
      <c r="S389" t="s">
        <v>982</v>
      </c>
      <c r="X389" t="s">
        <v>1242</v>
      </c>
      <c r="Y389">
        <v>62</v>
      </c>
      <c r="Z389">
        <v>10</v>
      </c>
      <c r="AC389">
        <v>0</v>
      </c>
      <c r="AD389">
        <v>0</v>
      </c>
      <c r="AE389" t="s">
        <v>2541</v>
      </c>
      <c r="AF389">
        <v>39</v>
      </c>
      <c r="AG389">
        <v>2</v>
      </c>
      <c r="AH389" t="s">
        <v>2597</v>
      </c>
      <c r="AI389" t="s">
        <v>2605</v>
      </c>
      <c r="AJ389" t="s">
        <v>2544</v>
      </c>
      <c r="AK389">
        <v>20</v>
      </c>
      <c r="AL389" t="s">
        <v>2545</v>
      </c>
      <c r="AM389">
        <v>0</v>
      </c>
      <c r="AN389">
        <v>1</v>
      </c>
      <c r="AO389" t="s">
        <v>2546</v>
      </c>
      <c r="AP389" s="35">
        <v>0.6</v>
      </c>
      <c r="AQ389" s="35">
        <v>0</v>
      </c>
      <c r="AR389" s="35">
        <v>1.25</v>
      </c>
      <c r="AT389" s="35">
        <v>6</v>
      </c>
      <c r="AV389" s="35">
        <v>1.25</v>
      </c>
      <c r="AW389" s="35">
        <v>0</v>
      </c>
      <c r="AX389" s="35">
        <v>0.6</v>
      </c>
      <c r="AY389">
        <v>153</v>
      </c>
      <c r="AZ389" t="s">
        <v>2547</v>
      </c>
      <c r="BA389" t="s">
        <v>2547</v>
      </c>
      <c r="BB389">
        <v>0.15</v>
      </c>
      <c r="BC389" t="s">
        <v>2548</v>
      </c>
      <c r="BD389" t="s">
        <v>2549</v>
      </c>
      <c r="BF389" t="s">
        <v>2721</v>
      </c>
      <c r="BG389">
        <v>0</v>
      </c>
      <c r="BH389">
        <v>0</v>
      </c>
      <c r="BI389">
        <v>0</v>
      </c>
      <c r="BJ389">
        <v>1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0</v>
      </c>
      <c r="BT389" t="s">
        <v>1450</v>
      </c>
      <c r="BU389" t="s">
        <v>5004</v>
      </c>
      <c r="BV389" t="s">
        <v>1450</v>
      </c>
      <c r="BW389" t="s">
        <v>5005</v>
      </c>
      <c r="BX389" t="s">
        <v>1450</v>
      </c>
      <c r="BY389" t="s">
        <v>5005</v>
      </c>
      <c r="CD389" t="s">
        <v>1386</v>
      </c>
      <c r="CF389" s="35">
        <v>0</v>
      </c>
      <c r="CG389" s="35">
        <v>0</v>
      </c>
      <c r="CH389" s="35">
        <v>0</v>
      </c>
      <c r="CI389" s="35">
        <v>0</v>
      </c>
      <c r="CJ389" s="35">
        <v>0</v>
      </c>
      <c r="CK389" s="35">
        <v>0</v>
      </c>
      <c r="CL389" s="35">
        <v>21</v>
      </c>
      <c r="CM389" s="35">
        <v>2</v>
      </c>
      <c r="CN389" s="35">
        <v>0</v>
      </c>
      <c r="CO389" s="35">
        <v>13</v>
      </c>
      <c r="CP389" s="35">
        <v>1</v>
      </c>
      <c r="CQ389" s="35">
        <v>0</v>
      </c>
      <c r="CS389" t="s">
        <v>981</v>
      </c>
      <c r="CT389" t="s">
        <v>5006</v>
      </c>
      <c r="CU389" t="s">
        <v>4992</v>
      </c>
      <c r="CV389" t="s">
        <v>5007</v>
      </c>
      <c r="DC389" s="47" t="s">
        <v>2559</v>
      </c>
      <c r="DD389" t="s">
        <v>2606</v>
      </c>
      <c r="DE389" s="38"/>
      <c r="DF389" s="38" t="s">
        <v>2589</v>
      </c>
      <c r="DG389" s="50" t="s">
        <v>1853</v>
      </c>
      <c r="DH389" s="47"/>
      <c r="DI389" s="47">
        <v>2007</v>
      </c>
      <c r="DJ389" s="47"/>
      <c r="DK389" s="47">
        <f t="shared" ref="DK389:DK452" si="6">COUNTA(DC389,DH389)</f>
        <v>1</v>
      </c>
      <c r="DO389" t="s">
        <v>2562</v>
      </c>
      <c r="DP389" t="s">
        <v>2562</v>
      </c>
      <c r="DR389" t="s">
        <v>2563</v>
      </c>
      <c r="DV389" s="37" t="s">
        <v>2600</v>
      </c>
      <c r="DW389" s="37"/>
    </row>
    <row r="390" spans="1:129" x14ac:dyDescent="0.15">
      <c r="A390" s="34">
        <v>3</v>
      </c>
      <c r="B390" s="34">
        <v>348</v>
      </c>
      <c r="C390" s="34">
        <v>2113</v>
      </c>
      <c r="D390" s="34">
        <v>0</v>
      </c>
      <c r="E390" s="58">
        <v>334821130</v>
      </c>
      <c r="F390" t="s">
        <v>3246</v>
      </c>
      <c r="G390" t="s">
        <v>5327</v>
      </c>
      <c r="H390" t="s">
        <v>5313</v>
      </c>
      <c r="I390" s="35">
        <v>82</v>
      </c>
      <c r="J390" s="35">
        <v>8.5</v>
      </c>
      <c r="K390" t="s">
        <v>4950</v>
      </c>
      <c r="L390" t="s">
        <v>1238</v>
      </c>
      <c r="M390" t="s">
        <v>1239</v>
      </c>
      <c r="N390" t="s">
        <v>1240</v>
      </c>
      <c r="R390" t="s">
        <v>4863</v>
      </c>
      <c r="S390" t="s">
        <v>1241</v>
      </c>
      <c r="X390" t="s">
        <v>2610</v>
      </c>
      <c r="Y390">
        <v>1</v>
      </c>
      <c r="Z390">
        <v>11</v>
      </c>
      <c r="AC390">
        <v>0</v>
      </c>
      <c r="AD390">
        <v>0</v>
      </c>
      <c r="AE390" t="s">
        <v>2541</v>
      </c>
      <c r="AF390">
        <v>42</v>
      </c>
      <c r="AG390">
        <v>2</v>
      </c>
      <c r="AH390" t="s">
        <v>2597</v>
      </c>
      <c r="AI390" t="s">
        <v>2605</v>
      </c>
      <c r="AJ390" t="s">
        <v>2544</v>
      </c>
      <c r="AK390">
        <v>20</v>
      </c>
      <c r="AL390" t="s">
        <v>2545</v>
      </c>
      <c r="AM390">
        <v>0</v>
      </c>
      <c r="AN390">
        <v>2</v>
      </c>
      <c r="AO390" t="s">
        <v>2546</v>
      </c>
      <c r="AP390" s="35">
        <v>0.6</v>
      </c>
      <c r="AQ390" s="35">
        <v>0</v>
      </c>
      <c r="AR390" s="35">
        <v>1.25</v>
      </c>
      <c r="AT390" s="35">
        <v>6</v>
      </c>
      <c r="AV390" s="35">
        <v>1.25</v>
      </c>
      <c r="AW390" s="35">
        <v>0</v>
      </c>
      <c r="AX390" s="35">
        <v>0.6</v>
      </c>
      <c r="AY390">
        <v>697</v>
      </c>
      <c r="AZ390" t="s">
        <v>2547</v>
      </c>
      <c r="BA390" t="s">
        <v>2547</v>
      </c>
      <c r="BB390">
        <v>0.15</v>
      </c>
      <c r="BC390" t="s">
        <v>2548</v>
      </c>
      <c r="BD390" t="s">
        <v>2549</v>
      </c>
      <c r="BF390" t="s">
        <v>2721</v>
      </c>
      <c r="BG390">
        <v>0</v>
      </c>
      <c r="BH390">
        <v>1</v>
      </c>
      <c r="BI390">
        <v>0</v>
      </c>
      <c r="BJ390">
        <v>0</v>
      </c>
      <c r="BK390">
        <v>0</v>
      </c>
      <c r="BL390">
        <v>0</v>
      </c>
      <c r="BM390">
        <v>0</v>
      </c>
      <c r="BN390" s="39">
        <v>2687</v>
      </c>
      <c r="BO390">
        <v>225</v>
      </c>
      <c r="BP390">
        <v>0</v>
      </c>
      <c r="BQ390">
        <v>0</v>
      </c>
      <c r="BR390">
        <v>0</v>
      </c>
      <c r="BS390" t="s">
        <v>1434</v>
      </c>
      <c r="BT390" t="s">
        <v>1452</v>
      </c>
      <c r="BU390" t="s">
        <v>1017</v>
      </c>
      <c r="BV390" t="s">
        <v>1452</v>
      </c>
      <c r="BW390" t="s">
        <v>5004</v>
      </c>
      <c r="BX390" t="s">
        <v>1452</v>
      </c>
      <c r="BY390" t="s">
        <v>5008</v>
      </c>
      <c r="BZ390" t="s">
        <v>1508</v>
      </c>
      <c r="CA390" t="s">
        <v>440</v>
      </c>
      <c r="CD390" t="s">
        <v>1386</v>
      </c>
      <c r="CF390" s="35">
        <v>146</v>
      </c>
      <c r="CG390" s="35">
        <v>3</v>
      </c>
      <c r="CH390" s="35">
        <v>6</v>
      </c>
      <c r="CI390" s="35">
        <v>8</v>
      </c>
      <c r="CJ390" s="35">
        <v>1</v>
      </c>
      <c r="CK390" s="35">
        <v>164</v>
      </c>
      <c r="CL390" s="35">
        <v>0</v>
      </c>
      <c r="CM390" s="35">
        <v>0</v>
      </c>
      <c r="CN390" s="35">
        <v>0</v>
      </c>
      <c r="CO390" s="35">
        <v>235</v>
      </c>
      <c r="CP390" s="35">
        <v>57</v>
      </c>
      <c r="CQ390" s="35">
        <v>0</v>
      </c>
      <c r="CS390" t="s">
        <v>5009</v>
      </c>
      <c r="CT390" t="s">
        <v>422</v>
      </c>
      <c r="CU390" t="s">
        <v>5010</v>
      </c>
      <c r="CV390" t="s">
        <v>5011</v>
      </c>
      <c r="DC390" s="47" t="s">
        <v>2559</v>
      </c>
      <c r="DD390" t="s">
        <v>2559</v>
      </c>
      <c r="DE390" s="38" t="s">
        <v>2568</v>
      </c>
      <c r="DF390" s="38" t="s">
        <v>2569</v>
      </c>
      <c r="DG390" s="50" t="s">
        <v>1854</v>
      </c>
      <c r="DH390" s="47"/>
      <c r="DI390" s="47">
        <v>2007</v>
      </c>
      <c r="DJ390" s="47"/>
      <c r="DK390" s="47">
        <f t="shared" si="6"/>
        <v>1</v>
      </c>
      <c r="DO390" t="s">
        <v>2562</v>
      </c>
      <c r="DP390" t="s">
        <v>2562</v>
      </c>
      <c r="DR390" t="s">
        <v>2563</v>
      </c>
      <c r="DS390" t="s">
        <v>2563</v>
      </c>
      <c r="DV390" s="37" t="s">
        <v>2600</v>
      </c>
      <c r="DW390" s="37">
        <v>1</v>
      </c>
    </row>
    <row r="391" spans="1:129" x14ac:dyDescent="0.15">
      <c r="A391" s="34">
        <v>3</v>
      </c>
      <c r="B391" s="34">
        <v>348</v>
      </c>
      <c r="C391" s="34">
        <v>2118</v>
      </c>
      <c r="D391" s="34">
        <v>0</v>
      </c>
      <c r="E391" s="58">
        <v>334821180</v>
      </c>
      <c r="F391" t="s">
        <v>3247</v>
      </c>
      <c r="G391" t="s">
        <v>5327</v>
      </c>
      <c r="H391" t="s">
        <v>5313</v>
      </c>
      <c r="I391" s="35">
        <v>44</v>
      </c>
      <c r="J391" s="35">
        <v>8.5</v>
      </c>
      <c r="K391" t="s">
        <v>4950</v>
      </c>
      <c r="L391" t="s">
        <v>1238</v>
      </c>
      <c r="M391" t="s">
        <v>1239</v>
      </c>
      <c r="N391" t="s">
        <v>1240</v>
      </c>
      <c r="R391" t="s">
        <v>4863</v>
      </c>
      <c r="S391" t="s">
        <v>982</v>
      </c>
      <c r="X391" t="s">
        <v>2610</v>
      </c>
      <c r="Y391">
        <v>3</v>
      </c>
      <c r="Z391">
        <v>10</v>
      </c>
      <c r="AC391">
        <v>0</v>
      </c>
      <c r="AD391">
        <v>0</v>
      </c>
      <c r="AE391" t="s">
        <v>2541</v>
      </c>
      <c r="AF391">
        <v>29</v>
      </c>
      <c r="AG391">
        <v>2</v>
      </c>
      <c r="AH391" t="s">
        <v>2597</v>
      </c>
      <c r="AI391" t="s">
        <v>2605</v>
      </c>
      <c r="AJ391" t="s">
        <v>2544</v>
      </c>
      <c r="AK391">
        <v>20</v>
      </c>
      <c r="AL391" t="s">
        <v>2545</v>
      </c>
      <c r="AM391">
        <v>0</v>
      </c>
      <c r="AN391">
        <v>1</v>
      </c>
      <c r="AO391" t="s">
        <v>2546</v>
      </c>
      <c r="AP391" s="35">
        <v>0.6</v>
      </c>
      <c r="AQ391" s="35">
        <v>0</v>
      </c>
      <c r="AR391" s="35">
        <v>1.25</v>
      </c>
      <c r="AT391" s="35">
        <v>6</v>
      </c>
      <c r="AV391" s="35">
        <v>1.25</v>
      </c>
      <c r="AW391" s="35">
        <v>0</v>
      </c>
      <c r="AX391" s="35">
        <v>0.6</v>
      </c>
      <c r="AY391">
        <v>374</v>
      </c>
      <c r="AZ391" t="s">
        <v>2547</v>
      </c>
      <c r="BA391" t="s">
        <v>2547</v>
      </c>
      <c r="BB391">
        <v>0.15</v>
      </c>
      <c r="BC391" t="s">
        <v>2548</v>
      </c>
      <c r="BD391" t="s">
        <v>2549</v>
      </c>
      <c r="BF391" t="s">
        <v>3266</v>
      </c>
      <c r="BG391">
        <v>0</v>
      </c>
      <c r="BH391">
        <v>1</v>
      </c>
      <c r="BI391">
        <v>0</v>
      </c>
      <c r="BJ391">
        <v>0</v>
      </c>
      <c r="BK391">
        <v>0</v>
      </c>
      <c r="BL391">
        <v>0</v>
      </c>
      <c r="BM391">
        <v>0</v>
      </c>
      <c r="BN391" s="39">
        <v>1398</v>
      </c>
      <c r="BO391">
        <v>0</v>
      </c>
      <c r="BP391">
        <v>0</v>
      </c>
      <c r="BQ391">
        <v>0</v>
      </c>
      <c r="BR391">
        <v>0</v>
      </c>
      <c r="BS391" t="s">
        <v>2620</v>
      </c>
      <c r="BT391" t="s">
        <v>1452</v>
      </c>
      <c r="BU391" t="s">
        <v>5536</v>
      </c>
      <c r="BV391" t="s">
        <v>1504</v>
      </c>
      <c r="BW391" t="s">
        <v>5012</v>
      </c>
      <c r="BX391" t="s">
        <v>1504</v>
      </c>
      <c r="BY391" t="s">
        <v>5013</v>
      </c>
      <c r="BZ391" t="s">
        <v>2713</v>
      </c>
      <c r="CA391" t="s">
        <v>5012</v>
      </c>
      <c r="CD391" t="s">
        <v>1386</v>
      </c>
      <c r="CF391" s="35">
        <v>83.2</v>
      </c>
      <c r="CG391" s="35">
        <v>1.8</v>
      </c>
      <c r="CH391" s="35">
        <v>5</v>
      </c>
      <c r="CI391" s="35">
        <v>4.9000000000000004</v>
      </c>
      <c r="CJ391" s="35">
        <v>0.7</v>
      </c>
      <c r="CK391" s="35">
        <v>95.6</v>
      </c>
      <c r="CL391" s="35">
        <v>0</v>
      </c>
      <c r="CM391" s="35">
        <v>0</v>
      </c>
      <c r="CN391" s="35">
        <v>0</v>
      </c>
      <c r="CO391" s="35">
        <v>107</v>
      </c>
      <c r="CP391" s="35">
        <v>24.3</v>
      </c>
      <c r="CQ391" s="35">
        <v>0</v>
      </c>
      <c r="CS391" t="s">
        <v>981</v>
      </c>
      <c r="CT391" t="s">
        <v>4992</v>
      </c>
      <c r="CU391" t="s">
        <v>5014</v>
      </c>
      <c r="CV391" t="s">
        <v>5015</v>
      </c>
      <c r="DC391" s="47" t="s">
        <v>2559</v>
      </c>
      <c r="DD391" t="s">
        <v>2559</v>
      </c>
      <c r="DE391" s="38" t="s">
        <v>2568</v>
      </c>
      <c r="DF391" s="38" t="s">
        <v>2589</v>
      </c>
      <c r="DG391" s="50" t="s">
        <v>1853</v>
      </c>
      <c r="DH391" s="47"/>
      <c r="DI391" s="47">
        <v>2007</v>
      </c>
      <c r="DJ391" s="47"/>
      <c r="DK391" s="47">
        <f t="shared" si="6"/>
        <v>1</v>
      </c>
      <c r="DO391" t="s">
        <v>2562</v>
      </c>
      <c r="DP391" t="s">
        <v>2562</v>
      </c>
      <c r="DR391" t="s">
        <v>2563</v>
      </c>
      <c r="DV391" s="37" t="s">
        <v>2600</v>
      </c>
      <c r="DW391" s="37"/>
    </row>
    <row r="392" spans="1:129" x14ac:dyDescent="0.15">
      <c r="A392" s="34">
        <v>3</v>
      </c>
      <c r="B392" s="34">
        <v>348</v>
      </c>
      <c r="C392" s="34">
        <v>2119</v>
      </c>
      <c r="D392" s="34">
        <v>0</v>
      </c>
      <c r="E392" s="58">
        <v>334821190</v>
      </c>
      <c r="F392" t="s">
        <v>3248</v>
      </c>
      <c r="G392" t="s">
        <v>5327</v>
      </c>
      <c r="H392" t="s">
        <v>5313</v>
      </c>
      <c r="I392" s="35">
        <v>17.5</v>
      </c>
      <c r="J392" s="35">
        <v>9</v>
      </c>
      <c r="K392" t="s">
        <v>4950</v>
      </c>
      <c r="L392" t="s">
        <v>1238</v>
      </c>
      <c r="M392" t="s">
        <v>2564</v>
      </c>
      <c r="N392" t="s">
        <v>2565</v>
      </c>
      <c r="R392" t="s">
        <v>4863</v>
      </c>
      <c r="S392" t="s">
        <v>1241</v>
      </c>
      <c r="X392" t="s">
        <v>2610</v>
      </c>
      <c r="Y392">
        <v>3</v>
      </c>
      <c r="Z392">
        <v>12</v>
      </c>
      <c r="AC392">
        <v>0</v>
      </c>
      <c r="AD392">
        <v>0</v>
      </c>
      <c r="AE392" t="s">
        <v>2541</v>
      </c>
      <c r="AF392">
        <v>31</v>
      </c>
      <c r="AG392">
        <v>2</v>
      </c>
      <c r="AH392" t="s">
        <v>2597</v>
      </c>
      <c r="AI392" t="s">
        <v>2605</v>
      </c>
      <c r="AJ392" t="s">
        <v>2544</v>
      </c>
      <c r="AK392">
        <v>20</v>
      </c>
      <c r="AL392" t="s">
        <v>2545</v>
      </c>
      <c r="AM392">
        <v>0</v>
      </c>
      <c r="AN392">
        <v>1</v>
      </c>
      <c r="AO392" t="s">
        <v>2546</v>
      </c>
      <c r="AP392" s="35">
        <v>0.6</v>
      </c>
      <c r="AQ392" s="35">
        <v>0</v>
      </c>
      <c r="AR392" s="35">
        <v>1.25</v>
      </c>
      <c r="AT392" s="35">
        <v>6.5</v>
      </c>
      <c r="AV392" s="35">
        <v>1.25</v>
      </c>
      <c r="AW392" s="35">
        <v>0</v>
      </c>
      <c r="AX392" s="35">
        <v>0.6</v>
      </c>
      <c r="AY392">
        <v>157</v>
      </c>
      <c r="AZ392" t="s">
        <v>2547</v>
      </c>
      <c r="BA392" t="s">
        <v>2547</v>
      </c>
      <c r="BB392">
        <v>0.15</v>
      </c>
      <c r="BC392" t="s">
        <v>2548</v>
      </c>
      <c r="BD392" t="s">
        <v>2549</v>
      </c>
      <c r="BF392" t="s">
        <v>3266</v>
      </c>
      <c r="BG392">
        <v>0</v>
      </c>
      <c r="BH392">
        <v>1</v>
      </c>
      <c r="BI392">
        <v>0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0</v>
      </c>
      <c r="BS392" t="s">
        <v>2620</v>
      </c>
      <c r="BV392" t="s">
        <v>1450</v>
      </c>
      <c r="BW392" t="s">
        <v>1516</v>
      </c>
      <c r="BX392" t="s">
        <v>1504</v>
      </c>
      <c r="BY392" t="s">
        <v>5004</v>
      </c>
      <c r="CD392" t="s">
        <v>1386</v>
      </c>
      <c r="CF392" s="35">
        <v>0</v>
      </c>
      <c r="CG392" s="35">
        <v>0</v>
      </c>
      <c r="CH392" s="35">
        <v>0</v>
      </c>
      <c r="CI392" s="35">
        <v>0</v>
      </c>
      <c r="CJ392" s="35">
        <v>0</v>
      </c>
      <c r="CK392" s="35">
        <v>0</v>
      </c>
      <c r="CL392" s="35">
        <v>53.9</v>
      </c>
      <c r="CM392" s="35">
        <v>0</v>
      </c>
      <c r="CN392" s="35">
        <v>0</v>
      </c>
      <c r="CO392" s="35">
        <v>13.3</v>
      </c>
      <c r="CP392" s="35">
        <v>1.1000000000000001</v>
      </c>
      <c r="CQ392" s="35">
        <v>1.1000000000000001</v>
      </c>
      <c r="CS392" t="s">
        <v>5016</v>
      </c>
      <c r="CT392" t="s">
        <v>5017</v>
      </c>
      <c r="CU392" t="s">
        <v>981</v>
      </c>
      <c r="CV392" t="s">
        <v>4992</v>
      </c>
      <c r="CW392" t="s">
        <v>5018</v>
      </c>
      <c r="DC392" s="47" t="s">
        <v>2559</v>
      </c>
      <c r="DD392" t="s">
        <v>2559</v>
      </c>
      <c r="DE392" s="38" t="s">
        <v>2568</v>
      </c>
      <c r="DF392" s="38" t="s">
        <v>2589</v>
      </c>
      <c r="DG392" s="50" t="s">
        <v>1853</v>
      </c>
      <c r="DH392" s="47"/>
      <c r="DI392" s="47">
        <v>2007</v>
      </c>
      <c r="DJ392" s="47"/>
      <c r="DK392" s="47">
        <f t="shared" si="6"/>
        <v>1</v>
      </c>
      <c r="DO392" t="s">
        <v>2562</v>
      </c>
      <c r="DP392" t="s">
        <v>2562</v>
      </c>
      <c r="DR392" t="s">
        <v>2563</v>
      </c>
      <c r="DV392" s="37" t="s">
        <v>2600</v>
      </c>
      <c r="DW392" s="37"/>
    </row>
    <row r="393" spans="1:129" x14ac:dyDescent="0.15">
      <c r="A393" s="34">
        <v>3</v>
      </c>
      <c r="B393" s="34">
        <v>348</v>
      </c>
      <c r="C393" s="34">
        <v>2686</v>
      </c>
      <c r="D393" s="34">
        <v>0</v>
      </c>
      <c r="E393" s="58">
        <v>334826860</v>
      </c>
      <c r="F393" t="s">
        <v>5315</v>
      </c>
      <c r="G393" t="s">
        <v>5327</v>
      </c>
      <c r="H393" t="s">
        <v>5313</v>
      </c>
      <c r="I393" s="35">
        <v>8.44</v>
      </c>
      <c r="J393" s="35">
        <v>9</v>
      </c>
      <c r="K393" t="s">
        <v>4950</v>
      </c>
      <c r="L393" t="s">
        <v>1238</v>
      </c>
      <c r="M393" t="s">
        <v>1471</v>
      </c>
      <c r="N393" t="s">
        <v>1472</v>
      </c>
      <c r="R393" t="s">
        <v>4863</v>
      </c>
      <c r="S393" t="s">
        <v>982</v>
      </c>
      <c r="X393" t="s">
        <v>2610</v>
      </c>
      <c r="Y393">
        <v>3</v>
      </c>
      <c r="Z393">
        <v>10</v>
      </c>
      <c r="AC393">
        <v>0</v>
      </c>
      <c r="AD393">
        <v>0</v>
      </c>
      <c r="AE393" t="s">
        <v>2541</v>
      </c>
      <c r="AF393">
        <v>30</v>
      </c>
      <c r="AG393">
        <v>2</v>
      </c>
      <c r="AH393" t="s">
        <v>2597</v>
      </c>
      <c r="AI393" t="s">
        <v>2605</v>
      </c>
      <c r="AJ393" t="s">
        <v>2544</v>
      </c>
      <c r="AK393">
        <v>20</v>
      </c>
      <c r="AL393" t="s">
        <v>2545</v>
      </c>
      <c r="AM393">
        <v>0</v>
      </c>
      <c r="AN393">
        <v>1</v>
      </c>
      <c r="AO393" t="s">
        <v>2546</v>
      </c>
      <c r="AP393" s="35">
        <v>0.6</v>
      </c>
      <c r="AQ393" s="35">
        <v>0</v>
      </c>
      <c r="AR393" s="35">
        <v>1.25</v>
      </c>
      <c r="AT393" s="35">
        <v>6.5</v>
      </c>
      <c r="AV393" s="35">
        <v>1.25</v>
      </c>
      <c r="AW393" s="35">
        <v>0</v>
      </c>
      <c r="AX393" s="35">
        <v>0.6</v>
      </c>
      <c r="AY393">
        <v>75</v>
      </c>
      <c r="AZ393" t="s">
        <v>2547</v>
      </c>
      <c r="BA393" t="s">
        <v>2547</v>
      </c>
      <c r="BB393">
        <v>0.16</v>
      </c>
      <c r="BC393" t="s">
        <v>2548</v>
      </c>
      <c r="BD393" t="s">
        <v>2549</v>
      </c>
      <c r="BF393" t="s">
        <v>3266</v>
      </c>
      <c r="BG393">
        <v>0</v>
      </c>
      <c r="BH393">
        <v>1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38</v>
      </c>
      <c r="BP393">
        <v>0</v>
      </c>
      <c r="BQ393">
        <v>0</v>
      </c>
      <c r="BR393">
        <v>0</v>
      </c>
      <c r="BS393" t="s">
        <v>2620</v>
      </c>
      <c r="BT393" t="s">
        <v>1450</v>
      </c>
      <c r="BU393" t="s">
        <v>5019</v>
      </c>
      <c r="BV393" t="s">
        <v>1504</v>
      </c>
      <c r="BW393" t="s">
        <v>5012</v>
      </c>
      <c r="BX393" t="s">
        <v>2713</v>
      </c>
      <c r="BY393" t="s">
        <v>5005</v>
      </c>
      <c r="CD393" t="s">
        <v>1386</v>
      </c>
      <c r="CF393" s="35">
        <v>0</v>
      </c>
      <c r="CG393" s="35">
        <v>0</v>
      </c>
      <c r="CH393" s="35">
        <v>0</v>
      </c>
      <c r="CI393" s="35">
        <v>0</v>
      </c>
      <c r="CJ393" s="35">
        <v>0</v>
      </c>
      <c r="CK393" s="35">
        <v>0</v>
      </c>
      <c r="CL393" s="35">
        <v>16</v>
      </c>
      <c r="CM393" s="35">
        <v>0</v>
      </c>
      <c r="CN393" s="35">
        <v>0</v>
      </c>
      <c r="CO393" s="35">
        <v>14.2</v>
      </c>
      <c r="CP393" s="35">
        <v>0</v>
      </c>
      <c r="CQ393" s="35">
        <v>0.4</v>
      </c>
      <c r="CS393" t="s">
        <v>5016</v>
      </c>
      <c r="CT393" t="s">
        <v>5017</v>
      </c>
      <c r="CU393" t="s">
        <v>4992</v>
      </c>
      <c r="CV393" t="s">
        <v>5018</v>
      </c>
      <c r="CW393" t="s">
        <v>5020</v>
      </c>
      <c r="DC393" s="47" t="s">
        <v>2570</v>
      </c>
      <c r="DD393" t="s">
        <v>2559</v>
      </c>
      <c r="DE393" s="38" t="s">
        <v>2568</v>
      </c>
      <c r="DF393" s="38" t="s">
        <v>2589</v>
      </c>
      <c r="DG393" s="50" t="s">
        <v>1853</v>
      </c>
      <c r="DH393" s="47"/>
      <c r="DI393" s="47">
        <v>2009</v>
      </c>
      <c r="DJ393" s="47"/>
      <c r="DK393" s="47">
        <f t="shared" si="6"/>
        <v>1</v>
      </c>
      <c r="DL393" s="1" t="s">
        <v>5074</v>
      </c>
      <c r="DM393" s="1"/>
      <c r="DO393" t="s">
        <v>2562</v>
      </c>
      <c r="DP393" t="s">
        <v>2562</v>
      </c>
      <c r="DR393" t="s">
        <v>2563</v>
      </c>
      <c r="DV393" s="37" t="s">
        <v>2600</v>
      </c>
      <c r="DW393" s="37"/>
      <c r="DX393" s="1" t="s">
        <v>5255</v>
      </c>
      <c r="DY393">
        <v>139</v>
      </c>
    </row>
    <row r="394" spans="1:129" x14ac:dyDescent="0.15">
      <c r="A394" s="34">
        <v>3</v>
      </c>
      <c r="B394" s="34">
        <v>348</v>
      </c>
      <c r="C394" s="34">
        <v>3004</v>
      </c>
      <c r="D394" s="34">
        <v>0</v>
      </c>
      <c r="E394" s="58">
        <v>334830040</v>
      </c>
      <c r="F394" t="s">
        <v>3249</v>
      </c>
      <c r="G394" t="s">
        <v>5327</v>
      </c>
      <c r="H394" t="s">
        <v>5313</v>
      </c>
      <c r="I394" s="35">
        <v>145</v>
      </c>
      <c r="J394" s="35">
        <v>18</v>
      </c>
      <c r="K394" t="s">
        <v>4930</v>
      </c>
      <c r="L394" t="s">
        <v>1238</v>
      </c>
      <c r="M394" t="s">
        <v>2595</v>
      </c>
      <c r="N394" t="s">
        <v>2596</v>
      </c>
      <c r="Q394" t="s">
        <v>3989</v>
      </c>
      <c r="R394" t="s">
        <v>4931</v>
      </c>
      <c r="S394" t="s">
        <v>5021</v>
      </c>
      <c r="X394" t="s">
        <v>1242</v>
      </c>
      <c r="Y394">
        <v>56</v>
      </c>
      <c r="Z394">
        <v>8</v>
      </c>
      <c r="AC394">
        <v>0</v>
      </c>
      <c r="AD394">
        <v>0</v>
      </c>
      <c r="AE394" t="s">
        <v>2541</v>
      </c>
      <c r="AF394">
        <v>57</v>
      </c>
      <c r="AG394">
        <v>2</v>
      </c>
      <c r="AH394" t="s">
        <v>2597</v>
      </c>
      <c r="AI394" t="s">
        <v>1461</v>
      </c>
      <c r="AJ394" t="s">
        <v>2544</v>
      </c>
      <c r="AK394">
        <v>20</v>
      </c>
      <c r="AL394" t="s">
        <v>2545</v>
      </c>
      <c r="AM394">
        <v>0</v>
      </c>
      <c r="AN394">
        <v>4</v>
      </c>
      <c r="AO394" t="s">
        <v>2546</v>
      </c>
      <c r="AP394" s="35">
        <v>0.4</v>
      </c>
      <c r="AQ394" s="35">
        <v>3.5</v>
      </c>
      <c r="AR394" s="35">
        <v>2.5</v>
      </c>
      <c r="AT394" s="35">
        <v>6</v>
      </c>
      <c r="AV394" s="35">
        <v>2.5</v>
      </c>
      <c r="AW394" s="35">
        <v>3.5</v>
      </c>
      <c r="AX394" s="35">
        <v>0.4</v>
      </c>
      <c r="AY394" s="39">
        <v>2610</v>
      </c>
      <c r="AZ394" t="s">
        <v>2547</v>
      </c>
      <c r="BA394" t="s">
        <v>2547</v>
      </c>
      <c r="BB394">
        <v>0.17</v>
      </c>
      <c r="BC394" t="s">
        <v>1432</v>
      </c>
      <c r="BD394" t="s">
        <v>2549</v>
      </c>
      <c r="BF394" t="s">
        <v>3266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T394" t="s">
        <v>3816</v>
      </c>
      <c r="BU394" t="s">
        <v>1464</v>
      </c>
      <c r="BV394" t="s">
        <v>1463</v>
      </c>
      <c r="BW394" t="s">
        <v>3838</v>
      </c>
      <c r="BX394" t="s">
        <v>1465</v>
      </c>
      <c r="BY394" t="s">
        <v>1518</v>
      </c>
      <c r="CD394" t="s">
        <v>1469</v>
      </c>
      <c r="CF394" s="35">
        <v>0</v>
      </c>
      <c r="CG394" s="35">
        <v>0</v>
      </c>
      <c r="CH394" s="35">
        <v>0</v>
      </c>
      <c r="CI394" s="35">
        <v>0</v>
      </c>
      <c r="CJ394" s="35">
        <v>0</v>
      </c>
      <c r="CK394" s="35">
        <v>0</v>
      </c>
      <c r="CL394" s="35">
        <v>1150</v>
      </c>
      <c r="CM394" s="35">
        <v>103.6</v>
      </c>
      <c r="CN394" s="35">
        <v>60.9</v>
      </c>
      <c r="CO394" s="35">
        <v>254.7</v>
      </c>
      <c r="CP394" s="35">
        <v>11.6</v>
      </c>
      <c r="CQ394" s="35">
        <v>10.4</v>
      </c>
      <c r="DC394" s="47" t="s">
        <v>2559</v>
      </c>
      <c r="DD394" t="s">
        <v>2606</v>
      </c>
      <c r="DE394" s="38"/>
      <c r="DF394" s="38" t="s">
        <v>2569</v>
      </c>
      <c r="DG394" s="50" t="s">
        <v>1854</v>
      </c>
      <c r="DH394" s="47"/>
      <c r="DI394" s="47">
        <v>2007</v>
      </c>
      <c r="DJ394" s="47"/>
      <c r="DK394" s="47">
        <f t="shared" si="6"/>
        <v>1</v>
      </c>
      <c r="DO394" t="s">
        <v>2562</v>
      </c>
      <c r="DP394" t="s">
        <v>2562</v>
      </c>
      <c r="DS394" t="s">
        <v>2563</v>
      </c>
      <c r="DV394" s="37" t="s">
        <v>2600</v>
      </c>
      <c r="DW394" s="37">
        <v>1</v>
      </c>
    </row>
    <row r="395" spans="1:129" x14ac:dyDescent="0.15">
      <c r="A395" s="34">
        <v>3</v>
      </c>
      <c r="B395" s="34">
        <v>348</v>
      </c>
      <c r="C395" s="34">
        <v>3083</v>
      </c>
      <c r="D395" s="34">
        <v>0</v>
      </c>
      <c r="E395" s="58">
        <v>334830830</v>
      </c>
      <c r="F395" t="s">
        <v>3250</v>
      </c>
      <c r="G395" t="s">
        <v>5327</v>
      </c>
      <c r="H395" t="s">
        <v>5313</v>
      </c>
      <c r="I395" s="35">
        <v>30</v>
      </c>
      <c r="J395" s="35">
        <v>11</v>
      </c>
      <c r="K395" t="s">
        <v>4930</v>
      </c>
      <c r="L395" t="s">
        <v>1238</v>
      </c>
      <c r="M395" t="s">
        <v>2595</v>
      </c>
      <c r="N395" t="s">
        <v>2596</v>
      </c>
      <c r="Q395" t="s">
        <v>2566</v>
      </c>
      <c r="R395" t="s">
        <v>4931</v>
      </c>
      <c r="S395" t="s">
        <v>5022</v>
      </c>
      <c r="X395" t="s">
        <v>1242</v>
      </c>
      <c r="Y395">
        <v>55</v>
      </c>
      <c r="Z395">
        <v>12</v>
      </c>
      <c r="AC395">
        <v>0</v>
      </c>
      <c r="AD395">
        <v>0</v>
      </c>
      <c r="AE395" t="s">
        <v>2541</v>
      </c>
      <c r="AF395">
        <v>36</v>
      </c>
      <c r="AG395">
        <v>2</v>
      </c>
      <c r="AH395" t="s">
        <v>2597</v>
      </c>
      <c r="AI395" t="s">
        <v>2543</v>
      </c>
      <c r="AJ395" t="s">
        <v>2544</v>
      </c>
      <c r="AK395">
        <v>20</v>
      </c>
      <c r="AL395" t="s">
        <v>2545</v>
      </c>
      <c r="AM395">
        <v>0</v>
      </c>
      <c r="AN395">
        <v>1</v>
      </c>
      <c r="AO395" t="s">
        <v>2546</v>
      </c>
      <c r="AP395" s="35">
        <v>0.4</v>
      </c>
      <c r="AQ395" s="35">
        <v>2.5</v>
      </c>
      <c r="AR395" s="35">
        <v>1.25</v>
      </c>
      <c r="AT395" s="35">
        <v>6</v>
      </c>
      <c r="AV395" s="35">
        <v>1.25</v>
      </c>
      <c r="AW395" s="35">
        <v>0</v>
      </c>
      <c r="AX395" s="35">
        <v>0.6</v>
      </c>
      <c r="AY395">
        <v>330</v>
      </c>
      <c r="AZ395" t="s">
        <v>2547</v>
      </c>
      <c r="BA395" t="s">
        <v>2547</v>
      </c>
      <c r="BB395">
        <v>0.17</v>
      </c>
      <c r="BC395" t="s">
        <v>1410</v>
      </c>
      <c r="BD395" t="s">
        <v>2549</v>
      </c>
      <c r="BE395" t="s">
        <v>1495</v>
      </c>
      <c r="BF395" t="s">
        <v>3266</v>
      </c>
      <c r="BG395">
        <v>0</v>
      </c>
      <c r="BH395">
        <v>1</v>
      </c>
      <c r="BI395">
        <v>0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 t="s">
        <v>1434</v>
      </c>
      <c r="BT395" t="s">
        <v>1465</v>
      </c>
      <c r="BU395" t="s">
        <v>4989</v>
      </c>
      <c r="BV395" t="s">
        <v>1463</v>
      </c>
      <c r="BW395" t="s">
        <v>2279</v>
      </c>
      <c r="BX395" t="s">
        <v>1465</v>
      </c>
      <c r="BY395" t="s">
        <v>5023</v>
      </c>
      <c r="CD395" t="s">
        <v>1469</v>
      </c>
      <c r="CF395" s="35">
        <v>0</v>
      </c>
      <c r="CG395" s="35">
        <v>0</v>
      </c>
      <c r="CH395" s="35">
        <v>0</v>
      </c>
      <c r="CI395" s="35">
        <v>0</v>
      </c>
      <c r="CJ395" s="35">
        <v>0</v>
      </c>
      <c r="CK395" s="35">
        <v>0</v>
      </c>
      <c r="CL395" s="35">
        <v>162.4</v>
      </c>
      <c r="CM395" s="35">
        <v>10.7</v>
      </c>
      <c r="CN395" s="35">
        <v>7.5</v>
      </c>
      <c r="CO395" s="35">
        <v>22.6</v>
      </c>
      <c r="CP395" s="35">
        <v>1.1000000000000001</v>
      </c>
      <c r="CQ395" s="35">
        <v>1.8</v>
      </c>
      <c r="CS395" t="s">
        <v>5024</v>
      </c>
      <c r="CT395" t="s">
        <v>5025</v>
      </c>
      <c r="CU395" t="s">
        <v>5026</v>
      </c>
      <c r="DC395" s="47" t="s">
        <v>2559</v>
      </c>
      <c r="DD395" t="s">
        <v>2606</v>
      </c>
      <c r="DE395" s="38"/>
      <c r="DF395" s="38" t="s">
        <v>2589</v>
      </c>
      <c r="DG395" s="50" t="s">
        <v>1853</v>
      </c>
      <c r="DH395" s="47"/>
      <c r="DI395" s="47">
        <v>2007</v>
      </c>
      <c r="DJ395" s="47"/>
      <c r="DK395" s="47">
        <f t="shared" si="6"/>
        <v>1</v>
      </c>
      <c r="DO395" t="s">
        <v>2562</v>
      </c>
      <c r="DP395" t="s">
        <v>2562</v>
      </c>
      <c r="DV395" s="37" t="s">
        <v>2600</v>
      </c>
      <c r="DW395" s="37"/>
    </row>
    <row r="396" spans="1:129" x14ac:dyDescent="0.15">
      <c r="A396" s="34">
        <v>3</v>
      </c>
      <c r="B396" s="34">
        <v>348</v>
      </c>
      <c r="C396" s="34">
        <v>3084</v>
      </c>
      <c r="D396" s="34">
        <v>0</v>
      </c>
      <c r="E396" s="58">
        <v>334830840</v>
      </c>
      <c r="F396" t="s">
        <v>3251</v>
      </c>
      <c r="G396" t="s">
        <v>5327</v>
      </c>
      <c r="H396" t="s">
        <v>5313</v>
      </c>
      <c r="I396" s="35">
        <v>27</v>
      </c>
      <c r="J396" s="35">
        <v>11</v>
      </c>
      <c r="K396" t="s">
        <v>4930</v>
      </c>
      <c r="L396" t="s">
        <v>1238</v>
      </c>
      <c r="M396" t="s">
        <v>2595</v>
      </c>
      <c r="N396" t="s">
        <v>2596</v>
      </c>
      <c r="Q396" t="s">
        <v>2566</v>
      </c>
      <c r="R396" t="s">
        <v>4931</v>
      </c>
      <c r="S396" t="s">
        <v>5022</v>
      </c>
      <c r="X396" t="s">
        <v>1242</v>
      </c>
      <c r="Y396">
        <v>55</v>
      </c>
      <c r="Z396">
        <v>2</v>
      </c>
      <c r="AC396">
        <v>0</v>
      </c>
      <c r="AD396">
        <v>0</v>
      </c>
      <c r="AE396" t="s">
        <v>2541</v>
      </c>
      <c r="AF396">
        <v>31</v>
      </c>
      <c r="AG396">
        <v>2</v>
      </c>
      <c r="AH396" t="s">
        <v>2597</v>
      </c>
      <c r="AI396" t="s">
        <v>2543</v>
      </c>
      <c r="AJ396" t="s">
        <v>2544</v>
      </c>
      <c r="AK396">
        <v>20</v>
      </c>
      <c r="AL396" t="s">
        <v>2545</v>
      </c>
      <c r="AM396">
        <v>0</v>
      </c>
      <c r="AN396">
        <v>1</v>
      </c>
      <c r="AO396" t="s">
        <v>2546</v>
      </c>
      <c r="AP396" s="35">
        <v>0.4</v>
      </c>
      <c r="AQ396" s="35">
        <v>2.5</v>
      </c>
      <c r="AR396" s="35">
        <v>1.25</v>
      </c>
      <c r="AT396" s="35">
        <v>6</v>
      </c>
      <c r="AV396" s="35">
        <v>1.25</v>
      </c>
      <c r="AW396" s="35">
        <v>0</v>
      </c>
      <c r="AX396" s="35">
        <v>0.6</v>
      </c>
      <c r="AY396">
        <v>297</v>
      </c>
      <c r="AZ396" t="s">
        <v>2547</v>
      </c>
      <c r="BA396" t="s">
        <v>2547</v>
      </c>
      <c r="BB396">
        <v>0.15</v>
      </c>
      <c r="BC396" t="s">
        <v>1410</v>
      </c>
      <c r="BD396" t="s">
        <v>2549</v>
      </c>
      <c r="BF396" t="s">
        <v>3266</v>
      </c>
      <c r="BG396">
        <v>0</v>
      </c>
      <c r="BH396">
        <v>1</v>
      </c>
      <c r="BI396">
        <v>0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T396" t="s">
        <v>1465</v>
      </c>
      <c r="BU396" t="s">
        <v>1464</v>
      </c>
      <c r="BV396" t="s">
        <v>1465</v>
      </c>
      <c r="BW396" t="s">
        <v>3838</v>
      </c>
      <c r="BX396" t="s">
        <v>1465</v>
      </c>
      <c r="BY396" t="s">
        <v>1518</v>
      </c>
      <c r="CD396" t="s">
        <v>1469</v>
      </c>
      <c r="CF396" s="35">
        <v>0</v>
      </c>
      <c r="CG396" s="35">
        <v>0</v>
      </c>
      <c r="CH396" s="35">
        <v>0</v>
      </c>
      <c r="CI396" s="35">
        <v>0</v>
      </c>
      <c r="CJ396" s="35">
        <v>0</v>
      </c>
      <c r="CK396" s="35">
        <v>0</v>
      </c>
      <c r="CL396" s="35">
        <v>114</v>
      </c>
      <c r="CM396" s="35">
        <v>16.100000000000001</v>
      </c>
      <c r="CN396" s="35">
        <v>5.2</v>
      </c>
      <c r="CO396" s="35">
        <v>27.4</v>
      </c>
      <c r="CP396" s="35">
        <v>2.4</v>
      </c>
      <c r="CQ396" s="35">
        <v>2</v>
      </c>
      <c r="DC396" s="47" t="s">
        <v>2559</v>
      </c>
      <c r="DD396" t="s">
        <v>2606</v>
      </c>
      <c r="DE396" s="38"/>
      <c r="DF396" s="38" t="s">
        <v>2569</v>
      </c>
      <c r="DG396" s="50" t="s">
        <v>1853</v>
      </c>
      <c r="DH396" s="47"/>
      <c r="DI396" s="47">
        <v>2007</v>
      </c>
      <c r="DJ396" s="47"/>
      <c r="DK396" s="47">
        <f t="shared" si="6"/>
        <v>1</v>
      </c>
      <c r="DO396" t="s">
        <v>2562</v>
      </c>
      <c r="DP396" t="s">
        <v>2562</v>
      </c>
      <c r="DS396" t="s">
        <v>2563</v>
      </c>
      <c r="DV396" s="37" t="s">
        <v>2600</v>
      </c>
      <c r="DW396" s="37"/>
    </row>
    <row r="397" spans="1:129" x14ac:dyDescent="0.15">
      <c r="A397" s="34">
        <v>3</v>
      </c>
      <c r="B397" s="34">
        <v>348</v>
      </c>
      <c r="C397" s="34">
        <v>3097</v>
      </c>
      <c r="D397" s="34">
        <v>0</v>
      </c>
      <c r="E397" s="58">
        <v>334830970</v>
      </c>
      <c r="F397" t="s">
        <v>3252</v>
      </c>
      <c r="G397" t="s">
        <v>5327</v>
      </c>
      <c r="H397" t="s">
        <v>5313</v>
      </c>
      <c r="I397" s="35">
        <v>70</v>
      </c>
      <c r="J397" s="35">
        <v>11</v>
      </c>
      <c r="K397" t="s">
        <v>4930</v>
      </c>
      <c r="L397" t="s">
        <v>1238</v>
      </c>
      <c r="M397" t="s">
        <v>1239</v>
      </c>
      <c r="N397" t="s">
        <v>1240</v>
      </c>
      <c r="Q397" t="s">
        <v>1530</v>
      </c>
      <c r="R397" t="s">
        <v>3253</v>
      </c>
      <c r="S397" t="s">
        <v>5022</v>
      </c>
      <c r="X397" t="s">
        <v>1242</v>
      </c>
      <c r="Y397">
        <v>59</v>
      </c>
      <c r="Z397">
        <v>11</v>
      </c>
      <c r="AC397">
        <v>0</v>
      </c>
      <c r="AD397">
        <v>0</v>
      </c>
      <c r="AE397" t="s">
        <v>2541</v>
      </c>
      <c r="AF397">
        <v>22</v>
      </c>
      <c r="AG397">
        <v>2</v>
      </c>
      <c r="AH397" t="s">
        <v>2597</v>
      </c>
      <c r="AI397" t="s">
        <v>2605</v>
      </c>
      <c r="AJ397" t="s">
        <v>2544</v>
      </c>
      <c r="AK397">
        <v>20</v>
      </c>
      <c r="AL397" t="s">
        <v>2545</v>
      </c>
      <c r="AM397">
        <v>0</v>
      </c>
      <c r="AN397">
        <v>2</v>
      </c>
      <c r="AO397" t="s">
        <v>2546</v>
      </c>
      <c r="AP397" s="35">
        <v>0.6</v>
      </c>
      <c r="AQ397" s="35">
        <v>2.5</v>
      </c>
      <c r="AR397" s="35">
        <v>1.25</v>
      </c>
      <c r="AT397" s="35">
        <v>6</v>
      </c>
      <c r="AV397" s="35">
        <v>1.25</v>
      </c>
      <c r="AW397" s="35">
        <v>0</v>
      </c>
      <c r="AX397" s="35">
        <v>0.4</v>
      </c>
      <c r="AY397">
        <v>770</v>
      </c>
      <c r="AZ397" t="s">
        <v>2547</v>
      </c>
      <c r="BA397" t="s">
        <v>2547</v>
      </c>
      <c r="BB397">
        <v>0.15</v>
      </c>
      <c r="BC397" t="s">
        <v>2548</v>
      </c>
      <c r="BD397" t="s">
        <v>2549</v>
      </c>
      <c r="BF397" t="s">
        <v>3266</v>
      </c>
      <c r="BG397">
        <v>0</v>
      </c>
      <c r="BH397">
        <v>1</v>
      </c>
      <c r="BI397">
        <v>0</v>
      </c>
      <c r="BJ397">
        <v>0</v>
      </c>
      <c r="BK397">
        <v>0</v>
      </c>
      <c r="BL397">
        <v>0</v>
      </c>
      <c r="BM397">
        <v>0</v>
      </c>
      <c r="BN397" s="39">
        <v>2613</v>
      </c>
      <c r="BO397">
        <v>225</v>
      </c>
      <c r="BP397">
        <v>0</v>
      </c>
      <c r="BQ397">
        <v>0</v>
      </c>
      <c r="BR397">
        <v>0</v>
      </c>
      <c r="BS397" t="s">
        <v>2620</v>
      </c>
      <c r="BT397" t="s">
        <v>1522</v>
      </c>
      <c r="BU397" t="s">
        <v>5531</v>
      </c>
      <c r="BV397" t="s">
        <v>1522</v>
      </c>
      <c r="BW397" t="s">
        <v>3838</v>
      </c>
      <c r="BX397" t="s">
        <v>1524</v>
      </c>
      <c r="BY397" t="s">
        <v>5027</v>
      </c>
      <c r="BZ397" t="s">
        <v>1524</v>
      </c>
      <c r="CA397" t="s">
        <v>3838</v>
      </c>
      <c r="CD397" t="s">
        <v>1386</v>
      </c>
      <c r="CF397" s="35">
        <v>142</v>
      </c>
      <c r="CG397" s="35">
        <v>3.3</v>
      </c>
      <c r="CH397" s="35">
        <v>10.1</v>
      </c>
      <c r="CI397" s="35">
        <v>6.5</v>
      </c>
      <c r="CJ397" s="35">
        <v>5.2</v>
      </c>
      <c r="CK397" s="35">
        <v>167.1</v>
      </c>
      <c r="CL397" s="35">
        <v>0</v>
      </c>
      <c r="CM397" s="35">
        <v>0</v>
      </c>
      <c r="CN397" s="35">
        <v>0</v>
      </c>
      <c r="CO397" s="35">
        <v>238.2</v>
      </c>
      <c r="CP397" s="35">
        <v>60.4</v>
      </c>
      <c r="CQ397" s="35">
        <v>0</v>
      </c>
      <c r="DC397" s="47" t="s">
        <v>2559</v>
      </c>
      <c r="DD397" t="s">
        <v>2606</v>
      </c>
      <c r="DE397" s="38"/>
      <c r="DF397" s="38" t="s">
        <v>2569</v>
      </c>
      <c r="DG397" s="50" t="s">
        <v>1854</v>
      </c>
      <c r="DH397" s="47"/>
      <c r="DI397" s="47">
        <v>2007</v>
      </c>
      <c r="DJ397" s="47"/>
      <c r="DK397" s="47">
        <f t="shared" si="6"/>
        <v>1</v>
      </c>
      <c r="DO397" t="s">
        <v>2562</v>
      </c>
      <c r="DP397" t="s">
        <v>2562</v>
      </c>
      <c r="DS397" t="s">
        <v>2563</v>
      </c>
      <c r="DU397" t="s">
        <v>2563</v>
      </c>
      <c r="DV397" s="37" t="s">
        <v>2600</v>
      </c>
      <c r="DW397" s="37">
        <v>1</v>
      </c>
    </row>
    <row r="398" spans="1:129" x14ac:dyDescent="0.15">
      <c r="A398" s="34">
        <v>3</v>
      </c>
      <c r="B398" s="34">
        <v>348</v>
      </c>
      <c r="C398" s="34">
        <v>3098</v>
      </c>
      <c r="D398" s="34">
        <v>0</v>
      </c>
      <c r="E398" s="58">
        <v>334830980</v>
      </c>
      <c r="F398" t="s">
        <v>3254</v>
      </c>
      <c r="G398" t="s">
        <v>5327</v>
      </c>
      <c r="H398" t="s">
        <v>5313</v>
      </c>
      <c r="I398" s="35">
        <v>52</v>
      </c>
      <c r="J398" s="35">
        <v>11.5</v>
      </c>
      <c r="K398" t="s">
        <v>4930</v>
      </c>
      <c r="L398" t="s">
        <v>1238</v>
      </c>
      <c r="M398" t="s">
        <v>1418</v>
      </c>
      <c r="N398" t="s">
        <v>1419</v>
      </c>
      <c r="Q398" t="s">
        <v>2566</v>
      </c>
      <c r="R398" t="s">
        <v>3253</v>
      </c>
      <c r="S398" t="s">
        <v>5022</v>
      </c>
      <c r="X398" t="s">
        <v>1242</v>
      </c>
      <c r="Y398">
        <v>59</v>
      </c>
      <c r="Z398">
        <v>12</v>
      </c>
      <c r="AC398">
        <v>0</v>
      </c>
      <c r="AD398">
        <v>0</v>
      </c>
      <c r="AE398" t="s">
        <v>2541</v>
      </c>
      <c r="AF398">
        <v>24</v>
      </c>
      <c r="AG398">
        <v>2</v>
      </c>
      <c r="AH398" t="s">
        <v>2597</v>
      </c>
      <c r="AI398" t="s">
        <v>2605</v>
      </c>
      <c r="AJ398" t="s">
        <v>2544</v>
      </c>
      <c r="AK398">
        <v>20</v>
      </c>
      <c r="AL398" t="s">
        <v>2545</v>
      </c>
      <c r="AM398">
        <v>0</v>
      </c>
      <c r="AN398">
        <v>1</v>
      </c>
      <c r="AO398" t="s">
        <v>2546</v>
      </c>
      <c r="AP398" s="35">
        <v>0.6</v>
      </c>
      <c r="AQ398" s="35">
        <v>2.5</v>
      </c>
      <c r="AR398" s="35">
        <v>1.5</v>
      </c>
      <c r="AT398" s="35">
        <v>6</v>
      </c>
      <c r="AV398" s="35">
        <v>1.5</v>
      </c>
      <c r="AW398" s="35">
        <v>0</v>
      </c>
      <c r="AX398" s="35">
        <v>0.4</v>
      </c>
      <c r="AY398">
        <v>598</v>
      </c>
      <c r="AZ398" t="s">
        <v>2547</v>
      </c>
      <c r="BA398" t="s">
        <v>2547</v>
      </c>
      <c r="BB398">
        <v>0.15</v>
      </c>
      <c r="BC398" t="s">
        <v>2548</v>
      </c>
      <c r="BD398" t="s">
        <v>2549</v>
      </c>
      <c r="BF398" t="s">
        <v>3266</v>
      </c>
      <c r="BG398">
        <v>0</v>
      </c>
      <c r="BH398">
        <v>1</v>
      </c>
      <c r="BI398">
        <v>0</v>
      </c>
      <c r="BJ398">
        <v>0</v>
      </c>
      <c r="BK398">
        <v>0</v>
      </c>
      <c r="BL398">
        <v>0</v>
      </c>
      <c r="BM398">
        <v>0</v>
      </c>
      <c r="BN398" s="39">
        <v>1066</v>
      </c>
      <c r="BO398">
        <v>139</v>
      </c>
      <c r="BP398">
        <v>0</v>
      </c>
      <c r="BQ398">
        <v>0</v>
      </c>
      <c r="BR398">
        <v>0</v>
      </c>
      <c r="BS398" t="s">
        <v>2620</v>
      </c>
      <c r="BT398" t="s">
        <v>1524</v>
      </c>
      <c r="BU398" t="s">
        <v>5531</v>
      </c>
      <c r="BV398" t="s">
        <v>1524</v>
      </c>
      <c r="BW398" t="s">
        <v>3838</v>
      </c>
      <c r="BX398" t="s">
        <v>1533</v>
      </c>
      <c r="BY398" t="s">
        <v>1453</v>
      </c>
      <c r="BZ398" t="s">
        <v>1533</v>
      </c>
      <c r="CA398" t="s">
        <v>3838</v>
      </c>
      <c r="CD398" t="s">
        <v>1425</v>
      </c>
      <c r="CF398" s="35">
        <v>183.8</v>
      </c>
      <c r="CG398" s="35">
        <v>3.5</v>
      </c>
      <c r="CH398" s="35">
        <v>8.1999999999999993</v>
      </c>
      <c r="CI398" s="35">
        <v>3.9</v>
      </c>
      <c r="CJ398" s="35">
        <v>7.3</v>
      </c>
      <c r="CK398" s="35">
        <v>206.7</v>
      </c>
      <c r="CL398" s="35">
        <v>0</v>
      </c>
      <c r="CM398" s="35">
        <v>0</v>
      </c>
      <c r="CN398" s="35">
        <v>0</v>
      </c>
      <c r="CO398" s="35">
        <v>191.7</v>
      </c>
      <c r="CP398" s="35">
        <v>42.4</v>
      </c>
      <c r="CQ398" s="35">
        <v>550</v>
      </c>
      <c r="DC398" s="47" t="s">
        <v>2559</v>
      </c>
      <c r="DD398" t="s">
        <v>2606</v>
      </c>
      <c r="DE398" s="38"/>
      <c r="DF398" s="38" t="s">
        <v>2589</v>
      </c>
      <c r="DG398" s="50" t="s">
        <v>1853</v>
      </c>
      <c r="DH398" s="47"/>
      <c r="DI398" s="47">
        <v>2007</v>
      </c>
      <c r="DJ398" s="47"/>
      <c r="DK398" s="47">
        <f t="shared" si="6"/>
        <v>1</v>
      </c>
      <c r="DO398" t="s">
        <v>2562</v>
      </c>
      <c r="DP398" t="s">
        <v>2562</v>
      </c>
      <c r="DV398" s="37" t="s">
        <v>2600</v>
      </c>
      <c r="DW398" s="37"/>
    </row>
    <row r="399" spans="1:129" x14ac:dyDescent="0.15">
      <c r="A399" s="34">
        <v>3</v>
      </c>
      <c r="B399" s="34">
        <v>348</v>
      </c>
      <c r="C399" s="34">
        <v>3106</v>
      </c>
      <c r="D399" s="34">
        <v>0</v>
      </c>
      <c r="E399" s="58">
        <v>334831060</v>
      </c>
      <c r="F399" t="s">
        <v>3255</v>
      </c>
      <c r="G399" t="s">
        <v>5327</v>
      </c>
      <c r="H399" t="s">
        <v>5313</v>
      </c>
      <c r="I399" s="35">
        <v>55</v>
      </c>
      <c r="J399" s="35">
        <v>11</v>
      </c>
      <c r="K399" t="s">
        <v>4930</v>
      </c>
      <c r="L399" t="s">
        <v>1238</v>
      </c>
      <c r="M399" t="s">
        <v>1239</v>
      </c>
      <c r="N399" t="s">
        <v>1240</v>
      </c>
      <c r="R399" t="s">
        <v>3253</v>
      </c>
      <c r="S399" t="s">
        <v>5022</v>
      </c>
      <c r="X399" t="s">
        <v>1242</v>
      </c>
      <c r="Y399">
        <v>61</v>
      </c>
      <c r="Z399">
        <v>11</v>
      </c>
      <c r="AC399">
        <v>0</v>
      </c>
      <c r="AD399">
        <v>0</v>
      </c>
      <c r="AE399" t="s">
        <v>2541</v>
      </c>
      <c r="AF399">
        <v>20</v>
      </c>
      <c r="AG399">
        <v>2</v>
      </c>
      <c r="AH399" t="s">
        <v>2597</v>
      </c>
      <c r="AI399" t="s">
        <v>2605</v>
      </c>
      <c r="AJ399" t="s">
        <v>2544</v>
      </c>
      <c r="AK399">
        <v>20</v>
      </c>
      <c r="AL399" t="s">
        <v>2545</v>
      </c>
      <c r="AM399">
        <v>0</v>
      </c>
      <c r="AN399">
        <v>1</v>
      </c>
      <c r="AO399" t="s">
        <v>2546</v>
      </c>
      <c r="AP399" s="35">
        <v>0.6</v>
      </c>
      <c r="AQ399" s="35">
        <v>2.5</v>
      </c>
      <c r="AR399" s="35">
        <v>1.25</v>
      </c>
      <c r="AT399" s="35">
        <v>6</v>
      </c>
      <c r="AV399" s="35">
        <v>1.25</v>
      </c>
      <c r="AW399" s="35">
        <v>0</v>
      </c>
      <c r="AX399" s="35">
        <v>0.4</v>
      </c>
      <c r="AY399">
        <v>605</v>
      </c>
      <c r="AZ399" t="s">
        <v>2547</v>
      </c>
      <c r="BA399" t="s">
        <v>2547</v>
      </c>
      <c r="BB399">
        <v>0.15</v>
      </c>
      <c r="BC399" t="s">
        <v>2548</v>
      </c>
      <c r="BD399" t="s">
        <v>2549</v>
      </c>
      <c r="BF399" t="s">
        <v>3266</v>
      </c>
      <c r="BG399">
        <v>0</v>
      </c>
      <c r="BH399">
        <v>1</v>
      </c>
      <c r="BI399">
        <v>0</v>
      </c>
      <c r="BJ399">
        <v>0</v>
      </c>
      <c r="BK399">
        <v>0</v>
      </c>
      <c r="BL399">
        <v>0</v>
      </c>
      <c r="BM399">
        <v>0</v>
      </c>
      <c r="BN399" s="39">
        <v>2674</v>
      </c>
      <c r="BO399">
        <v>161</v>
      </c>
      <c r="BP399">
        <v>0</v>
      </c>
      <c r="BQ399">
        <v>0</v>
      </c>
      <c r="BR399">
        <v>0</v>
      </c>
      <c r="BS399" t="s">
        <v>2620</v>
      </c>
      <c r="BU399" t="s">
        <v>5028</v>
      </c>
      <c r="BV399" t="s">
        <v>1448</v>
      </c>
      <c r="BW399" t="s">
        <v>3838</v>
      </c>
      <c r="BX399" t="s">
        <v>1448</v>
      </c>
      <c r="BY399" t="s">
        <v>5029</v>
      </c>
      <c r="BZ399" t="s">
        <v>1515</v>
      </c>
      <c r="CA399" t="s">
        <v>3838</v>
      </c>
      <c r="CD399" t="s">
        <v>1568</v>
      </c>
      <c r="CF399" s="35">
        <v>164.3</v>
      </c>
      <c r="CG399" s="35">
        <v>2.9</v>
      </c>
      <c r="CH399" s="35">
        <v>7.2</v>
      </c>
      <c r="CI399" s="35">
        <v>4.5999999999999996</v>
      </c>
      <c r="CJ399" s="35">
        <v>5.0999999999999996</v>
      </c>
      <c r="CK399" s="35">
        <v>184.1</v>
      </c>
      <c r="CL399" s="35">
        <v>0</v>
      </c>
      <c r="CM399" s="35">
        <v>0</v>
      </c>
      <c r="CN399" s="35">
        <v>0</v>
      </c>
      <c r="CO399" s="35">
        <v>185</v>
      </c>
      <c r="CP399" s="35">
        <v>36.9</v>
      </c>
      <c r="CQ399" s="35">
        <v>0</v>
      </c>
      <c r="DC399" s="47" t="s">
        <v>2559</v>
      </c>
      <c r="DD399" t="s">
        <v>2606</v>
      </c>
      <c r="DE399" s="38"/>
      <c r="DF399" s="38" t="s">
        <v>2569</v>
      </c>
      <c r="DG399" s="50" t="s">
        <v>1854</v>
      </c>
      <c r="DH399" s="47"/>
      <c r="DI399" s="47">
        <v>2007</v>
      </c>
      <c r="DJ399" s="47"/>
      <c r="DK399" s="47">
        <f t="shared" si="6"/>
        <v>1</v>
      </c>
      <c r="DO399" t="s">
        <v>2562</v>
      </c>
      <c r="DP399" t="s">
        <v>2562</v>
      </c>
      <c r="DU399" t="s">
        <v>2563</v>
      </c>
      <c r="DV399" s="37" t="s">
        <v>2600</v>
      </c>
      <c r="DW399" s="37"/>
    </row>
    <row r="400" spans="1:129" x14ac:dyDescent="0.15">
      <c r="A400" s="34">
        <v>3</v>
      </c>
      <c r="B400" s="34">
        <v>348</v>
      </c>
      <c r="C400" s="34">
        <v>3107</v>
      </c>
      <c r="D400" s="34">
        <v>0</v>
      </c>
      <c r="E400" s="58">
        <v>334831070</v>
      </c>
      <c r="F400" t="s">
        <v>3256</v>
      </c>
      <c r="G400" t="s">
        <v>5327</v>
      </c>
      <c r="H400" t="s">
        <v>5313</v>
      </c>
      <c r="I400" s="35">
        <v>98</v>
      </c>
      <c r="J400" s="35">
        <v>11</v>
      </c>
      <c r="K400" t="s">
        <v>4930</v>
      </c>
      <c r="L400" t="s">
        <v>1238</v>
      </c>
      <c r="M400" t="s">
        <v>1239</v>
      </c>
      <c r="N400" t="s">
        <v>1240</v>
      </c>
      <c r="Q400" t="s">
        <v>1012</v>
      </c>
      <c r="R400" t="s">
        <v>3253</v>
      </c>
      <c r="S400" t="s">
        <v>5022</v>
      </c>
      <c r="X400" t="s">
        <v>1242</v>
      </c>
      <c r="Y400">
        <v>61</v>
      </c>
      <c r="Z400">
        <v>11</v>
      </c>
      <c r="AC400">
        <v>0</v>
      </c>
      <c r="AD400">
        <v>0</v>
      </c>
      <c r="AE400" t="s">
        <v>2541</v>
      </c>
      <c r="AF400">
        <v>21</v>
      </c>
      <c r="AG400">
        <v>2</v>
      </c>
      <c r="AH400" t="s">
        <v>2597</v>
      </c>
      <c r="AI400" t="s">
        <v>2605</v>
      </c>
      <c r="AJ400" t="s">
        <v>2544</v>
      </c>
      <c r="AK400">
        <v>20</v>
      </c>
      <c r="AL400" t="s">
        <v>2545</v>
      </c>
      <c r="AM400">
        <v>0</v>
      </c>
      <c r="AN400">
        <v>3</v>
      </c>
      <c r="AO400" t="s">
        <v>2546</v>
      </c>
      <c r="AP400" s="35">
        <v>0.6</v>
      </c>
      <c r="AQ400" s="35">
        <v>2.5</v>
      </c>
      <c r="AR400" s="35">
        <v>1.25</v>
      </c>
      <c r="AT400" s="35">
        <v>6</v>
      </c>
      <c r="AV400" s="35">
        <v>1.25</v>
      </c>
      <c r="AW400" s="35">
        <v>0</v>
      </c>
      <c r="AX400" s="35">
        <v>0.4</v>
      </c>
      <c r="AY400" s="39">
        <v>1078</v>
      </c>
      <c r="AZ400" t="s">
        <v>2547</v>
      </c>
      <c r="BA400" t="s">
        <v>2547</v>
      </c>
      <c r="BB400">
        <v>0.15</v>
      </c>
      <c r="BC400" t="s">
        <v>2548</v>
      </c>
      <c r="BD400" t="s">
        <v>2549</v>
      </c>
      <c r="BF400" t="s">
        <v>3266</v>
      </c>
      <c r="BG400">
        <v>0</v>
      </c>
      <c r="BH400">
        <v>1</v>
      </c>
      <c r="BI400">
        <v>0</v>
      </c>
      <c r="BJ400">
        <v>0</v>
      </c>
      <c r="BK400">
        <v>0</v>
      </c>
      <c r="BL400">
        <v>0</v>
      </c>
      <c r="BM400">
        <v>0</v>
      </c>
      <c r="BN400" s="39">
        <v>3370</v>
      </c>
      <c r="BO400">
        <v>281</v>
      </c>
      <c r="BP400">
        <v>0</v>
      </c>
      <c r="BQ400">
        <v>0</v>
      </c>
      <c r="BR400">
        <v>0</v>
      </c>
      <c r="BS400" t="s">
        <v>2620</v>
      </c>
      <c r="BT400" t="s">
        <v>1533</v>
      </c>
      <c r="BU400" t="s">
        <v>1523</v>
      </c>
      <c r="BV400" t="s">
        <v>1533</v>
      </c>
      <c r="BW400" t="s">
        <v>3838</v>
      </c>
      <c r="BX400" t="s">
        <v>1448</v>
      </c>
      <c r="BY400" t="s">
        <v>5030</v>
      </c>
      <c r="BZ400" t="s">
        <v>1515</v>
      </c>
      <c r="CA400" t="s">
        <v>3838</v>
      </c>
      <c r="CD400" t="s">
        <v>1386</v>
      </c>
      <c r="CF400" s="35">
        <v>163.5</v>
      </c>
      <c r="CG400" s="35">
        <v>5.4</v>
      </c>
      <c r="CH400" s="35">
        <v>16.5</v>
      </c>
      <c r="CI400" s="35">
        <v>7.7</v>
      </c>
      <c r="CJ400" s="35">
        <v>6.6</v>
      </c>
      <c r="CK400" s="35">
        <v>199.7</v>
      </c>
      <c r="CL400" s="35">
        <v>0</v>
      </c>
      <c r="CM400" s="35">
        <v>0</v>
      </c>
      <c r="CN400" s="35">
        <v>0</v>
      </c>
      <c r="CO400" s="35">
        <v>338</v>
      </c>
      <c r="CP400" s="35">
        <v>77.8</v>
      </c>
      <c r="CQ400" s="35">
        <v>0</v>
      </c>
      <c r="DC400" s="47" t="s">
        <v>2559</v>
      </c>
      <c r="DD400" t="s">
        <v>2606</v>
      </c>
      <c r="DE400" s="38"/>
      <c r="DF400" s="38" t="s">
        <v>2569</v>
      </c>
      <c r="DG400" s="50" t="s">
        <v>1854</v>
      </c>
      <c r="DH400" s="47"/>
      <c r="DI400" s="47">
        <v>2007</v>
      </c>
      <c r="DJ400" s="47"/>
      <c r="DK400" s="47">
        <f t="shared" si="6"/>
        <v>1</v>
      </c>
      <c r="DO400" t="s">
        <v>2562</v>
      </c>
      <c r="DP400" t="s">
        <v>2562</v>
      </c>
      <c r="DU400" t="s">
        <v>2563</v>
      </c>
      <c r="DV400" s="37" t="s">
        <v>2600</v>
      </c>
      <c r="DW400" s="37">
        <v>1</v>
      </c>
    </row>
    <row r="401" spans="1:129" x14ac:dyDescent="0.15">
      <c r="A401" s="34">
        <v>3</v>
      </c>
      <c r="B401" s="34">
        <v>348</v>
      </c>
      <c r="C401" s="34">
        <v>3116</v>
      </c>
      <c r="D401" s="34">
        <v>0</v>
      </c>
      <c r="E401" s="58">
        <v>334831160</v>
      </c>
      <c r="F401" t="s">
        <v>3257</v>
      </c>
      <c r="G401" t="s">
        <v>5327</v>
      </c>
      <c r="H401" t="s">
        <v>5313</v>
      </c>
      <c r="I401" s="35">
        <v>175</v>
      </c>
      <c r="J401" s="35">
        <v>8</v>
      </c>
      <c r="K401" t="s">
        <v>4930</v>
      </c>
      <c r="L401" t="s">
        <v>1238</v>
      </c>
      <c r="M401" t="s">
        <v>1418</v>
      </c>
      <c r="N401" t="s">
        <v>1419</v>
      </c>
      <c r="Q401" t="s">
        <v>3989</v>
      </c>
      <c r="R401" t="s">
        <v>3253</v>
      </c>
      <c r="S401" t="s">
        <v>1241</v>
      </c>
      <c r="X401" t="s">
        <v>1242</v>
      </c>
      <c r="Y401">
        <v>63</v>
      </c>
      <c r="Z401">
        <v>11</v>
      </c>
      <c r="AC401">
        <v>0</v>
      </c>
      <c r="AD401">
        <v>0</v>
      </c>
      <c r="AE401" t="s">
        <v>2541</v>
      </c>
      <c r="AF401">
        <v>12</v>
      </c>
      <c r="AG401">
        <v>2</v>
      </c>
      <c r="AH401" t="s">
        <v>2597</v>
      </c>
      <c r="AI401" t="s">
        <v>2605</v>
      </c>
      <c r="AJ401" t="s">
        <v>2544</v>
      </c>
      <c r="AK401">
        <v>20</v>
      </c>
      <c r="AL401" t="s">
        <v>2545</v>
      </c>
      <c r="AM401">
        <v>0</v>
      </c>
      <c r="AN401">
        <v>4</v>
      </c>
      <c r="AO401" t="s">
        <v>2546</v>
      </c>
      <c r="AP401" s="35">
        <v>0.6</v>
      </c>
      <c r="AQ401" s="35">
        <v>0</v>
      </c>
      <c r="AR401" s="35">
        <v>1</v>
      </c>
      <c r="AT401" s="35">
        <v>6</v>
      </c>
      <c r="AV401" s="35">
        <v>1</v>
      </c>
      <c r="AW401" s="35">
        <v>0</v>
      </c>
      <c r="AX401" s="35">
        <v>0.6</v>
      </c>
      <c r="AY401" s="39">
        <v>1400</v>
      </c>
      <c r="AZ401" t="s">
        <v>2547</v>
      </c>
      <c r="BA401" t="s">
        <v>2547</v>
      </c>
      <c r="BB401">
        <v>0.15</v>
      </c>
      <c r="BC401" t="s">
        <v>2548</v>
      </c>
      <c r="BD401" t="s">
        <v>2549</v>
      </c>
      <c r="BF401" t="s">
        <v>3266</v>
      </c>
      <c r="BG401">
        <v>1</v>
      </c>
      <c r="BH401">
        <v>1</v>
      </c>
      <c r="BI401">
        <v>0</v>
      </c>
      <c r="BJ401">
        <v>0</v>
      </c>
      <c r="BK401">
        <v>0</v>
      </c>
      <c r="BL401">
        <v>0</v>
      </c>
      <c r="BM401">
        <v>0</v>
      </c>
      <c r="BN401" s="39">
        <v>1526</v>
      </c>
      <c r="BO401">
        <v>500</v>
      </c>
      <c r="BP401">
        <v>0</v>
      </c>
      <c r="BQ401">
        <v>0</v>
      </c>
      <c r="BR401">
        <v>0</v>
      </c>
      <c r="BS401" t="s">
        <v>2620</v>
      </c>
      <c r="BT401" t="s">
        <v>1450</v>
      </c>
      <c r="BU401" t="s">
        <v>3466</v>
      </c>
      <c r="BV401" t="s">
        <v>1450</v>
      </c>
      <c r="BW401" t="s">
        <v>3467</v>
      </c>
      <c r="BX401" t="s">
        <v>1452</v>
      </c>
      <c r="BY401" t="s">
        <v>3468</v>
      </c>
      <c r="BZ401" t="s">
        <v>1452</v>
      </c>
      <c r="CA401" t="s">
        <v>3467</v>
      </c>
      <c r="CD401" t="s">
        <v>1386</v>
      </c>
      <c r="CF401" s="35">
        <v>377</v>
      </c>
      <c r="CG401" s="35">
        <v>9</v>
      </c>
      <c r="CH401" s="35">
        <v>6</v>
      </c>
      <c r="CI401" s="35">
        <v>18</v>
      </c>
      <c r="CJ401" s="35">
        <v>1</v>
      </c>
      <c r="CK401" s="35">
        <v>411</v>
      </c>
      <c r="CL401" s="35">
        <v>0</v>
      </c>
      <c r="CM401" s="35">
        <v>0</v>
      </c>
      <c r="CN401" s="35">
        <v>0</v>
      </c>
      <c r="CO401" s="35">
        <v>403</v>
      </c>
      <c r="CP401" s="35">
        <v>94</v>
      </c>
      <c r="CQ401" s="35">
        <v>0</v>
      </c>
      <c r="DC401" s="47" t="s">
        <v>2559</v>
      </c>
      <c r="DD401" t="s">
        <v>2606</v>
      </c>
      <c r="DE401" s="38"/>
      <c r="DF401" s="38" t="s">
        <v>2561</v>
      </c>
      <c r="DG401" s="50" t="s">
        <v>1856</v>
      </c>
      <c r="DH401" s="47"/>
      <c r="DI401" s="47">
        <v>2007</v>
      </c>
      <c r="DJ401" s="47"/>
      <c r="DK401" s="47">
        <f t="shared" si="6"/>
        <v>1</v>
      </c>
      <c r="DO401" t="s">
        <v>2562</v>
      </c>
      <c r="DP401" t="s">
        <v>2562</v>
      </c>
      <c r="DS401" t="s">
        <v>2563</v>
      </c>
      <c r="DV401" s="37" t="s">
        <v>2600</v>
      </c>
      <c r="DW401" s="37">
        <v>1</v>
      </c>
    </row>
    <row r="402" spans="1:129" x14ac:dyDescent="0.15">
      <c r="A402" s="34">
        <v>3</v>
      </c>
      <c r="B402" s="34">
        <v>348</v>
      </c>
      <c r="C402" s="34">
        <v>3117</v>
      </c>
      <c r="D402" s="34">
        <v>0</v>
      </c>
      <c r="E402" s="58">
        <v>334831170</v>
      </c>
      <c r="F402" t="s">
        <v>3258</v>
      </c>
      <c r="G402" t="s">
        <v>5327</v>
      </c>
      <c r="H402" t="s">
        <v>5313</v>
      </c>
      <c r="I402" s="35">
        <v>135</v>
      </c>
      <c r="J402" s="35">
        <v>8</v>
      </c>
      <c r="K402" t="s">
        <v>4930</v>
      </c>
      <c r="L402" t="s">
        <v>1238</v>
      </c>
      <c r="M402" t="s">
        <v>1239</v>
      </c>
      <c r="N402" t="s">
        <v>1240</v>
      </c>
      <c r="R402" t="s">
        <v>3253</v>
      </c>
      <c r="S402" t="s">
        <v>5022</v>
      </c>
      <c r="X402" t="s">
        <v>1242</v>
      </c>
      <c r="Y402">
        <v>63</v>
      </c>
      <c r="Z402">
        <v>11</v>
      </c>
      <c r="AC402">
        <v>0</v>
      </c>
      <c r="AD402">
        <v>0</v>
      </c>
      <c r="AE402" t="s">
        <v>2541</v>
      </c>
      <c r="AF402">
        <v>13</v>
      </c>
      <c r="AG402">
        <v>2</v>
      </c>
      <c r="AH402" t="s">
        <v>2597</v>
      </c>
      <c r="AI402" t="s">
        <v>2605</v>
      </c>
      <c r="AJ402" t="s">
        <v>2544</v>
      </c>
      <c r="AK402">
        <v>20</v>
      </c>
      <c r="AL402" t="s">
        <v>2545</v>
      </c>
      <c r="AM402">
        <v>0</v>
      </c>
      <c r="AN402">
        <v>3</v>
      </c>
      <c r="AO402" t="s">
        <v>2546</v>
      </c>
      <c r="AP402" s="35">
        <v>0.6</v>
      </c>
      <c r="AQ402" s="35">
        <v>0</v>
      </c>
      <c r="AR402" s="35">
        <v>1</v>
      </c>
      <c r="AT402" s="35">
        <v>6</v>
      </c>
      <c r="AV402" s="35">
        <v>1</v>
      </c>
      <c r="AW402" s="35">
        <v>0</v>
      </c>
      <c r="AX402" s="35">
        <v>0.6</v>
      </c>
      <c r="AY402" s="39">
        <v>1080</v>
      </c>
      <c r="AZ402" t="s">
        <v>2547</v>
      </c>
      <c r="BA402" t="s">
        <v>2547</v>
      </c>
      <c r="BB402">
        <v>0.15</v>
      </c>
      <c r="BC402" t="s">
        <v>2548</v>
      </c>
      <c r="BD402" t="s">
        <v>2549</v>
      </c>
      <c r="BF402" t="s">
        <v>3266</v>
      </c>
      <c r="BG402">
        <v>1</v>
      </c>
      <c r="BH402">
        <v>1</v>
      </c>
      <c r="BI402">
        <v>0</v>
      </c>
      <c r="BJ402">
        <v>0</v>
      </c>
      <c r="BK402">
        <v>0</v>
      </c>
      <c r="BL402">
        <v>0</v>
      </c>
      <c r="BM402">
        <v>0</v>
      </c>
      <c r="BN402" s="39">
        <v>4997</v>
      </c>
      <c r="BO402">
        <v>329</v>
      </c>
      <c r="BP402">
        <v>0</v>
      </c>
      <c r="BQ402">
        <v>0</v>
      </c>
      <c r="BR402">
        <v>0</v>
      </c>
      <c r="BS402" t="s">
        <v>2620</v>
      </c>
      <c r="BT402" t="s">
        <v>1450</v>
      </c>
      <c r="BU402" t="s">
        <v>5518</v>
      </c>
      <c r="BV402" t="s">
        <v>1450</v>
      </c>
      <c r="BW402" t="s">
        <v>3467</v>
      </c>
      <c r="BX402" t="s">
        <v>1452</v>
      </c>
      <c r="BY402" t="s">
        <v>3469</v>
      </c>
      <c r="BZ402" t="s">
        <v>1452</v>
      </c>
      <c r="CA402" t="s">
        <v>3467</v>
      </c>
      <c r="CD402" t="s">
        <v>1386</v>
      </c>
      <c r="CF402" s="35">
        <v>298</v>
      </c>
      <c r="CG402" s="35">
        <v>6</v>
      </c>
      <c r="CH402" s="35">
        <v>7</v>
      </c>
      <c r="CI402" s="35">
        <v>13</v>
      </c>
      <c r="CJ402" s="35">
        <v>1</v>
      </c>
      <c r="CK402" s="35">
        <v>325</v>
      </c>
      <c r="CL402" s="35">
        <v>0</v>
      </c>
      <c r="CM402" s="35">
        <v>0</v>
      </c>
      <c r="CN402" s="35">
        <v>0</v>
      </c>
      <c r="CO402" s="35">
        <v>342</v>
      </c>
      <c r="CP402" s="35">
        <v>93</v>
      </c>
      <c r="CQ402" s="35">
        <v>0</v>
      </c>
      <c r="DC402" s="47" t="s">
        <v>2559</v>
      </c>
      <c r="DD402" t="s">
        <v>2606</v>
      </c>
      <c r="DE402" s="38"/>
      <c r="DF402" s="38" t="s">
        <v>2569</v>
      </c>
      <c r="DG402" s="50" t="s">
        <v>1854</v>
      </c>
      <c r="DH402" s="47"/>
      <c r="DI402" s="47">
        <v>2007</v>
      </c>
      <c r="DJ402" s="47"/>
      <c r="DK402" s="47">
        <f t="shared" si="6"/>
        <v>1</v>
      </c>
      <c r="DO402" t="s">
        <v>2562</v>
      </c>
      <c r="DP402" t="s">
        <v>2562</v>
      </c>
      <c r="DS402" t="s">
        <v>2563</v>
      </c>
      <c r="DV402" s="37" t="s">
        <v>2600</v>
      </c>
      <c r="DW402" s="37">
        <v>1</v>
      </c>
    </row>
    <row r="403" spans="1:129" x14ac:dyDescent="0.15">
      <c r="A403" s="34">
        <v>3</v>
      </c>
      <c r="B403" s="34">
        <v>348</v>
      </c>
      <c r="C403" s="34">
        <v>3128</v>
      </c>
      <c r="D403" s="34">
        <v>0</v>
      </c>
      <c r="E403" s="58">
        <v>334831280</v>
      </c>
      <c r="F403" t="s">
        <v>3259</v>
      </c>
      <c r="G403" t="s">
        <v>5327</v>
      </c>
      <c r="H403" t="s">
        <v>5313</v>
      </c>
      <c r="I403" s="35">
        <v>27</v>
      </c>
      <c r="J403" s="35">
        <v>8.5</v>
      </c>
      <c r="K403" t="s">
        <v>4930</v>
      </c>
      <c r="L403" t="s">
        <v>1238</v>
      </c>
      <c r="M403" t="s">
        <v>1239</v>
      </c>
      <c r="N403" t="s">
        <v>1240</v>
      </c>
      <c r="R403" t="s">
        <v>3253</v>
      </c>
      <c r="S403" t="s">
        <v>3470</v>
      </c>
      <c r="X403" t="s">
        <v>1242</v>
      </c>
      <c r="Y403">
        <v>63</v>
      </c>
      <c r="Z403">
        <v>8</v>
      </c>
      <c r="AC403">
        <v>0</v>
      </c>
      <c r="AD403">
        <v>0</v>
      </c>
      <c r="AE403" t="s">
        <v>2541</v>
      </c>
      <c r="AF403">
        <v>6</v>
      </c>
      <c r="AG403">
        <v>3</v>
      </c>
      <c r="AH403" t="s">
        <v>2597</v>
      </c>
      <c r="AI403" t="s">
        <v>2605</v>
      </c>
      <c r="AJ403" t="s">
        <v>2544</v>
      </c>
      <c r="AK403">
        <v>20</v>
      </c>
      <c r="AL403" t="s">
        <v>2545</v>
      </c>
      <c r="AM403">
        <v>0</v>
      </c>
      <c r="AN403">
        <v>1</v>
      </c>
      <c r="AO403" t="s">
        <v>2546</v>
      </c>
      <c r="AP403" s="35">
        <v>0.6</v>
      </c>
      <c r="AQ403" s="35">
        <v>0</v>
      </c>
      <c r="AR403" s="35">
        <v>1.25</v>
      </c>
      <c r="AT403" s="35">
        <v>6</v>
      </c>
      <c r="AV403" s="35">
        <v>1.25</v>
      </c>
      <c r="AW403" s="35">
        <v>0</v>
      </c>
      <c r="AX403" s="35">
        <v>0.6</v>
      </c>
      <c r="AY403">
        <v>229</v>
      </c>
      <c r="AZ403" t="s">
        <v>2547</v>
      </c>
      <c r="BA403" t="s">
        <v>2547</v>
      </c>
      <c r="BB403">
        <v>0.17</v>
      </c>
      <c r="BC403" t="s">
        <v>2548</v>
      </c>
      <c r="BD403" t="s">
        <v>2549</v>
      </c>
      <c r="BF403" t="s">
        <v>3266</v>
      </c>
      <c r="BG403">
        <v>0</v>
      </c>
      <c r="BH403">
        <v>1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714</v>
      </c>
      <c r="BO403">
        <v>66</v>
      </c>
      <c r="BP403">
        <v>0</v>
      </c>
      <c r="BQ403">
        <v>0</v>
      </c>
      <c r="BR403">
        <v>0</v>
      </c>
      <c r="BS403" t="s">
        <v>2620</v>
      </c>
      <c r="BT403" t="s">
        <v>1515</v>
      </c>
      <c r="BU403" t="s">
        <v>3812</v>
      </c>
      <c r="BV403" t="s">
        <v>1450</v>
      </c>
      <c r="BW403" t="s">
        <v>3838</v>
      </c>
      <c r="BX403" t="s">
        <v>1450</v>
      </c>
      <c r="BY403" t="s">
        <v>3471</v>
      </c>
      <c r="BZ403" t="s">
        <v>1452</v>
      </c>
      <c r="CA403" t="s">
        <v>3838</v>
      </c>
      <c r="CD403" t="s">
        <v>1386</v>
      </c>
      <c r="CF403" s="35">
        <v>335</v>
      </c>
      <c r="CG403" s="35">
        <v>1.2</v>
      </c>
      <c r="CH403" s="35">
        <v>5.5</v>
      </c>
      <c r="CI403" s="35">
        <v>2.5</v>
      </c>
      <c r="CJ403" s="35">
        <v>0.6</v>
      </c>
      <c r="CK403" s="35">
        <v>344.8</v>
      </c>
      <c r="CL403" s="35">
        <v>0</v>
      </c>
      <c r="CM403" s="35">
        <v>0</v>
      </c>
      <c r="CN403" s="35">
        <v>0</v>
      </c>
      <c r="CO403" s="35">
        <v>66.900000000000006</v>
      </c>
      <c r="CP403" s="35">
        <v>15.1</v>
      </c>
      <c r="CQ403" s="35">
        <v>0</v>
      </c>
      <c r="DC403" s="47" t="s">
        <v>2559</v>
      </c>
      <c r="DD403" t="s">
        <v>2606</v>
      </c>
      <c r="DE403" s="38"/>
      <c r="DF403" s="38" t="s">
        <v>2589</v>
      </c>
      <c r="DG403" s="50" t="s">
        <v>1853</v>
      </c>
      <c r="DH403" s="47"/>
      <c r="DI403" s="47">
        <v>2007</v>
      </c>
      <c r="DJ403" s="47"/>
      <c r="DK403" s="47">
        <f t="shared" si="6"/>
        <v>1</v>
      </c>
      <c r="DO403" t="s">
        <v>2562</v>
      </c>
      <c r="DP403" t="s">
        <v>2562</v>
      </c>
      <c r="DV403" s="37" t="s">
        <v>2600</v>
      </c>
      <c r="DW403" s="37"/>
    </row>
    <row r="404" spans="1:129" x14ac:dyDescent="0.15">
      <c r="A404" s="34">
        <v>3</v>
      </c>
      <c r="B404" s="34">
        <v>348</v>
      </c>
      <c r="C404" s="34">
        <v>3129</v>
      </c>
      <c r="D404" s="34">
        <v>0</v>
      </c>
      <c r="E404" s="58">
        <v>334831290</v>
      </c>
      <c r="F404" t="s">
        <v>3472</v>
      </c>
      <c r="G404" t="s">
        <v>5327</v>
      </c>
      <c r="H404" t="s">
        <v>5313</v>
      </c>
      <c r="I404" s="35">
        <v>173</v>
      </c>
      <c r="J404" s="35">
        <v>8</v>
      </c>
      <c r="K404" t="s">
        <v>4930</v>
      </c>
      <c r="L404" t="s">
        <v>1238</v>
      </c>
      <c r="M404" t="s">
        <v>1239</v>
      </c>
      <c r="N404" t="s">
        <v>1240</v>
      </c>
      <c r="O404" t="s">
        <v>1418</v>
      </c>
      <c r="P404" t="s">
        <v>1419</v>
      </c>
      <c r="R404" t="s">
        <v>3253</v>
      </c>
      <c r="V404" t="s">
        <v>1512</v>
      </c>
      <c r="X404" t="s">
        <v>2610</v>
      </c>
      <c r="Y404">
        <v>2</v>
      </c>
      <c r="Z404">
        <v>9</v>
      </c>
      <c r="AC404">
        <v>0</v>
      </c>
      <c r="AD404">
        <v>0</v>
      </c>
      <c r="AE404" t="s">
        <v>2541</v>
      </c>
      <c r="AF404">
        <v>10</v>
      </c>
      <c r="AG404">
        <v>2</v>
      </c>
      <c r="AH404" t="s">
        <v>2597</v>
      </c>
      <c r="AI404" t="s">
        <v>2605</v>
      </c>
      <c r="AJ404" t="s">
        <v>2544</v>
      </c>
      <c r="AK404">
        <v>20</v>
      </c>
      <c r="AL404" t="s">
        <v>2545</v>
      </c>
      <c r="AM404">
        <v>0</v>
      </c>
      <c r="AN404">
        <v>4</v>
      </c>
      <c r="AO404" t="s">
        <v>2546</v>
      </c>
      <c r="AP404" s="35">
        <v>0.6</v>
      </c>
      <c r="AQ404" s="35">
        <v>0</v>
      </c>
      <c r="AR404" s="35">
        <v>1</v>
      </c>
      <c r="AT404" s="35">
        <v>6</v>
      </c>
      <c r="AV404" s="35">
        <v>1</v>
      </c>
      <c r="AW404" s="35">
        <v>0</v>
      </c>
      <c r="AX404" s="35">
        <v>0.6</v>
      </c>
      <c r="AY404" s="39">
        <v>1384</v>
      </c>
      <c r="AZ404" t="s">
        <v>2547</v>
      </c>
      <c r="BA404" t="s">
        <v>2547</v>
      </c>
      <c r="BB404">
        <v>0.17</v>
      </c>
      <c r="BC404" t="s">
        <v>2548</v>
      </c>
      <c r="BD404" t="s">
        <v>2549</v>
      </c>
      <c r="BF404" t="s">
        <v>3266</v>
      </c>
      <c r="BG404">
        <v>1</v>
      </c>
      <c r="BH404">
        <v>1</v>
      </c>
      <c r="BI404">
        <v>0</v>
      </c>
      <c r="BJ404">
        <v>0</v>
      </c>
      <c r="BK404">
        <v>0</v>
      </c>
      <c r="BL404">
        <v>0</v>
      </c>
      <c r="BM404">
        <v>1</v>
      </c>
      <c r="BN404" s="39">
        <v>6538</v>
      </c>
      <c r="BO404">
        <v>388</v>
      </c>
      <c r="BP404">
        <v>0</v>
      </c>
      <c r="BQ404">
        <v>0</v>
      </c>
      <c r="BR404">
        <v>0</v>
      </c>
      <c r="BS404" t="s">
        <v>2620</v>
      </c>
      <c r="BT404" t="s">
        <v>1452</v>
      </c>
      <c r="BU404" t="s">
        <v>1505</v>
      </c>
      <c r="BV404" t="s">
        <v>1508</v>
      </c>
      <c r="BW404" t="s">
        <v>3838</v>
      </c>
      <c r="BX404" t="s">
        <v>1508</v>
      </c>
      <c r="BY404" t="s">
        <v>3473</v>
      </c>
      <c r="BZ404" t="s">
        <v>1504</v>
      </c>
      <c r="CA404" t="s">
        <v>3838</v>
      </c>
      <c r="CD404" t="s">
        <v>1386</v>
      </c>
      <c r="CF404" s="35">
        <v>348.5</v>
      </c>
      <c r="CG404" s="35">
        <v>8.5</v>
      </c>
      <c r="CH404" s="35">
        <v>7.6</v>
      </c>
      <c r="CI404" s="35">
        <v>14.4</v>
      </c>
      <c r="CJ404" s="35">
        <v>1.4</v>
      </c>
      <c r="CK404" s="35">
        <v>380.4</v>
      </c>
      <c r="CL404" s="35">
        <v>0</v>
      </c>
      <c r="CM404" s="35">
        <v>0</v>
      </c>
      <c r="CN404" s="35">
        <v>0</v>
      </c>
      <c r="CO404" s="35">
        <v>380</v>
      </c>
      <c r="CP404" s="35">
        <v>104.1</v>
      </c>
      <c r="CQ404" s="35">
        <v>0</v>
      </c>
      <c r="DC404" s="47" t="s">
        <v>2559</v>
      </c>
      <c r="DD404" t="s">
        <v>2606</v>
      </c>
      <c r="DE404" s="38"/>
      <c r="DF404" s="38" t="s">
        <v>2589</v>
      </c>
      <c r="DG404" s="50" t="s">
        <v>1853</v>
      </c>
      <c r="DH404" s="47"/>
      <c r="DI404" s="47">
        <v>2007</v>
      </c>
      <c r="DJ404" s="47"/>
      <c r="DK404" s="47">
        <f t="shared" si="6"/>
        <v>1</v>
      </c>
      <c r="DO404" t="s">
        <v>2562</v>
      </c>
      <c r="DP404" t="s">
        <v>2562</v>
      </c>
      <c r="DV404" s="37" t="s">
        <v>2600</v>
      </c>
      <c r="DW404" s="37">
        <v>1</v>
      </c>
    </row>
    <row r="405" spans="1:129" x14ac:dyDescent="0.15">
      <c r="A405" s="34">
        <v>3</v>
      </c>
      <c r="B405" s="34">
        <v>348</v>
      </c>
      <c r="C405" s="34">
        <v>3130</v>
      </c>
      <c r="D405" s="34">
        <v>0</v>
      </c>
      <c r="E405" s="58">
        <v>334831300</v>
      </c>
      <c r="F405" t="s">
        <v>3323</v>
      </c>
      <c r="G405" t="s">
        <v>5327</v>
      </c>
      <c r="H405" t="s">
        <v>5313</v>
      </c>
      <c r="I405" s="35">
        <v>28.6</v>
      </c>
      <c r="J405" s="35">
        <v>18</v>
      </c>
      <c r="K405" t="s">
        <v>4930</v>
      </c>
      <c r="L405" t="s">
        <v>1238</v>
      </c>
      <c r="M405" t="s">
        <v>2595</v>
      </c>
      <c r="N405" t="s">
        <v>2596</v>
      </c>
      <c r="Q405" t="s">
        <v>2566</v>
      </c>
      <c r="R405" t="s">
        <v>4931</v>
      </c>
      <c r="S405" t="s">
        <v>3474</v>
      </c>
      <c r="X405" t="s">
        <v>2610</v>
      </c>
      <c r="Y405">
        <v>4</v>
      </c>
      <c r="Z405">
        <v>3</v>
      </c>
      <c r="AC405">
        <v>0</v>
      </c>
      <c r="AD405">
        <v>0</v>
      </c>
      <c r="AE405" t="s">
        <v>2541</v>
      </c>
      <c r="AF405">
        <v>59</v>
      </c>
      <c r="AG405">
        <v>2</v>
      </c>
      <c r="AH405" t="s">
        <v>2597</v>
      </c>
      <c r="AI405" t="s">
        <v>1461</v>
      </c>
      <c r="AJ405" t="s">
        <v>2544</v>
      </c>
      <c r="AK405">
        <v>20</v>
      </c>
      <c r="AL405" t="s">
        <v>2545</v>
      </c>
      <c r="AM405">
        <v>0</v>
      </c>
      <c r="AN405">
        <v>1</v>
      </c>
      <c r="AO405" t="s">
        <v>2546</v>
      </c>
      <c r="AP405" s="35">
        <v>0.4</v>
      </c>
      <c r="AQ405" s="35">
        <v>3.5</v>
      </c>
      <c r="AR405" s="35">
        <v>2.25</v>
      </c>
      <c r="AT405" s="35">
        <v>6.5</v>
      </c>
      <c r="AV405" s="35">
        <v>2.25</v>
      </c>
      <c r="AW405" s="35">
        <v>3.5</v>
      </c>
      <c r="AX405" s="35">
        <v>0.4</v>
      </c>
      <c r="AY405">
        <v>514</v>
      </c>
      <c r="AZ405" t="s">
        <v>2547</v>
      </c>
      <c r="BA405" t="s">
        <v>2547</v>
      </c>
      <c r="BB405">
        <v>0.19</v>
      </c>
      <c r="BC405" t="s">
        <v>2603</v>
      </c>
      <c r="BD405" t="s">
        <v>2549</v>
      </c>
      <c r="BE405" t="s">
        <v>1495</v>
      </c>
      <c r="BF405" t="s">
        <v>3266</v>
      </c>
      <c r="BG405">
        <v>1</v>
      </c>
      <c r="BH405">
        <v>1</v>
      </c>
      <c r="BI405">
        <v>0</v>
      </c>
      <c r="BJ405">
        <v>1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0</v>
      </c>
      <c r="BS405" t="s">
        <v>1434</v>
      </c>
      <c r="BT405" t="s">
        <v>1452</v>
      </c>
      <c r="BU405" t="s">
        <v>1516</v>
      </c>
      <c r="BV405" t="s">
        <v>1504</v>
      </c>
      <c r="BW405" t="s">
        <v>3467</v>
      </c>
      <c r="BX405" t="s">
        <v>2713</v>
      </c>
      <c r="BY405" t="s">
        <v>3475</v>
      </c>
      <c r="CD405" t="s">
        <v>1469</v>
      </c>
      <c r="CF405" s="35">
        <v>0</v>
      </c>
      <c r="CG405" s="35">
        <v>0</v>
      </c>
      <c r="CH405" s="35">
        <v>0</v>
      </c>
      <c r="CI405" s="35">
        <v>0</v>
      </c>
      <c r="CJ405" s="35">
        <v>0</v>
      </c>
      <c r="CK405" s="35">
        <v>0</v>
      </c>
      <c r="CL405" s="35">
        <v>23</v>
      </c>
      <c r="CM405" s="35">
        <v>29.3</v>
      </c>
      <c r="CN405" s="35">
        <v>13.7</v>
      </c>
      <c r="CO405" s="35">
        <v>54</v>
      </c>
      <c r="CP405" s="35">
        <v>5.0999999999999996</v>
      </c>
      <c r="CQ405" s="35">
        <v>2.1</v>
      </c>
      <c r="DC405" s="47" t="s">
        <v>2559</v>
      </c>
      <c r="DD405" t="s">
        <v>2606</v>
      </c>
      <c r="DE405" s="38"/>
      <c r="DF405" s="38" t="s">
        <v>2561</v>
      </c>
      <c r="DG405" s="50" t="s">
        <v>1856</v>
      </c>
      <c r="DH405" s="47"/>
      <c r="DI405" s="47">
        <v>2007</v>
      </c>
      <c r="DJ405" s="47"/>
      <c r="DK405" s="47">
        <f t="shared" si="6"/>
        <v>1</v>
      </c>
      <c r="DO405" t="s">
        <v>2562</v>
      </c>
      <c r="DP405" t="s">
        <v>2562</v>
      </c>
      <c r="DS405" t="s">
        <v>2563</v>
      </c>
      <c r="DV405" s="37" t="s">
        <v>2600</v>
      </c>
      <c r="DW405" s="37"/>
    </row>
    <row r="406" spans="1:129" x14ac:dyDescent="0.15">
      <c r="A406" s="34">
        <v>3</v>
      </c>
      <c r="B406" s="34">
        <v>348</v>
      </c>
      <c r="C406" s="34">
        <v>3514</v>
      </c>
      <c r="D406" s="34">
        <v>0</v>
      </c>
      <c r="E406" s="58">
        <v>334835140</v>
      </c>
      <c r="F406" t="s">
        <v>3476</v>
      </c>
      <c r="G406" t="s">
        <v>5327</v>
      </c>
      <c r="H406" t="s">
        <v>5313</v>
      </c>
      <c r="I406" s="35">
        <v>4.7</v>
      </c>
      <c r="J406" s="35">
        <v>12.2</v>
      </c>
      <c r="K406" t="s">
        <v>4930</v>
      </c>
      <c r="L406" t="s">
        <v>2573</v>
      </c>
      <c r="M406" t="s">
        <v>2574</v>
      </c>
      <c r="N406" t="s">
        <v>2575</v>
      </c>
      <c r="R406" t="s">
        <v>3253</v>
      </c>
      <c r="X406" t="s">
        <v>1242</v>
      </c>
      <c r="Y406">
        <v>3</v>
      </c>
      <c r="Z406">
        <v>0</v>
      </c>
      <c r="AC406">
        <v>0</v>
      </c>
      <c r="AD406">
        <v>0</v>
      </c>
      <c r="AE406" t="s">
        <v>2576</v>
      </c>
      <c r="AF406">
        <v>28</v>
      </c>
      <c r="AG406">
        <v>2</v>
      </c>
      <c r="AH406" t="s">
        <v>2597</v>
      </c>
      <c r="AI406" t="s">
        <v>2577</v>
      </c>
      <c r="AK406">
        <v>20</v>
      </c>
      <c r="AL406" t="s">
        <v>2545</v>
      </c>
      <c r="AM406">
        <v>0</v>
      </c>
      <c r="AN406">
        <v>0</v>
      </c>
      <c r="AP406" s="35">
        <v>0</v>
      </c>
      <c r="AQ406" s="35">
        <v>2.5</v>
      </c>
      <c r="AR406" s="35">
        <v>0</v>
      </c>
      <c r="AT406" s="35">
        <v>9.6999999999999993</v>
      </c>
      <c r="AV406" s="35">
        <v>0</v>
      </c>
      <c r="AW406" s="35">
        <v>0</v>
      </c>
      <c r="AX406" s="35">
        <v>0</v>
      </c>
      <c r="AY406">
        <v>57</v>
      </c>
      <c r="AZ406" t="s">
        <v>2547</v>
      </c>
      <c r="BA406" t="s">
        <v>2547</v>
      </c>
      <c r="BB406">
        <v>0</v>
      </c>
      <c r="BD406" t="s">
        <v>2549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0</v>
      </c>
      <c r="CF406" s="35">
        <v>0</v>
      </c>
      <c r="CG406" s="35">
        <v>0</v>
      </c>
      <c r="CH406" s="35">
        <v>0</v>
      </c>
      <c r="CI406" s="35">
        <v>0</v>
      </c>
      <c r="CJ406" s="35">
        <v>0</v>
      </c>
      <c r="CK406" s="35">
        <v>0</v>
      </c>
      <c r="CL406" s="35">
        <v>0</v>
      </c>
      <c r="CM406" s="35">
        <v>0</v>
      </c>
      <c r="CN406" s="35">
        <v>0</v>
      </c>
      <c r="CO406" s="35">
        <v>0</v>
      </c>
      <c r="CP406" s="35">
        <v>0</v>
      </c>
      <c r="CQ406" s="35">
        <v>0</v>
      </c>
      <c r="DC406" s="47"/>
      <c r="DE406" s="38"/>
      <c r="DF406" s="38"/>
      <c r="DG406" s="50"/>
      <c r="DH406" s="47"/>
      <c r="DI406" s="47"/>
      <c r="DJ406" s="47"/>
      <c r="DK406" s="47">
        <f t="shared" si="6"/>
        <v>0</v>
      </c>
      <c r="DO406" t="s">
        <v>2562</v>
      </c>
      <c r="DP406" t="s">
        <v>2562</v>
      </c>
      <c r="DV406" s="37" t="s">
        <v>4181</v>
      </c>
      <c r="DW406" s="37"/>
    </row>
    <row r="407" spans="1:129" x14ac:dyDescent="0.15">
      <c r="A407" s="34">
        <v>3</v>
      </c>
      <c r="B407" s="34">
        <v>348</v>
      </c>
      <c r="C407" s="34">
        <v>3697</v>
      </c>
      <c r="D407" s="34">
        <v>0</v>
      </c>
      <c r="E407" s="58">
        <v>334836970</v>
      </c>
      <c r="F407" t="s">
        <v>3477</v>
      </c>
      <c r="G407" t="s">
        <v>5327</v>
      </c>
      <c r="H407" t="s">
        <v>5313</v>
      </c>
      <c r="I407" s="35">
        <v>2.5</v>
      </c>
      <c r="J407" s="35">
        <v>18</v>
      </c>
      <c r="K407" t="s">
        <v>4930</v>
      </c>
      <c r="L407" t="s">
        <v>1238</v>
      </c>
      <c r="M407" t="s">
        <v>1471</v>
      </c>
      <c r="N407" t="s">
        <v>1472</v>
      </c>
      <c r="R407" t="s">
        <v>4931</v>
      </c>
      <c r="X407" t="s">
        <v>1242</v>
      </c>
      <c r="Y407">
        <v>56</v>
      </c>
      <c r="Z407">
        <v>0</v>
      </c>
      <c r="AC407">
        <v>0</v>
      </c>
      <c r="AD407">
        <v>0</v>
      </c>
      <c r="AE407" t="s">
        <v>2541</v>
      </c>
      <c r="AF407">
        <v>58</v>
      </c>
      <c r="AG407">
        <v>2</v>
      </c>
      <c r="AH407" t="s">
        <v>2597</v>
      </c>
      <c r="AI407" t="s">
        <v>1461</v>
      </c>
      <c r="AK407">
        <v>20</v>
      </c>
      <c r="AL407" t="s">
        <v>2545</v>
      </c>
      <c r="AM407">
        <v>0</v>
      </c>
      <c r="AN407">
        <v>0</v>
      </c>
      <c r="AP407" s="35">
        <v>0</v>
      </c>
      <c r="AQ407" s="35">
        <v>3.5</v>
      </c>
      <c r="AR407" s="35">
        <v>0</v>
      </c>
      <c r="AT407" s="35">
        <v>11</v>
      </c>
      <c r="AV407" s="35">
        <v>0</v>
      </c>
      <c r="AW407" s="35">
        <v>3.5</v>
      </c>
      <c r="AX407" s="35">
        <v>0</v>
      </c>
      <c r="AY407">
        <v>45</v>
      </c>
      <c r="AZ407" t="s">
        <v>2547</v>
      </c>
      <c r="BA407" t="s">
        <v>2547</v>
      </c>
      <c r="BB407">
        <v>0</v>
      </c>
      <c r="BD407" t="s">
        <v>2549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0</v>
      </c>
      <c r="CF407" s="35">
        <v>0</v>
      </c>
      <c r="CG407" s="35">
        <v>0</v>
      </c>
      <c r="CH407" s="35">
        <v>0</v>
      </c>
      <c r="CI407" s="35">
        <v>0</v>
      </c>
      <c r="CJ407" s="35">
        <v>0</v>
      </c>
      <c r="CK407" s="35">
        <v>0</v>
      </c>
      <c r="CL407" s="35">
        <v>0</v>
      </c>
      <c r="CM407" s="35">
        <v>0</v>
      </c>
      <c r="CN407" s="35">
        <v>0</v>
      </c>
      <c r="CO407" s="35">
        <v>0</v>
      </c>
      <c r="CP407" s="35">
        <v>0</v>
      </c>
      <c r="CQ407" s="35">
        <v>0</v>
      </c>
      <c r="DC407" s="47"/>
      <c r="DE407" s="38"/>
      <c r="DF407" s="38"/>
      <c r="DG407" s="50"/>
      <c r="DH407" s="47"/>
      <c r="DI407" s="47"/>
      <c r="DJ407" s="47"/>
      <c r="DK407" s="47">
        <f t="shared" si="6"/>
        <v>0</v>
      </c>
      <c r="DO407" t="s">
        <v>2562</v>
      </c>
      <c r="DP407" t="s">
        <v>2562</v>
      </c>
      <c r="DV407" s="37" t="s">
        <v>4181</v>
      </c>
      <c r="DW407" s="37"/>
    </row>
    <row r="408" spans="1:129" x14ac:dyDescent="0.15">
      <c r="A408" s="34">
        <v>3</v>
      </c>
      <c r="B408" s="34">
        <v>348</v>
      </c>
      <c r="C408" s="34">
        <v>3730</v>
      </c>
      <c r="D408" s="34">
        <v>0</v>
      </c>
      <c r="E408" s="58">
        <v>334837300</v>
      </c>
      <c r="F408" t="s">
        <v>5031</v>
      </c>
      <c r="G408" t="s">
        <v>5327</v>
      </c>
      <c r="H408" t="s">
        <v>5313</v>
      </c>
      <c r="I408" s="35">
        <v>4.3</v>
      </c>
      <c r="J408" s="35">
        <v>11</v>
      </c>
      <c r="K408" t="s">
        <v>4930</v>
      </c>
      <c r="L408" t="s">
        <v>1238</v>
      </c>
      <c r="M408" t="s">
        <v>1471</v>
      </c>
      <c r="N408" t="s">
        <v>1472</v>
      </c>
      <c r="R408" t="s">
        <v>3253</v>
      </c>
      <c r="X408" t="s">
        <v>1242</v>
      </c>
      <c r="Y408">
        <v>61</v>
      </c>
      <c r="Z408">
        <v>0</v>
      </c>
      <c r="AC408">
        <v>0</v>
      </c>
      <c r="AD408">
        <v>0</v>
      </c>
      <c r="AE408" t="s">
        <v>2541</v>
      </c>
      <c r="AF408">
        <v>20</v>
      </c>
      <c r="AG408">
        <v>4</v>
      </c>
      <c r="AH408" t="s">
        <v>2597</v>
      </c>
      <c r="AI408" t="s">
        <v>2605</v>
      </c>
      <c r="AJ408" t="s">
        <v>2544</v>
      </c>
      <c r="AK408">
        <v>20</v>
      </c>
      <c r="AL408" t="s">
        <v>2545</v>
      </c>
      <c r="AM408">
        <v>0</v>
      </c>
      <c r="AN408">
        <v>0</v>
      </c>
      <c r="AO408" t="s">
        <v>2546</v>
      </c>
      <c r="AP408" s="35">
        <v>0</v>
      </c>
      <c r="AQ408" s="35">
        <v>2.5</v>
      </c>
      <c r="AR408" s="35">
        <v>0</v>
      </c>
      <c r="AT408" s="35">
        <v>8.5</v>
      </c>
      <c r="AV408" s="35">
        <v>0</v>
      </c>
      <c r="AW408" s="35">
        <v>0</v>
      </c>
      <c r="AX408" s="35">
        <v>0</v>
      </c>
      <c r="AY408">
        <v>47</v>
      </c>
      <c r="AZ408" t="s">
        <v>2547</v>
      </c>
      <c r="BA408" t="s">
        <v>2547</v>
      </c>
      <c r="BB408">
        <v>0</v>
      </c>
      <c r="BD408" t="s">
        <v>2549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CF408" s="35">
        <v>0</v>
      </c>
      <c r="CG408" s="35">
        <v>0</v>
      </c>
      <c r="CH408" s="35">
        <v>0</v>
      </c>
      <c r="CI408" s="35">
        <v>0</v>
      </c>
      <c r="CJ408" s="35">
        <v>0</v>
      </c>
      <c r="CK408" s="35">
        <v>0</v>
      </c>
      <c r="CL408" s="35">
        <v>0</v>
      </c>
      <c r="CM408" s="35">
        <v>0</v>
      </c>
      <c r="CN408" s="35">
        <v>0</v>
      </c>
      <c r="CO408" s="35">
        <v>0</v>
      </c>
      <c r="CP408" s="35">
        <v>0</v>
      </c>
      <c r="CQ408" s="35">
        <v>0</v>
      </c>
      <c r="DC408" s="47"/>
      <c r="DE408" s="38"/>
      <c r="DF408" s="38"/>
      <c r="DG408" s="50"/>
      <c r="DH408" s="47"/>
      <c r="DI408" s="47"/>
      <c r="DJ408" s="47"/>
      <c r="DK408" s="47">
        <f t="shared" si="6"/>
        <v>0</v>
      </c>
      <c r="DO408" t="s">
        <v>2562</v>
      </c>
      <c r="DP408" t="s">
        <v>2562</v>
      </c>
      <c r="DV408" s="37" t="s">
        <v>4181</v>
      </c>
      <c r="DW408" s="37"/>
    </row>
    <row r="409" spans="1:129" x14ac:dyDescent="0.15">
      <c r="A409" s="34">
        <v>3</v>
      </c>
      <c r="B409" s="34">
        <v>399</v>
      </c>
      <c r="C409" s="34">
        <v>1065</v>
      </c>
      <c r="D409" s="34">
        <v>0</v>
      </c>
      <c r="E409" s="58">
        <v>339910650</v>
      </c>
      <c r="F409" t="s">
        <v>3324</v>
      </c>
      <c r="G409" t="s">
        <v>5327</v>
      </c>
      <c r="H409" t="s">
        <v>3325</v>
      </c>
      <c r="I409" s="35">
        <v>14.9</v>
      </c>
      <c r="J409" s="35">
        <v>5.5</v>
      </c>
      <c r="K409" t="s">
        <v>5338</v>
      </c>
      <c r="L409" t="s">
        <v>1238</v>
      </c>
      <c r="M409" t="s">
        <v>1239</v>
      </c>
      <c r="N409" t="s">
        <v>1240</v>
      </c>
      <c r="R409" t="s">
        <v>5339</v>
      </c>
      <c r="S409" t="s">
        <v>5032</v>
      </c>
      <c r="X409" t="s">
        <v>1242</v>
      </c>
      <c r="Y409">
        <v>45</v>
      </c>
      <c r="Z409">
        <v>0</v>
      </c>
      <c r="AC409">
        <v>0</v>
      </c>
      <c r="AD409">
        <v>0</v>
      </c>
      <c r="AE409" t="s">
        <v>2541</v>
      </c>
      <c r="AF409">
        <v>24</v>
      </c>
      <c r="AG409">
        <v>3</v>
      </c>
      <c r="AH409" t="s">
        <v>2597</v>
      </c>
      <c r="AI409" t="s">
        <v>2598</v>
      </c>
      <c r="AJ409" t="s">
        <v>2544</v>
      </c>
      <c r="AK409">
        <v>20</v>
      </c>
      <c r="AL409" t="s">
        <v>2545</v>
      </c>
      <c r="AM409">
        <v>0</v>
      </c>
      <c r="AN409">
        <v>1</v>
      </c>
      <c r="AO409" t="s">
        <v>2546</v>
      </c>
      <c r="AP409" s="35">
        <v>0.4</v>
      </c>
      <c r="AQ409" s="35">
        <v>0</v>
      </c>
      <c r="AR409" s="35">
        <v>0.25</v>
      </c>
      <c r="AT409" s="35">
        <v>5</v>
      </c>
      <c r="AV409" s="35">
        <v>0.25</v>
      </c>
      <c r="AW409" s="35">
        <v>0</v>
      </c>
      <c r="AX409" s="35">
        <v>0.4</v>
      </c>
      <c r="AY409">
        <v>82</v>
      </c>
      <c r="AZ409" t="s">
        <v>2547</v>
      </c>
      <c r="BA409" t="s">
        <v>2547</v>
      </c>
      <c r="BB409">
        <v>0</v>
      </c>
      <c r="BC409" t="s">
        <v>2548</v>
      </c>
      <c r="BD409" t="s">
        <v>2549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0</v>
      </c>
      <c r="CF409" s="35">
        <v>0</v>
      </c>
      <c r="CG409" s="35">
        <v>0</v>
      </c>
      <c r="CH409" s="35">
        <v>0</v>
      </c>
      <c r="CI409" s="35">
        <v>0</v>
      </c>
      <c r="CJ409" s="35">
        <v>0</v>
      </c>
      <c r="CK409" s="35">
        <v>0</v>
      </c>
      <c r="CL409" s="35">
        <v>0</v>
      </c>
      <c r="CM409" s="35">
        <v>0</v>
      </c>
      <c r="CN409" s="35">
        <v>0</v>
      </c>
      <c r="CO409" s="35">
        <v>0</v>
      </c>
      <c r="CP409" s="35">
        <v>0</v>
      </c>
      <c r="CQ409" s="35">
        <v>0</v>
      </c>
      <c r="DC409" s="47" t="s">
        <v>1489</v>
      </c>
      <c r="DD409" t="s">
        <v>2559</v>
      </c>
      <c r="DE409" s="38" t="s">
        <v>2568</v>
      </c>
      <c r="DF409" s="38" t="s">
        <v>2589</v>
      </c>
      <c r="DG409" s="50" t="s">
        <v>1853</v>
      </c>
      <c r="DH409" s="47"/>
      <c r="DI409" s="47">
        <v>2006</v>
      </c>
      <c r="DJ409" s="47"/>
      <c r="DK409" s="47">
        <f t="shared" si="6"/>
        <v>1</v>
      </c>
      <c r="DO409" t="s">
        <v>2562</v>
      </c>
      <c r="DP409" t="s">
        <v>2562</v>
      </c>
      <c r="DV409" s="37"/>
      <c r="DW409" s="37"/>
    </row>
    <row r="410" spans="1:129" x14ac:dyDescent="0.15">
      <c r="A410" s="34">
        <v>3</v>
      </c>
      <c r="B410" s="34">
        <v>399</v>
      </c>
      <c r="C410" s="34">
        <v>1082</v>
      </c>
      <c r="D410" s="34">
        <v>0</v>
      </c>
      <c r="E410" s="58">
        <v>339910820</v>
      </c>
      <c r="F410" t="s">
        <v>3326</v>
      </c>
      <c r="G410" t="s">
        <v>5327</v>
      </c>
      <c r="H410" t="s">
        <v>3325</v>
      </c>
      <c r="I410" s="35">
        <v>58.1</v>
      </c>
      <c r="J410" s="35">
        <v>14</v>
      </c>
      <c r="K410" t="s">
        <v>5338</v>
      </c>
      <c r="L410" t="s">
        <v>1238</v>
      </c>
      <c r="M410" t="s">
        <v>2595</v>
      </c>
      <c r="N410" t="s">
        <v>2596</v>
      </c>
      <c r="Q410" t="s">
        <v>1530</v>
      </c>
      <c r="R410" t="s">
        <v>5339</v>
      </c>
      <c r="S410" t="s">
        <v>1490</v>
      </c>
      <c r="X410" t="s">
        <v>1242</v>
      </c>
      <c r="Y410">
        <v>57</v>
      </c>
      <c r="Z410">
        <v>0</v>
      </c>
      <c r="AC410">
        <v>0</v>
      </c>
      <c r="AD410">
        <v>0</v>
      </c>
      <c r="AE410" t="s">
        <v>2541</v>
      </c>
      <c r="AF410">
        <v>50</v>
      </c>
      <c r="AG410">
        <v>2</v>
      </c>
      <c r="AH410" t="s">
        <v>2597</v>
      </c>
      <c r="AI410" t="s">
        <v>2605</v>
      </c>
      <c r="AJ410" t="s">
        <v>2544</v>
      </c>
      <c r="AK410">
        <v>20</v>
      </c>
      <c r="AL410" t="s">
        <v>2545</v>
      </c>
      <c r="AM410">
        <v>0</v>
      </c>
      <c r="AN410">
        <v>2</v>
      </c>
      <c r="AO410" t="s">
        <v>2546</v>
      </c>
      <c r="AP410" s="35">
        <v>0.4</v>
      </c>
      <c r="AQ410" s="35">
        <v>2.5</v>
      </c>
      <c r="AR410" s="35">
        <v>1.5</v>
      </c>
      <c r="AT410" s="35">
        <v>6</v>
      </c>
      <c r="AV410" s="35">
        <v>1.5</v>
      </c>
      <c r="AW410" s="35">
        <v>2.5</v>
      </c>
      <c r="AX410" s="35">
        <v>0.4</v>
      </c>
      <c r="AY410">
        <v>813</v>
      </c>
      <c r="AZ410" t="s">
        <v>2547</v>
      </c>
      <c r="BA410" t="s">
        <v>2547</v>
      </c>
      <c r="BB410">
        <v>0</v>
      </c>
      <c r="BC410" t="s">
        <v>1432</v>
      </c>
      <c r="BD410" t="s">
        <v>2549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0</v>
      </c>
      <c r="BS410" t="s">
        <v>1434</v>
      </c>
      <c r="BW410" t="s">
        <v>5033</v>
      </c>
      <c r="BY410" t="s">
        <v>5034</v>
      </c>
      <c r="CF410" s="35">
        <v>0</v>
      </c>
      <c r="CG410" s="35">
        <v>0</v>
      </c>
      <c r="CH410" s="35">
        <v>0</v>
      </c>
      <c r="CI410" s="35">
        <v>0</v>
      </c>
      <c r="CJ410" s="35">
        <v>0</v>
      </c>
      <c r="CK410" s="35">
        <v>0</v>
      </c>
      <c r="CL410" s="35">
        <v>0</v>
      </c>
      <c r="CM410" s="35">
        <v>0</v>
      </c>
      <c r="CN410" s="35">
        <v>0</v>
      </c>
      <c r="CO410" s="35">
        <v>0</v>
      </c>
      <c r="CP410" s="35">
        <v>0</v>
      </c>
      <c r="CQ410" s="35">
        <v>0</v>
      </c>
      <c r="CS410" t="s">
        <v>5035</v>
      </c>
      <c r="CT410" t="s">
        <v>5036</v>
      </c>
      <c r="DC410" s="47" t="s">
        <v>2559</v>
      </c>
      <c r="DD410" t="s">
        <v>2559</v>
      </c>
      <c r="DE410" s="38" t="s">
        <v>2568</v>
      </c>
      <c r="DF410" s="38" t="s">
        <v>2589</v>
      </c>
      <c r="DG410" s="50" t="s">
        <v>1853</v>
      </c>
      <c r="DH410" s="47"/>
      <c r="DI410" s="47">
        <v>2007</v>
      </c>
      <c r="DJ410" s="47"/>
      <c r="DK410" s="47">
        <f t="shared" si="6"/>
        <v>1</v>
      </c>
      <c r="DO410" t="s">
        <v>2562</v>
      </c>
      <c r="DP410" t="s">
        <v>2562</v>
      </c>
      <c r="DR410" t="s">
        <v>2563</v>
      </c>
      <c r="DV410" s="37" t="s">
        <v>2600</v>
      </c>
      <c r="DW410" s="37"/>
    </row>
    <row r="411" spans="1:129" x14ac:dyDescent="0.15">
      <c r="A411" s="34">
        <v>3</v>
      </c>
      <c r="B411" s="34">
        <v>399</v>
      </c>
      <c r="C411" s="34">
        <v>1543</v>
      </c>
      <c r="D411" s="34">
        <v>0</v>
      </c>
      <c r="E411" s="58">
        <v>339915430</v>
      </c>
      <c r="F411" t="s">
        <v>309</v>
      </c>
      <c r="G411" t="s">
        <v>5327</v>
      </c>
      <c r="H411" t="s">
        <v>3325</v>
      </c>
      <c r="I411" s="35">
        <v>2.9</v>
      </c>
      <c r="J411" s="35">
        <v>6.9</v>
      </c>
      <c r="K411" t="s">
        <v>5338</v>
      </c>
      <c r="L411" t="s">
        <v>1238</v>
      </c>
      <c r="M411" t="s">
        <v>1513</v>
      </c>
      <c r="N411" t="s">
        <v>1514</v>
      </c>
      <c r="R411" t="s">
        <v>5339</v>
      </c>
      <c r="X411" t="s">
        <v>1242</v>
      </c>
      <c r="Y411">
        <v>37</v>
      </c>
      <c r="Z411">
        <v>0</v>
      </c>
      <c r="AC411">
        <v>0</v>
      </c>
      <c r="AD411">
        <v>0</v>
      </c>
      <c r="AE411" t="s">
        <v>2541</v>
      </c>
      <c r="AF411">
        <v>0</v>
      </c>
      <c r="AG411">
        <v>0</v>
      </c>
      <c r="AH411" t="s">
        <v>2597</v>
      </c>
      <c r="AI411" t="s">
        <v>2586</v>
      </c>
      <c r="AK411">
        <v>20</v>
      </c>
      <c r="AL411" t="s">
        <v>2545</v>
      </c>
      <c r="AM411">
        <v>0</v>
      </c>
      <c r="AN411">
        <v>0</v>
      </c>
      <c r="AP411" s="35">
        <v>0</v>
      </c>
      <c r="AQ411" s="35">
        <v>0</v>
      </c>
      <c r="AR411" s="35">
        <v>0</v>
      </c>
      <c r="AT411" s="35">
        <v>6.9</v>
      </c>
      <c r="AV411" s="35">
        <v>0</v>
      </c>
      <c r="AW411" s="35">
        <v>0</v>
      </c>
      <c r="AX411" s="35">
        <v>0</v>
      </c>
      <c r="AY411">
        <v>20</v>
      </c>
      <c r="AZ411" t="s">
        <v>2547</v>
      </c>
      <c r="BA411" t="s">
        <v>2547</v>
      </c>
      <c r="BB411">
        <v>0</v>
      </c>
      <c r="BD411" t="s">
        <v>2549</v>
      </c>
      <c r="BG411">
        <v>0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0</v>
      </c>
      <c r="CF411" s="35">
        <v>0</v>
      </c>
      <c r="CG411" s="35">
        <v>0</v>
      </c>
      <c r="CH411" s="35">
        <v>0</v>
      </c>
      <c r="CI411" s="35">
        <v>0</v>
      </c>
      <c r="CJ411" s="35">
        <v>0</v>
      </c>
      <c r="CK411" s="35">
        <v>0</v>
      </c>
      <c r="CL411" s="35">
        <v>0</v>
      </c>
      <c r="CM411" s="35">
        <v>0</v>
      </c>
      <c r="CN411" s="35">
        <v>0</v>
      </c>
      <c r="CO411" s="35">
        <v>0</v>
      </c>
      <c r="CP411" s="35">
        <v>0</v>
      </c>
      <c r="CQ411" s="35">
        <v>0</v>
      </c>
      <c r="DC411" s="47" t="s">
        <v>2570</v>
      </c>
      <c r="DE411" s="38"/>
      <c r="DF411" s="38"/>
      <c r="DG411" s="50"/>
      <c r="DH411" s="47"/>
      <c r="DI411" s="47">
        <v>2009</v>
      </c>
      <c r="DJ411" s="47"/>
      <c r="DK411" s="47">
        <f t="shared" si="6"/>
        <v>1</v>
      </c>
      <c r="DL411" s="1" t="s">
        <v>5074</v>
      </c>
      <c r="DM411" s="1"/>
      <c r="DO411" t="s">
        <v>2562</v>
      </c>
      <c r="DP411" t="s">
        <v>2562</v>
      </c>
      <c r="DV411" s="37"/>
      <c r="DW411" s="37"/>
      <c r="DX411" s="1" t="s">
        <v>5255</v>
      </c>
      <c r="DY411">
        <v>140</v>
      </c>
    </row>
    <row r="412" spans="1:129" x14ac:dyDescent="0.15">
      <c r="A412" s="34">
        <v>3</v>
      </c>
      <c r="B412" s="34">
        <v>399</v>
      </c>
      <c r="C412" s="34">
        <v>1544</v>
      </c>
      <c r="D412" s="34">
        <v>0</v>
      </c>
      <c r="E412" s="58">
        <v>339915440</v>
      </c>
      <c r="F412" t="s">
        <v>310</v>
      </c>
      <c r="G412" t="s">
        <v>5327</v>
      </c>
      <c r="H412" t="s">
        <v>3325</v>
      </c>
      <c r="I412" s="35">
        <v>4.0999999999999996</v>
      </c>
      <c r="J412" s="35">
        <v>6.6</v>
      </c>
      <c r="K412" t="s">
        <v>5338</v>
      </c>
      <c r="L412" t="s">
        <v>1238</v>
      </c>
      <c r="M412" t="s">
        <v>2583</v>
      </c>
      <c r="N412" t="s">
        <v>2584</v>
      </c>
      <c r="R412" t="s">
        <v>5339</v>
      </c>
      <c r="X412" t="s">
        <v>1242</v>
      </c>
      <c r="Y412">
        <v>37</v>
      </c>
      <c r="Z412">
        <v>0</v>
      </c>
      <c r="AC412">
        <v>0</v>
      </c>
      <c r="AD412">
        <v>0</v>
      </c>
      <c r="AE412" t="s">
        <v>2541</v>
      </c>
      <c r="AF412">
        <v>0</v>
      </c>
      <c r="AG412">
        <v>0</v>
      </c>
      <c r="AH412" t="s">
        <v>2597</v>
      </c>
      <c r="AI412" t="s">
        <v>2586</v>
      </c>
      <c r="AK412">
        <v>20</v>
      </c>
      <c r="AL412" t="s">
        <v>2545</v>
      </c>
      <c r="AM412">
        <v>0</v>
      </c>
      <c r="AN412">
        <v>0</v>
      </c>
      <c r="AP412" s="35">
        <v>0</v>
      </c>
      <c r="AQ412" s="35">
        <v>0</v>
      </c>
      <c r="AR412" s="35">
        <v>0</v>
      </c>
      <c r="AT412" s="35">
        <v>6.6</v>
      </c>
      <c r="AV412" s="35">
        <v>0</v>
      </c>
      <c r="AW412" s="35">
        <v>0</v>
      </c>
      <c r="AX412" s="35">
        <v>0</v>
      </c>
      <c r="AY412">
        <v>27</v>
      </c>
      <c r="AZ412" t="s">
        <v>2547</v>
      </c>
      <c r="BA412" t="s">
        <v>2547</v>
      </c>
      <c r="BB412">
        <v>0</v>
      </c>
      <c r="BD412" t="s">
        <v>2549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CF412" s="35">
        <v>0</v>
      </c>
      <c r="CG412" s="35">
        <v>0</v>
      </c>
      <c r="CH412" s="35">
        <v>0</v>
      </c>
      <c r="CI412" s="35">
        <v>0</v>
      </c>
      <c r="CJ412" s="35">
        <v>0</v>
      </c>
      <c r="CK412" s="35">
        <v>0</v>
      </c>
      <c r="CL412" s="35">
        <v>0</v>
      </c>
      <c r="CM412" s="35">
        <v>0</v>
      </c>
      <c r="CN412" s="35">
        <v>0</v>
      </c>
      <c r="CO412" s="35">
        <v>0</v>
      </c>
      <c r="CP412" s="35">
        <v>0</v>
      </c>
      <c r="CQ412" s="35">
        <v>0</v>
      </c>
      <c r="DC412" s="47" t="s">
        <v>2570</v>
      </c>
      <c r="DE412" s="38"/>
      <c r="DF412" s="38"/>
      <c r="DG412" s="50"/>
      <c r="DH412" s="47"/>
      <c r="DI412" s="47">
        <v>2009</v>
      </c>
      <c r="DJ412" s="47"/>
      <c r="DK412" s="47">
        <f t="shared" si="6"/>
        <v>1</v>
      </c>
      <c r="DL412" s="1" t="s">
        <v>5074</v>
      </c>
      <c r="DM412" s="1"/>
      <c r="DO412" t="s">
        <v>2562</v>
      </c>
      <c r="DP412" t="s">
        <v>2562</v>
      </c>
      <c r="DV412" s="37"/>
      <c r="DW412" s="37"/>
      <c r="DX412" s="1" t="s">
        <v>5255</v>
      </c>
      <c r="DY412">
        <v>141</v>
      </c>
    </row>
    <row r="413" spans="1:129" x14ac:dyDescent="0.15">
      <c r="A413" s="34">
        <v>3</v>
      </c>
      <c r="B413" s="34">
        <v>399</v>
      </c>
      <c r="C413" s="34">
        <v>1545</v>
      </c>
      <c r="D413" s="34">
        <v>0</v>
      </c>
      <c r="E413" s="58">
        <v>339915450</v>
      </c>
      <c r="F413" t="s">
        <v>311</v>
      </c>
      <c r="G413" t="s">
        <v>5327</v>
      </c>
      <c r="H413" t="s">
        <v>3325</v>
      </c>
      <c r="I413" s="35">
        <v>3</v>
      </c>
      <c r="J413" s="35">
        <v>5.5</v>
      </c>
      <c r="K413" t="s">
        <v>5338</v>
      </c>
      <c r="L413" t="s">
        <v>1394</v>
      </c>
      <c r="M413" t="s">
        <v>2583</v>
      </c>
      <c r="N413" t="s">
        <v>2584</v>
      </c>
      <c r="R413" t="s">
        <v>5339</v>
      </c>
      <c r="X413" t="s">
        <v>1242</v>
      </c>
      <c r="Y413">
        <v>31</v>
      </c>
      <c r="Z413">
        <v>0</v>
      </c>
      <c r="AC413">
        <v>0</v>
      </c>
      <c r="AD413">
        <v>0</v>
      </c>
      <c r="AE413" t="s">
        <v>1395</v>
      </c>
      <c r="AF413">
        <v>0</v>
      </c>
      <c r="AG413">
        <v>0</v>
      </c>
      <c r="AH413" t="s">
        <v>2597</v>
      </c>
      <c r="AI413" t="s">
        <v>2586</v>
      </c>
      <c r="AK413">
        <v>20</v>
      </c>
      <c r="AL413" t="s">
        <v>2545</v>
      </c>
      <c r="AM413">
        <v>0</v>
      </c>
      <c r="AN413">
        <v>0</v>
      </c>
      <c r="AP413" s="35">
        <v>0</v>
      </c>
      <c r="AQ413" s="35">
        <v>0</v>
      </c>
      <c r="AR413" s="35">
        <v>0</v>
      </c>
      <c r="AT413" s="35">
        <v>5.5</v>
      </c>
      <c r="AV413" s="35">
        <v>0</v>
      </c>
      <c r="AW413" s="35">
        <v>0</v>
      </c>
      <c r="AX413" s="35">
        <v>0</v>
      </c>
      <c r="AY413">
        <v>17</v>
      </c>
      <c r="AZ413" t="s">
        <v>2547</v>
      </c>
      <c r="BA413" t="s">
        <v>2547</v>
      </c>
      <c r="BB413">
        <v>0</v>
      </c>
      <c r="BD413" t="s">
        <v>2549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CF413" s="35">
        <v>0</v>
      </c>
      <c r="CG413" s="35">
        <v>0</v>
      </c>
      <c r="CH413" s="35">
        <v>0</v>
      </c>
      <c r="CI413" s="35">
        <v>0</v>
      </c>
      <c r="CJ413" s="35">
        <v>0</v>
      </c>
      <c r="CK413" s="35">
        <v>0</v>
      </c>
      <c r="CL413" s="35">
        <v>0</v>
      </c>
      <c r="CM413" s="35">
        <v>0</v>
      </c>
      <c r="CN413" s="35">
        <v>0</v>
      </c>
      <c r="CO413" s="35">
        <v>0</v>
      </c>
      <c r="CP413" s="35">
        <v>0</v>
      </c>
      <c r="CQ413" s="35">
        <v>0</v>
      </c>
      <c r="DC413" s="47" t="s">
        <v>2570</v>
      </c>
      <c r="DE413" s="38"/>
      <c r="DF413" s="38"/>
      <c r="DG413" s="50"/>
      <c r="DH413" s="47"/>
      <c r="DI413" s="47">
        <v>2009</v>
      </c>
      <c r="DJ413" s="47"/>
      <c r="DK413" s="47">
        <f t="shared" si="6"/>
        <v>1</v>
      </c>
      <c r="DL413" s="1" t="s">
        <v>5074</v>
      </c>
      <c r="DM413" s="1"/>
      <c r="DO413" t="s">
        <v>2562</v>
      </c>
      <c r="DP413" t="s">
        <v>2562</v>
      </c>
      <c r="DV413" s="37"/>
      <c r="DW413" s="37"/>
      <c r="DX413" s="1" t="s">
        <v>5255</v>
      </c>
      <c r="DY413">
        <v>142</v>
      </c>
    </row>
    <row r="414" spans="1:129" x14ac:dyDescent="0.15">
      <c r="A414" s="34">
        <v>3</v>
      </c>
      <c r="B414" s="34">
        <v>399</v>
      </c>
      <c r="C414" s="34">
        <v>1546</v>
      </c>
      <c r="D414" s="34">
        <v>0</v>
      </c>
      <c r="E414" s="58">
        <v>339915460</v>
      </c>
      <c r="F414" t="s">
        <v>312</v>
      </c>
      <c r="G414" t="s">
        <v>5327</v>
      </c>
      <c r="H414" t="s">
        <v>3325</v>
      </c>
      <c r="I414" s="35">
        <v>4.7</v>
      </c>
      <c r="J414" s="35">
        <v>4.4000000000000004</v>
      </c>
      <c r="K414" t="s">
        <v>5338</v>
      </c>
      <c r="L414" t="s">
        <v>1394</v>
      </c>
      <c r="M414" t="s">
        <v>2583</v>
      </c>
      <c r="N414" t="s">
        <v>2584</v>
      </c>
      <c r="R414" t="s">
        <v>5339</v>
      </c>
      <c r="X414" t="s">
        <v>1242</v>
      </c>
      <c r="Y414">
        <v>31</v>
      </c>
      <c r="Z414">
        <v>0</v>
      </c>
      <c r="AC414">
        <v>0</v>
      </c>
      <c r="AD414">
        <v>0</v>
      </c>
      <c r="AE414" t="s">
        <v>1395</v>
      </c>
      <c r="AF414">
        <v>0</v>
      </c>
      <c r="AG414">
        <v>0</v>
      </c>
      <c r="AH414" t="s">
        <v>2597</v>
      </c>
      <c r="AI414" t="s">
        <v>2586</v>
      </c>
      <c r="AK414">
        <v>20</v>
      </c>
      <c r="AL414" t="s">
        <v>2545</v>
      </c>
      <c r="AM414">
        <v>0</v>
      </c>
      <c r="AN414">
        <v>0</v>
      </c>
      <c r="AP414" s="35">
        <v>0</v>
      </c>
      <c r="AQ414" s="35">
        <v>0</v>
      </c>
      <c r="AR414" s="35">
        <v>0</v>
      </c>
      <c r="AT414" s="35">
        <v>4.4000000000000004</v>
      </c>
      <c r="AV414" s="35">
        <v>0</v>
      </c>
      <c r="AW414" s="35">
        <v>0</v>
      </c>
      <c r="AX414" s="35">
        <v>0</v>
      </c>
      <c r="AY414">
        <v>21</v>
      </c>
      <c r="AZ414" t="s">
        <v>2547</v>
      </c>
      <c r="BA414" t="s">
        <v>2547</v>
      </c>
      <c r="BB414">
        <v>0</v>
      </c>
      <c r="BD414" t="s">
        <v>2549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CF414" s="35">
        <v>0</v>
      </c>
      <c r="CG414" s="35">
        <v>0</v>
      </c>
      <c r="CH414" s="35">
        <v>0</v>
      </c>
      <c r="CI414" s="35">
        <v>0</v>
      </c>
      <c r="CJ414" s="35">
        <v>0</v>
      </c>
      <c r="CK414" s="35">
        <v>0</v>
      </c>
      <c r="CL414" s="35">
        <v>0</v>
      </c>
      <c r="CM414" s="35">
        <v>0</v>
      </c>
      <c r="CN414" s="35">
        <v>0</v>
      </c>
      <c r="CO414" s="35">
        <v>0</v>
      </c>
      <c r="CP414" s="35">
        <v>0</v>
      </c>
      <c r="CQ414" s="35">
        <v>0</v>
      </c>
      <c r="DC414" s="47" t="s">
        <v>2570</v>
      </c>
      <c r="DE414" s="38"/>
      <c r="DF414" s="38"/>
      <c r="DG414" s="50"/>
      <c r="DH414" s="47"/>
      <c r="DI414" s="47">
        <v>2009</v>
      </c>
      <c r="DJ414" s="47"/>
      <c r="DK414" s="47">
        <f t="shared" si="6"/>
        <v>1</v>
      </c>
      <c r="DL414" s="1" t="s">
        <v>5074</v>
      </c>
      <c r="DM414" s="1"/>
      <c r="DO414" t="s">
        <v>2562</v>
      </c>
      <c r="DP414" t="s">
        <v>2562</v>
      </c>
      <c r="DV414" s="37"/>
      <c r="DW414" s="37"/>
      <c r="DX414" s="1" t="s">
        <v>5255</v>
      </c>
      <c r="DY414">
        <v>143</v>
      </c>
    </row>
    <row r="415" spans="1:129" x14ac:dyDescent="0.15">
      <c r="A415" s="34">
        <v>3</v>
      </c>
      <c r="B415" s="34">
        <v>399</v>
      </c>
      <c r="C415" s="34">
        <v>1547</v>
      </c>
      <c r="D415" s="34">
        <v>0</v>
      </c>
      <c r="E415" s="58">
        <v>339915470</v>
      </c>
      <c r="F415" t="s">
        <v>3327</v>
      </c>
      <c r="G415" t="s">
        <v>5327</v>
      </c>
      <c r="H415" t="s">
        <v>3325</v>
      </c>
      <c r="I415" s="35">
        <v>5.0999999999999996</v>
      </c>
      <c r="J415" s="35">
        <v>4.7</v>
      </c>
      <c r="K415" t="s">
        <v>5338</v>
      </c>
      <c r="L415" t="s">
        <v>1238</v>
      </c>
      <c r="M415" t="s">
        <v>2583</v>
      </c>
      <c r="N415" t="s">
        <v>2584</v>
      </c>
      <c r="R415" t="s">
        <v>5339</v>
      </c>
      <c r="X415" t="s">
        <v>1242</v>
      </c>
      <c r="Y415">
        <v>34</v>
      </c>
      <c r="Z415">
        <v>0</v>
      </c>
      <c r="AC415">
        <v>0</v>
      </c>
      <c r="AD415">
        <v>0</v>
      </c>
      <c r="AE415" t="s">
        <v>2541</v>
      </c>
      <c r="AF415">
        <v>0</v>
      </c>
      <c r="AG415">
        <v>0</v>
      </c>
      <c r="AH415" t="s">
        <v>2597</v>
      </c>
      <c r="AI415" t="s">
        <v>2586</v>
      </c>
      <c r="AK415">
        <v>20</v>
      </c>
      <c r="AL415" t="s">
        <v>2545</v>
      </c>
      <c r="AM415">
        <v>0</v>
      </c>
      <c r="AN415">
        <v>0</v>
      </c>
      <c r="AP415" s="35">
        <v>0</v>
      </c>
      <c r="AQ415" s="35">
        <v>0</v>
      </c>
      <c r="AR415" s="35">
        <v>0</v>
      </c>
      <c r="AT415" s="35">
        <v>4.7</v>
      </c>
      <c r="AV415" s="35">
        <v>0</v>
      </c>
      <c r="AW415" s="35">
        <v>0</v>
      </c>
      <c r="AX415" s="35">
        <v>0</v>
      </c>
      <c r="AY415">
        <v>24</v>
      </c>
      <c r="AZ415" t="s">
        <v>2547</v>
      </c>
      <c r="BA415" t="s">
        <v>2547</v>
      </c>
      <c r="BB415">
        <v>0</v>
      </c>
      <c r="BD415" t="s">
        <v>2549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0</v>
      </c>
      <c r="CF415" s="35">
        <v>0</v>
      </c>
      <c r="CG415" s="35">
        <v>0</v>
      </c>
      <c r="CH415" s="35">
        <v>0</v>
      </c>
      <c r="CI415" s="35">
        <v>0</v>
      </c>
      <c r="CJ415" s="35">
        <v>0</v>
      </c>
      <c r="CK415" s="35">
        <v>0</v>
      </c>
      <c r="CL415" s="35">
        <v>0</v>
      </c>
      <c r="CM415" s="35">
        <v>0</v>
      </c>
      <c r="CN415" s="35">
        <v>0</v>
      </c>
      <c r="CO415" s="35">
        <v>0</v>
      </c>
      <c r="CP415" s="35">
        <v>0</v>
      </c>
      <c r="CQ415" s="35">
        <v>0</v>
      </c>
      <c r="DC415" s="47" t="s">
        <v>2570</v>
      </c>
      <c r="DE415" s="38"/>
      <c r="DF415" s="38"/>
      <c r="DG415" s="50"/>
      <c r="DH415" s="47"/>
      <c r="DI415" s="47">
        <v>2009</v>
      </c>
      <c r="DJ415" s="47"/>
      <c r="DK415" s="47">
        <f t="shared" si="6"/>
        <v>1</v>
      </c>
      <c r="DL415" s="1" t="s">
        <v>5074</v>
      </c>
      <c r="DM415" s="1"/>
      <c r="DO415" t="s">
        <v>2562</v>
      </c>
      <c r="DP415" t="s">
        <v>2562</v>
      </c>
      <c r="DV415" s="37"/>
      <c r="DW415" s="37"/>
      <c r="DX415" s="1" t="s">
        <v>5255</v>
      </c>
      <c r="DY415">
        <v>144</v>
      </c>
    </row>
    <row r="416" spans="1:129" x14ac:dyDescent="0.15">
      <c r="A416" s="34">
        <v>3</v>
      </c>
      <c r="B416" s="34">
        <v>399</v>
      </c>
      <c r="C416" s="34">
        <v>1550</v>
      </c>
      <c r="D416" s="34">
        <v>0</v>
      </c>
      <c r="E416" s="58">
        <v>339915500</v>
      </c>
      <c r="F416" t="s">
        <v>313</v>
      </c>
      <c r="G416" t="s">
        <v>5327</v>
      </c>
      <c r="H416" t="s">
        <v>3325</v>
      </c>
      <c r="I416" s="35">
        <v>3</v>
      </c>
      <c r="J416" s="35">
        <v>5.3</v>
      </c>
      <c r="K416" t="s">
        <v>5338</v>
      </c>
      <c r="L416" t="s">
        <v>1394</v>
      </c>
      <c r="M416" t="s">
        <v>2583</v>
      </c>
      <c r="N416" t="s">
        <v>2584</v>
      </c>
      <c r="R416" t="s">
        <v>5339</v>
      </c>
      <c r="X416" t="s">
        <v>1242</v>
      </c>
      <c r="Y416">
        <v>31</v>
      </c>
      <c r="Z416">
        <v>0</v>
      </c>
      <c r="AC416">
        <v>0</v>
      </c>
      <c r="AD416">
        <v>0</v>
      </c>
      <c r="AE416" t="s">
        <v>1395</v>
      </c>
      <c r="AF416">
        <v>0</v>
      </c>
      <c r="AG416">
        <v>0</v>
      </c>
      <c r="AH416" t="s">
        <v>2597</v>
      </c>
      <c r="AI416" t="s">
        <v>2586</v>
      </c>
      <c r="AK416">
        <v>20</v>
      </c>
      <c r="AL416" t="s">
        <v>2545</v>
      </c>
      <c r="AM416">
        <v>0</v>
      </c>
      <c r="AN416">
        <v>0</v>
      </c>
      <c r="AP416" s="35">
        <v>0</v>
      </c>
      <c r="AQ416" s="35">
        <v>0</v>
      </c>
      <c r="AR416" s="35">
        <v>0</v>
      </c>
      <c r="AT416" s="35">
        <v>5.3</v>
      </c>
      <c r="AV416" s="35">
        <v>0</v>
      </c>
      <c r="AW416" s="35">
        <v>0</v>
      </c>
      <c r="AX416" s="35">
        <v>0</v>
      </c>
      <c r="AY416">
        <v>16</v>
      </c>
      <c r="AZ416" t="s">
        <v>2547</v>
      </c>
      <c r="BA416" t="s">
        <v>2547</v>
      </c>
      <c r="BB416">
        <v>0</v>
      </c>
      <c r="BD416" t="s">
        <v>2549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CF416" s="35">
        <v>0</v>
      </c>
      <c r="CG416" s="35">
        <v>0</v>
      </c>
      <c r="CH416" s="35">
        <v>0</v>
      </c>
      <c r="CI416" s="35">
        <v>0</v>
      </c>
      <c r="CJ416" s="35">
        <v>0</v>
      </c>
      <c r="CK416" s="35">
        <v>0</v>
      </c>
      <c r="CL416" s="35">
        <v>0</v>
      </c>
      <c r="CM416" s="35">
        <v>0</v>
      </c>
      <c r="CN416" s="35">
        <v>0</v>
      </c>
      <c r="CO416" s="35">
        <v>0</v>
      </c>
      <c r="CP416" s="35">
        <v>0</v>
      </c>
      <c r="CQ416" s="35">
        <v>0</v>
      </c>
      <c r="DC416" s="47" t="s">
        <v>2570</v>
      </c>
      <c r="DE416" s="38"/>
      <c r="DF416" s="38"/>
      <c r="DG416" s="50"/>
      <c r="DH416" s="47"/>
      <c r="DI416" s="47">
        <v>2009</v>
      </c>
      <c r="DJ416" s="47"/>
      <c r="DK416" s="47">
        <f t="shared" si="6"/>
        <v>1</v>
      </c>
      <c r="DL416" s="1" t="s">
        <v>5074</v>
      </c>
      <c r="DM416" s="1"/>
      <c r="DO416" t="s">
        <v>2562</v>
      </c>
      <c r="DP416" t="s">
        <v>2562</v>
      </c>
      <c r="DV416" s="37"/>
      <c r="DW416" s="37"/>
      <c r="DX416" s="1" t="s">
        <v>5255</v>
      </c>
      <c r="DY416">
        <v>145</v>
      </c>
    </row>
    <row r="417" spans="1:129" x14ac:dyDescent="0.15">
      <c r="A417" s="34">
        <v>3</v>
      </c>
      <c r="B417" s="34">
        <v>399</v>
      </c>
      <c r="C417" s="34">
        <v>1745</v>
      </c>
      <c r="D417" s="34">
        <v>0</v>
      </c>
      <c r="E417" s="58">
        <v>339917450</v>
      </c>
      <c r="F417" t="s">
        <v>314</v>
      </c>
      <c r="G417" t="s">
        <v>5327</v>
      </c>
      <c r="H417" t="s">
        <v>3325</v>
      </c>
      <c r="I417" s="35">
        <v>2.2999999999999998</v>
      </c>
      <c r="J417" s="35">
        <v>7.5</v>
      </c>
      <c r="K417" t="s">
        <v>5338</v>
      </c>
      <c r="L417" t="s">
        <v>1394</v>
      </c>
      <c r="M417" t="s">
        <v>1513</v>
      </c>
      <c r="N417" t="s">
        <v>1514</v>
      </c>
      <c r="R417" t="s">
        <v>5339</v>
      </c>
      <c r="X417" t="s">
        <v>1242</v>
      </c>
      <c r="Y417">
        <v>57</v>
      </c>
      <c r="Z417">
        <v>0</v>
      </c>
      <c r="AC417">
        <v>0</v>
      </c>
      <c r="AD417">
        <v>0</v>
      </c>
      <c r="AE417" t="s">
        <v>1395</v>
      </c>
      <c r="AF417">
        <v>0</v>
      </c>
      <c r="AG417">
        <v>0</v>
      </c>
      <c r="AH417" t="s">
        <v>2597</v>
      </c>
      <c r="AI417" t="s">
        <v>2605</v>
      </c>
      <c r="AK417">
        <v>20</v>
      </c>
      <c r="AL417" t="s">
        <v>2545</v>
      </c>
      <c r="AM417">
        <v>0</v>
      </c>
      <c r="AN417">
        <v>0</v>
      </c>
      <c r="AP417" s="35">
        <v>0</v>
      </c>
      <c r="AQ417" s="35">
        <v>0</v>
      </c>
      <c r="AR417" s="35">
        <v>0</v>
      </c>
      <c r="AT417" s="35">
        <v>7.5</v>
      </c>
      <c r="AV417" s="35">
        <v>0</v>
      </c>
      <c r="AW417" s="35">
        <v>0</v>
      </c>
      <c r="AX417" s="35">
        <v>0</v>
      </c>
      <c r="AY417">
        <v>17</v>
      </c>
      <c r="AZ417" t="s">
        <v>2547</v>
      </c>
      <c r="BA417" t="s">
        <v>2547</v>
      </c>
      <c r="BB417">
        <v>0</v>
      </c>
      <c r="BD417" t="s">
        <v>2549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0</v>
      </c>
      <c r="CF417" s="35">
        <v>0</v>
      </c>
      <c r="CG417" s="35">
        <v>0</v>
      </c>
      <c r="CH417" s="35">
        <v>0</v>
      </c>
      <c r="CI417" s="35">
        <v>0</v>
      </c>
      <c r="CJ417" s="35">
        <v>0</v>
      </c>
      <c r="CK417" s="35">
        <v>0</v>
      </c>
      <c r="CL417" s="35">
        <v>0</v>
      </c>
      <c r="CM417" s="35">
        <v>0</v>
      </c>
      <c r="CN417" s="35">
        <v>0</v>
      </c>
      <c r="CO417" s="35">
        <v>0</v>
      </c>
      <c r="CP417" s="35">
        <v>0</v>
      </c>
      <c r="CQ417" s="35">
        <v>0</v>
      </c>
      <c r="DC417" s="47" t="s">
        <v>2570</v>
      </c>
      <c r="DE417" s="38"/>
      <c r="DF417" s="38"/>
      <c r="DG417" s="50"/>
      <c r="DH417" s="47"/>
      <c r="DI417" s="47">
        <v>2009</v>
      </c>
      <c r="DJ417" s="47"/>
      <c r="DK417" s="47">
        <f t="shared" si="6"/>
        <v>1</v>
      </c>
      <c r="DL417" s="1" t="s">
        <v>5074</v>
      </c>
      <c r="DM417" s="1"/>
      <c r="DO417" t="s">
        <v>2562</v>
      </c>
      <c r="DP417" t="s">
        <v>2562</v>
      </c>
      <c r="DV417" s="37"/>
      <c r="DW417" s="37"/>
      <c r="DX417" s="1" t="s">
        <v>5255</v>
      </c>
      <c r="DY417">
        <v>146</v>
      </c>
    </row>
    <row r="418" spans="1:129" x14ac:dyDescent="0.15">
      <c r="A418" s="34">
        <v>3</v>
      </c>
      <c r="B418" s="34">
        <v>399</v>
      </c>
      <c r="C418" s="34">
        <v>1746</v>
      </c>
      <c r="D418" s="34">
        <v>0</v>
      </c>
      <c r="E418" s="58">
        <v>339917460</v>
      </c>
      <c r="F418" t="s">
        <v>315</v>
      </c>
      <c r="G418" t="s">
        <v>5327</v>
      </c>
      <c r="H418" t="s">
        <v>3325</v>
      </c>
      <c r="I418" s="35">
        <v>4</v>
      </c>
      <c r="J418" s="35">
        <v>9</v>
      </c>
      <c r="K418" t="s">
        <v>5338</v>
      </c>
      <c r="L418" t="s">
        <v>1394</v>
      </c>
      <c r="M418" t="s">
        <v>2583</v>
      </c>
      <c r="N418" t="s">
        <v>2584</v>
      </c>
      <c r="R418" t="s">
        <v>5339</v>
      </c>
      <c r="X418" t="s">
        <v>1242</v>
      </c>
      <c r="Y418">
        <v>42</v>
      </c>
      <c r="Z418">
        <v>0</v>
      </c>
      <c r="AC418">
        <v>0</v>
      </c>
      <c r="AD418">
        <v>0</v>
      </c>
      <c r="AE418" t="s">
        <v>1395</v>
      </c>
      <c r="AF418">
        <v>0</v>
      </c>
      <c r="AG418">
        <v>0</v>
      </c>
      <c r="AH418" t="s">
        <v>2597</v>
      </c>
      <c r="AI418" t="s">
        <v>2598</v>
      </c>
      <c r="AK418">
        <v>20</v>
      </c>
      <c r="AL418" t="s">
        <v>2545</v>
      </c>
      <c r="AM418">
        <v>0</v>
      </c>
      <c r="AN418">
        <v>0</v>
      </c>
      <c r="AP418" s="35">
        <v>0</v>
      </c>
      <c r="AQ418" s="35">
        <v>0</v>
      </c>
      <c r="AR418" s="35">
        <v>0</v>
      </c>
      <c r="AT418" s="35">
        <v>9</v>
      </c>
      <c r="AV418" s="35">
        <v>0</v>
      </c>
      <c r="AW418" s="35">
        <v>0</v>
      </c>
      <c r="AX418" s="35">
        <v>0</v>
      </c>
      <c r="AY418">
        <v>36</v>
      </c>
      <c r="AZ418" t="s">
        <v>2547</v>
      </c>
      <c r="BA418" t="s">
        <v>2547</v>
      </c>
      <c r="BB418">
        <v>0</v>
      </c>
      <c r="BD418" t="s">
        <v>2549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0</v>
      </c>
      <c r="CF418" s="35">
        <v>0</v>
      </c>
      <c r="CG418" s="35">
        <v>0</v>
      </c>
      <c r="CH418" s="35">
        <v>0</v>
      </c>
      <c r="CI418" s="35">
        <v>0</v>
      </c>
      <c r="CJ418" s="35">
        <v>0</v>
      </c>
      <c r="CK418" s="35">
        <v>0</v>
      </c>
      <c r="CL418" s="35">
        <v>0</v>
      </c>
      <c r="CM418" s="35">
        <v>0</v>
      </c>
      <c r="CN418" s="35">
        <v>0</v>
      </c>
      <c r="CO418" s="35">
        <v>0</v>
      </c>
      <c r="CP418" s="35">
        <v>0</v>
      </c>
      <c r="CQ418" s="35">
        <v>0</v>
      </c>
      <c r="DC418" s="47" t="s">
        <v>2570</v>
      </c>
      <c r="DE418" s="38"/>
      <c r="DF418" s="38"/>
      <c r="DG418" s="50"/>
      <c r="DH418" s="47"/>
      <c r="DI418" s="47">
        <v>2009</v>
      </c>
      <c r="DJ418" s="47"/>
      <c r="DK418" s="47">
        <f t="shared" si="6"/>
        <v>1</v>
      </c>
      <c r="DL418" s="1" t="s">
        <v>5074</v>
      </c>
      <c r="DM418" s="1"/>
      <c r="DO418" t="s">
        <v>2562</v>
      </c>
      <c r="DP418" t="s">
        <v>2562</v>
      </c>
      <c r="DV418" s="37"/>
      <c r="DW418" s="37"/>
      <c r="DX418" s="1" t="s">
        <v>5255</v>
      </c>
      <c r="DY418">
        <v>147</v>
      </c>
    </row>
    <row r="419" spans="1:129" x14ac:dyDescent="0.15">
      <c r="A419" s="34">
        <v>3</v>
      </c>
      <c r="B419" s="34">
        <v>399</v>
      </c>
      <c r="C419" s="34">
        <v>1747</v>
      </c>
      <c r="D419" s="34">
        <v>0</v>
      </c>
      <c r="E419" s="58">
        <v>339917470</v>
      </c>
      <c r="F419" t="s">
        <v>3328</v>
      </c>
      <c r="G419" t="s">
        <v>5327</v>
      </c>
      <c r="H419" t="s">
        <v>3325</v>
      </c>
      <c r="I419" s="35">
        <v>5</v>
      </c>
      <c r="J419" s="35">
        <v>16</v>
      </c>
      <c r="K419" t="s">
        <v>5338</v>
      </c>
      <c r="L419" t="s">
        <v>1394</v>
      </c>
      <c r="M419" t="s">
        <v>1396</v>
      </c>
      <c r="N419" t="s">
        <v>1397</v>
      </c>
      <c r="R419" t="s">
        <v>5339</v>
      </c>
      <c r="X419" t="s">
        <v>1242</v>
      </c>
      <c r="Y419">
        <v>53</v>
      </c>
      <c r="Z419">
        <v>0</v>
      </c>
      <c r="AC419">
        <v>0</v>
      </c>
      <c r="AD419">
        <v>0</v>
      </c>
      <c r="AE419" t="s">
        <v>1395</v>
      </c>
      <c r="AF419">
        <v>0</v>
      </c>
      <c r="AG419">
        <v>0</v>
      </c>
      <c r="AH419" t="s">
        <v>2597</v>
      </c>
      <c r="AI419" t="s">
        <v>2543</v>
      </c>
      <c r="AK419">
        <v>20</v>
      </c>
      <c r="AL419" t="s">
        <v>2545</v>
      </c>
      <c r="AM419">
        <v>0</v>
      </c>
      <c r="AN419">
        <v>0</v>
      </c>
      <c r="AP419" s="35">
        <v>0</v>
      </c>
      <c r="AQ419" s="35">
        <v>0</v>
      </c>
      <c r="AR419" s="35">
        <v>0</v>
      </c>
      <c r="AT419" s="35">
        <v>16</v>
      </c>
      <c r="AV419" s="35">
        <v>0</v>
      </c>
      <c r="AW419" s="35">
        <v>0</v>
      </c>
      <c r="AX419" s="35">
        <v>0</v>
      </c>
      <c r="AY419">
        <v>80</v>
      </c>
      <c r="AZ419" t="s">
        <v>2547</v>
      </c>
      <c r="BA419" t="s">
        <v>2547</v>
      </c>
      <c r="BB419">
        <v>0</v>
      </c>
      <c r="BD419" t="s">
        <v>2549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0</v>
      </c>
      <c r="CF419" s="35">
        <v>0</v>
      </c>
      <c r="CG419" s="35">
        <v>0</v>
      </c>
      <c r="CH419" s="35">
        <v>0</v>
      </c>
      <c r="CI419" s="35">
        <v>0</v>
      </c>
      <c r="CJ419" s="35">
        <v>0</v>
      </c>
      <c r="CK419" s="35">
        <v>0</v>
      </c>
      <c r="CL419" s="35">
        <v>0</v>
      </c>
      <c r="CM419" s="35">
        <v>0</v>
      </c>
      <c r="CN419" s="35">
        <v>0</v>
      </c>
      <c r="CO419" s="35">
        <v>0</v>
      </c>
      <c r="CP419" s="35">
        <v>0</v>
      </c>
      <c r="CQ419" s="35">
        <v>0</v>
      </c>
      <c r="DC419" s="47" t="s">
        <v>2570</v>
      </c>
      <c r="DE419" s="38"/>
      <c r="DF419" s="38"/>
      <c r="DG419" s="50"/>
      <c r="DH419" s="47"/>
      <c r="DI419" s="47">
        <v>2009</v>
      </c>
      <c r="DJ419" s="47"/>
      <c r="DK419" s="47">
        <f t="shared" si="6"/>
        <v>1</v>
      </c>
      <c r="DL419" s="1" t="s">
        <v>5074</v>
      </c>
      <c r="DM419" s="1"/>
      <c r="DO419" t="s">
        <v>2562</v>
      </c>
      <c r="DP419" t="s">
        <v>2562</v>
      </c>
      <c r="DV419" s="37" t="s">
        <v>2600</v>
      </c>
      <c r="DW419" s="37"/>
      <c r="DX419" s="1" t="s">
        <v>5255</v>
      </c>
      <c r="DY419">
        <v>148</v>
      </c>
    </row>
    <row r="420" spans="1:129" x14ac:dyDescent="0.15">
      <c r="A420" s="34">
        <v>3</v>
      </c>
      <c r="B420" s="34">
        <v>458</v>
      </c>
      <c r="C420" s="34">
        <v>3071</v>
      </c>
      <c r="D420" s="34">
        <v>0</v>
      </c>
      <c r="E420" s="58">
        <v>345830710</v>
      </c>
      <c r="F420" t="s">
        <v>3329</v>
      </c>
      <c r="G420" t="s">
        <v>5327</v>
      </c>
      <c r="H420" t="s">
        <v>3330</v>
      </c>
      <c r="I420" s="35">
        <v>51.3</v>
      </c>
      <c r="J420" s="35">
        <v>8</v>
      </c>
      <c r="K420" t="s">
        <v>4930</v>
      </c>
      <c r="L420" t="s">
        <v>1238</v>
      </c>
      <c r="M420" t="s">
        <v>1239</v>
      </c>
      <c r="N420" t="s">
        <v>1240</v>
      </c>
      <c r="Q420" t="s">
        <v>1530</v>
      </c>
      <c r="R420" t="s">
        <v>4931</v>
      </c>
      <c r="S420" t="s">
        <v>5022</v>
      </c>
      <c r="X420" t="s">
        <v>1242</v>
      </c>
      <c r="Y420">
        <v>50</v>
      </c>
      <c r="Z420">
        <v>0</v>
      </c>
      <c r="AC420">
        <v>0</v>
      </c>
      <c r="AD420">
        <v>0</v>
      </c>
      <c r="AE420" t="s">
        <v>2541</v>
      </c>
      <c r="AF420">
        <v>78</v>
      </c>
      <c r="AG420">
        <v>2</v>
      </c>
      <c r="AH420" t="s">
        <v>2597</v>
      </c>
      <c r="AI420" t="s">
        <v>2543</v>
      </c>
      <c r="AJ420" t="s">
        <v>2544</v>
      </c>
      <c r="AK420">
        <v>20</v>
      </c>
      <c r="AL420" t="s">
        <v>2545</v>
      </c>
      <c r="AM420">
        <v>0</v>
      </c>
      <c r="AN420">
        <v>2</v>
      </c>
      <c r="AO420" t="s">
        <v>2546</v>
      </c>
      <c r="AP420" s="35">
        <v>0.6</v>
      </c>
      <c r="AQ420" s="35">
        <v>0</v>
      </c>
      <c r="AR420" s="35">
        <v>1</v>
      </c>
      <c r="AT420" s="35">
        <v>6</v>
      </c>
      <c r="AV420" s="35">
        <v>1</v>
      </c>
      <c r="AW420" s="35">
        <v>0</v>
      </c>
      <c r="AX420" s="35">
        <v>0.6</v>
      </c>
      <c r="AY420">
        <v>410</v>
      </c>
      <c r="AZ420" t="s">
        <v>2547</v>
      </c>
      <c r="BA420" t="s">
        <v>2547</v>
      </c>
      <c r="BB420">
        <v>0</v>
      </c>
      <c r="BC420" t="s">
        <v>2603</v>
      </c>
      <c r="BD420" t="s">
        <v>2549</v>
      </c>
      <c r="BF420" t="s">
        <v>3266</v>
      </c>
      <c r="BG420">
        <v>0</v>
      </c>
      <c r="BH420">
        <v>1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843</v>
      </c>
      <c r="BO420">
        <v>0</v>
      </c>
      <c r="BP420">
        <v>0</v>
      </c>
      <c r="BQ420">
        <v>0</v>
      </c>
      <c r="BR420">
        <v>0</v>
      </c>
      <c r="BS420" t="s">
        <v>2550</v>
      </c>
      <c r="BT420" t="s">
        <v>2621</v>
      </c>
      <c r="BV420" t="s">
        <v>2621</v>
      </c>
      <c r="BW420" t="s">
        <v>3838</v>
      </c>
      <c r="BX420" t="s">
        <v>1382</v>
      </c>
      <c r="BY420" t="s">
        <v>5027</v>
      </c>
      <c r="BZ420" t="s">
        <v>1382</v>
      </c>
      <c r="CA420" t="s">
        <v>3838</v>
      </c>
      <c r="CD420" t="s">
        <v>2553</v>
      </c>
      <c r="CF420" s="35">
        <v>94</v>
      </c>
      <c r="CG420" s="35">
        <v>0.7</v>
      </c>
      <c r="CH420" s="35">
        <v>0.1</v>
      </c>
      <c r="CI420" s="35">
        <v>0</v>
      </c>
      <c r="CJ420" s="35">
        <v>0.2</v>
      </c>
      <c r="CK420" s="35">
        <v>95</v>
      </c>
      <c r="CL420" s="35">
        <v>0</v>
      </c>
      <c r="CM420" s="35">
        <v>0</v>
      </c>
      <c r="CN420" s="35">
        <v>0</v>
      </c>
      <c r="CO420" s="35">
        <v>104.1</v>
      </c>
      <c r="CP420" s="35">
        <v>21.2</v>
      </c>
      <c r="CQ420" s="35">
        <v>0</v>
      </c>
      <c r="DC420" s="47" t="s">
        <v>2559</v>
      </c>
      <c r="DD420" t="s">
        <v>2606</v>
      </c>
      <c r="DE420" s="38"/>
      <c r="DF420" s="38" t="s">
        <v>2569</v>
      </c>
      <c r="DG420" s="50" t="s">
        <v>1853</v>
      </c>
      <c r="DH420" s="47"/>
      <c r="DI420" s="47">
        <v>2007</v>
      </c>
      <c r="DJ420" s="47"/>
      <c r="DK420" s="47">
        <f t="shared" si="6"/>
        <v>1</v>
      </c>
      <c r="DO420" t="s">
        <v>2562</v>
      </c>
      <c r="DP420" t="s">
        <v>2562</v>
      </c>
      <c r="DS420" t="s">
        <v>2563</v>
      </c>
      <c r="DV420" s="37" t="s">
        <v>2600</v>
      </c>
      <c r="DW420" s="37"/>
    </row>
    <row r="421" spans="1:129" x14ac:dyDescent="0.15">
      <c r="A421" s="34">
        <v>3</v>
      </c>
      <c r="B421" s="34">
        <v>458</v>
      </c>
      <c r="C421" s="34">
        <v>3075</v>
      </c>
      <c r="D421" s="34">
        <v>0</v>
      </c>
      <c r="E421" s="58">
        <v>345830750</v>
      </c>
      <c r="F421" t="s">
        <v>3331</v>
      </c>
      <c r="G421" t="s">
        <v>5327</v>
      </c>
      <c r="H421" t="s">
        <v>3330</v>
      </c>
      <c r="I421" s="35">
        <v>15.2</v>
      </c>
      <c r="J421" s="35">
        <v>8</v>
      </c>
      <c r="K421" t="s">
        <v>4930</v>
      </c>
      <c r="L421" t="s">
        <v>1238</v>
      </c>
      <c r="M421" t="s">
        <v>1239</v>
      </c>
      <c r="N421" t="s">
        <v>1240</v>
      </c>
      <c r="Q421" t="s">
        <v>2566</v>
      </c>
      <c r="R421" t="s">
        <v>4931</v>
      </c>
      <c r="S421" t="s">
        <v>5037</v>
      </c>
      <c r="X421" t="s">
        <v>1242</v>
      </c>
      <c r="Y421">
        <v>49</v>
      </c>
      <c r="Z421">
        <v>0</v>
      </c>
      <c r="AC421">
        <v>0</v>
      </c>
      <c r="AD421">
        <v>0</v>
      </c>
      <c r="AE421" t="s">
        <v>2541</v>
      </c>
      <c r="AF421">
        <v>69</v>
      </c>
      <c r="AG421">
        <v>2</v>
      </c>
      <c r="AH421" t="s">
        <v>2597</v>
      </c>
      <c r="AI421" t="s">
        <v>2543</v>
      </c>
      <c r="AJ421" t="s">
        <v>2544</v>
      </c>
      <c r="AK421">
        <v>20</v>
      </c>
      <c r="AL421" t="s">
        <v>2545</v>
      </c>
      <c r="AM421">
        <v>0</v>
      </c>
      <c r="AN421">
        <v>1</v>
      </c>
      <c r="AO421" t="s">
        <v>2546</v>
      </c>
      <c r="AP421" s="35">
        <v>0.6</v>
      </c>
      <c r="AQ421" s="35">
        <v>0</v>
      </c>
      <c r="AR421" s="35">
        <v>1</v>
      </c>
      <c r="AT421" s="35">
        <v>6</v>
      </c>
      <c r="AV421" s="35">
        <v>1</v>
      </c>
      <c r="AW421" s="35">
        <v>0</v>
      </c>
      <c r="AX421" s="35">
        <v>0.6</v>
      </c>
      <c r="AY421">
        <v>121</v>
      </c>
      <c r="AZ421" t="s">
        <v>2547</v>
      </c>
      <c r="BA421" t="s">
        <v>2547</v>
      </c>
      <c r="BB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CF421" s="35">
        <v>0</v>
      </c>
      <c r="CG421" s="35">
        <v>0</v>
      </c>
      <c r="CH421" s="35">
        <v>0</v>
      </c>
      <c r="CI421" s="35">
        <v>0</v>
      </c>
      <c r="CJ421" s="35">
        <v>0</v>
      </c>
      <c r="CK421" s="35">
        <v>0</v>
      </c>
      <c r="CL421" s="35">
        <v>0</v>
      </c>
      <c r="CM421" s="35">
        <v>0</v>
      </c>
      <c r="CN421" s="35">
        <v>0</v>
      </c>
      <c r="CO421" s="35">
        <v>0</v>
      </c>
      <c r="CP421" s="35">
        <v>0</v>
      </c>
      <c r="CQ421" s="35">
        <v>0</v>
      </c>
      <c r="DC421" s="47" t="s">
        <v>2558</v>
      </c>
      <c r="DD421" t="s">
        <v>2559</v>
      </c>
      <c r="DE421" s="38" t="s">
        <v>1405</v>
      </c>
      <c r="DF421" s="38" t="s">
        <v>2589</v>
      </c>
      <c r="DG421" s="50" t="s">
        <v>1853</v>
      </c>
      <c r="DH421" s="47" t="s">
        <v>2570</v>
      </c>
      <c r="DI421" s="47">
        <v>2004</v>
      </c>
      <c r="DJ421" s="47">
        <v>2009</v>
      </c>
      <c r="DK421" s="47">
        <f t="shared" si="6"/>
        <v>2</v>
      </c>
      <c r="DL421" s="1" t="s">
        <v>5074</v>
      </c>
      <c r="DM421" s="1"/>
      <c r="DO421" t="s">
        <v>2562</v>
      </c>
      <c r="DP421" t="s">
        <v>2562</v>
      </c>
      <c r="DV421" s="37" t="s">
        <v>2600</v>
      </c>
      <c r="DW421" s="37"/>
      <c r="DX421" s="1" t="s">
        <v>5255</v>
      </c>
      <c r="DY421">
        <v>149</v>
      </c>
    </row>
    <row r="422" spans="1:129" x14ac:dyDescent="0.15">
      <c r="A422" s="34">
        <v>3</v>
      </c>
      <c r="B422" s="34">
        <v>458</v>
      </c>
      <c r="C422" s="34">
        <v>3075</v>
      </c>
      <c r="D422" s="34">
        <v>1</v>
      </c>
      <c r="E422" s="58">
        <v>345830751</v>
      </c>
      <c r="F422" t="s">
        <v>2191</v>
      </c>
      <c r="G422" t="s">
        <v>5327</v>
      </c>
      <c r="H422" t="s">
        <v>3330</v>
      </c>
      <c r="I422" s="35">
        <v>15.2</v>
      </c>
      <c r="J422" s="35">
        <v>2.5</v>
      </c>
      <c r="K422" t="s">
        <v>4930</v>
      </c>
      <c r="L422" t="s">
        <v>2573</v>
      </c>
      <c r="M422" t="s">
        <v>2592</v>
      </c>
      <c r="N422" t="s">
        <v>2593</v>
      </c>
      <c r="Q422" t="s">
        <v>2566</v>
      </c>
      <c r="R422" t="s">
        <v>4931</v>
      </c>
      <c r="S422" t="s">
        <v>5037</v>
      </c>
      <c r="X422" t="s">
        <v>2610</v>
      </c>
      <c r="Y422">
        <v>6</v>
      </c>
      <c r="Z422">
        <v>12</v>
      </c>
      <c r="AC422">
        <v>0</v>
      </c>
      <c r="AD422">
        <v>0</v>
      </c>
      <c r="AF422">
        <v>69</v>
      </c>
      <c r="AG422">
        <v>2</v>
      </c>
      <c r="AH422" t="s">
        <v>2597</v>
      </c>
      <c r="AI422" t="s">
        <v>1503</v>
      </c>
      <c r="AJ422" t="s">
        <v>2544</v>
      </c>
      <c r="AK422">
        <v>1</v>
      </c>
      <c r="AL422" t="s">
        <v>2545</v>
      </c>
      <c r="AM422">
        <v>0</v>
      </c>
      <c r="AN422">
        <v>1</v>
      </c>
      <c r="AO422" t="s">
        <v>2546</v>
      </c>
      <c r="AP422" s="35">
        <v>0</v>
      </c>
      <c r="AQ422" s="35">
        <v>0</v>
      </c>
      <c r="AT422" s="35">
        <v>2.5</v>
      </c>
      <c r="AW422" s="35">
        <v>0</v>
      </c>
      <c r="AX422" s="35">
        <v>0.4</v>
      </c>
      <c r="AY422">
        <v>38</v>
      </c>
      <c r="AZ422" t="s">
        <v>2547</v>
      </c>
      <c r="BA422" t="s">
        <v>2547</v>
      </c>
      <c r="BB422">
        <v>0.17</v>
      </c>
      <c r="BC422" t="s">
        <v>1410</v>
      </c>
      <c r="BD422" t="s">
        <v>2549</v>
      </c>
      <c r="BF422" t="s">
        <v>3266</v>
      </c>
      <c r="BG422">
        <v>1</v>
      </c>
      <c r="BH422">
        <v>1</v>
      </c>
      <c r="BI422">
        <v>0</v>
      </c>
      <c r="BJ422">
        <v>0</v>
      </c>
      <c r="BK422">
        <v>0</v>
      </c>
      <c r="BL422">
        <v>0</v>
      </c>
      <c r="BM422">
        <v>0</v>
      </c>
      <c r="BN422">
        <v>64</v>
      </c>
      <c r="BO422">
        <v>0</v>
      </c>
      <c r="BP422">
        <v>0</v>
      </c>
      <c r="BQ422">
        <v>0</v>
      </c>
      <c r="BR422">
        <v>0</v>
      </c>
      <c r="BT422" t="s">
        <v>3878</v>
      </c>
      <c r="BU422" t="s">
        <v>2743</v>
      </c>
      <c r="BV422" t="s">
        <v>1496</v>
      </c>
      <c r="BW422" t="s">
        <v>3467</v>
      </c>
      <c r="BX422" t="s">
        <v>1496</v>
      </c>
      <c r="BY422" t="s">
        <v>3467</v>
      </c>
      <c r="BZ422" t="s">
        <v>1496</v>
      </c>
      <c r="CA422" t="s">
        <v>3467</v>
      </c>
      <c r="CD422" t="s">
        <v>2553</v>
      </c>
      <c r="CF422" s="35">
        <v>4</v>
      </c>
      <c r="CG422" s="35">
        <v>0.2</v>
      </c>
      <c r="CH422" s="35">
        <v>0</v>
      </c>
      <c r="CI422" s="35">
        <v>0.5</v>
      </c>
      <c r="CJ422" s="35">
        <v>0</v>
      </c>
      <c r="CK422" s="35">
        <v>4.7</v>
      </c>
      <c r="CL422" s="35">
        <v>0</v>
      </c>
      <c r="CM422" s="35">
        <v>0</v>
      </c>
      <c r="CN422" s="35">
        <v>0</v>
      </c>
      <c r="CO422" s="35">
        <v>7.2</v>
      </c>
      <c r="CP422" s="35">
        <v>1.4</v>
      </c>
      <c r="CQ422" s="35">
        <v>0</v>
      </c>
      <c r="DC422" s="47" t="s">
        <v>2606</v>
      </c>
      <c r="DD422" t="s">
        <v>2259</v>
      </c>
      <c r="DE422" s="38"/>
      <c r="DF422" s="38"/>
      <c r="DG422" s="50" t="s">
        <v>1855</v>
      </c>
      <c r="DH422" s="47"/>
      <c r="DI422" s="47">
        <v>2008</v>
      </c>
      <c r="DJ422" s="47"/>
      <c r="DK422" s="47">
        <f t="shared" si="6"/>
        <v>1</v>
      </c>
      <c r="DO422" t="s">
        <v>2562</v>
      </c>
      <c r="DP422" t="s">
        <v>2562</v>
      </c>
      <c r="DV422" s="37" t="s">
        <v>2600</v>
      </c>
      <c r="DW422" s="37"/>
    </row>
    <row r="423" spans="1:129" x14ac:dyDescent="0.15">
      <c r="A423" s="34">
        <v>3</v>
      </c>
      <c r="B423" s="34">
        <v>458</v>
      </c>
      <c r="C423" s="34">
        <v>3076</v>
      </c>
      <c r="D423" s="34">
        <v>0</v>
      </c>
      <c r="E423" s="58">
        <v>345830760</v>
      </c>
      <c r="F423" t="s">
        <v>3277</v>
      </c>
      <c r="G423" t="s">
        <v>5327</v>
      </c>
      <c r="H423" t="s">
        <v>3330</v>
      </c>
      <c r="I423" s="35">
        <v>14.8</v>
      </c>
      <c r="J423" s="35">
        <v>8</v>
      </c>
      <c r="K423" t="s">
        <v>4930</v>
      </c>
      <c r="L423" t="s">
        <v>1238</v>
      </c>
      <c r="M423" t="s">
        <v>2592</v>
      </c>
      <c r="N423" t="s">
        <v>2593</v>
      </c>
      <c r="Q423" t="s">
        <v>2566</v>
      </c>
      <c r="R423" t="s">
        <v>4931</v>
      </c>
      <c r="S423" t="s">
        <v>5038</v>
      </c>
      <c r="X423" t="s">
        <v>1242</v>
      </c>
      <c r="Y423">
        <v>52</v>
      </c>
      <c r="Z423">
        <v>0</v>
      </c>
      <c r="AC423">
        <v>0</v>
      </c>
      <c r="AD423">
        <v>0</v>
      </c>
      <c r="AE423" t="s">
        <v>2541</v>
      </c>
      <c r="AF423">
        <v>65</v>
      </c>
      <c r="AG423">
        <v>2</v>
      </c>
      <c r="AH423" t="s">
        <v>2597</v>
      </c>
      <c r="AI423" t="s">
        <v>2543</v>
      </c>
      <c r="AJ423" t="s">
        <v>2544</v>
      </c>
      <c r="AK423">
        <v>20</v>
      </c>
      <c r="AL423" t="s">
        <v>2545</v>
      </c>
      <c r="AM423">
        <v>0</v>
      </c>
      <c r="AN423">
        <v>1</v>
      </c>
      <c r="AO423" t="s">
        <v>2546</v>
      </c>
      <c r="AP423" s="35">
        <v>0.6</v>
      </c>
      <c r="AQ423" s="35">
        <v>0</v>
      </c>
      <c r="AR423" s="35">
        <v>1</v>
      </c>
      <c r="AT423" s="35">
        <v>6</v>
      </c>
      <c r="AV423" s="35">
        <v>1</v>
      </c>
      <c r="AW423" s="35">
        <v>0</v>
      </c>
      <c r="AX423" s="35">
        <v>0.6</v>
      </c>
      <c r="AY423">
        <v>117</v>
      </c>
      <c r="AZ423" t="s">
        <v>2602</v>
      </c>
      <c r="BA423" t="s">
        <v>2547</v>
      </c>
      <c r="BB423">
        <v>0.15</v>
      </c>
      <c r="BC423" t="s">
        <v>1410</v>
      </c>
      <c r="BD423" t="s">
        <v>2549</v>
      </c>
      <c r="BE423" t="s">
        <v>1495</v>
      </c>
      <c r="BF423" t="s">
        <v>3266</v>
      </c>
      <c r="BG423">
        <v>0</v>
      </c>
      <c r="BH423">
        <v>1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CD423" t="s">
        <v>2553</v>
      </c>
      <c r="CF423" s="35">
        <v>0</v>
      </c>
      <c r="CG423" s="35">
        <v>0</v>
      </c>
      <c r="CH423" s="35">
        <v>0</v>
      </c>
      <c r="CI423" s="35">
        <v>0</v>
      </c>
      <c r="CJ423" s="35">
        <v>0</v>
      </c>
      <c r="CK423" s="35">
        <v>0</v>
      </c>
      <c r="CL423" s="35">
        <v>0</v>
      </c>
      <c r="CM423" s="35">
        <v>0</v>
      </c>
      <c r="CN423" s="35">
        <v>0</v>
      </c>
      <c r="CO423" s="35">
        <v>0</v>
      </c>
      <c r="CP423" s="35">
        <v>0</v>
      </c>
      <c r="CQ423" s="35">
        <v>0</v>
      </c>
      <c r="DC423" s="47" t="s">
        <v>1443</v>
      </c>
      <c r="DD423" t="s">
        <v>2259</v>
      </c>
      <c r="DE423" s="38"/>
      <c r="DF423" s="38"/>
      <c r="DG423" s="50" t="s">
        <v>1854</v>
      </c>
      <c r="DH423" s="47"/>
      <c r="DI423" s="47">
        <v>2008</v>
      </c>
      <c r="DJ423" s="47"/>
      <c r="DK423" s="47">
        <f t="shared" si="6"/>
        <v>1</v>
      </c>
      <c r="DO423" t="s">
        <v>2562</v>
      </c>
      <c r="DP423" t="s">
        <v>2562</v>
      </c>
      <c r="DV423" s="37" t="s">
        <v>2600</v>
      </c>
      <c r="DW423" s="37"/>
    </row>
    <row r="424" spans="1:129" x14ac:dyDescent="0.15">
      <c r="A424" s="34">
        <v>3</v>
      </c>
      <c r="B424" s="34">
        <v>458</v>
      </c>
      <c r="C424" s="34">
        <v>3076</v>
      </c>
      <c r="D424" s="34">
        <v>1</v>
      </c>
      <c r="E424" s="58">
        <v>345830761</v>
      </c>
      <c r="F424" t="s">
        <v>3277</v>
      </c>
      <c r="G424" t="s">
        <v>5327</v>
      </c>
      <c r="H424" t="s">
        <v>3330</v>
      </c>
      <c r="I424" s="35">
        <v>14.84</v>
      </c>
      <c r="J424" s="35">
        <v>2.5</v>
      </c>
      <c r="K424" t="s">
        <v>4930</v>
      </c>
      <c r="L424" t="s">
        <v>2573</v>
      </c>
      <c r="M424" t="s">
        <v>2592</v>
      </c>
      <c r="N424" t="s">
        <v>2593</v>
      </c>
      <c r="Q424" t="s">
        <v>2566</v>
      </c>
      <c r="R424" t="s">
        <v>4931</v>
      </c>
      <c r="S424" t="s">
        <v>5038</v>
      </c>
      <c r="X424" t="s">
        <v>2610</v>
      </c>
      <c r="Y424">
        <v>2</v>
      </c>
      <c r="Z424">
        <v>3</v>
      </c>
      <c r="AC424">
        <v>0</v>
      </c>
      <c r="AD424">
        <v>0</v>
      </c>
      <c r="AF424">
        <v>65</v>
      </c>
      <c r="AG424">
        <v>2</v>
      </c>
      <c r="AH424" t="s">
        <v>2597</v>
      </c>
      <c r="AI424" t="s">
        <v>2605</v>
      </c>
      <c r="AJ424" t="s">
        <v>2544</v>
      </c>
      <c r="AK424">
        <v>1</v>
      </c>
      <c r="AL424" t="s">
        <v>2545</v>
      </c>
      <c r="AM424">
        <v>0</v>
      </c>
      <c r="AN424">
        <v>1</v>
      </c>
      <c r="AO424" t="s">
        <v>2546</v>
      </c>
      <c r="AP424" s="35">
        <v>0.4</v>
      </c>
      <c r="AQ424" s="35">
        <v>0</v>
      </c>
      <c r="AT424" s="35">
        <v>2.5</v>
      </c>
      <c r="AW424" s="35">
        <v>0</v>
      </c>
      <c r="AX424" s="35">
        <v>0.4</v>
      </c>
      <c r="AY424">
        <v>37</v>
      </c>
      <c r="AZ424" t="s">
        <v>2547</v>
      </c>
      <c r="BA424" t="s">
        <v>2547</v>
      </c>
      <c r="BB424">
        <v>0.15</v>
      </c>
      <c r="BC424" t="s">
        <v>1410</v>
      </c>
      <c r="BD424" t="s">
        <v>2549</v>
      </c>
      <c r="BF424" t="s">
        <v>2619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T424" t="s">
        <v>1452</v>
      </c>
      <c r="BU424" t="s">
        <v>3812</v>
      </c>
      <c r="BV424" t="s">
        <v>1504</v>
      </c>
      <c r="BW424" t="s">
        <v>3467</v>
      </c>
      <c r="BX424" t="s">
        <v>1504</v>
      </c>
      <c r="BY424" t="s">
        <v>3467</v>
      </c>
      <c r="CD424" t="s">
        <v>2553</v>
      </c>
      <c r="CF424" s="35">
        <v>0</v>
      </c>
      <c r="CG424" s="35">
        <v>0</v>
      </c>
      <c r="CH424" s="35">
        <v>0</v>
      </c>
      <c r="CI424" s="35">
        <v>0</v>
      </c>
      <c r="CJ424" s="35">
        <v>0</v>
      </c>
      <c r="CK424" s="35">
        <v>0</v>
      </c>
      <c r="CL424" s="35">
        <v>17</v>
      </c>
      <c r="CM424" s="35">
        <v>0.4</v>
      </c>
      <c r="CN424" s="35">
        <v>0.2</v>
      </c>
      <c r="CO424" s="35">
        <v>0</v>
      </c>
      <c r="CP424" s="35">
        <v>0</v>
      </c>
      <c r="CQ424" s="35">
        <v>0</v>
      </c>
      <c r="DC424" s="47" t="s">
        <v>2606</v>
      </c>
      <c r="DD424" t="s">
        <v>2259</v>
      </c>
      <c r="DE424" s="38"/>
      <c r="DF424" s="38"/>
      <c r="DG424" s="50" t="s">
        <v>1855</v>
      </c>
      <c r="DH424" s="47"/>
      <c r="DI424" s="47">
        <v>2008</v>
      </c>
      <c r="DJ424" s="47"/>
      <c r="DK424" s="47">
        <f t="shared" si="6"/>
        <v>1</v>
      </c>
      <c r="DO424" t="s">
        <v>2562</v>
      </c>
      <c r="DP424" t="s">
        <v>2562</v>
      </c>
      <c r="DV424" s="37" t="s">
        <v>2600</v>
      </c>
      <c r="DW424" s="37"/>
    </row>
    <row r="425" spans="1:129" x14ac:dyDescent="0.15">
      <c r="A425" s="34">
        <v>3</v>
      </c>
      <c r="B425" s="34">
        <v>458</v>
      </c>
      <c r="C425" s="34">
        <v>3145</v>
      </c>
      <c r="D425" s="34">
        <v>0</v>
      </c>
      <c r="E425" s="58">
        <v>345831450</v>
      </c>
      <c r="F425" t="s">
        <v>3332</v>
      </c>
      <c r="G425" t="s">
        <v>5327</v>
      </c>
      <c r="H425" t="s">
        <v>3330</v>
      </c>
      <c r="I425" s="35">
        <v>16.399999999999999</v>
      </c>
      <c r="J425" s="35">
        <v>10.5</v>
      </c>
      <c r="K425" t="s">
        <v>4930</v>
      </c>
      <c r="L425" t="s">
        <v>1238</v>
      </c>
      <c r="M425" t="s">
        <v>1471</v>
      </c>
      <c r="N425" t="s">
        <v>1472</v>
      </c>
      <c r="R425" t="s">
        <v>4931</v>
      </c>
      <c r="X425" t="s">
        <v>2610</v>
      </c>
      <c r="Y425">
        <v>14</v>
      </c>
      <c r="Z425">
        <v>10</v>
      </c>
      <c r="AC425">
        <v>0</v>
      </c>
      <c r="AD425">
        <v>0</v>
      </c>
      <c r="AF425">
        <v>55</v>
      </c>
      <c r="AG425">
        <v>2</v>
      </c>
      <c r="AH425" t="s">
        <v>2597</v>
      </c>
      <c r="AI425" t="s">
        <v>1409</v>
      </c>
      <c r="AJ425" t="s">
        <v>2544</v>
      </c>
      <c r="AK425">
        <v>25</v>
      </c>
      <c r="AL425" t="s">
        <v>2545</v>
      </c>
      <c r="AM425">
        <v>0</v>
      </c>
      <c r="AN425">
        <v>1</v>
      </c>
      <c r="AO425" t="s">
        <v>2546</v>
      </c>
      <c r="AP425" s="35">
        <v>0.6</v>
      </c>
      <c r="AQ425" s="35">
        <v>0</v>
      </c>
      <c r="AR425" s="35">
        <v>1</v>
      </c>
      <c r="AT425" s="35">
        <v>6</v>
      </c>
      <c r="AV425" s="35">
        <v>1</v>
      </c>
      <c r="AW425" s="35">
        <v>2.5</v>
      </c>
      <c r="AX425" s="35">
        <v>0.4</v>
      </c>
      <c r="AY425">
        <v>172</v>
      </c>
      <c r="AZ425" t="s">
        <v>2547</v>
      </c>
      <c r="BA425" t="s">
        <v>2547</v>
      </c>
      <c r="BB425">
        <v>0</v>
      </c>
      <c r="BD425" t="s">
        <v>2549</v>
      </c>
      <c r="BF425" t="s">
        <v>3266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T425" t="s">
        <v>986</v>
      </c>
      <c r="BU425" t="s">
        <v>5039</v>
      </c>
      <c r="BV425" t="s">
        <v>1413</v>
      </c>
      <c r="BW425" t="s">
        <v>5040</v>
      </c>
      <c r="BX425" t="s">
        <v>1413</v>
      </c>
      <c r="BY425" t="s">
        <v>2307</v>
      </c>
      <c r="CF425" s="35">
        <v>0</v>
      </c>
      <c r="CG425" s="35">
        <v>0</v>
      </c>
      <c r="CH425" s="35">
        <v>0</v>
      </c>
      <c r="CI425" s="35">
        <v>0</v>
      </c>
      <c r="CJ425" s="35">
        <v>0</v>
      </c>
      <c r="CK425" s="35">
        <v>0</v>
      </c>
      <c r="CL425" s="35">
        <v>102</v>
      </c>
      <c r="CM425" s="35">
        <v>0.8</v>
      </c>
      <c r="CN425" s="35">
        <v>0.7</v>
      </c>
      <c r="CO425" s="35">
        <v>13.2</v>
      </c>
      <c r="CP425" s="35">
        <v>0</v>
      </c>
      <c r="CQ425" s="35">
        <v>0</v>
      </c>
      <c r="DC425" s="47" t="s">
        <v>1443</v>
      </c>
      <c r="DD425" t="s">
        <v>2259</v>
      </c>
      <c r="DE425" s="38"/>
      <c r="DF425" s="38"/>
      <c r="DG425" s="50" t="s">
        <v>1855</v>
      </c>
      <c r="DH425" s="47"/>
      <c r="DI425" s="47">
        <v>2008</v>
      </c>
      <c r="DJ425" s="47"/>
      <c r="DK425" s="47">
        <f t="shared" si="6"/>
        <v>1</v>
      </c>
      <c r="DO425" t="s">
        <v>2562</v>
      </c>
      <c r="DP425" t="s">
        <v>2562</v>
      </c>
      <c r="DV425" s="37" t="s">
        <v>2600</v>
      </c>
      <c r="DW425" s="37">
        <v>1</v>
      </c>
    </row>
    <row r="426" spans="1:129" x14ac:dyDescent="0.15">
      <c r="A426" s="34">
        <v>3</v>
      </c>
      <c r="B426" s="34">
        <v>458</v>
      </c>
      <c r="C426" s="34">
        <v>3148</v>
      </c>
      <c r="D426" s="34">
        <v>0</v>
      </c>
      <c r="E426" s="58">
        <v>345831480</v>
      </c>
      <c r="F426" t="s">
        <v>3278</v>
      </c>
      <c r="G426" t="s">
        <v>5327</v>
      </c>
      <c r="H426" t="s">
        <v>3330</v>
      </c>
      <c r="I426" s="35">
        <v>15.9</v>
      </c>
      <c r="J426" s="35">
        <v>13.5</v>
      </c>
      <c r="K426" t="s">
        <v>4930</v>
      </c>
      <c r="L426" t="s">
        <v>1238</v>
      </c>
      <c r="M426" t="s">
        <v>1471</v>
      </c>
      <c r="N426" t="s">
        <v>1472</v>
      </c>
      <c r="R426" t="s">
        <v>3253</v>
      </c>
      <c r="X426" t="s">
        <v>2610</v>
      </c>
      <c r="Y426">
        <v>3</v>
      </c>
      <c r="Z426">
        <v>0</v>
      </c>
      <c r="AC426">
        <v>0</v>
      </c>
      <c r="AD426">
        <v>0</v>
      </c>
      <c r="AE426" t="s">
        <v>2541</v>
      </c>
      <c r="AH426" t="s">
        <v>2597</v>
      </c>
      <c r="AI426" t="s">
        <v>1503</v>
      </c>
      <c r="AJ426" t="s">
        <v>2544</v>
      </c>
      <c r="AK426">
        <v>20</v>
      </c>
      <c r="AL426" t="s">
        <v>2545</v>
      </c>
      <c r="AM426">
        <v>0</v>
      </c>
      <c r="AN426">
        <v>1</v>
      </c>
      <c r="AO426" t="s">
        <v>2546</v>
      </c>
      <c r="AP426" s="35">
        <v>0.6</v>
      </c>
      <c r="AQ426" s="35">
        <v>0</v>
      </c>
      <c r="AR426" s="35">
        <v>2</v>
      </c>
      <c r="AT426" s="35">
        <v>7</v>
      </c>
      <c r="AV426" s="35">
        <v>2</v>
      </c>
      <c r="AW426" s="35">
        <v>2.5</v>
      </c>
      <c r="AX426" s="35">
        <v>0.4</v>
      </c>
      <c r="AY426">
        <v>215</v>
      </c>
      <c r="AZ426" t="s">
        <v>2547</v>
      </c>
      <c r="BA426" t="s">
        <v>2547</v>
      </c>
      <c r="BB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T426" t="s">
        <v>1452</v>
      </c>
      <c r="BU426" t="s">
        <v>5041</v>
      </c>
      <c r="CF426" s="35">
        <v>0</v>
      </c>
      <c r="CG426" s="35">
        <v>0</v>
      </c>
      <c r="CH426" s="35">
        <v>0</v>
      </c>
      <c r="CI426" s="35">
        <v>0</v>
      </c>
      <c r="CJ426" s="35">
        <v>0</v>
      </c>
      <c r="CK426" s="35">
        <v>0</v>
      </c>
      <c r="CL426" s="35">
        <v>62.8</v>
      </c>
      <c r="CM426" s="35">
        <v>0</v>
      </c>
      <c r="CN426" s="35">
        <v>0</v>
      </c>
      <c r="CO426" s="35">
        <v>19.8</v>
      </c>
      <c r="CP426" s="35">
        <v>1.6</v>
      </c>
      <c r="CQ426" s="35">
        <v>1.5</v>
      </c>
      <c r="DC426" s="47" t="s">
        <v>1443</v>
      </c>
      <c r="DD426" t="s">
        <v>2259</v>
      </c>
      <c r="DE426" s="38"/>
      <c r="DF426" s="38"/>
      <c r="DG426" s="50" t="s">
        <v>1854</v>
      </c>
      <c r="DH426" s="47"/>
      <c r="DI426" s="47">
        <v>2008</v>
      </c>
      <c r="DJ426" s="47"/>
      <c r="DK426" s="47">
        <f t="shared" si="6"/>
        <v>1</v>
      </c>
      <c r="DO426" t="s">
        <v>2562</v>
      </c>
      <c r="DP426" t="s">
        <v>2562</v>
      </c>
      <c r="DV426" s="37"/>
      <c r="DW426" s="37"/>
    </row>
    <row r="427" spans="1:129" x14ac:dyDescent="0.15">
      <c r="A427" s="34">
        <v>3</v>
      </c>
      <c r="B427" s="34">
        <v>458</v>
      </c>
      <c r="C427" s="34">
        <v>3149</v>
      </c>
      <c r="D427" s="34">
        <v>0</v>
      </c>
      <c r="E427" s="58">
        <v>345831490</v>
      </c>
      <c r="F427" t="s">
        <v>3279</v>
      </c>
      <c r="G427" t="s">
        <v>5327</v>
      </c>
      <c r="H427" t="s">
        <v>3330</v>
      </c>
      <c r="I427" s="35">
        <v>28.5</v>
      </c>
      <c r="J427" s="35">
        <v>13.5</v>
      </c>
      <c r="K427" t="s">
        <v>4930</v>
      </c>
      <c r="L427" t="s">
        <v>1238</v>
      </c>
      <c r="M427" t="s">
        <v>2595</v>
      </c>
      <c r="N427" t="s">
        <v>2596</v>
      </c>
      <c r="R427" t="s">
        <v>3253</v>
      </c>
      <c r="U427" t="s">
        <v>3803</v>
      </c>
      <c r="X427" t="s">
        <v>2610</v>
      </c>
      <c r="Y427">
        <v>3</v>
      </c>
      <c r="Z427">
        <v>12</v>
      </c>
      <c r="AC427">
        <v>0</v>
      </c>
      <c r="AD427">
        <v>0</v>
      </c>
      <c r="AE427" t="s">
        <v>2541</v>
      </c>
      <c r="AF427">
        <v>129</v>
      </c>
      <c r="AG427">
        <v>2</v>
      </c>
      <c r="AH427" t="s">
        <v>2597</v>
      </c>
      <c r="AI427" t="s">
        <v>1503</v>
      </c>
      <c r="AJ427" t="s">
        <v>2544</v>
      </c>
      <c r="AK427">
        <v>20</v>
      </c>
      <c r="AL427" t="s">
        <v>2545</v>
      </c>
      <c r="AM427">
        <v>0</v>
      </c>
      <c r="AN427">
        <v>1</v>
      </c>
      <c r="AO427" t="s">
        <v>3804</v>
      </c>
      <c r="AP427" s="35">
        <v>0.5</v>
      </c>
      <c r="AQ427" s="35">
        <v>0</v>
      </c>
      <c r="AR427" s="35">
        <v>2.5</v>
      </c>
      <c r="AT427" s="35">
        <v>6</v>
      </c>
      <c r="AV427" s="35">
        <v>2.5</v>
      </c>
      <c r="AW427" s="35">
        <v>2.5</v>
      </c>
      <c r="AX427" s="35">
        <v>0.4</v>
      </c>
      <c r="AY427">
        <v>385</v>
      </c>
      <c r="AZ427" t="s">
        <v>2547</v>
      </c>
      <c r="BA427" t="s">
        <v>2547</v>
      </c>
      <c r="BB427">
        <v>0</v>
      </c>
      <c r="BF427" t="s">
        <v>3266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T427" t="s">
        <v>1452</v>
      </c>
      <c r="BU427" t="s">
        <v>5041</v>
      </c>
      <c r="BV427" t="s">
        <v>1504</v>
      </c>
      <c r="BW427" t="s">
        <v>5042</v>
      </c>
      <c r="BX427" t="s">
        <v>2713</v>
      </c>
      <c r="BY427" t="s">
        <v>5043</v>
      </c>
      <c r="BZ427" t="s">
        <v>2713</v>
      </c>
      <c r="CA427" t="s">
        <v>5043</v>
      </c>
      <c r="CF427" s="35">
        <v>0</v>
      </c>
      <c r="CG427" s="35">
        <v>0</v>
      </c>
      <c r="CH427" s="35">
        <v>0</v>
      </c>
      <c r="CI427" s="35">
        <v>0</v>
      </c>
      <c r="CJ427" s="35">
        <v>0</v>
      </c>
      <c r="CK427" s="35">
        <v>0</v>
      </c>
      <c r="CL427" s="35">
        <v>145.30000000000001</v>
      </c>
      <c r="CM427" s="35">
        <v>18.5</v>
      </c>
      <c r="CN427" s="35">
        <v>7.2</v>
      </c>
      <c r="CO427" s="35">
        <v>37</v>
      </c>
      <c r="CP427" s="35">
        <v>3.1</v>
      </c>
      <c r="CQ427" s="35">
        <v>2.4</v>
      </c>
      <c r="DC427" s="47" t="s">
        <v>1443</v>
      </c>
      <c r="DD427" t="s">
        <v>2259</v>
      </c>
      <c r="DE427" s="38"/>
      <c r="DF427" s="38"/>
      <c r="DG427" s="50" t="s">
        <v>1855</v>
      </c>
      <c r="DH427" s="47"/>
      <c r="DI427" s="47">
        <v>2008</v>
      </c>
      <c r="DJ427" s="47"/>
      <c r="DK427" s="47">
        <f t="shared" si="6"/>
        <v>1</v>
      </c>
      <c r="DO427" t="s">
        <v>2562</v>
      </c>
      <c r="DP427" t="s">
        <v>2562</v>
      </c>
      <c r="DV427" s="37"/>
      <c r="DW427" s="37"/>
    </row>
    <row r="428" spans="1:129" x14ac:dyDescent="0.15">
      <c r="A428" s="34">
        <v>3</v>
      </c>
      <c r="B428" s="34">
        <v>458</v>
      </c>
      <c r="C428" s="34">
        <v>3150</v>
      </c>
      <c r="D428" s="34">
        <v>0</v>
      </c>
      <c r="E428" s="58">
        <v>345831500</v>
      </c>
      <c r="F428" t="s">
        <v>3280</v>
      </c>
      <c r="G428" t="s">
        <v>5327</v>
      </c>
      <c r="H428" t="s">
        <v>3330</v>
      </c>
      <c r="I428" s="35">
        <v>35.799999999999997</v>
      </c>
      <c r="J428" s="35">
        <v>13.5</v>
      </c>
      <c r="K428" t="s">
        <v>4930</v>
      </c>
      <c r="L428" t="s">
        <v>1238</v>
      </c>
      <c r="M428" t="s">
        <v>2595</v>
      </c>
      <c r="N428" t="s">
        <v>2596</v>
      </c>
      <c r="R428" t="s">
        <v>3253</v>
      </c>
      <c r="X428" t="s">
        <v>2610</v>
      </c>
      <c r="Y428">
        <v>3</v>
      </c>
      <c r="Z428">
        <v>0</v>
      </c>
      <c r="AC428">
        <v>0</v>
      </c>
      <c r="AD428">
        <v>0</v>
      </c>
      <c r="AE428" t="s">
        <v>2541</v>
      </c>
      <c r="AF428">
        <v>129</v>
      </c>
      <c r="AG428">
        <v>2</v>
      </c>
      <c r="AH428" t="s">
        <v>2597</v>
      </c>
      <c r="AI428" t="s">
        <v>1503</v>
      </c>
      <c r="AJ428" t="s">
        <v>2544</v>
      </c>
      <c r="AK428">
        <v>20</v>
      </c>
      <c r="AL428" t="s">
        <v>2545</v>
      </c>
      <c r="AM428">
        <v>0</v>
      </c>
      <c r="AN428">
        <v>1</v>
      </c>
      <c r="AO428" t="s">
        <v>2546</v>
      </c>
      <c r="AP428" s="35">
        <v>0.6</v>
      </c>
      <c r="AQ428" s="35">
        <v>0</v>
      </c>
      <c r="AR428" s="35">
        <v>2.5</v>
      </c>
      <c r="AT428" s="35">
        <v>6</v>
      </c>
      <c r="AV428" s="35">
        <v>2.5</v>
      </c>
      <c r="AW428" s="35">
        <v>2.5</v>
      </c>
      <c r="AX428" s="35">
        <v>0.4</v>
      </c>
      <c r="AY428">
        <v>483</v>
      </c>
      <c r="AZ428" t="s">
        <v>2547</v>
      </c>
      <c r="BA428" t="s">
        <v>2547</v>
      </c>
      <c r="BB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T428" t="s">
        <v>1452</v>
      </c>
      <c r="BU428" t="s">
        <v>5041</v>
      </c>
      <c r="BX428" t="s">
        <v>2713</v>
      </c>
      <c r="BY428" t="s">
        <v>5044</v>
      </c>
      <c r="BZ428" t="s">
        <v>2713</v>
      </c>
      <c r="CA428" t="s">
        <v>5044</v>
      </c>
      <c r="CF428" s="35">
        <v>0</v>
      </c>
      <c r="CG428" s="35">
        <v>0</v>
      </c>
      <c r="CH428" s="35">
        <v>0</v>
      </c>
      <c r="CI428" s="35">
        <v>0</v>
      </c>
      <c r="CJ428" s="35">
        <v>0</v>
      </c>
      <c r="CK428" s="35">
        <v>0</v>
      </c>
      <c r="CL428" s="35">
        <v>213.4</v>
      </c>
      <c r="CM428" s="35">
        <v>23.6</v>
      </c>
      <c r="CN428" s="35">
        <v>10.8</v>
      </c>
      <c r="CO428" s="35">
        <v>53.3</v>
      </c>
      <c r="CP428" s="35">
        <v>4.8</v>
      </c>
      <c r="CQ428" s="35">
        <v>2.6</v>
      </c>
      <c r="DC428" s="47" t="s">
        <v>1443</v>
      </c>
      <c r="DD428" t="s">
        <v>2259</v>
      </c>
      <c r="DE428" s="38"/>
      <c r="DF428" s="38"/>
      <c r="DG428" s="50" t="s">
        <v>1855</v>
      </c>
      <c r="DH428" s="47"/>
      <c r="DI428" s="47">
        <v>2008</v>
      </c>
      <c r="DJ428" s="47"/>
      <c r="DK428" s="47">
        <f t="shared" si="6"/>
        <v>1</v>
      </c>
      <c r="DO428" t="s">
        <v>2562</v>
      </c>
      <c r="DP428" t="s">
        <v>2562</v>
      </c>
      <c r="DV428" s="37"/>
      <c r="DW428" s="37"/>
    </row>
    <row r="429" spans="1:129" x14ac:dyDescent="0.15">
      <c r="A429" s="34">
        <v>3</v>
      </c>
      <c r="B429" s="34">
        <v>458</v>
      </c>
      <c r="C429" s="34">
        <v>3522</v>
      </c>
      <c r="D429" s="34">
        <v>0</v>
      </c>
      <c r="E429" s="58">
        <v>345835220</v>
      </c>
      <c r="F429" t="s">
        <v>2192</v>
      </c>
      <c r="G429" t="s">
        <v>5327</v>
      </c>
      <c r="H429" t="s">
        <v>3330</v>
      </c>
      <c r="I429" s="35">
        <v>11.1</v>
      </c>
      <c r="J429" s="35">
        <v>12</v>
      </c>
      <c r="K429" t="s">
        <v>4930</v>
      </c>
      <c r="L429" t="s">
        <v>1407</v>
      </c>
      <c r="M429" t="s">
        <v>1471</v>
      </c>
      <c r="N429" t="s">
        <v>1472</v>
      </c>
      <c r="Q429" t="s">
        <v>2566</v>
      </c>
      <c r="R429" t="s">
        <v>607</v>
      </c>
      <c r="S429" t="s">
        <v>5045</v>
      </c>
      <c r="X429" t="s">
        <v>2610</v>
      </c>
      <c r="Y429">
        <v>10</v>
      </c>
      <c r="Z429">
        <v>12</v>
      </c>
      <c r="AC429">
        <v>0</v>
      </c>
      <c r="AD429">
        <v>0</v>
      </c>
      <c r="AE429" t="s">
        <v>1408</v>
      </c>
      <c r="AF429">
        <v>28</v>
      </c>
      <c r="AG429">
        <v>0</v>
      </c>
      <c r="AH429" t="s">
        <v>2597</v>
      </c>
      <c r="AI429" t="s">
        <v>1494</v>
      </c>
      <c r="AJ429" t="s">
        <v>2544</v>
      </c>
      <c r="AK429">
        <v>25</v>
      </c>
      <c r="AL429" t="s">
        <v>2545</v>
      </c>
      <c r="AM429">
        <v>0</v>
      </c>
      <c r="AN429">
        <v>1</v>
      </c>
      <c r="AO429" t="s">
        <v>2546</v>
      </c>
      <c r="AP429" s="35">
        <v>0.4</v>
      </c>
      <c r="AQ429" s="35">
        <v>2.5</v>
      </c>
      <c r="AR429" s="35">
        <v>0.5</v>
      </c>
      <c r="AT429" s="35">
        <v>6</v>
      </c>
      <c r="AV429" s="35">
        <v>0.5</v>
      </c>
      <c r="AW429" s="35">
        <v>2.5</v>
      </c>
      <c r="AX429" s="35">
        <v>0.5</v>
      </c>
      <c r="AY429">
        <v>133</v>
      </c>
      <c r="AZ429" t="s">
        <v>2547</v>
      </c>
      <c r="BA429" t="s">
        <v>2547</v>
      </c>
      <c r="BB429">
        <v>0.17</v>
      </c>
      <c r="BC429" t="s">
        <v>2603</v>
      </c>
      <c r="BD429" t="s">
        <v>2549</v>
      </c>
      <c r="BE429" t="s">
        <v>1495</v>
      </c>
      <c r="BF429" t="s">
        <v>3266</v>
      </c>
      <c r="BG429">
        <v>0</v>
      </c>
      <c r="BH429">
        <v>1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0</v>
      </c>
      <c r="BT429" t="s">
        <v>1496</v>
      </c>
      <c r="BU429" t="s">
        <v>5046</v>
      </c>
      <c r="BV429" t="s">
        <v>1435</v>
      </c>
      <c r="BW429" t="s">
        <v>5047</v>
      </c>
      <c r="BX429" t="s">
        <v>1411</v>
      </c>
      <c r="BY429" t="s">
        <v>5047</v>
      </c>
      <c r="BZ429" t="s">
        <v>1411</v>
      </c>
      <c r="CA429" t="s">
        <v>5047</v>
      </c>
      <c r="CD429" t="s">
        <v>2553</v>
      </c>
      <c r="CF429" s="35">
        <v>0</v>
      </c>
      <c r="CG429" s="35">
        <v>0</v>
      </c>
      <c r="CH429" s="35">
        <v>0</v>
      </c>
      <c r="CI429" s="35">
        <v>0</v>
      </c>
      <c r="CJ429" s="35">
        <v>0</v>
      </c>
      <c r="CK429" s="35">
        <v>0</v>
      </c>
      <c r="CL429" s="35">
        <v>0</v>
      </c>
      <c r="CM429" s="35">
        <v>0</v>
      </c>
      <c r="CN429" s="35">
        <v>0.5</v>
      </c>
      <c r="CO429" s="35">
        <v>0</v>
      </c>
      <c r="CP429" s="35">
        <v>0</v>
      </c>
      <c r="CQ429" s="35">
        <v>0.5</v>
      </c>
      <c r="DC429" s="47" t="s">
        <v>2606</v>
      </c>
      <c r="DD429" t="s">
        <v>2259</v>
      </c>
      <c r="DE429" s="38"/>
      <c r="DF429" s="38"/>
      <c r="DG429" s="50" t="s">
        <v>1853</v>
      </c>
      <c r="DH429" s="47"/>
      <c r="DI429" s="47">
        <v>2008</v>
      </c>
      <c r="DJ429" s="47"/>
      <c r="DK429" s="47">
        <f t="shared" si="6"/>
        <v>1</v>
      </c>
      <c r="DO429" t="s">
        <v>2562</v>
      </c>
      <c r="DP429" t="s">
        <v>2562</v>
      </c>
      <c r="DV429" s="37" t="s">
        <v>2600</v>
      </c>
      <c r="DW429" s="37"/>
    </row>
    <row r="430" spans="1:129" x14ac:dyDescent="0.15">
      <c r="A430" s="34">
        <v>3</v>
      </c>
      <c r="B430" s="34">
        <v>458</v>
      </c>
      <c r="C430" s="34">
        <v>3531</v>
      </c>
      <c r="D430" s="34">
        <v>0</v>
      </c>
      <c r="E430" s="58">
        <v>345835310</v>
      </c>
      <c r="F430" t="s">
        <v>5048</v>
      </c>
      <c r="G430" t="s">
        <v>5327</v>
      </c>
      <c r="H430" t="s">
        <v>3330</v>
      </c>
      <c r="I430" s="35">
        <v>6</v>
      </c>
      <c r="J430" s="35">
        <v>8</v>
      </c>
      <c r="K430" t="s">
        <v>4930</v>
      </c>
      <c r="L430" t="s">
        <v>1238</v>
      </c>
      <c r="M430" t="s">
        <v>2574</v>
      </c>
      <c r="N430" t="s">
        <v>2575</v>
      </c>
      <c r="R430" t="s">
        <v>607</v>
      </c>
      <c r="X430" t="s">
        <v>1242</v>
      </c>
      <c r="Y430">
        <v>54</v>
      </c>
      <c r="Z430">
        <v>12</v>
      </c>
      <c r="AC430">
        <v>0</v>
      </c>
      <c r="AD430">
        <v>0</v>
      </c>
      <c r="AE430" t="s">
        <v>2541</v>
      </c>
      <c r="AF430">
        <v>37</v>
      </c>
      <c r="AG430">
        <v>2</v>
      </c>
      <c r="AH430" t="s">
        <v>2597</v>
      </c>
      <c r="AI430" t="s">
        <v>1461</v>
      </c>
      <c r="AK430">
        <v>20</v>
      </c>
      <c r="AL430" t="s">
        <v>2545</v>
      </c>
      <c r="AM430">
        <v>0</v>
      </c>
      <c r="AN430">
        <v>0</v>
      </c>
      <c r="AP430" s="35">
        <v>0</v>
      </c>
      <c r="AQ430" s="35">
        <v>0</v>
      </c>
      <c r="AR430" s="35">
        <v>0</v>
      </c>
      <c r="AT430" s="35">
        <v>8</v>
      </c>
      <c r="AV430" s="35">
        <v>0</v>
      </c>
      <c r="AW430" s="35">
        <v>0</v>
      </c>
      <c r="AX430" s="35">
        <v>0</v>
      </c>
      <c r="AY430">
        <v>48</v>
      </c>
      <c r="AZ430" t="s">
        <v>2547</v>
      </c>
      <c r="BA430" t="s">
        <v>2547</v>
      </c>
      <c r="BB430">
        <v>0</v>
      </c>
      <c r="BD430" t="s">
        <v>2549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0</v>
      </c>
      <c r="CF430" s="35">
        <v>0</v>
      </c>
      <c r="CG430" s="35">
        <v>0</v>
      </c>
      <c r="CH430" s="35">
        <v>0</v>
      </c>
      <c r="CI430" s="35">
        <v>0</v>
      </c>
      <c r="CJ430" s="35">
        <v>0</v>
      </c>
      <c r="CK430" s="35">
        <v>0</v>
      </c>
      <c r="CL430" s="35">
        <v>0</v>
      </c>
      <c r="CM430" s="35">
        <v>0</v>
      </c>
      <c r="CN430" s="35">
        <v>0</v>
      </c>
      <c r="CO430" s="35">
        <v>0</v>
      </c>
      <c r="CP430" s="35">
        <v>0</v>
      </c>
      <c r="CQ430" s="35">
        <v>0</v>
      </c>
      <c r="DC430" s="47" t="s">
        <v>2570</v>
      </c>
      <c r="DE430" s="38"/>
      <c r="DF430" s="38"/>
      <c r="DG430" s="50"/>
      <c r="DH430" s="47"/>
      <c r="DI430" s="47">
        <v>2009</v>
      </c>
      <c r="DJ430" s="47"/>
      <c r="DK430" s="47">
        <f t="shared" si="6"/>
        <v>1</v>
      </c>
      <c r="DL430" s="1" t="s">
        <v>5074</v>
      </c>
      <c r="DM430" s="1"/>
      <c r="DO430" t="s">
        <v>2562</v>
      </c>
      <c r="DP430" t="s">
        <v>2562</v>
      </c>
      <c r="DV430" s="37"/>
      <c r="DW430" s="37"/>
      <c r="DX430" s="1" t="s">
        <v>5255</v>
      </c>
      <c r="DY430">
        <v>150</v>
      </c>
    </row>
    <row r="431" spans="1:129" x14ac:dyDescent="0.15">
      <c r="A431" s="34">
        <v>3</v>
      </c>
      <c r="B431" s="34">
        <v>458</v>
      </c>
      <c r="C431" s="34">
        <v>3548</v>
      </c>
      <c r="D431" s="34">
        <v>0</v>
      </c>
      <c r="E431" s="58">
        <v>345835480</v>
      </c>
      <c r="F431" t="s">
        <v>5049</v>
      </c>
      <c r="G431" t="s">
        <v>5327</v>
      </c>
      <c r="H431" t="s">
        <v>3330</v>
      </c>
      <c r="I431" s="35">
        <v>2.5</v>
      </c>
      <c r="J431" s="35">
        <v>10.5</v>
      </c>
      <c r="K431" t="s">
        <v>4930</v>
      </c>
      <c r="L431" t="s">
        <v>1407</v>
      </c>
      <c r="M431" t="s">
        <v>1396</v>
      </c>
      <c r="N431" t="s">
        <v>1397</v>
      </c>
      <c r="R431" t="s">
        <v>3253</v>
      </c>
      <c r="X431" t="s">
        <v>2610</v>
      </c>
      <c r="Y431">
        <v>17</v>
      </c>
      <c r="Z431">
        <v>0</v>
      </c>
      <c r="AC431">
        <v>0</v>
      </c>
      <c r="AD431">
        <v>0</v>
      </c>
      <c r="AF431">
        <v>129</v>
      </c>
      <c r="AG431">
        <v>3</v>
      </c>
      <c r="AH431" t="s">
        <v>2720</v>
      </c>
      <c r="AI431" t="s">
        <v>1503</v>
      </c>
      <c r="AK431">
        <v>20</v>
      </c>
      <c r="AL431" t="s">
        <v>2545</v>
      </c>
      <c r="AM431">
        <v>0</v>
      </c>
      <c r="AN431">
        <v>1</v>
      </c>
      <c r="AP431" s="35">
        <v>0.4</v>
      </c>
      <c r="AQ431" s="35">
        <v>0</v>
      </c>
      <c r="AR431" s="35">
        <v>2.25</v>
      </c>
      <c r="AT431" s="35">
        <v>6</v>
      </c>
      <c r="AV431" s="35">
        <v>2.25</v>
      </c>
      <c r="AW431" s="35">
        <v>0</v>
      </c>
      <c r="AX431" s="35">
        <v>0.4</v>
      </c>
      <c r="AY431">
        <v>26</v>
      </c>
      <c r="AZ431" t="s">
        <v>2547</v>
      </c>
      <c r="BA431" t="s">
        <v>2547</v>
      </c>
      <c r="BB431">
        <v>0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0</v>
      </c>
      <c r="BT431" t="s">
        <v>1452</v>
      </c>
      <c r="BU431" t="s">
        <v>5041</v>
      </c>
      <c r="CF431" s="35">
        <v>0</v>
      </c>
      <c r="CG431" s="35">
        <v>0</v>
      </c>
      <c r="CH431" s="35">
        <v>0</v>
      </c>
      <c r="CI431" s="35">
        <v>0</v>
      </c>
      <c r="CJ431" s="35">
        <v>0</v>
      </c>
      <c r="CK431" s="35">
        <v>0</v>
      </c>
      <c r="CL431" s="35">
        <v>0</v>
      </c>
      <c r="CM431" s="35">
        <v>0</v>
      </c>
      <c r="CN431" s="35">
        <v>0</v>
      </c>
      <c r="CO431" s="35">
        <v>0</v>
      </c>
      <c r="CP431" s="35">
        <v>0</v>
      </c>
      <c r="CQ431" s="35">
        <v>0</v>
      </c>
      <c r="DC431" s="47" t="s">
        <v>2570</v>
      </c>
      <c r="DE431" s="38"/>
      <c r="DF431" s="38"/>
      <c r="DG431" s="50"/>
      <c r="DH431" s="47"/>
      <c r="DI431" s="47">
        <v>2009</v>
      </c>
      <c r="DJ431" s="47"/>
      <c r="DK431" s="47">
        <f t="shared" si="6"/>
        <v>1</v>
      </c>
      <c r="DL431" s="1" t="s">
        <v>5074</v>
      </c>
      <c r="DM431" s="1"/>
      <c r="DO431" t="s">
        <v>2562</v>
      </c>
      <c r="DP431" t="s">
        <v>2562</v>
      </c>
      <c r="DV431" s="37"/>
      <c r="DW431" s="37"/>
      <c r="DX431" s="1" t="s">
        <v>5255</v>
      </c>
      <c r="DY431">
        <v>151</v>
      </c>
    </row>
    <row r="432" spans="1:129" x14ac:dyDescent="0.15">
      <c r="A432" s="34">
        <v>3</v>
      </c>
      <c r="B432" s="34">
        <v>458</v>
      </c>
      <c r="C432" s="34">
        <v>3556</v>
      </c>
      <c r="D432" s="34">
        <v>0</v>
      </c>
      <c r="E432" s="58">
        <v>345835560</v>
      </c>
      <c r="F432" t="s">
        <v>5050</v>
      </c>
      <c r="G432" t="s">
        <v>5327</v>
      </c>
      <c r="H432" t="s">
        <v>3330</v>
      </c>
      <c r="I432" s="35">
        <v>5</v>
      </c>
      <c r="J432" s="35">
        <v>13.5</v>
      </c>
      <c r="K432" t="s">
        <v>4930</v>
      </c>
      <c r="L432" t="s">
        <v>1407</v>
      </c>
      <c r="M432" t="s">
        <v>1396</v>
      </c>
      <c r="N432" t="s">
        <v>1397</v>
      </c>
      <c r="R432" t="s">
        <v>3253</v>
      </c>
      <c r="X432" t="s">
        <v>2610</v>
      </c>
      <c r="Y432">
        <v>3</v>
      </c>
      <c r="Z432">
        <v>2</v>
      </c>
      <c r="AC432">
        <v>0</v>
      </c>
      <c r="AD432">
        <v>0</v>
      </c>
      <c r="AF432">
        <v>129</v>
      </c>
      <c r="AG432">
        <v>1</v>
      </c>
      <c r="AH432" t="s">
        <v>2597</v>
      </c>
      <c r="AI432" t="s">
        <v>1503</v>
      </c>
      <c r="AK432">
        <v>20</v>
      </c>
      <c r="AL432" t="s">
        <v>2545</v>
      </c>
      <c r="AM432">
        <v>0</v>
      </c>
      <c r="AN432">
        <v>0</v>
      </c>
      <c r="AO432" t="s">
        <v>2546</v>
      </c>
      <c r="AP432" s="35">
        <v>0.6</v>
      </c>
      <c r="AQ432" s="35">
        <v>0</v>
      </c>
      <c r="AR432" s="35">
        <v>1</v>
      </c>
      <c r="AT432" s="35">
        <v>9</v>
      </c>
      <c r="AV432" s="35">
        <v>1</v>
      </c>
      <c r="AW432" s="35">
        <v>2.5</v>
      </c>
      <c r="AX432" s="35">
        <v>0.4</v>
      </c>
      <c r="AY432">
        <v>68</v>
      </c>
      <c r="AZ432" t="s">
        <v>2547</v>
      </c>
      <c r="BA432" t="s">
        <v>2547</v>
      </c>
      <c r="BB432">
        <v>0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0</v>
      </c>
      <c r="CF432" s="35">
        <v>0</v>
      </c>
      <c r="CG432" s="35">
        <v>0</v>
      </c>
      <c r="CH432" s="35">
        <v>0</v>
      </c>
      <c r="CI432" s="35">
        <v>0</v>
      </c>
      <c r="CJ432" s="35">
        <v>0</v>
      </c>
      <c r="CK432" s="35">
        <v>0</v>
      </c>
      <c r="CL432" s="35">
        <v>0</v>
      </c>
      <c r="CM432" s="35">
        <v>0</v>
      </c>
      <c r="CN432" s="35">
        <v>0</v>
      </c>
      <c r="CO432" s="35">
        <v>0</v>
      </c>
      <c r="CP432" s="35">
        <v>0</v>
      </c>
      <c r="CQ432" s="35">
        <v>0</v>
      </c>
      <c r="DC432" s="47" t="s">
        <v>2570</v>
      </c>
      <c r="DE432" s="38"/>
      <c r="DF432" s="38"/>
      <c r="DG432" s="50"/>
      <c r="DH432" s="47"/>
      <c r="DI432" s="47">
        <v>2009</v>
      </c>
      <c r="DJ432" s="47"/>
      <c r="DK432" s="47">
        <f t="shared" si="6"/>
        <v>1</v>
      </c>
      <c r="DL432" s="1" t="s">
        <v>5074</v>
      </c>
      <c r="DM432" s="1"/>
      <c r="DO432" t="s">
        <v>2562</v>
      </c>
      <c r="DP432" t="s">
        <v>2562</v>
      </c>
      <c r="DV432" s="37"/>
      <c r="DW432" s="37"/>
      <c r="DX432" s="1" t="s">
        <v>5255</v>
      </c>
      <c r="DY432">
        <v>152</v>
      </c>
    </row>
    <row r="433" spans="1:129" x14ac:dyDescent="0.15">
      <c r="A433" s="34">
        <v>3</v>
      </c>
      <c r="B433" s="34">
        <v>458</v>
      </c>
      <c r="C433" s="34">
        <v>3574</v>
      </c>
      <c r="D433" s="34">
        <v>0</v>
      </c>
      <c r="E433" s="58">
        <v>345835740</v>
      </c>
      <c r="F433" t="s">
        <v>5051</v>
      </c>
      <c r="G433" t="s">
        <v>5327</v>
      </c>
      <c r="H433" t="s">
        <v>3330</v>
      </c>
      <c r="I433" s="35">
        <v>4</v>
      </c>
      <c r="J433" s="35">
        <v>17</v>
      </c>
      <c r="K433" t="s">
        <v>4930</v>
      </c>
      <c r="L433" t="s">
        <v>1407</v>
      </c>
      <c r="M433" t="s">
        <v>1396</v>
      </c>
      <c r="N433" t="s">
        <v>1397</v>
      </c>
      <c r="R433" t="s">
        <v>3253</v>
      </c>
      <c r="X433" t="s">
        <v>2610</v>
      </c>
      <c r="Y433">
        <v>3</v>
      </c>
      <c r="Z433">
        <v>2</v>
      </c>
      <c r="AC433">
        <v>0</v>
      </c>
      <c r="AD433">
        <v>0</v>
      </c>
      <c r="AF433">
        <v>129</v>
      </c>
      <c r="AG433">
        <v>1</v>
      </c>
      <c r="AH433" t="s">
        <v>2597</v>
      </c>
      <c r="AI433" t="s">
        <v>1503</v>
      </c>
      <c r="AK433">
        <v>20</v>
      </c>
      <c r="AL433" t="s">
        <v>2545</v>
      </c>
      <c r="AM433">
        <v>0</v>
      </c>
      <c r="AN433">
        <v>1</v>
      </c>
      <c r="AP433" s="35">
        <v>0</v>
      </c>
      <c r="AQ433" s="35">
        <v>0</v>
      </c>
      <c r="AR433" s="35">
        <v>2.75</v>
      </c>
      <c r="AT433" s="35">
        <v>9</v>
      </c>
      <c r="AV433" s="35">
        <v>2.75</v>
      </c>
      <c r="AW433" s="35">
        <v>2.5</v>
      </c>
      <c r="AX433" s="35">
        <v>0</v>
      </c>
      <c r="AY433">
        <v>68</v>
      </c>
      <c r="AZ433" t="s">
        <v>2547</v>
      </c>
      <c r="BA433" t="s">
        <v>2547</v>
      </c>
      <c r="BB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0</v>
      </c>
      <c r="BT433" t="s">
        <v>1452</v>
      </c>
      <c r="BU433" t="s">
        <v>5041</v>
      </c>
      <c r="CF433" s="35">
        <v>0</v>
      </c>
      <c r="CG433" s="35">
        <v>0</v>
      </c>
      <c r="CH433" s="35">
        <v>0</v>
      </c>
      <c r="CI433" s="35">
        <v>0</v>
      </c>
      <c r="CJ433" s="35">
        <v>0</v>
      </c>
      <c r="CK433" s="35">
        <v>0</v>
      </c>
      <c r="CL433" s="35">
        <v>0</v>
      </c>
      <c r="CM433" s="35">
        <v>0</v>
      </c>
      <c r="CN433" s="35">
        <v>0</v>
      </c>
      <c r="CO433" s="35">
        <v>0</v>
      </c>
      <c r="CP433" s="35">
        <v>0</v>
      </c>
      <c r="CQ433" s="35">
        <v>0</v>
      </c>
      <c r="DC433" s="47" t="s">
        <v>2570</v>
      </c>
      <c r="DE433" s="38"/>
      <c r="DF433" s="38"/>
      <c r="DG433" s="50"/>
      <c r="DH433" s="47"/>
      <c r="DI433" s="47">
        <v>2009</v>
      </c>
      <c r="DJ433" s="47"/>
      <c r="DK433" s="47">
        <f t="shared" si="6"/>
        <v>1</v>
      </c>
      <c r="DL433" s="1" t="s">
        <v>5074</v>
      </c>
      <c r="DM433" s="1"/>
      <c r="DO433" t="s">
        <v>2562</v>
      </c>
      <c r="DP433" t="s">
        <v>2562</v>
      </c>
      <c r="DV433" s="37"/>
      <c r="DW433" s="37"/>
      <c r="DX433" s="1" t="s">
        <v>5255</v>
      </c>
      <c r="DY433">
        <v>153</v>
      </c>
    </row>
    <row r="434" spans="1:129" x14ac:dyDescent="0.15">
      <c r="A434" s="34">
        <v>3</v>
      </c>
      <c r="B434" s="34">
        <v>458</v>
      </c>
      <c r="C434" s="34">
        <v>3655</v>
      </c>
      <c r="D434" s="34">
        <v>0</v>
      </c>
      <c r="E434" s="58">
        <v>345836550</v>
      </c>
      <c r="F434" t="s">
        <v>5052</v>
      </c>
      <c r="G434" t="s">
        <v>5327</v>
      </c>
      <c r="H434" t="s">
        <v>3330</v>
      </c>
      <c r="I434" s="35">
        <v>9.1999999999999993</v>
      </c>
      <c r="J434" s="35">
        <v>7</v>
      </c>
      <c r="K434" t="s">
        <v>4930</v>
      </c>
      <c r="L434" t="s">
        <v>1238</v>
      </c>
      <c r="M434" t="s">
        <v>2574</v>
      </c>
      <c r="N434" t="s">
        <v>2575</v>
      </c>
      <c r="R434" t="s">
        <v>3333</v>
      </c>
      <c r="X434" t="s">
        <v>1242</v>
      </c>
      <c r="Y434">
        <v>54</v>
      </c>
      <c r="Z434">
        <v>0</v>
      </c>
      <c r="AC434">
        <v>0</v>
      </c>
      <c r="AD434">
        <v>0</v>
      </c>
      <c r="AE434" t="s">
        <v>2541</v>
      </c>
      <c r="AF434">
        <v>3</v>
      </c>
      <c r="AG434">
        <v>2</v>
      </c>
      <c r="AH434" t="s">
        <v>2597</v>
      </c>
      <c r="AI434" t="s">
        <v>1461</v>
      </c>
      <c r="AK434">
        <v>20</v>
      </c>
      <c r="AL434" t="s">
        <v>2545</v>
      </c>
      <c r="AM434">
        <v>0</v>
      </c>
      <c r="AN434">
        <v>0</v>
      </c>
      <c r="AP434" s="35">
        <v>0</v>
      </c>
      <c r="AQ434" s="35">
        <v>0</v>
      </c>
      <c r="AR434" s="35">
        <v>0</v>
      </c>
      <c r="AT434" s="35">
        <v>7</v>
      </c>
      <c r="AV434" s="35">
        <v>0</v>
      </c>
      <c r="AW434" s="35">
        <v>0</v>
      </c>
      <c r="AX434" s="35">
        <v>0</v>
      </c>
      <c r="AY434">
        <v>64</v>
      </c>
      <c r="AZ434" t="s">
        <v>2547</v>
      </c>
      <c r="BA434" t="s">
        <v>2547</v>
      </c>
      <c r="BB434">
        <v>0</v>
      </c>
      <c r="BD434" t="s">
        <v>2549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CF434" s="35">
        <v>0</v>
      </c>
      <c r="CG434" s="35">
        <v>0</v>
      </c>
      <c r="CH434" s="35">
        <v>0</v>
      </c>
      <c r="CI434" s="35">
        <v>0</v>
      </c>
      <c r="CJ434" s="35">
        <v>0</v>
      </c>
      <c r="CK434" s="35">
        <v>0</v>
      </c>
      <c r="CL434" s="35">
        <v>0</v>
      </c>
      <c r="CM434" s="35">
        <v>0</v>
      </c>
      <c r="CN434" s="35">
        <v>0</v>
      </c>
      <c r="CO434" s="35">
        <v>0</v>
      </c>
      <c r="CP434" s="35">
        <v>0</v>
      </c>
      <c r="CQ434" s="35">
        <v>0</v>
      </c>
      <c r="DC434" s="47" t="s">
        <v>2570</v>
      </c>
      <c r="DE434" s="38"/>
      <c r="DF434" s="38"/>
      <c r="DG434" s="50"/>
      <c r="DH434" s="47"/>
      <c r="DI434" s="47">
        <v>2009</v>
      </c>
      <c r="DJ434" s="47"/>
      <c r="DK434" s="47">
        <f t="shared" si="6"/>
        <v>1</v>
      </c>
      <c r="DL434" s="1" t="s">
        <v>5074</v>
      </c>
      <c r="DM434" s="1"/>
      <c r="DO434" t="s">
        <v>2562</v>
      </c>
      <c r="DP434" t="s">
        <v>2562</v>
      </c>
      <c r="DV434" s="37"/>
      <c r="DW434" s="37"/>
      <c r="DX434" s="1" t="s">
        <v>5255</v>
      </c>
      <c r="DY434">
        <v>154</v>
      </c>
    </row>
    <row r="435" spans="1:129" x14ac:dyDescent="0.15">
      <c r="A435" s="34">
        <v>3</v>
      </c>
      <c r="B435" s="34">
        <v>458</v>
      </c>
      <c r="C435" s="34">
        <v>3656</v>
      </c>
      <c r="D435" s="34">
        <v>0</v>
      </c>
      <c r="E435" s="58">
        <v>345836560</v>
      </c>
      <c r="F435" t="s">
        <v>2193</v>
      </c>
      <c r="G435" t="s">
        <v>5327</v>
      </c>
      <c r="H435" t="s">
        <v>3330</v>
      </c>
      <c r="I435" s="35">
        <v>11.8</v>
      </c>
      <c r="J435" s="35">
        <v>5.3</v>
      </c>
      <c r="K435" t="s">
        <v>4930</v>
      </c>
      <c r="L435" t="s">
        <v>1238</v>
      </c>
      <c r="M435" t="s">
        <v>5053</v>
      </c>
      <c r="N435" t="s">
        <v>5054</v>
      </c>
      <c r="R435" t="s">
        <v>3333</v>
      </c>
      <c r="X435" t="s">
        <v>2610</v>
      </c>
      <c r="Y435">
        <v>11</v>
      </c>
      <c r="Z435">
        <v>11</v>
      </c>
      <c r="AC435">
        <v>0</v>
      </c>
      <c r="AD435">
        <v>0</v>
      </c>
      <c r="AF435">
        <v>5</v>
      </c>
      <c r="AG435">
        <v>0</v>
      </c>
      <c r="AH435" t="s">
        <v>2597</v>
      </c>
      <c r="AI435" t="s">
        <v>1409</v>
      </c>
      <c r="AJ435" t="s">
        <v>2544</v>
      </c>
      <c r="AK435">
        <v>25</v>
      </c>
      <c r="AL435" t="s">
        <v>2545</v>
      </c>
      <c r="AM435">
        <v>0</v>
      </c>
      <c r="AN435">
        <v>1</v>
      </c>
      <c r="AO435" t="s">
        <v>2546</v>
      </c>
      <c r="AP435" s="35">
        <v>0.6</v>
      </c>
      <c r="AQ435" s="35">
        <v>0</v>
      </c>
      <c r="AR435" s="35">
        <v>0</v>
      </c>
      <c r="AT435" s="35">
        <v>5.3</v>
      </c>
      <c r="AV435" s="35">
        <v>0</v>
      </c>
      <c r="AW435" s="35">
        <v>0</v>
      </c>
      <c r="AX435" s="35">
        <v>0.6</v>
      </c>
      <c r="AY435">
        <v>63</v>
      </c>
      <c r="AZ435" t="s">
        <v>2547</v>
      </c>
      <c r="BA435" t="s">
        <v>2547</v>
      </c>
      <c r="BB435">
        <v>0</v>
      </c>
      <c r="BF435" t="s">
        <v>3266</v>
      </c>
      <c r="BG435">
        <v>0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T435" t="s">
        <v>2727</v>
      </c>
      <c r="BU435" t="s">
        <v>5055</v>
      </c>
      <c r="BV435" t="s">
        <v>986</v>
      </c>
      <c r="BW435" t="s">
        <v>3478</v>
      </c>
      <c r="BX435" t="s">
        <v>986</v>
      </c>
      <c r="BY435" t="s">
        <v>3478</v>
      </c>
      <c r="BZ435" t="s">
        <v>986</v>
      </c>
      <c r="CA435" t="s">
        <v>3478</v>
      </c>
      <c r="CF435" s="35">
        <v>0</v>
      </c>
      <c r="CG435" s="35">
        <v>0</v>
      </c>
      <c r="CH435" s="35">
        <v>0</v>
      </c>
      <c r="CI435" s="35">
        <v>0</v>
      </c>
      <c r="CJ435" s="35">
        <v>0</v>
      </c>
      <c r="CK435" s="35">
        <v>0</v>
      </c>
      <c r="CL435" s="35">
        <v>23.8</v>
      </c>
      <c r="CM435" s="35">
        <v>0.5</v>
      </c>
      <c r="CN435" s="35">
        <v>0</v>
      </c>
      <c r="CO435" s="35">
        <v>5.0999999999999996</v>
      </c>
      <c r="CP435" s="35">
        <v>0</v>
      </c>
      <c r="CQ435" s="35">
        <v>0.1</v>
      </c>
      <c r="DC435" s="47" t="s">
        <v>2606</v>
      </c>
      <c r="DD435" t="s">
        <v>2259</v>
      </c>
      <c r="DE435" s="38"/>
      <c r="DF435" s="38"/>
      <c r="DG435" s="50" t="s">
        <v>1853</v>
      </c>
      <c r="DH435" s="47"/>
      <c r="DI435" s="47">
        <v>2008</v>
      </c>
      <c r="DJ435" s="47"/>
      <c r="DK435" s="47">
        <f t="shared" si="6"/>
        <v>1</v>
      </c>
      <c r="DO435" t="s">
        <v>2562</v>
      </c>
      <c r="DP435" t="s">
        <v>2562</v>
      </c>
      <c r="DV435" s="37"/>
      <c r="DW435" s="37"/>
    </row>
    <row r="436" spans="1:129" x14ac:dyDescent="0.15">
      <c r="A436" s="34">
        <v>3</v>
      </c>
      <c r="B436" s="34">
        <v>458</v>
      </c>
      <c r="C436" s="34">
        <v>3657</v>
      </c>
      <c r="D436" s="34">
        <v>0</v>
      </c>
      <c r="E436" s="58">
        <v>345836570</v>
      </c>
      <c r="F436" t="s">
        <v>2181</v>
      </c>
      <c r="G436" t="s">
        <v>5327</v>
      </c>
      <c r="H436" t="s">
        <v>3330</v>
      </c>
      <c r="I436" s="35">
        <v>4</v>
      </c>
      <c r="J436" s="35">
        <v>7</v>
      </c>
      <c r="K436" t="s">
        <v>4930</v>
      </c>
      <c r="L436" t="s">
        <v>1394</v>
      </c>
      <c r="M436" t="s">
        <v>2574</v>
      </c>
      <c r="N436" t="s">
        <v>2575</v>
      </c>
      <c r="R436" t="s">
        <v>3333</v>
      </c>
      <c r="X436" t="s">
        <v>1242</v>
      </c>
      <c r="Y436">
        <v>38</v>
      </c>
      <c r="Z436">
        <v>3</v>
      </c>
      <c r="AC436">
        <v>0</v>
      </c>
      <c r="AD436">
        <v>0</v>
      </c>
      <c r="AE436" t="s">
        <v>1395</v>
      </c>
      <c r="AF436">
        <v>6</v>
      </c>
      <c r="AG436">
        <v>2</v>
      </c>
      <c r="AH436" t="s">
        <v>2597</v>
      </c>
      <c r="AI436" t="s">
        <v>2586</v>
      </c>
      <c r="AK436">
        <v>20</v>
      </c>
      <c r="AL436" t="s">
        <v>2545</v>
      </c>
      <c r="AM436">
        <v>0</v>
      </c>
      <c r="AN436">
        <v>0</v>
      </c>
      <c r="AP436" s="35">
        <v>0</v>
      </c>
      <c r="AQ436" s="35">
        <v>0</v>
      </c>
      <c r="AR436" s="35">
        <v>0</v>
      </c>
      <c r="AT436" s="35">
        <v>7</v>
      </c>
      <c r="AV436" s="35">
        <v>0</v>
      </c>
      <c r="AW436" s="35">
        <v>0</v>
      </c>
      <c r="AX436" s="35">
        <v>0</v>
      </c>
      <c r="AY436">
        <v>28</v>
      </c>
      <c r="AZ436" t="s">
        <v>2547</v>
      </c>
      <c r="BA436" t="s">
        <v>2547</v>
      </c>
      <c r="BB436">
        <v>0</v>
      </c>
      <c r="BD436" t="s">
        <v>2549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CF436" s="35">
        <v>0</v>
      </c>
      <c r="CG436" s="35">
        <v>0</v>
      </c>
      <c r="CH436" s="35">
        <v>0</v>
      </c>
      <c r="CI436" s="35">
        <v>0</v>
      </c>
      <c r="CJ436" s="35">
        <v>0</v>
      </c>
      <c r="CK436" s="35">
        <v>0</v>
      </c>
      <c r="CL436" s="35">
        <v>0</v>
      </c>
      <c r="CM436" s="35">
        <v>0</v>
      </c>
      <c r="CN436" s="35">
        <v>0</v>
      </c>
      <c r="CO436" s="35">
        <v>0</v>
      </c>
      <c r="CP436" s="35">
        <v>0</v>
      </c>
      <c r="CQ436" s="35">
        <v>0</v>
      </c>
      <c r="DC436" s="47" t="s">
        <v>2570</v>
      </c>
      <c r="DE436" s="38"/>
      <c r="DF436" s="38"/>
      <c r="DG436" s="50"/>
      <c r="DH436" s="47"/>
      <c r="DI436" s="47">
        <v>2009</v>
      </c>
      <c r="DJ436" s="47"/>
      <c r="DK436" s="47">
        <f t="shared" si="6"/>
        <v>1</v>
      </c>
      <c r="DL436" s="1" t="s">
        <v>5074</v>
      </c>
      <c r="DM436" s="1"/>
      <c r="DO436" t="s">
        <v>2562</v>
      </c>
      <c r="DP436" t="s">
        <v>2562</v>
      </c>
      <c r="DV436" s="37"/>
      <c r="DW436" s="37"/>
      <c r="DX436" s="1" t="s">
        <v>5255</v>
      </c>
      <c r="DY436">
        <v>155</v>
      </c>
    </row>
    <row r="437" spans="1:129" x14ac:dyDescent="0.15">
      <c r="A437" s="34">
        <v>3</v>
      </c>
      <c r="B437" s="34">
        <v>458</v>
      </c>
      <c r="C437" s="34">
        <v>3658</v>
      </c>
      <c r="D437" s="34">
        <v>0</v>
      </c>
      <c r="E437" s="58">
        <v>345836580</v>
      </c>
      <c r="F437" t="s">
        <v>3479</v>
      </c>
      <c r="G437" t="s">
        <v>5327</v>
      </c>
      <c r="H437" t="s">
        <v>3330</v>
      </c>
      <c r="I437" s="35">
        <v>6</v>
      </c>
      <c r="J437" s="35">
        <v>6</v>
      </c>
      <c r="K437" t="s">
        <v>4930</v>
      </c>
      <c r="L437" t="s">
        <v>1394</v>
      </c>
      <c r="M437" t="s">
        <v>2574</v>
      </c>
      <c r="N437" t="s">
        <v>2575</v>
      </c>
      <c r="R437" t="s">
        <v>3333</v>
      </c>
      <c r="X437" t="s">
        <v>1242</v>
      </c>
      <c r="Y437">
        <v>37</v>
      </c>
      <c r="Z437">
        <v>0</v>
      </c>
      <c r="AC437">
        <v>0</v>
      </c>
      <c r="AD437">
        <v>0</v>
      </c>
      <c r="AE437" t="s">
        <v>1395</v>
      </c>
      <c r="AF437">
        <v>6</v>
      </c>
      <c r="AG437">
        <v>4</v>
      </c>
      <c r="AH437" t="s">
        <v>2597</v>
      </c>
      <c r="AI437" t="s">
        <v>2586</v>
      </c>
      <c r="AK437">
        <v>20</v>
      </c>
      <c r="AL437" t="s">
        <v>2545</v>
      </c>
      <c r="AM437">
        <v>0</v>
      </c>
      <c r="AN437">
        <v>0</v>
      </c>
      <c r="AP437" s="35">
        <v>0</v>
      </c>
      <c r="AQ437" s="35">
        <v>0</v>
      </c>
      <c r="AR437" s="35">
        <v>0</v>
      </c>
      <c r="AT437" s="35">
        <v>6</v>
      </c>
      <c r="AV437" s="35">
        <v>0</v>
      </c>
      <c r="AW437" s="35">
        <v>0</v>
      </c>
      <c r="AX437" s="35">
        <v>0</v>
      </c>
      <c r="AY437">
        <v>36</v>
      </c>
      <c r="AZ437" t="s">
        <v>2547</v>
      </c>
      <c r="BA437" t="s">
        <v>2547</v>
      </c>
      <c r="BB437">
        <v>0</v>
      </c>
      <c r="BD437" t="s">
        <v>2549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0</v>
      </c>
      <c r="CF437" s="35">
        <v>0</v>
      </c>
      <c r="CG437" s="35">
        <v>0</v>
      </c>
      <c r="CH437" s="35">
        <v>0</v>
      </c>
      <c r="CI437" s="35">
        <v>0</v>
      </c>
      <c r="CJ437" s="35">
        <v>0</v>
      </c>
      <c r="CK437" s="35">
        <v>0</v>
      </c>
      <c r="CL437" s="35">
        <v>0</v>
      </c>
      <c r="CM437" s="35">
        <v>0</v>
      </c>
      <c r="CN437" s="35">
        <v>0</v>
      </c>
      <c r="CO437" s="35">
        <v>0</v>
      </c>
      <c r="CP437" s="35">
        <v>0</v>
      </c>
      <c r="CQ437" s="35">
        <v>0</v>
      </c>
      <c r="DC437" s="47" t="s">
        <v>2570</v>
      </c>
      <c r="DE437" s="38"/>
      <c r="DF437" s="38"/>
      <c r="DG437" s="50"/>
      <c r="DH437" s="47"/>
      <c r="DI437" s="47">
        <v>2009</v>
      </c>
      <c r="DJ437" s="47"/>
      <c r="DK437" s="47">
        <f t="shared" si="6"/>
        <v>1</v>
      </c>
      <c r="DL437" s="1" t="s">
        <v>5074</v>
      </c>
      <c r="DM437" s="1"/>
      <c r="DO437" t="s">
        <v>2562</v>
      </c>
      <c r="DP437" t="s">
        <v>2562</v>
      </c>
      <c r="DV437" s="37"/>
      <c r="DW437" s="37"/>
      <c r="DX437" s="1" t="s">
        <v>5255</v>
      </c>
      <c r="DY437">
        <v>156</v>
      </c>
    </row>
    <row r="438" spans="1:129" x14ac:dyDescent="0.15">
      <c r="A438" s="34">
        <v>3</v>
      </c>
      <c r="B438" s="34">
        <v>458</v>
      </c>
      <c r="C438" s="34">
        <v>3659</v>
      </c>
      <c r="D438" s="34">
        <v>0</v>
      </c>
      <c r="E438" s="58">
        <v>345836590</v>
      </c>
      <c r="F438" t="s">
        <v>2802</v>
      </c>
      <c r="G438" t="s">
        <v>5327</v>
      </c>
      <c r="H438" t="s">
        <v>3330</v>
      </c>
      <c r="I438" s="35">
        <v>7.9</v>
      </c>
      <c r="J438" s="35">
        <v>7.5</v>
      </c>
      <c r="K438" t="s">
        <v>4930</v>
      </c>
      <c r="L438" t="s">
        <v>1394</v>
      </c>
      <c r="M438" t="s">
        <v>2574</v>
      </c>
      <c r="N438" t="s">
        <v>2575</v>
      </c>
      <c r="R438" t="s">
        <v>3333</v>
      </c>
      <c r="X438" t="s">
        <v>1242</v>
      </c>
      <c r="Y438">
        <v>36</v>
      </c>
      <c r="Z438">
        <v>0</v>
      </c>
      <c r="AC438">
        <v>0</v>
      </c>
      <c r="AD438">
        <v>0</v>
      </c>
      <c r="AE438" t="s">
        <v>1395</v>
      </c>
      <c r="AF438">
        <v>12</v>
      </c>
      <c r="AG438">
        <v>2</v>
      </c>
      <c r="AH438" t="s">
        <v>2597</v>
      </c>
      <c r="AI438" t="s">
        <v>2586</v>
      </c>
      <c r="AK438">
        <v>20</v>
      </c>
      <c r="AL438" t="s">
        <v>2545</v>
      </c>
      <c r="AM438">
        <v>0</v>
      </c>
      <c r="AN438">
        <v>0</v>
      </c>
      <c r="AP438" s="35">
        <v>0</v>
      </c>
      <c r="AQ438" s="35">
        <v>0</v>
      </c>
      <c r="AR438" s="35">
        <v>0</v>
      </c>
      <c r="AT438" s="35">
        <v>7.5</v>
      </c>
      <c r="AV438" s="35">
        <v>0</v>
      </c>
      <c r="AW438" s="35">
        <v>0</v>
      </c>
      <c r="AX438" s="35">
        <v>0</v>
      </c>
      <c r="AY438">
        <v>59</v>
      </c>
      <c r="AZ438" t="s">
        <v>2547</v>
      </c>
      <c r="BA438" t="s">
        <v>2547</v>
      </c>
      <c r="BB438">
        <v>0</v>
      </c>
      <c r="BD438" t="s">
        <v>2549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0</v>
      </c>
      <c r="CF438" s="35">
        <v>0</v>
      </c>
      <c r="CG438" s="35">
        <v>0</v>
      </c>
      <c r="CH438" s="35">
        <v>0</v>
      </c>
      <c r="CI438" s="35">
        <v>0</v>
      </c>
      <c r="CJ438" s="35">
        <v>0</v>
      </c>
      <c r="CK438" s="35">
        <v>0</v>
      </c>
      <c r="CL438" s="35">
        <v>0</v>
      </c>
      <c r="CM438" s="35">
        <v>0</v>
      </c>
      <c r="CN438" s="35">
        <v>0</v>
      </c>
      <c r="CO438" s="35">
        <v>0</v>
      </c>
      <c r="CP438" s="35">
        <v>0</v>
      </c>
      <c r="CQ438" s="35">
        <v>0</v>
      </c>
      <c r="DC438" s="47" t="s">
        <v>2570</v>
      </c>
      <c r="DE438" s="38"/>
      <c r="DF438" s="38"/>
      <c r="DG438" s="50"/>
      <c r="DH438" s="47"/>
      <c r="DI438" s="47">
        <v>2009</v>
      </c>
      <c r="DJ438" s="47"/>
      <c r="DK438" s="47">
        <f t="shared" si="6"/>
        <v>1</v>
      </c>
      <c r="DL438" s="1" t="s">
        <v>5074</v>
      </c>
      <c r="DM438" s="1"/>
      <c r="DO438" t="s">
        <v>2562</v>
      </c>
      <c r="DP438" t="s">
        <v>2562</v>
      </c>
      <c r="DV438" s="37"/>
      <c r="DW438" s="37"/>
      <c r="DX438" s="1" t="s">
        <v>5255</v>
      </c>
      <c r="DY438">
        <v>157</v>
      </c>
    </row>
    <row r="439" spans="1:129" x14ac:dyDescent="0.15">
      <c r="A439" s="34">
        <v>3</v>
      </c>
      <c r="B439" s="34">
        <v>458</v>
      </c>
      <c r="C439" s="34">
        <v>3660</v>
      </c>
      <c r="D439" s="34">
        <v>0</v>
      </c>
      <c r="E439" s="58">
        <v>345836600</v>
      </c>
      <c r="F439" t="s">
        <v>3228</v>
      </c>
      <c r="G439" t="s">
        <v>5327</v>
      </c>
      <c r="H439" t="s">
        <v>3330</v>
      </c>
      <c r="I439" s="35">
        <v>10.1</v>
      </c>
      <c r="J439" s="35">
        <v>7.1</v>
      </c>
      <c r="K439" t="s">
        <v>4930</v>
      </c>
      <c r="L439" t="s">
        <v>1394</v>
      </c>
      <c r="M439" t="s">
        <v>2574</v>
      </c>
      <c r="N439" t="s">
        <v>2575</v>
      </c>
      <c r="R439" t="s">
        <v>3333</v>
      </c>
      <c r="X439" t="s">
        <v>1242</v>
      </c>
      <c r="Y439">
        <v>49</v>
      </c>
      <c r="Z439">
        <v>0</v>
      </c>
      <c r="AC439">
        <v>0</v>
      </c>
      <c r="AD439">
        <v>0</v>
      </c>
      <c r="AE439" t="s">
        <v>1395</v>
      </c>
      <c r="AF439">
        <v>15</v>
      </c>
      <c r="AG439">
        <v>2</v>
      </c>
      <c r="AH439" t="s">
        <v>2597</v>
      </c>
      <c r="AI439" t="s">
        <v>2543</v>
      </c>
      <c r="AK439">
        <v>20</v>
      </c>
      <c r="AL439" t="s">
        <v>2545</v>
      </c>
      <c r="AM439">
        <v>0</v>
      </c>
      <c r="AN439">
        <v>0</v>
      </c>
      <c r="AP439" s="35">
        <v>0</v>
      </c>
      <c r="AQ439" s="35">
        <v>0</v>
      </c>
      <c r="AR439" s="35">
        <v>0</v>
      </c>
      <c r="AT439" s="35">
        <v>7.1</v>
      </c>
      <c r="AV439" s="35">
        <v>0</v>
      </c>
      <c r="AW439" s="35">
        <v>0</v>
      </c>
      <c r="AX439" s="35">
        <v>0</v>
      </c>
      <c r="AY439">
        <v>72</v>
      </c>
      <c r="AZ439" t="s">
        <v>2547</v>
      </c>
      <c r="BA439" t="s">
        <v>2547</v>
      </c>
      <c r="BB439">
        <v>0</v>
      </c>
      <c r="BD439" t="s">
        <v>2549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0</v>
      </c>
      <c r="CF439" s="35">
        <v>0</v>
      </c>
      <c r="CG439" s="35">
        <v>0</v>
      </c>
      <c r="CH439" s="35">
        <v>0</v>
      </c>
      <c r="CI439" s="35">
        <v>0</v>
      </c>
      <c r="CJ439" s="35">
        <v>0</v>
      </c>
      <c r="CK439" s="35">
        <v>0</v>
      </c>
      <c r="CL439" s="35">
        <v>0</v>
      </c>
      <c r="CM439" s="35">
        <v>0</v>
      </c>
      <c r="CN439" s="35">
        <v>0</v>
      </c>
      <c r="CO439" s="35">
        <v>0</v>
      </c>
      <c r="CP439" s="35">
        <v>0</v>
      </c>
      <c r="CQ439" s="35">
        <v>0</v>
      </c>
      <c r="DC439" s="47" t="s">
        <v>2558</v>
      </c>
      <c r="DD439" t="s">
        <v>2559</v>
      </c>
      <c r="DE439" s="38" t="s">
        <v>2568</v>
      </c>
      <c r="DF439" s="38" t="s">
        <v>2589</v>
      </c>
      <c r="DG439" s="50" t="s">
        <v>1853</v>
      </c>
      <c r="DH439" s="47" t="s">
        <v>2570</v>
      </c>
      <c r="DI439" s="47">
        <v>2004</v>
      </c>
      <c r="DJ439" s="47">
        <v>2009</v>
      </c>
      <c r="DK439" s="47">
        <f t="shared" si="6"/>
        <v>2</v>
      </c>
      <c r="DL439" s="1" t="s">
        <v>5074</v>
      </c>
      <c r="DM439" s="1"/>
      <c r="DO439" t="s">
        <v>2562</v>
      </c>
      <c r="DP439" t="s">
        <v>2562</v>
      </c>
      <c r="DV439" s="37"/>
      <c r="DW439" s="37"/>
      <c r="DX439" s="1" t="s">
        <v>5255</v>
      </c>
      <c r="DY439">
        <v>158</v>
      </c>
    </row>
    <row r="440" spans="1:129" x14ac:dyDescent="0.15">
      <c r="A440" s="34">
        <v>3</v>
      </c>
      <c r="B440" s="34">
        <v>458</v>
      </c>
      <c r="C440" s="34">
        <v>3678</v>
      </c>
      <c r="D440" s="34">
        <v>0</v>
      </c>
      <c r="E440" s="58">
        <v>345836780</v>
      </c>
      <c r="F440" t="s">
        <v>3334</v>
      </c>
      <c r="G440" t="s">
        <v>5327</v>
      </c>
      <c r="H440" t="s">
        <v>3330</v>
      </c>
      <c r="I440" s="35">
        <v>13.5</v>
      </c>
      <c r="J440" s="35">
        <v>8</v>
      </c>
      <c r="K440" t="s">
        <v>4930</v>
      </c>
      <c r="L440" t="s">
        <v>1238</v>
      </c>
      <c r="M440" t="s">
        <v>1471</v>
      </c>
      <c r="N440" t="s">
        <v>1472</v>
      </c>
      <c r="R440" t="s">
        <v>4931</v>
      </c>
      <c r="X440" t="s">
        <v>1242</v>
      </c>
      <c r="Y440">
        <v>54</v>
      </c>
      <c r="Z440">
        <v>0</v>
      </c>
      <c r="AC440">
        <v>0</v>
      </c>
      <c r="AD440">
        <v>0</v>
      </c>
      <c r="AE440" t="s">
        <v>2541</v>
      </c>
      <c r="AF440">
        <v>60</v>
      </c>
      <c r="AG440">
        <v>2</v>
      </c>
      <c r="AH440" t="s">
        <v>2597</v>
      </c>
      <c r="AI440" t="s">
        <v>1461</v>
      </c>
      <c r="AJ440" t="s">
        <v>2544</v>
      </c>
      <c r="AK440">
        <v>20</v>
      </c>
      <c r="AL440" t="s">
        <v>2545</v>
      </c>
      <c r="AM440">
        <v>0</v>
      </c>
      <c r="AN440">
        <v>1</v>
      </c>
      <c r="AO440" t="s">
        <v>2546</v>
      </c>
      <c r="AP440" s="35">
        <v>0.6</v>
      </c>
      <c r="AQ440" s="35">
        <v>0</v>
      </c>
      <c r="AR440" s="35">
        <v>1</v>
      </c>
      <c r="AT440" s="35">
        <v>6</v>
      </c>
      <c r="AV440" s="35">
        <v>1</v>
      </c>
      <c r="AW440" s="35">
        <v>0</v>
      </c>
      <c r="AX440" s="35">
        <v>0.6</v>
      </c>
      <c r="AY440">
        <v>108</v>
      </c>
      <c r="AZ440" t="s">
        <v>2602</v>
      </c>
      <c r="BA440" t="s">
        <v>2547</v>
      </c>
      <c r="BB440">
        <v>0</v>
      </c>
      <c r="BD440" t="s">
        <v>2549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0</v>
      </c>
      <c r="CF440" s="35">
        <v>0</v>
      </c>
      <c r="CG440" s="35">
        <v>0</v>
      </c>
      <c r="CH440" s="35">
        <v>0</v>
      </c>
      <c r="CI440" s="35">
        <v>0</v>
      </c>
      <c r="CJ440" s="35">
        <v>0</v>
      </c>
      <c r="CK440" s="35">
        <v>0</v>
      </c>
      <c r="CL440" s="35">
        <v>0</v>
      </c>
      <c r="CM440" s="35">
        <v>0</v>
      </c>
      <c r="CN440" s="35">
        <v>0</v>
      </c>
      <c r="CO440" s="35">
        <v>0</v>
      </c>
      <c r="CP440" s="35">
        <v>0</v>
      </c>
      <c r="CQ440" s="35">
        <v>0</v>
      </c>
      <c r="DC440" s="47" t="s">
        <v>2606</v>
      </c>
      <c r="DD440" t="s">
        <v>2259</v>
      </c>
      <c r="DE440" s="38"/>
      <c r="DF440" s="38"/>
      <c r="DG440" s="50" t="s">
        <v>1854</v>
      </c>
      <c r="DH440" s="47"/>
      <c r="DI440" s="47">
        <v>2008</v>
      </c>
      <c r="DJ440" s="47"/>
      <c r="DK440" s="47">
        <f t="shared" si="6"/>
        <v>1</v>
      </c>
      <c r="DO440" t="s">
        <v>2562</v>
      </c>
      <c r="DP440" t="s">
        <v>2562</v>
      </c>
      <c r="DV440" s="37" t="s">
        <v>2600</v>
      </c>
      <c r="DW440" s="37"/>
    </row>
    <row r="441" spans="1:129" x14ac:dyDescent="0.15">
      <c r="A441" s="34">
        <v>3</v>
      </c>
      <c r="B441" s="34">
        <v>458</v>
      </c>
      <c r="C441" s="34">
        <v>3678</v>
      </c>
      <c r="D441" s="34">
        <v>1</v>
      </c>
      <c r="E441" s="58">
        <v>345836781</v>
      </c>
      <c r="F441" t="s">
        <v>3334</v>
      </c>
      <c r="G441" t="s">
        <v>5327</v>
      </c>
      <c r="H441" t="s">
        <v>3330</v>
      </c>
      <c r="I441" s="35">
        <v>15.5</v>
      </c>
      <c r="J441" s="35">
        <v>2.5</v>
      </c>
      <c r="K441" t="s">
        <v>4930</v>
      </c>
      <c r="L441" t="s">
        <v>1238</v>
      </c>
      <c r="M441" t="s">
        <v>2592</v>
      </c>
      <c r="N441" t="s">
        <v>2593</v>
      </c>
      <c r="R441" t="s">
        <v>4931</v>
      </c>
      <c r="X441" t="s">
        <v>1242</v>
      </c>
      <c r="Y441">
        <v>63</v>
      </c>
      <c r="Z441">
        <v>3</v>
      </c>
      <c r="AC441">
        <v>0</v>
      </c>
      <c r="AD441">
        <v>0</v>
      </c>
      <c r="AE441" t="s">
        <v>2541</v>
      </c>
      <c r="AF441">
        <v>60</v>
      </c>
      <c r="AG441">
        <v>2</v>
      </c>
      <c r="AH441" t="s">
        <v>2597</v>
      </c>
      <c r="AI441" t="s">
        <v>2605</v>
      </c>
      <c r="AJ441" t="s">
        <v>2544</v>
      </c>
      <c r="AK441">
        <v>20</v>
      </c>
      <c r="AL441" t="s">
        <v>2545</v>
      </c>
      <c r="AM441">
        <v>0</v>
      </c>
      <c r="AN441">
        <v>1</v>
      </c>
      <c r="AO441" t="s">
        <v>2546</v>
      </c>
      <c r="AP441" s="35">
        <v>0</v>
      </c>
      <c r="AQ441" s="35">
        <v>0</v>
      </c>
      <c r="AT441" s="35">
        <v>2.5</v>
      </c>
      <c r="AW441" s="35">
        <v>0</v>
      </c>
      <c r="AX441" s="35">
        <v>0.4</v>
      </c>
      <c r="AY441">
        <v>39</v>
      </c>
      <c r="AZ441" t="s">
        <v>2547</v>
      </c>
      <c r="BA441" t="s">
        <v>2547</v>
      </c>
      <c r="BB441">
        <v>0</v>
      </c>
      <c r="BD441" t="s">
        <v>2549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0</v>
      </c>
      <c r="CF441" s="35">
        <v>0</v>
      </c>
      <c r="CG441" s="35">
        <v>0</v>
      </c>
      <c r="CH441" s="35">
        <v>0</v>
      </c>
      <c r="CI441" s="35">
        <v>0</v>
      </c>
      <c r="CJ441" s="35">
        <v>0</v>
      </c>
      <c r="CK441" s="35">
        <v>0</v>
      </c>
      <c r="CL441" s="35">
        <v>0</v>
      </c>
      <c r="CM441" s="35">
        <v>0</v>
      </c>
      <c r="CN441" s="35">
        <v>0</v>
      </c>
      <c r="CO441" s="35">
        <v>0</v>
      </c>
      <c r="CP441" s="35">
        <v>0</v>
      </c>
      <c r="CQ441" s="35">
        <v>0</v>
      </c>
      <c r="DC441" s="47" t="s">
        <v>2559</v>
      </c>
      <c r="DD441" t="s">
        <v>2606</v>
      </c>
      <c r="DE441" s="38"/>
      <c r="DF441" s="38" t="s">
        <v>2589</v>
      </c>
      <c r="DG441" s="50" t="s">
        <v>1853</v>
      </c>
      <c r="DH441" s="47"/>
      <c r="DI441" s="47">
        <v>2007</v>
      </c>
      <c r="DJ441" s="47"/>
      <c r="DK441" s="47">
        <f t="shared" si="6"/>
        <v>1</v>
      </c>
      <c r="DO441" t="s">
        <v>2562</v>
      </c>
      <c r="DP441" t="s">
        <v>2562</v>
      </c>
      <c r="DV441" s="37" t="s">
        <v>2600</v>
      </c>
      <c r="DW441" s="37"/>
    </row>
    <row r="442" spans="1:129" x14ac:dyDescent="0.15">
      <c r="A442" s="34">
        <v>3</v>
      </c>
      <c r="B442" s="34">
        <v>458</v>
      </c>
      <c r="C442" s="34">
        <v>3679</v>
      </c>
      <c r="D442" s="34">
        <v>0</v>
      </c>
      <c r="E442" s="58">
        <v>345836790</v>
      </c>
      <c r="F442" t="s">
        <v>2194</v>
      </c>
      <c r="G442" t="s">
        <v>5327</v>
      </c>
      <c r="H442" t="s">
        <v>3330</v>
      </c>
      <c r="I442" s="35">
        <v>12.5</v>
      </c>
      <c r="J442" s="35">
        <v>8</v>
      </c>
      <c r="K442" t="s">
        <v>4930</v>
      </c>
      <c r="L442" t="s">
        <v>1238</v>
      </c>
      <c r="M442" t="s">
        <v>1471</v>
      </c>
      <c r="N442" t="s">
        <v>1472</v>
      </c>
      <c r="R442" t="s">
        <v>4931</v>
      </c>
      <c r="X442" t="s">
        <v>1242</v>
      </c>
      <c r="Y442">
        <v>54</v>
      </c>
      <c r="Z442">
        <v>0</v>
      </c>
      <c r="AC442">
        <v>0</v>
      </c>
      <c r="AD442">
        <v>0</v>
      </c>
      <c r="AE442" t="s">
        <v>2541</v>
      </c>
      <c r="AF442">
        <v>58</v>
      </c>
      <c r="AG442">
        <v>2</v>
      </c>
      <c r="AH442" t="s">
        <v>2597</v>
      </c>
      <c r="AI442" t="s">
        <v>1461</v>
      </c>
      <c r="AK442">
        <v>20</v>
      </c>
      <c r="AL442" t="s">
        <v>2545</v>
      </c>
      <c r="AM442">
        <v>0</v>
      </c>
      <c r="AN442">
        <v>0</v>
      </c>
      <c r="AP442" s="35">
        <v>0</v>
      </c>
      <c r="AQ442" s="35">
        <v>0</v>
      </c>
      <c r="AR442" s="35">
        <v>0</v>
      </c>
      <c r="AT442" s="35">
        <v>8</v>
      </c>
      <c r="AV442" s="35">
        <v>0</v>
      </c>
      <c r="AW442" s="35">
        <v>0</v>
      </c>
      <c r="AX442" s="35">
        <v>0</v>
      </c>
      <c r="AY442">
        <v>100</v>
      </c>
      <c r="AZ442" t="s">
        <v>2602</v>
      </c>
      <c r="BA442" t="s">
        <v>2547</v>
      </c>
      <c r="BB442">
        <v>0</v>
      </c>
      <c r="BD442" t="s">
        <v>2549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CF442" s="35">
        <v>0</v>
      </c>
      <c r="CG442" s="35">
        <v>0</v>
      </c>
      <c r="CH442" s="35">
        <v>0</v>
      </c>
      <c r="CI442" s="35">
        <v>0</v>
      </c>
      <c r="CJ442" s="35">
        <v>0</v>
      </c>
      <c r="CK442" s="35">
        <v>0</v>
      </c>
      <c r="CL442" s="35">
        <v>0</v>
      </c>
      <c r="CM442" s="35">
        <v>0</v>
      </c>
      <c r="CN442" s="35">
        <v>0</v>
      </c>
      <c r="CO442" s="35">
        <v>0</v>
      </c>
      <c r="CP442" s="35">
        <v>0</v>
      </c>
      <c r="CQ442" s="35">
        <v>0</v>
      </c>
      <c r="DC442" s="47" t="s">
        <v>2606</v>
      </c>
      <c r="DD442" t="s">
        <v>2259</v>
      </c>
      <c r="DE442" s="38"/>
      <c r="DF442" s="38"/>
      <c r="DG442" s="50" t="s">
        <v>1854</v>
      </c>
      <c r="DH442" s="47"/>
      <c r="DI442" s="47">
        <v>2008</v>
      </c>
      <c r="DJ442" s="47"/>
      <c r="DK442" s="47">
        <f t="shared" si="6"/>
        <v>1</v>
      </c>
      <c r="DO442" t="s">
        <v>2562</v>
      </c>
      <c r="DP442" t="s">
        <v>2562</v>
      </c>
      <c r="DV442" s="37" t="s">
        <v>2600</v>
      </c>
      <c r="DW442" s="37"/>
    </row>
    <row r="443" spans="1:129" x14ac:dyDescent="0.15">
      <c r="A443" s="34">
        <v>3</v>
      </c>
      <c r="B443" s="34">
        <v>458</v>
      </c>
      <c r="C443" s="34">
        <v>3679</v>
      </c>
      <c r="D443" s="34">
        <v>1</v>
      </c>
      <c r="E443" s="58">
        <v>345836791</v>
      </c>
      <c r="F443" t="s">
        <v>2194</v>
      </c>
      <c r="G443" t="s">
        <v>5327</v>
      </c>
      <c r="H443" t="s">
        <v>3330</v>
      </c>
      <c r="I443" s="35">
        <v>13.2</v>
      </c>
      <c r="J443" s="35">
        <v>2.5</v>
      </c>
      <c r="K443" t="s">
        <v>4930</v>
      </c>
      <c r="L443" t="s">
        <v>1394</v>
      </c>
      <c r="M443" t="s">
        <v>2592</v>
      </c>
      <c r="N443" t="s">
        <v>2593</v>
      </c>
      <c r="R443" t="s">
        <v>4931</v>
      </c>
      <c r="X443" t="s">
        <v>2610</v>
      </c>
      <c r="Y443">
        <v>3</v>
      </c>
      <c r="Z443">
        <v>12</v>
      </c>
      <c r="AC443">
        <v>0</v>
      </c>
      <c r="AD443">
        <v>0</v>
      </c>
      <c r="AE443" t="s">
        <v>1395</v>
      </c>
      <c r="AF443">
        <v>58</v>
      </c>
      <c r="AG443">
        <v>2</v>
      </c>
      <c r="AH443" t="s">
        <v>2597</v>
      </c>
      <c r="AI443" t="s">
        <v>2605</v>
      </c>
      <c r="AJ443" t="s">
        <v>2544</v>
      </c>
      <c r="AK443">
        <v>1</v>
      </c>
      <c r="AL443" t="s">
        <v>2545</v>
      </c>
      <c r="AM443">
        <v>0</v>
      </c>
      <c r="AN443">
        <v>0</v>
      </c>
      <c r="AO443" t="s">
        <v>2546</v>
      </c>
      <c r="AP443" s="35">
        <v>0</v>
      </c>
      <c r="AQ443" s="35">
        <v>0</v>
      </c>
      <c r="AT443" s="35">
        <v>2.5</v>
      </c>
      <c r="AW443" s="35">
        <v>0</v>
      </c>
      <c r="AX443" s="35">
        <v>0</v>
      </c>
      <c r="AY443">
        <v>33</v>
      </c>
      <c r="AZ443" t="s">
        <v>2547</v>
      </c>
      <c r="BA443" t="s">
        <v>2547</v>
      </c>
      <c r="BB443">
        <v>0</v>
      </c>
      <c r="BD443" t="s">
        <v>2549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0</v>
      </c>
      <c r="CF443" s="35">
        <v>0</v>
      </c>
      <c r="CG443" s="35">
        <v>0</v>
      </c>
      <c r="CH443" s="35">
        <v>0</v>
      </c>
      <c r="CI443" s="35">
        <v>0</v>
      </c>
      <c r="CJ443" s="35">
        <v>0</v>
      </c>
      <c r="CK443" s="35">
        <v>0</v>
      </c>
      <c r="CL443" s="35">
        <v>0</v>
      </c>
      <c r="CM443" s="35">
        <v>0</v>
      </c>
      <c r="CN443" s="35">
        <v>0</v>
      </c>
      <c r="CO443" s="35">
        <v>0</v>
      </c>
      <c r="CP443" s="35">
        <v>0</v>
      </c>
      <c r="CQ443" s="35">
        <v>0</v>
      </c>
      <c r="DC443" s="47" t="s">
        <v>2606</v>
      </c>
      <c r="DD443" t="s">
        <v>2259</v>
      </c>
      <c r="DE443" s="38"/>
      <c r="DF443" s="38"/>
      <c r="DG443" s="50" t="s">
        <v>1854</v>
      </c>
      <c r="DH443" s="47"/>
      <c r="DI443" s="47">
        <v>2008</v>
      </c>
      <c r="DJ443" s="47"/>
      <c r="DK443" s="47">
        <f t="shared" si="6"/>
        <v>1</v>
      </c>
      <c r="DO443" t="s">
        <v>2562</v>
      </c>
      <c r="DP443" t="s">
        <v>2562</v>
      </c>
      <c r="DV443" s="37" t="s">
        <v>2600</v>
      </c>
      <c r="DW443" s="37"/>
    </row>
    <row r="444" spans="1:129" x14ac:dyDescent="0.15">
      <c r="A444" s="34">
        <v>3</v>
      </c>
      <c r="B444" s="34">
        <v>458</v>
      </c>
      <c r="C444" s="34">
        <v>3698</v>
      </c>
      <c r="D444" s="34">
        <v>0</v>
      </c>
      <c r="E444" s="58">
        <v>345836980</v>
      </c>
      <c r="F444" t="s">
        <v>2195</v>
      </c>
      <c r="G444" t="s">
        <v>5327</v>
      </c>
      <c r="H444" t="s">
        <v>3330</v>
      </c>
      <c r="I444" s="35">
        <v>11.44</v>
      </c>
      <c r="J444" s="35">
        <v>8</v>
      </c>
      <c r="K444" t="s">
        <v>4930</v>
      </c>
      <c r="L444" t="s">
        <v>1238</v>
      </c>
      <c r="M444" t="s">
        <v>2564</v>
      </c>
      <c r="N444" t="s">
        <v>2565</v>
      </c>
      <c r="R444" t="s">
        <v>4931</v>
      </c>
      <c r="X444" t="s">
        <v>1242</v>
      </c>
      <c r="Y444">
        <v>54</v>
      </c>
      <c r="Z444">
        <v>12</v>
      </c>
      <c r="AC444">
        <v>0</v>
      </c>
      <c r="AD444">
        <v>0</v>
      </c>
      <c r="AE444" t="s">
        <v>2541</v>
      </c>
      <c r="AF444">
        <v>47</v>
      </c>
      <c r="AG444">
        <v>2</v>
      </c>
      <c r="AH444" t="s">
        <v>2597</v>
      </c>
      <c r="AI444" t="s">
        <v>2543</v>
      </c>
      <c r="AJ444" t="s">
        <v>2544</v>
      </c>
      <c r="AK444">
        <v>20</v>
      </c>
      <c r="AL444" t="s">
        <v>2545</v>
      </c>
      <c r="AM444">
        <v>0</v>
      </c>
      <c r="AN444">
        <v>1</v>
      </c>
      <c r="AO444" t="s">
        <v>2546</v>
      </c>
      <c r="AP444" s="35">
        <v>0</v>
      </c>
      <c r="AQ444" s="35">
        <v>0</v>
      </c>
      <c r="AR444" s="35">
        <v>1</v>
      </c>
      <c r="AT444" s="35">
        <v>6</v>
      </c>
      <c r="AV444" s="35">
        <v>1</v>
      </c>
      <c r="AW444" s="35">
        <v>0</v>
      </c>
      <c r="AX444" s="35">
        <v>0</v>
      </c>
      <c r="AY444">
        <v>91</v>
      </c>
      <c r="AZ444" t="s">
        <v>2602</v>
      </c>
      <c r="BA444" t="s">
        <v>2547</v>
      </c>
      <c r="BB444">
        <v>0</v>
      </c>
      <c r="BD444" t="s">
        <v>2549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CF444" s="35">
        <v>0</v>
      </c>
      <c r="CG444" s="35">
        <v>0</v>
      </c>
      <c r="CH444" s="35">
        <v>0</v>
      </c>
      <c r="CI444" s="35">
        <v>0</v>
      </c>
      <c r="CJ444" s="35">
        <v>0</v>
      </c>
      <c r="CK444" s="35">
        <v>0</v>
      </c>
      <c r="CL444" s="35">
        <v>0</v>
      </c>
      <c r="CM444" s="35">
        <v>0</v>
      </c>
      <c r="CN444" s="35">
        <v>0</v>
      </c>
      <c r="CO444" s="35">
        <v>0</v>
      </c>
      <c r="CP444" s="35">
        <v>0</v>
      </c>
      <c r="CQ444" s="35">
        <v>0</v>
      </c>
      <c r="DC444" s="47" t="s">
        <v>2606</v>
      </c>
      <c r="DD444" t="s">
        <v>2259</v>
      </c>
      <c r="DE444" s="38"/>
      <c r="DF444" s="38"/>
      <c r="DG444" s="50" t="s">
        <v>1853</v>
      </c>
      <c r="DH444" s="47"/>
      <c r="DI444" s="47">
        <v>2008</v>
      </c>
      <c r="DJ444" s="47"/>
      <c r="DK444" s="47">
        <f t="shared" si="6"/>
        <v>1</v>
      </c>
      <c r="DO444" t="s">
        <v>2562</v>
      </c>
      <c r="DP444" t="s">
        <v>2562</v>
      </c>
      <c r="DV444" s="37" t="s">
        <v>2600</v>
      </c>
      <c r="DW444" s="37"/>
    </row>
    <row r="445" spans="1:129" x14ac:dyDescent="0.15">
      <c r="A445" s="34">
        <v>3</v>
      </c>
      <c r="B445" s="34">
        <v>458</v>
      </c>
      <c r="C445" s="34">
        <v>3698</v>
      </c>
      <c r="D445" s="34">
        <v>1</v>
      </c>
      <c r="E445" s="58">
        <v>345836981</v>
      </c>
      <c r="F445" t="s">
        <v>2196</v>
      </c>
      <c r="G445" t="s">
        <v>5327</v>
      </c>
      <c r="H445" t="s">
        <v>3330</v>
      </c>
      <c r="I445" s="35">
        <v>12.3</v>
      </c>
      <c r="J445" s="35">
        <v>3</v>
      </c>
      <c r="K445" t="s">
        <v>4930</v>
      </c>
      <c r="L445" t="s">
        <v>1238</v>
      </c>
      <c r="M445" t="s">
        <v>2592</v>
      </c>
      <c r="N445" t="s">
        <v>2593</v>
      </c>
      <c r="Q445" t="s">
        <v>2566</v>
      </c>
      <c r="R445" t="s">
        <v>4931</v>
      </c>
      <c r="S445" t="s">
        <v>3480</v>
      </c>
      <c r="X445" t="s">
        <v>2610</v>
      </c>
      <c r="Y445">
        <v>10</v>
      </c>
      <c r="Z445">
        <v>1</v>
      </c>
      <c r="AC445">
        <v>0</v>
      </c>
      <c r="AD445">
        <v>0</v>
      </c>
      <c r="AF445">
        <v>47</v>
      </c>
      <c r="AG445">
        <v>2</v>
      </c>
      <c r="AH445" t="s">
        <v>2597</v>
      </c>
      <c r="AI445" t="s">
        <v>1494</v>
      </c>
      <c r="AJ445" t="s">
        <v>2544</v>
      </c>
      <c r="AK445">
        <v>20</v>
      </c>
      <c r="AL445" t="s">
        <v>2545</v>
      </c>
      <c r="AM445">
        <v>0</v>
      </c>
      <c r="AN445">
        <v>1</v>
      </c>
      <c r="AO445" t="s">
        <v>2546</v>
      </c>
      <c r="AP445" s="35">
        <v>0.4</v>
      </c>
      <c r="AQ445" s="35">
        <v>0</v>
      </c>
      <c r="AT445" s="35">
        <v>3</v>
      </c>
      <c r="AW445" s="35">
        <v>0</v>
      </c>
      <c r="AX445" s="35">
        <v>0.4</v>
      </c>
      <c r="AY445">
        <v>36</v>
      </c>
      <c r="AZ445" t="s">
        <v>2547</v>
      </c>
      <c r="BA445" t="s">
        <v>2547</v>
      </c>
      <c r="BB445">
        <v>0.2</v>
      </c>
      <c r="BC445" t="s">
        <v>1410</v>
      </c>
      <c r="BD445" t="s">
        <v>3072</v>
      </c>
      <c r="BE445" t="s">
        <v>1433</v>
      </c>
      <c r="BF445" t="s">
        <v>3266</v>
      </c>
      <c r="BG445">
        <v>0</v>
      </c>
      <c r="BH445">
        <v>1</v>
      </c>
      <c r="BI445">
        <v>0</v>
      </c>
      <c r="BJ445">
        <v>1</v>
      </c>
      <c r="BK445">
        <v>0</v>
      </c>
      <c r="BL445">
        <v>0</v>
      </c>
      <c r="BM445">
        <v>0</v>
      </c>
      <c r="BN445">
        <v>60</v>
      </c>
      <c r="BO445">
        <v>0</v>
      </c>
      <c r="BP445">
        <v>0</v>
      </c>
      <c r="BQ445">
        <v>0</v>
      </c>
      <c r="BR445">
        <v>0</v>
      </c>
      <c r="BS445" t="s">
        <v>2550</v>
      </c>
      <c r="BT445" t="s">
        <v>2725</v>
      </c>
      <c r="BU445" t="s">
        <v>2743</v>
      </c>
      <c r="BV445" t="s">
        <v>1435</v>
      </c>
      <c r="BW445" t="s">
        <v>3481</v>
      </c>
      <c r="BX445" t="s">
        <v>2727</v>
      </c>
      <c r="BY445" t="s">
        <v>3482</v>
      </c>
      <c r="BZ445" t="s">
        <v>2727</v>
      </c>
      <c r="CA445" t="s">
        <v>3482</v>
      </c>
      <c r="CD445" t="s">
        <v>2553</v>
      </c>
      <c r="CF445" s="35">
        <v>3.1</v>
      </c>
      <c r="CG445" s="35">
        <v>0</v>
      </c>
      <c r="CH445" s="35">
        <v>0.4</v>
      </c>
      <c r="CI445" s="35">
        <v>0.7</v>
      </c>
      <c r="CJ445" s="35">
        <v>0</v>
      </c>
      <c r="CK445" s="35">
        <v>4.2</v>
      </c>
      <c r="CL445" s="35">
        <v>0</v>
      </c>
      <c r="CM445" s="35">
        <v>0</v>
      </c>
      <c r="CN445" s="35">
        <v>0</v>
      </c>
      <c r="CO445" s="35">
        <v>8.9</v>
      </c>
      <c r="CP445" s="35">
        <v>1.3</v>
      </c>
      <c r="CQ445" s="35">
        <v>0</v>
      </c>
      <c r="CR445" t="s">
        <v>1442</v>
      </c>
      <c r="DC445" s="47" t="s">
        <v>2606</v>
      </c>
      <c r="DD445" t="s">
        <v>2259</v>
      </c>
      <c r="DE445" s="38"/>
      <c r="DF445" s="38"/>
      <c r="DG445" s="50" t="s">
        <v>1853</v>
      </c>
      <c r="DH445" s="47"/>
      <c r="DI445" s="47">
        <v>2008</v>
      </c>
      <c r="DJ445" s="47"/>
      <c r="DK445" s="47">
        <f t="shared" si="6"/>
        <v>1</v>
      </c>
      <c r="DO445" t="s">
        <v>2562</v>
      </c>
      <c r="DP445" t="s">
        <v>2562</v>
      </c>
      <c r="DV445" s="37" t="s">
        <v>2600</v>
      </c>
      <c r="DW445" s="37"/>
    </row>
    <row r="446" spans="1:129" x14ac:dyDescent="0.15">
      <c r="A446" s="34">
        <v>3</v>
      </c>
      <c r="B446" s="34">
        <v>458</v>
      </c>
      <c r="C446" s="34">
        <v>3723</v>
      </c>
      <c r="D446" s="34">
        <v>0</v>
      </c>
      <c r="E446" s="58">
        <v>345837230</v>
      </c>
      <c r="F446" t="s">
        <v>3483</v>
      </c>
      <c r="G446" t="s">
        <v>5327</v>
      </c>
      <c r="H446" t="s">
        <v>3330</v>
      </c>
      <c r="I446" s="35">
        <v>3.5</v>
      </c>
      <c r="J446" s="35">
        <v>13</v>
      </c>
      <c r="K446" t="s">
        <v>4930</v>
      </c>
      <c r="L446" t="s">
        <v>1407</v>
      </c>
      <c r="M446" t="s">
        <v>1396</v>
      </c>
      <c r="N446" t="s">
        <v>1397</v>
      </c>
      <c r="R446" t="s">
        <v>4931</v>
      </c>
      <c r="X446" t="s">
        <v>2610</v>
      </c>
      <c r="Y446">
        <v>12</v>
      </c>
      <c r="Z446">
        <v>4</v>
      </c>
      <c r="AC446">
        <v>0</v>
      </c>
      <c r="AD446">
        <v>0</v>
      </c>
      <c r="AF446">
        <v>81</v>
      </c>
      <c r="AG446">
        <v>2</v>
      </c>
      <c r="AH446" t="s">
        <v>2597</v>
      </c>
      <c r="AI446" t="s">
        <v>2738</v>
      </c>
      <c r="AK446">
        <v>20</v>
      </c>
      <c r="AL446" t="s">
        <v>2545</v>
      </c>
      <c r="AM446">
        <v>0</v>
      </c>
      <c r="AN446">
        <v>0</v>
      </c>
      <c r="AP446" s="35">
        <v>0.5</v>
      </c>
      <c r="AQ446" s="35">
        <v>3.5</v>
      </c>
      <c r="AR446" s="35">
        <v>1.5</v>
      </c>
      <c r="AT446" s="35">
        <v>6.5</v>
      </c>
      <c r="AV446" s="35">
        <v>1.5</v>
      </c>
      <c r="AW446" s="35">
        <v>0</v>
      </c>
      <c r="AX446" s="35">
        <v>0.5</v>
      </c>
      <c r="AY446">
        <v>46</v>
      </c>
      <c r="AZ446" t="s">
        <v>2547</v>
      </c>
      <c r="BA446" t="s">
        <v>2547</v>
      </c>
      <c r="BB446">
        <v>0</v>
      </c>
      <c r="BD446" t="s">
        <v>2549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</v>
      </c>
      <c r="BT446" t="s">
        <v>1479</v>
      </c>
      <c r="BU446" t="s">
        <v>3484</v>
      </c>
      <c r="BV446" t="s">
        <v>1479</v>
      </c>
      <c r="BW446" t="s">
        <v>3485</v>
      </c>
      <c r="CF446" s="35">
        <v>0</v>
      </c>
      <c r="CG446" s="35">
        <v>0</v>
      </c>
      <c r="CH446" s="35">
        <v>0</v>
      </c>
      <c r="CI446" s="35">
        <v>0</v>
      </c>
      <c r="CJ446" s="35">
        <v>0</v>
      </c>
      <c r="CK446" s="35">
        <v>0</v>
      </c>
      <c r="CL446" s="35">
        <v>222</v>
      </c>
      <c r="CM446" s="35">
        <v>15</v>
      </c>
      <c r="CN446" s="35">
        <v>0</v>
      </c>
      <c r="CO446" s="35">
        <v>0</v>
      </c>
      <c r="CP446" s="35">
        <v>0</v>
      </c>
      <c r="CQ446" s="35">
        <v>0</v>
      </c>
      <c r="DC446" s="47" t="s">
        <v>2570</v>
      </c>
      <c r="DE446" s="38"/>
      <c r="DF446" s="38"/>
      <c r="DG446" s="50"/>
      <c r="DH446" s="47"/>
      <c r="DI446" s="47">
        <v>2009</v>
      </c>
      <c r="DJ446" s="47"/>
      <c r="DK446" s="47">
        <f t="shared" si="6"/>
        <v>1</v>
      </c>
      <c r="DL446" s="1" t="s">
        <v>5074</v>
      </c>
      <c r="DM446" s="1"/>
      <c r="DO446" t="s">
        <v>2562</v>
      </c>
      <c r="DP446" t="s">
        <v>2562</v>
      </c>
      <c r="DV446" s="37" t="s">
        <v>4181</v>
      </c>
      <c r="DW446" s="37"/>
      <c r="DX446" s="1" t="s">
        <v>5255</v>
      </c>
      <c r="DY446">
        <v>159</v>
      </c>
    </row>
    <row r="447" spans="1:129" x14ac:dyDescent="0.15">
      <c r="A447" s="34">
        <v>3</v>
      </c>
      <c r="B447" s="34">
        <v>458</v>
      </c>
      <c r="C447" s="34">
        <v>3724</v>
      </c>
      <c r="D447" s="34">
        <v>0</v>
      </c>
      <c r="E447" s="58">
        <v>345837240</v>
      </c>
      <c r="F447" t="s">
        <v>3486</v>
      </c>
      <c r="G447" t="s">
        <v>5327</v>
      </c>
      <c r="H447" t="s">
        <v>3330</v>
      </c>
      <c r="I447" s="35">
        <v>4.8</v>
      </c>
      <c r="J447" s="35">
        <v>8.3000000000000007</v>
      </c>
      <c r="K447" t="s">
        <v>4930</v>
      </c>
      <c r="L447" t="s">
        <v>1238</v>
      </c>
      <c r="M447" t="s">
        <v>1396</v>
      </c>
      <c r="N447" t="s">
        <v>1397</v>
      </c>
      <c r="R447" t="s">
        <v>4931</v>
      </c>
      <c r="X447" t="s">
        <v>1242</v>
      </c>
      <c r="Y447">
        <v>52</v>
      </c>
      <c r="Z447">
        <v>0</v>
      </c>
      <c r="AC447">
        <v>0</v>
      </c>
      <c r="AD447">
        <v>0</v>
      </c>
      <c r="AE447" t="s">
        <v>2541</v>
      </c>
      <c r="AF447">
        <v>73</v>
      </c>
      <c r="AG447">
        <v>2</v>
      </c>
      <c r="AH447" t="s">
        <v>2597</v>
      </c>
      <c r="AI447" t="s">
        <v>2543</v>
      </c>
      <c r="AK447">
        <v>20</v>
      </c>
      <c r="AL447" t="s">
        <v>2545</v>
      </c>
      <c r="AM447">
        <v>0</v>
      </c>
      <c r="AN447">
        <v>0</v>
      </c>
      <c r="AP447" s="35">
        <v>0</v>
      </c>
      <c r="AQ447" s="35">
        <v>0</v>
      </c>
      <c r="AR447" s="35">
        <v>0</v>
      </c>
      <c r="AT447" s="35">
        <v>8.3000000000000007</v>
      </c>
      <c r="AV447" s="35">
        <v>0</v>
      </c>
      <c r="AW447" s="35">
        <v>0</v>
      </c>
      <c r="AX447" s="35">
        <v>0</v>
      </c>
      <c r="AY447">
        <v>40</v>
      </c>
      <c r="AZ447" t="s">
        <v>2547</v>
      </c>
      <c r="BA447" t="s">
        <v>2547</v>
      </c>
      <c r="BB447">
        <v>0</v>
      </c>
      <c r="BD447" t="s">
        <v>2549</v>
      </c>
      <c r="BG447">
        <v>0</v>
      </c>
      <c r="BH447">
        <v>0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0</v>
      </c>
      <c r="CF447" s="35">
        <v>0</v>
      </c>
      <c r="CG447" s="35">
        <v>0</v>
      </c>
      <c r="CH447" s="35">
        <v>0</v>
      </c>
      <c r="CI447" s="35">
        <v>0</v>
      </c>
      <c r="CJ447" s="35">
        <v>0</v>
      </c>
      <c r="CK447" s="35">
        <v>0</v>
      </c>
      <c r="CL447" s="35">
        <v>0</v>
      </c>
      <c r="CM447" s="35">
        <v>0</v>
      </c>
      <c r="CN447" s="35">
        <v>0</v>
      </c>
      <c r="CO447" s="35">
        <v>0</v>
      </c>
      <c r="CP447" s="35">
        <v>0</v>
      </c>
      <c r="CQ447" s="35">
        <v>0</v>
      </c>
      <c r="DC447" s="47" t="s">
        <v>2570</v>
      </c>
      <c r="DE447" s="38"/>
      <c r="DF447" s="38"/>
      <c r="DG447" s="50"/>
      <c r="DH447" s="47"/>
      <c r="DI447" s="47">
        <v>2009</v>
      </c>
      <c r="DJ447" s="47"/>
      <c r="DK447" s="47">
        <f t="shared" si="6"/>
        <v>1</v>
      </c>
      <c r="DL447" s="1" t="s">
        <v>5074</v>
      </c>
      <c r="DM447" s="1"/>
      <c r="DO447" t="s">
        <v>2562</v>
      </c>
      <c r="DP447" t="s">
        <v>2562</v>
      </c>
      <c r="DV447" s="37" t="s">
        <v>4181</v>
      </c>
      <c r="DW447" s="37"/>
      <c r="DX447" s="1" t="s">
        <v>5255</v>
      </c>
      <c r="DY447">
        <v>160</v>
      </c>
    </row>
    <row r="448" spans="1:129" x14ac:dyDescent="0.15">
      <c r="A448" s="34">
        <v>3</v>
      </c>
      <c r="B448" s="34">
        <v>458</v>
      </c>
      <c r="C448" s="34">
        <v>3744</v>
      </c>
      <c r="D448" s="34">
        <v>0</v>
      </c>
      <c r="E448" s="58">
        <v>345837440</v>
      </c>
      <c r="F448" t="s">
        <v>3487</v>
      </c>
      <c r="G448" t="s">
        <v>5327</v>
      </c>
      <c r="H448" t="s">
        <v>3330</v>
      </c>
      <c r="I448" s="35">
        <v>2.4</v>
      </c>
      <c r="J448" s="35">
        <v>12.9</v>
      </c>
      <c r="K448" t="s">
        <v>4930</v>
      </c>
      <c r="L448" t="s">
        <v>1238</v>
      </c>
      <c r="M448" t="s">
        <v>2583</v>
      </c>
      <c r="N448" t="s">
        <v>2584</v>
      </c>
      <c r="R448" t="s">
        <v>3253</v>
      </c>
      <c r="X448" t="s">
        <v>1242</v>
      </c>
      <c r="Y448">
        <v>37</v>
      </c>
      <c r="Z448">
        <v>4</v>
      </c>
      <c r="AC448">
        <v>0</v>
      </c>
      <c r="AD448">
        <v>0</v>
      </c>
      <c r="AE448" t="s">
        <v>2541</v>
      </c>
      <c r="AF448">
        <v>0</v>
      </c>
      <c r="AG448">
        <v>0</v>
      </c>
      <c r="AH448" t="s">
        <v>2597</v>
      </c>
      <c r="AI448" t="s">
        <v>2586</v>
      </c>
      <c r="AK448">
        <v>20</v>
      </c>
      <c r="AL448" t="s">
        <v>2545</v>
      </c>
      <c r="AM448">
        <v>0</v>
      </c>
      <c r="AN448">
        <v>0</v>
      </c>
      <c r="AO448" t="s">
        <v>2546</v>
      </c>
      <c r="AP448" s="35">
        <v>0</v>
      </c>
      <c r="AQ448" s="35">
        <v>0</v>
      </c>
      <c r="AR448" s="35">
        <v>0</v>
      </c>
      <c r="AT448" s="35">
        <v>12.9</v>
      </c>
      <c r="AV448" s="35">
        <v>0</v>
      </c>
      <c r="AW448" s="35">
        <v>0</v>
      </c>
      <c r="AX448" s="35">
        <v>0</v>
      </c>
      <c r="AY448">
        <v>30</v>
      </c>
      <c r="AZ448" t="s">
        <v>2547</v>
      </c>
      <c r="BA448" t="s">
        <v>2547</v>
      </c>
      <c r="BB448">
        <v>0</v>
      </c>
      <c r="BD448" t="s">
        <v>2549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CF448" s="35">
        <v>0</v>
      </c>
      <c r="CG448" s="35">
        <v>0</v>
      </c>
      <c r="CH448" s="35">
        <v>0</v>
      </c>
      <c r="CI448" s="35">
        <v>0</v>
      </c>
      <c r="CJ448" s="35">
        <v>0</v>
      </c>
      <c r="CK448" s="35">
        <v>0</v>
      </c>
      <c r="CL448" s="35">
        <v>0</v>
      </c>
      <c r="CM448" s="35">
        <v>0</v>
      </c>
      <c r="CN448" s="35">
        <v>0</v>
      </c>
      <c r="CO448" s="35">
        <v>0</v>
      </c>
      <c r="CP448" s="35">
        <v>0</v>
      </c>
      <c r="CQ448" s="35">
        <v>0</v>
      </c>
      <c r="DC448" s="47" t="s">
        <v>2570</v>
      </c>
      <c r="DE448" s="38"/>
      <c r="DF448" s="38"/>
      <c r="DG448" s="50"/>
      <c r="DH448" s="47"/>
      <c r="DI448" s="47">
        <v>2009</v>
      </c>
      <c r="DJ448" s="47"/>
      <c r="DK448" s="47">
        <f t="shared" si="6"/>
        <v>1</v>
      </c>
      <c r="DL448" s="1" t="s">
        <v>5074</v>
      </c>
      <c r="DM448" s="1"/>
      <c r="DO448" t="s">
        <v>2562</v>
      </c>
      <c r="DP448" t="s">
        <v>2562</v>
      </c>
      <c r="DV448" s="37" t="s">
        <v>4181</v>
      </c>
      <c r="DW448" s="37"/>
      <c r="DX448" s="1" t="s">
        <v>5255</v>
      </c>
      <c r="DY448">
        <v>161</v>
      </c>
    </row>
    <row r="449" spans="1:129" x14ac:dyDescent="0.15">
      <c r="A449" s="34">
        <v>3</v>
      </c>
      <c r="B449" s="34">
        <v>458</v>
      </c>
      <c r="C449" s="34">
        <v>3745</v>
      </c>
      <c r="D449" s="34">
        <v>0</v>
      </c>
      <c r="E449" s="58">
        <v>345837450</v>
      </c>
      <c r="F449" t="s">
        <v>3488</v>
      </c>
      <c r="G449" t="s">
        <v>5327</v>
      </c>
      <c r="H449" t="s">
        <v>3330</v>
      </c>
      <c r="I449" s="35">
        <v>2.5</v>
      </c>
      <c r="J449" s="35">
        <v>12.7</v>
      </c>
      <c r="K449" t="s">
        <v>4930</v>
      </c>
      <c r="L449" t="s">
        <v>1238</v>
      </c>
      <c r="M449" t="s">
        <v>2583</v>
      </c>
      <c r="N449" t="s">
        <v>2584</v>
      </c>
      <c r="R449" t="s">
        <v>3253</v>
      </c>
      <c r="X449" t="s">
        <v>1242</v>
      </c>
      <c r="Y449">
        <v>37</v>
      </c>
      <c r="Z449">
        <v>4</v>
      </c>
      <c r="AC449">
        <v>0</v>
      </c>
      <c r="AD449">
        <v>0</v>
      </c>
      <c r="AE449" t="s">
        <v>2541</v>
      </c>
      <c r="AF449">
        <v>0</v>
      </c>
      <c r="AG449">
        <v>0</v>
      </c>
      <c r="AH449" t="s">
        <v>2597</v>
      </c>
      <c r="AI449" t="s">
        <v>2586</v>
      </c>
      <c r="AK449">
        <v>20</v>
      </c>
      <c r="AL449" t="s">
        <v>2545</v>
      </c>
      <c r="AM449">
        <v>0</v>
      </c>
      <c r="AN449">
        <v>0</v>
      </c>
      <c r="AO449" t="s">
        <v>2546</v>
      </c>
      <c r="AP449" s="35">
        <v>0</v>
      </c>
      <c r="AQ449" s="35">
        <v>0</v>
      </c>
      <c r="AR449" s="35">
        <v>0</v>
      </c>
      <c r="AT449" s="35">
        <v>12.7</v>
      </c>
      <c r="AV449" s="35">
        <v>0</v>
      </c>
      <c r="AW449" s="35">
        <v>0</v>
      </c>
      <c r="AX449" s="35">
        <v>0</v>
      </c>
      <c r="AY449">
        <v>31</v>
      </c>
      <c r="AZ449" t="s">
        <v>2547</v>
      </c>
      <c r="BA449" t="s">
        <v>2547</v>
      </c>
      <c r="BB449">
        <v>0</v>
      </c>
      <c r="BD449" t="s">
        <v>2549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CF449" s="35">
        <v>0</v>
      </c>
      <c r="CG449" s="35">
        <v>0</v>
      </c>
      <c r="CH449" s="35">
        <v>0</v>
      </c>
      <c r="CI449" s="35">
        <v>0</v>
      </c>
      <c r="CJ449" s="35">
        <v>0</v>
      </c>
      <c r="CK449" s="35">
        <v>0</v>
      </c>
      <c r="CL449" s="35">
        <v>0</v>
      </c>
      <c r="CM449" s="35">
        <v>0</v>
      </c>
      <c r="CN449" s="35">
        <v>0</v>
      </c>
      <c r="CO449" s="35">
        <v>0</v>
      </c>
      <c r="CP449" s="35">
        <v>0</v>
      </c>
      <c r="CQ449" s="35">
        <v>0</v>
      </c>
      <c r="DC449" s="47" t="s">
        <v>2570</v>
      </c>
      <c r="DE449" s="38"/>
      <c r="DF449" s="38"/>
      <c r="DG449" s="50"/>
      <c r="DH449" s="47"/>
      <c r="DI449" s="47">
        <v>2009</v>
      </c>
      <c r="DJ449" s="47"/>
      <c r="DK449" s="47">
        <f t="shared" si="6"/>
        <v>1</v>
      </c>
      <c r="DL449" s="1" t="s">
        <v>5074</v>
      </c>
      <c r="DM449" s="1"/>
      <c r="DO449" t="s">
        <v>2562</v>
      </c>
      <c r="DP449" t="s">
        <v>2562</v>
      </c>
      <c r="DV449" s="37" t="s">
        <v>2600</v>
      </c>
      <c r="DW449" s="37"/>
      <c r="DX449" s="1" t="s">
        <v>5255</v>
      </c>
      <c r="DY449">
        <v>162</v>
      </c>
    </row>
    <row r="450" spans="1:129" x14ac:dyDescent="0.15">
      <c r="A450" s="34">
        <v>3</v>
      </c>
      <c r="B450" s="34">
        <v>458</v>
      </c>
      <c r="C450" s="34">
        <v>3746</v>
      </c>
      <c r="D450" s="34">
        <v>0</v>
      </c>
      <c r="E450" s="58">
        <v>345837460</v>
      </c>
      <c r="F450" t="s">
        <v>3489</v>
      </c>
      <c r="G450" t="s">
        <v>5327</v>
      </c>
      <c r="H450" t="s">
        <v>3330</v>
      </c>
      <c r="I450" s="35">
        <v>2.6</v>
      </c>
      <c r="J450" s="35">
        <v>12.5</v>
      </c>
      <c r="K450" t="s">
        <v>4930</v>
      </c>
      <c r="L450" t="s">
        <v>1238</v>
      </c>
      <c r="M450" t="s">
        <v>2583</v>
      </c>
      <c r="N450" t="s">
        <v>2584</v>
      </c>
      <c r="R450" t="s">
        <v>3253</v>
      </c>
      <c r="X450" t="s">
        <v>1242</v>
      </c>
      <c r="Y450">
        <v>37</v>
      </c>
      <c r="Z450">
        <v>4</v>
      </c>
      <c r="AC450">
        <v>0</v>
      </c>
      <c r="AD450">
        <v>0</v>
      </c>
      <c r="AE450" t="s">
        <v>2541</v>
      </c>
      <c r="AF450">
        <v>0</v>
      </c>
      <c r="AG450">
        <v>0</v>
      </c>
      <c r="AH450" t="s">
        <v>2597</v>
      </c>
      <c r="AI450" t="s">
        <v>2586</v>
      </c>
      <c r="AK450">
        <v>20</v>
      </c>
      <c r="AL450" t="s">
        <v>2545</v>
      </c>
      <c r="AM450">
        <v>0</v>
      </c>
      <c r="AN450">
        <v>0</v>
      </c>
      <c r="AP450" s="35">
        <v>0</v>
      </c>
      <c r="AQ450" s="35">
        <v>0</v>
      </c>
      <c r="AR450" s="35">
        <v>0</v>
      </c>
      <c r="AT450" s="35">
        <v>12.5</v>
      </c>
      <c r="AV450" s="35">
        <v>0</v>
      </c>
      <c r="AW450" s="35">
        <v>0</v>
      </c>
      <c r="AX450" s="35">
        <v>0</v>
      </c>
      <c r="AY450">
        <v>32</v>
      </c>
      <c r="AZ450" t="s">
        <v>2547</v>
      </c>
      <c r="BA450" t="s">
        <v>2547</v>
      </c>
      <c r="BB450">
        <v>0</v>
      </c>
      <c r="BD450" t="s">
        <v>2549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CF450" s="35">
        <v>0</v>
      </c>
      <c r="CG450" s="35">
        <v>0</v>
      </c>
      <c r="CH450" s="35">
        <v>0</v>
      </c>
      <c r="CI450" s="35">
        <v>0</v>
      </c>
      <c r="CJ450" s="35">
        <v>0</v>
      </c>
      <c r="CK450" s="35">
        <v>0</v>
      </c>
      <c r="CL450" s="35">
        <v>0</v>
      </c>
      <c r="CM450" s="35">
        <v>0</v>
      </c>
      <c r="CN450" s="35">
        <v>0</v>
      </c>
      <c r="CO450" s="35">
        <v>0</v>
      </c>
      <c r="CP450" s="35">
        <v>0</v>
      </c>
      <c r="CQ450" s="35">
        <v>0</v>
      </c>
      <c r="DC450" s="47" t="s">
        <v>2570</v>
      </c>
      <c r="DE450" s="38"/>
      <c r="DF450" s="38"/>
      <c r="DG450" s="50"/>
      <c r="DH450" s="47"/>
      <c r="DI450" s="47">
        <v>2009</v>
      </c>
      <c r="DJ450" s="47"/>
      <c r="DK450" s="47">
        <f t="shared" si="6"/>
        <v>1</v>
      </c>
      <c r="DL450" s="1" t="s">
        <v>5074</v>
      </c>
      <c r="DM450" s="1"/>
      <c r="DO450" t="s">
        <v>2562</v>
      </c>
      <c r="DP450" t="s">
        <v>2562</v>
      </c>
      <c r="DV450" s="37" t="s">
        <v>2600</v>
      </c>
      <c r="DW450" s="37"/>
      <c r="DX450" s="1" t="s">
        <v>5255</v>
      </c>
      <c r="DY450">
        <v>163</v>
      </c>
    </row>
    <row r="451" spans="1:129" x14ac:dyDescent="0.15">
      <c r="A451" s="34">
        <v>3</v>
      </c>
      <c r="B451" s="34">
        <v>458</v>
      </c>
      <c r="C451" s="34">
        <v>3747</v>
      </c>
      <c r="D451" s="34">
        <v>0</v>
      </c>
      <c r="E451" s="58">
        <v>345837470</v>
      </c>
      <c r="F451" t="s">
        <v>3490</v>
      </c>
      <c r="G451" t="s">
        <v>5327</v>
      </c>
      <c r="H451" t="s">
        <v>3330</v>
      </c>
      <c r="I451" s="35">
        <v>3.44</v>
      </c>
      <c r="J451" s="35">
        <v>14</v>
      </c>
      <c r="K451" t="s">
        <v>4930</v>
      </c>
      <c r="L451" t="s">
        <v>1238</v>
      </c>
      <c r="M451" t="s">
        <v>2583</v>
      </c>
      <c r="N451" t="s">
        <v>2584</v>
      </c>
      <c r="R451" t="s">
        <v>3253</v>
      </c>
      <c r="X451" t="s">
        <v>1242</v>
      </c>
      <c r="Y451">
        <v>37</v>
      </c>
      <c r="Z451">
        <v>4</v>
      </c>
      <c r="AC451">
        <v>0</v>
      </c>
      <c r="AD451">
        <v>0</v>
      </c>
      <c r="AE451" t="s">
        <v>2541</v>
      </c>
      <c r="AF451">
        <v>0</v>
      </c>
      <c r="AG451">
        <v>0</v>
      </c>
      <c r="AH451" t="s">
        <v>2597</v>
      </c>
      <c r="AI451" t="s">
        <v>2586</v>
      </c>
      <c r="AK451">
        <v>20</v>
      </c>
      <c r="AL451" t="s">
        <v>2545</v>
      </c>
      <c r="AM451">
        <v>0</v>
      </c>
      <c r="AN451">
        <v>0</v>
      </c>
      <c r="AO451" t="s">
        <v>2546</v>
      </c>
      <c r="AP451" s="35">
        <v>0</v>
      </c>
      <c r="AQ451" s="35">
        <v>0</v>
      </c>
      <c r="AR451" s="35">
        <v>0</v>
      </c>
      <c r="AT451" s="35">
        <v>14</v>
      </c>
      <c r="AV451" s="35">
        <v>0</v>
      </c>
      <c r="AW451" s="35">
        <v>0</v>
      </c>
      <c r="AX451" s="35">
        <v>0</v>
      </c>
      <c r="AY451">
        <v>139</v>
      </c>
      <c r="AZ451" t="s">
        <v>2547</v>
      </c>
      <c r="BA451" t="s">
        <v>2547</v>
      </c>
      <c r="BB451">
        <v>0</v>
      </c>
      <c r="BD451" t="s">
        <v>2549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CF451" s="35">
        <v>0</v>
      </c>
      <c r="CG451" s="35">
        <v>0</v>
      </c>
      <c r="CH451" s="35">
        <v>0</v>
      </c>
      <c r="CI451" s="35">
        <v>0</v>
      </c>
      <c r="CJ451" s="35">
        <v>0</v>
      </c>
      <c r="CK451" s="35">
        <v>0</v>
      </c>
      <c r="CL451" s="35">
        <v>0</v>
      </c>
      <c r="CM451" s="35">
        <v>0</v>
      </c>
      <c r="CN451" s="35">
        <v>0</v>
      </c>
      <c r="CO451" s="35">
        <v>0</v>
      </c>
      <c r="CP451" s="35">
        <v>0</v>
      </c>
      <c r="CQ451" s="35">
        <v>0</v>
      </c>
      <c r="DC451" s="47" t="s">
        <v>2570</v>
      </c>
      <c r="DE451" s="38"/>
      <c r="DF451" s="38"/>
      <c r="DG451" s="50"/>
      <c r="DH451" s="47"/>
      <c r="DI451" s="47">
        <v>2009</v>
      </c>
      <c r="DJ451" s="47"/>
      <c r="DK451" s="47">
        <f t="shared" si="6"/>
        <v>1</v>
      </c>
      <c r="DL451" s="1" t="s">
        <v>5074</v>
      </c>
      <c r="DM451" s="1"/>
      <c r="DO451" t="s">
        <v>2562</v>
      </c>
      <c r="DP451" t="s">
        <v>2562</v>
      </c>
      <c r="DV451" s="37" t="s">
        <v>4181</v>
      </c>
      <c r="DW451" s="37"/>
      <c r="DX451" s="1" t="s">
        <v>5255</v>
      </c>
      <c r="DY451">
        <v>164</v>
      </c>
    </row>
    <row r="452" spans="1:129" x14ac:dyDescent="0.15">
      <c r="A452" s="34">
        <v>3</v>
      </c>
      <c r="B452" s="34">
        <v>458</v>
      </c>
      <c r="C452" s="34">
        <v>3749</v>
      </c>
      <c r="D452" s="34">
        <v>0</v>
      </c>
      <c r="E452" s="58">
        <v>345837490</v>
      </c>
      <c r="F452" t="s">
        <v>2197</v>
      </c>
      <c r="G452" t="s">
        <v>5327</v>
      </c>
      <c r="H452" t="s">
        <v>3330</v>
      </c>
      <c r="I452" s="35">
        <v>7</v>
      </c>
      <c r="J452" s="35">
        <v>13.7</v>
      </c>
      <c r="K452" t="s">
        <v>4930</v>
      </c>
      <c r="L452" t="s">
        <v>1238</v>
      </c>
      <c r="M452" t="s">
        <v>2583</v>
      </c>
      <c r="N452" t="s">
        <v>2584</v>
      </c>
      <c r="R452" t="s">
        <v>3253</v>
      </c>
      <c r="X452" t="s">
        <v>1242</v>
      </c>
      <c r="Y452">
        <v>37</v>
      </c>
      <c r="Z452">
        <v>4</v>
      </c>
      <c r="AC452">
        <v>0</v>
      </c>
      <c r="AD452">
        <v>0</v>
      </c>
      <c r="AE452" t="s">
        <v>2541</v>
      </c>
      <c r="AF452">
        <v>0</v>
      </c>
      <c r="AG452">
        <v>0</v>
      </c>
      <c r="AH452" t="s">
        <v>2597</v>
      </c>
      <c r="AI452" t="s">
        <v>2586</v>
      </c>
      <c r="AK452">
        <v>20</v>
      </c>
      <c r="AL452" t="s">
        <v>2545</v>
      </c>
      <c r="AM452">
        <v>0</v>
      </c>
      <c r="AN452">
        <v>0</v>
      </c>
      <c r="AP452" s="35">
        <v>0</v>
      </c>
      <c r="AQ452" s="35">
        <v>0</v>
      </c>
      <c r="AR452" s="35">
        <v>0</v>
      </c>
      <c r="AT452" s="35">
        <v>13.7</v>
      </c>
      <c r="AV452" s="35">
        <v>0</v>
      </c>
      <c r="AW452" s="35">
        <v>0</v>
      </c>
      <c r="AX452" s="35">
        <v>0</v>
      </c>
      <c r="AY452">
        <v>95</v>
      </c>
      <c r="AZ452" t="s">
        <v>2547</v>
      </c>
      <c r="BA452" t="s">
        <v>2547</v>
      </c>
      <c r="BB452">
        <v>0</v>
      </c>
      <c r="BD452" t="s">
        <v>2549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CF452" s="35">
        <v>0</v>
      </c>
      <c r="CG452" s="35">
        <v>0</v>
      </c>
      <c r="CH452" s="35">
        <v>0</v>
      </c>
      <c r="CI452" s="35">
        <v>0</v>
      </c>
      <c r="CJ452" s="35">
        <v>0</v>
      </c>
      <c r="CK452" s="35">
        <v>0</v>
      </c>
      <c r="CL452" s="35">
        <v>0</v>
      </c>
      <c r="CM452" s="35">
        <v>0</v>
      </c>
      <c r="CN452" s="35">
        <v>0</v>
      </c>
      <c r="CO452" s="35">
        <v>0</v>
      </c>
      <c r="CP452" s="35">
        <v>0</v>
      </c>
      <c r="CQ452" s="35">
        <v>0</v>
      </c>
      <c r="DC452" s="47" t="s">
        <v>2606</v>
      </c>
      <c r="DD452" t="s">
        <v>2259</v>
      </c>
      <c r="DE452" s="38"/>
      <c r="DF452" s="38"/>
      <c r="DG452" s="50" t="s">
        <v>1856</v>
      </c>
      <c r="DH452" s="47"/>
      <c r="DI452" s="47">
        <v>2008</v>
      </c>
      <c r="DJ452" s="47"/>
      <c r="DK452" s="47">
        <f t="shared" si="6"/>
        <v>1</v>
      </c>
      <c r="DO452" t="s">
        <v>2562</v>
      </c>
      <c r="DP452" t="s">
        <v>2562</v>
      </c>
      <c r="DV452" s="37" t="s">
        <v>2600</v>
      </c>
      <c r="DW452" s="37"/>
    </row>
    <row r="453" spans="1:129" x14ac:dyDescent="0.15">
      <c r="A453" s="34">
        <v>3</v>
      </c>
      <c r="B453" s="34">
        <v>458</v>
      </c>
      <c r="C453" s="34">
        <v>3750</v>
      </c>
      <c r="D453" s="34">
        <v>0</v>
      </c>
      <c r="E453" s="58">
        <v>345837500</v>
      </c>
      <c r="F453" t="s">
        <v>2198</v>
      </c>
      <c r="G453" t="s">
        <v>5327</v>
      </c>
      <c r="H453" t="s">
        <v>3330</v>
      </c>
      <c r="I453" s="35">
        <v>5</v>
      </c>
      <c r="J453" s="35">
        <v>13.1</v>
      </c>
      <c r="K453" t="s">
        <v>4930</v>
      </c>
      <c r="L453" t="s">
        <v>1238</v>
      </c>
      <c r="M453" t="s">
        <v>2583</v>
      </c>
      <c r="N453" t="s">
        <v>2584</v>
      </c>
      <c r="R453" t="s">
        <v>3253</v>
      </c>
      <c r="X453" t="s">
        <v>1242</v>
      </c>
      <c r="Y453">
        <v>37</v>
      </c>
      <c r="Z453">
        <v>4</v>
      </c>
      <c r="AC453">
        <v>0</v>
      </c>
      <c r="AD453">
        <v>0</v>
      </c>
      <c r="AE453" t="s">
        <v>2541</v>
      </c>
      <c r="AF453">
        <v>0</v>
      </c>
      <c r="AG453">
        <v>0</v>
      </c>
      <c r="AH453" t="s">
        <v>2597</v>
      </c>
      <c r="AI453" t="s">
        <v>2586</v>
      </c>
      <c r="AK453">
        <v>20</v>
      </c>
      <c r="AL453" t="s">
        <v>2545</v>
      </c>
      <c r="AM453">
        <v>0</v>
      </c>
      <c r="AN453">
        <v>0</v>
      </c>
      <c r="AP453" s="35">
        <v>0</v>
      </c>
      <c r="AQ453" s="35">
        <v>0</v>
      </c>
      <c r="AR453" s="35">
        <v>0</v>
      </c>
      <c r="AT453" s="35">
        <v>13.1</v>
      </c>
      <c r="AV453" s="35">
        <v>0</v>
      </c>
      <c r="AW453" s="35">
        <v>0</v>
      </c>
      <c r="AX453" s="35">
        <v>0</v>
      </c>
      <c r="AY453">
        <v>65</v>
      </c>
      <c r="AZ453" t="s">
        <v>2547</v>
      </c>
      <c r="BA453" t="s">
        <v>2547</v>
      </c>
      <c r="BB453">
        <v>0</v>
      </c>
      <c r="BD453" t="s">
        <v>2549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  <c r="CF453" s="35">
        <v>0</v>
      </c>
      <c r="CG453" s="35">
        <v>0</v>
      </c>
      <c r="CH453" s="35">
        <v>0</v>
      </c>
      <c r="CI453" s="35">
        <v>0</v>
      </c>
      <c r="CJ453" s="35">
        <v>0</v>
      </c>
      <c r="CK453" s="35">
        <v>0</v>
      </c>
      <c r="CL453" s="35">
        <v>0</v>
      </c>
      <c r="CM453" s="35">
        <v>0</v>
      </c>
      <c r="CN453" s="35">
        <v>0</v>
      </c>
      <c r="CO453" s="35">
        <v>0</v>
      </c>
      <c r="CP453" s="35">
        <v>0</v>
      </c>
      <c r="CQ453" s="35">
        <v>0</v>
      </c>
      <c r="DC453" s="47" t="s">
        <v>2606</v>
      </c>
      <c r="DD453" t="s">
        <v>2259</v>
      </c>
      <c r="DE453" s="38"/>
      <c r="DF453" s="38"/>
      <c r="DG453" s="50" t="s">
        <v>1854</v>
      </c>
      <c r="DH453" s="47"/>
      <c r="DI453" s="47">
        <v>2008</v>
      </c>
      <c r="DJ453" s="47"/>
      <c r="DK453" s="47">
        <f t="shared" ref="DK453:DK516" si="7">COUNTA(DC453,DH453)</f>
        <v>1</v>
      </c>
      <c r="DO453" t="s">
        <v>2562</v>
      </c>
      <c r="DP453" t="s">
        <v>2562</v>
      </c>
      <c r="DV453" s="37" t="s">
        <v>2600</v>
      </c>
      <c r="DW453" s="37"/>
    </row>
    <row r="454" spans="1:129" x14ac:dyDescent="0.15">
      <c r="A454" s="34">
        <v>3</v>
      </c>
      <c r="B454" s="34">
        <v>458</v>
      </c>
      <c r="C454" s="34">
        <v>3751</v>
      </c>
      <c r="D454" s="34">
        <v>0</v>
      </c>
      <c r="E454" s="58">
        <v>345837510</v>
      </c>
      <c r="F454" t="s">
        <v>316</v>
      </c>
      <c r="G454" t="s">
        <v>5327</v>
      </c>
      <c r="H454" t="s">
        <v>3330</v>
      </c>
      <c r="I454" s="35">
        <v>4.5</v>
      </c>
      <c r="J454" s="35">
        <v>16.8</v>
      </c>
      <c r="K454" t="s">
        <v>4930</v>
      </c>
      <c r="L454" t="s">
        <v>1238</v>
      </c>
      <c r="M454" t="s">
        <v>2583</v>
      </c>
      <c r="N454" t="s">
        <v>2584</v>
      </c>
      <c r="R454" t="s">
        <v>3253</v>
      </c>
      <c r="X454" t="s">
        <v>1242</v>
      </c>
      <c r="Y454">
        <v>37</v>
      </c>
      <c r="Z454">
        <v>4</v>
      </c>
      <c r="AC454">
        <v>0</v>
      </c>
      <c r="AD454">
        <v>0</v>
      </c>
      <c r="AE454" t="s">
        <v>2541</v>
      </c>
      <c r="AF454">
        <v>0</v>
      </c>
      <c r="AG454">
        <v>0</v>
      </c>
      <c r="AH454" t="s">
        <v>2597</v>
      </c>
      <c r="AI454" t="s">
        <v>2586</v>
      </c>
      <c r="AK454">
        <v>20</v>
      </c>
      <c r="AL454" t="s">
        <v>2545</v>
      </c>
      <c r="AM454">
        <v>0</v>
      </c>
      <c r="AN454">
        <v>0</v>
      </c>
      <c r="AO454" t="s">
        <v>2546</v>
      </c>
      <c r="AP454" s="35">
        <v>0</v>
      </c>
      <c r="AQ454" s="35">
        <v>0</v>
      </c>
      <c r="AR454" s="35">
        <v>0</v>
      </c>
      <c r="AT454" s="35">
        <v>16.8</v>
      </c>
      <c r="AV454" s="35">
        <v>0</v>
      </c>
      <c r="AW454" s="35">
        <v>0</v>
      </c>
      <c r="AX454" s="35">
        <v>0</v>
      </c>
      <c r="AY454">
        <v>75</v>
      </c>
      <c r="AZ454" t="s">
        <v>2547</v>
      </c>
      <c r="BA454" t="s">
        <v>2547</v>
      </c>
      <c r="BB454">
        <v>0</v>
      </c>
      <c r="BD454" t="s">
        <v>2549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CF454" s="35">
        <v>0</v>
      </c>
      <c r="CG454" s="35">
        <v>0</v>
      </c>
      <c r="CH454" s="35">
        <v>0</v>
      </c>
      <c r="CI454" s="35">
        <v>0</v>
      </c>
      <c r="CJ454" s="35">
        <v>0</v>
      </c>
      <c r="CK454" s="35">
        <v>0</v>
      </c>
      <c r="CL454" s="35">
        <v>0</v>
      </c>
      <c r="CM454" s="35">
        <v>0</v>
      </c>
      <c r="CN454" s="35">
        <v>0</v>
      </c>
      <c r="CO454" s="35">
        <v>0</v>
      </c>
      <c r="CP454" s="35">
        <v>0</v>
      </c>
      <c r="CQ454" s="35">
        <v>0</v>
      </c>
      <c r="DC454" s="47" t="s">
        <v>2570</v>
      </c>
      <c r="DE454" s="38"/>
      <c r="DF454" s="38"/>
      <c r="DG454" s="50"/>
      <c r="DH454" s="47"/>
      <c r="DI454" s="47">
        <v>2009</v>
      </c>
      <c r="DJ454" s="47"/>
      <c r="DK454" s="47">
        <f t="shared" si="7"/>
        <v>1</v>
      </c>
      <c r="DL454" s="1" t="s">
        <v>5074</v>
      </c>
      <c r="DM454" s="1"/>
      <c r="DO454" t="s">
        <v>2562</v>
      </c>
      <c r="DP454" t="s">
        <v>2562</v>
      </c>
      <c r="DV454" s="37" t="s">
        <v>2600</v>
      </c>
      <c r="DW454" s="37"/>
      <c r="DX454" s="1" t="s">
        <v>5255</v>
      </c>
      <c r="DY454">
        <v>165</v>
      </c>
    </row>
    <row r="455" spans="1:129" x14ac:dyDescent="0.15">
      <c r="A455" s="34">
        <v>3</v>
      </c>
      <c r="B455" s="34">
        <v>458</v>
      </c>
      <c r="C455" s="34">
        <v>3752</v>
      </c>
      <c r="D455" s="34">
        <v>0</v>
      </c>
      <c r="E455" s="58">
        <v>345837520</v>
      </c>
      <c r="F455" t="s">
        <v>3491</v>
      </c>
      <c r="G455" t="s">
        <v>5327</v>
      </c>
      <c r="H455" t="s">
        <v>3330</v>
      </c>
      <c r="I455" s="35">
        <v>4.8</v>
      </c>
      <c r="J455" s="35">
        <v>16.600000000000001</v>
      </c>
      <c r="K455" t="s">
        <v>4930</v>
      </c>
      <c r="L455" t="s">
        <v>1238</v>
      </c>
      <c r="M455" t="s">
        <v>2583</v>
      </c>
      <c r="N455" t="s">
        <v>2584</v>
      </c>
      <c r="R455" t="s">
        <v>3253</v>
      </c>
      <c r="X455" t="s">
        <v>1242</v>
      </c>
      <c r="Y455">
        <v>37</v>
      </c>
      <c r="Z455">
        <v>4</v>
      </c>
      <c r="AC455">
        <v>0</v>
      </c>
      <c r="AD455">
        <v>0</v>
      </c>
      <c r="AE455" t="s">
        <v>2541</v>
      </c>
      <c r="AF455">
        <v>0</v>
      </c>
      <c r="AG455">
        <v>0</v>
      </c>
      <c r="AH455" t="s">
        <v>2597</v>
      </c>
      <c r="AI455" t="s">
        <v>2586</v>
      </c>
      <c r="AK455">
        <v>20</v>
      </c>
      <c r="AL455" t="s">
        <v>2545</v>
      </c>
      <c r="AM455">
        <v>0</v>
      </c>
      <c r="AN455">
        <v>0</v>
      </c>
      <c r="AP455" s="35">
        <v>0</v>
      </c>
      <c r="AQ455" s="35">
        <v>0</v>
      </c>
      <c r="AR455" s="35">
        <v>0</v>
      </c>
      <c r="AT455" s="35">
        <v>16.600000000000001</v>
      </c>
      <c r="AV455" s="35">
        <v>0</v>
      </c>
      <c r="AW455" s="35">
        <v>0</v>
      </c>
      <c r="AX455" s="35">
        <v>0</v>
      </c>
      <c r="AY455">
        <v>79</v>
      </c>
      <c r="AZ455" t="s">
        <v>2547</v>
      </c>
      <c r="BA455" t="s">
        <v>2547</v>
      </c>
      <c r="BB455">
        <v>0</v>
      </c>
      <c r="BD455" t="s">
        <v>2549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CF455" s="35">
        <v>0</v>
      </c>
      <c r="CG455" s="35">
        <v>0</v>
      </c>
      <c r="CH455" s="35">
        <v>0</v>
      </c>
      <c r="CI455" s="35">
        <v>0</v>
      </c>
      <c r="CJ455" s="35">
        <v>0</v>
      </c>
      <c r="CK455" s="35">
        <v>0</v>
      </c>
      <c r="CL455" s="35">
        <v>0</v>
      </c>
      <c r="CM455" s="35">
        <v>0</v>
      </c>
      <c r="CN455" s="35">
        <v>0</v>
      </c>
      <c r="CO455" s="35">
        <v>0</v>
      </c>
      <c r="CP455" s="35">
        <v>0</v>
      </c>
      <c r="CQ455" s="35">
        <v>0</v>
      </c>
      <c r="DC455" s="47" t="s">
        <v>2570</v>
      </c>
      <c r="DE455" s="38"/>
      <c r="DF455" s="38"/>
      <c r="DG455" s="50"/>
      <c r="DH455" s="47"/>
      <c r="DI455" s="47">
        <v>2009</v>
      </c>
      <c r="DJ455" s="47"/>
      <c r="DK455" s="47">
        <f t="shared" si="7"/>
        <v>1</v>
      </c>
      <c r="DL455" s="1" t="s">
        <v>5074</v>
      </c>
      <c r="DM455" s="1"/>
      <c r="DO455" t="s">
        <v>2562</v>
      </c>
      <c r="DP455" t="s">
        <v>2562</v>
      </c>
      <c r="DV455" s="37" t="s">
        <v>2600</v>
      </c>
      <c r="DW455" s="37"/>
      <c r="DX455" s="1" t="s">
        <v>5255</v>
      </c>
      <c r="DY455">
        <v>166</v>
      </c>
    </row>
    <row r="456" spans="1:129" x14ac:dyDescent="0.15">
      <c r="A456" s="34">
        <v>3</v>
      </c>
      <c r="B456" s="34">
        <v>458</v>
      </c>
      <c r="C456" s="34">
        <v>4018</v>
      </c>
      <c r="D456" s="34">
        <v>0</v>
      </c>
      <c r="E456" s="58">
        <v>345840180</v>
      </c>
      <c r="F456" t="s">
        <v>3335</v>
      </c>
      <c r="G456" t="s">
        <v>5327</v>
      </c>
      <c r="H456" t="s">
        <v>3330</v>
      </c>
      <c r="I456" s="35">
        <v>14.6</v>
      </c>
      <c r="J456" s="35">
        <v>6</v>
      </c>
      <c r="K456" t="s">
        <v>3264</v>
      </c>
      <c r="L456" t="s">
        <v>1238</v>
      </c>
      <c r="M456" t="s">
        <v>2574</v>
      </c>
      <c r="N456" t="s">
        <v>2575</v>
      </c>
      <c r="R456" t="s">
        <v>4873</v>
      </c>
      <c r="S456" t="s">
        <v>3492</v>
      </c>
      <c r="X456" t="s">
        <v>1242</v>
      </c>
      <c r="Y456">
        <v>44</v>
      </c>
      <c r="Z456">
        <v>3</v>
      </c>
      <c r="AC456">
        <v>0</v>
      </c>
      <c r="AD456">
        <v>0</v>
      </c>
      <c r="AE456" t="s">
        <v>2541</v>
      </c>
      <c r="AF456">
        <v>43</v>
      </c>
      <c r="AG456">
        <v>0</v>
      </c>
      <c r="AH456" t="s">
        <v>2597</v>
      </c>
      <c r="AI456" t="s">
        <v>2598</v>
      </c>
      <c r="AJ456" t="s">
        <v>2544</v>
      </c>
      <c r="AK456">
        <v>20</v>
      </c>
      <c r="AL456" t="s">
        <v>2545</v>
      </c>
      <c r="AM456">
        <v>0</v>
      </c>
      <c r="AN456">
        <v>1</v>
      </c>
      <c r="AO456" t="s">
        <v>2546</v>
      </c>
      <c r="AP456" s="35">
        <v>0.4</v>
      </c>
      <c r="AQ456" s="35">
        <v>0</v>
      </c>
      <c r="AR456" s="35">
        <v>0</v>
      </c>
      <c r="AT456" s="35">
        <v>6</v>
      </c>
      <c r="AV456" s="35">
        <v>0</v>
      </c>
      <c r="AW456" s="35">
        <v>0</v>
      </c>
      <c r="AX456" s="35">
        <v>0.4</v>
      </c>
      <c r="AY456">
        <v>87</v>
      </c>
      <c r="AZ456" t="s">
        <v>2547</v>
      </c>
      <c r="BA456" t="s">
        <v>2547</v>
      </c>
      <c r="BB456">
        <v>0</v>
      </c>
      <c r="BC456" t="s">
        <v>2548</v>
      </c>
      <c r="BD456" t="s">
        <v>2549</v>
      </c>
      <c r="BF456" t="s">
        <v>1478</v>
      </c>
      <c r="BG456">
        <v>0</v>
      </c>
      <c r="BH456">
        <v>1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 t="s">
        <v>469</v>
      </c>
      <c r="BV456" t="s">
        <v>3493</v>
      </c>
      <c r="BW456" t="s">
        <v>3494</v>
      </c>
      <c r="BX456" t="s">
        <v>3493</v>
      </c>
      <c r="BY456" t="s">
        <v>3494</v>
      </c>
      <c r="CD456" t="s">
        <v>2723</v>
      </c>
      <c r="CF456" s="35">
        <v>0</v>
      </c>
      <c r="CG456" s="35">
        <v>0</v>
      </c>
      <c r="CH456" s="35">
        <v>0</v>
      </c>
      <c r="CI456" s="35">
        <v>0</v>
      </c>
      <c r="CJ456" s="35">
        <v>0</v>
      </c>
      <c r="CK456" s="35">
        <v>0</v>
      </c>
      <c r="CL456" s="35">
        <v>0</v>
      </c>
      <c r="CM456" s="35">
        <v>0</v>
      </c>
      <c r="CN456" s="35">
        <v>0</v>
      </c>
      <c r="CO456" s="35">
        <v>0</v>
      </c>
      <c r="CP456" s="35">
        <v>0</v>
      </c>
      <c r="CQ456" s="35">
        <v>0</v>
      </c>
      <c r="CS456" t="s">
        <v>3495</v>
      </c>
      <c r="CT456" t="s">
        <v>3496</v>
      </c>
      <c r="CU456" t="s">
        <v>3497</v>
      </c>
      <c r="CV456" t="s">
        <v>3498</v>
      </c>
      <c r="DC456" s="47" t="s">
        <v>2558</v>
      </c>
      <c r="DD456" t="s">
        <v>2559</v>
      </c>
      <c r="DE456" s="38" t="s">
        <v>2560</v>
      </c>
      <c r="DF456" s="38" t="s">
        <v>2561</v>
      </c>
      <c r="DG456" s="50" t="s">
        <v>1853</v>
      </c>
      <c r="DH456" s="47"/>
      <c r="DI456" s="47">
        <v>2004</v>
      </c>
      <c r="DJ456" s="47"/>
      <c r="DK456" s="47">
        <f t="shared" si="7"/>
        <v>1</v>
      </c>
      <c r="DO456" t="s">
        <v>2562</v>
      </c>
      <c r="DP456" t="s">
        <v>2562</v>
      </c>
      <c r="DS456" t="s">
        <v>2563</v>
      </c>
      <c r="DV456" s="37"/>
      <c r="DW456" s="37"/>
    </row>
    <row r="457" spans="1:129" x14ac:dyDescent="0.15">
      <c r="A457" s="34">
        <v>3</v>
      </c>
      <c r="B457" s="34">
        <v>458</v>
      </c>
      <c r="C457" s="34">
        <v>4019</v>
      </c>
      <c r="D457" s="34">
        <v>0</v>
      </c>
      <c r="E457" s="58">
        <v>345840190</v>
      </c>
      <c r="F457" t="s">
        <v>3336</v>
      </c>
      <c r="G457" t="s">
        <v>5327</v>
      </c>
      <c r="H457" t="s">
        <v>3330</v>
      </c>
      <c r="I457" s="35">
        <v>18</v>
      </c>
      <c r="J457" s="35">
        <v>6.5</v>
      </c>
      <c r="K457" t="s">
        <v>3264</v>
      </c>
      <c r="L457" t="s">
        <v>1238</v>
      </c>
      <c r="M457" t="s">
        <v>1239</v>
      </c>
      <c r="N457" t="s">
        <v>1240</v>
      </c>
      <c r="R457" t="s">
        <v>4873</v>
      </c>
      <c r="S457" t="s">
        <v>3492</v>
      </c>
      <c r="X457" t="s">
        <v>1242</v>
      </c>
      <c r="Y457">
        <v>44</v>
      </c>
      <c r="Z457">
        <v>0</v>
      </c>
      <c r="AC457">
        <v>0</v>
      </c>
      <c r="AD457">
        <v>0</v>
      </c>
      <c r="AE457" t="s">
        <v>2541</v>
      </c>
      <c r="AF457">
        <v>51</v>
      </c>
      <c r="AG457">
        <v>0</v>
      </c>
      <c r="AH457" t="s">
        <v>2597</v>
      </c>
      <c r="AI457" t="s">
        <v>2567</v>
      </c>
      <c r="AJ457" t="s">
        <v>2544</v>
      </c>
      <c r="AK457">
        <v>20</v>
      </c>
      <c r="AL457" t="s">
        <v>2545</v>
      </c>
      <c r="AM457">
        <v>0</v>
      </c>
      <c r="AN457">
        <v>1</v>
      </c>
      <c r="AO457" t="s">
        <v>2546</v>
      </c>
      <c r="AP457" s="35">
        <v>0.4</v>
      </c>
      <c r="AQ457" s="35">
        <v>0</v>
      </c>
      <c r="AR457" s="35">
        <v>0</v>
      </c>
      <c r="AT457" s="35">
        <v>6.5</v>
      </c>
      <c r="AV457" s="35">
        <v>0</v>
      </c>
      <c r="AW457" s="35">
        <v>0</v>
      </c>
      <c r="AX457" s="35">
        <v>0.4</v>
      </c>
      <c r="AY457">
        <v>117</v>
      </c>
      <c r="AZ457" t="s">
        <v>2547</v>
      </c>
      <c r="BA457" t="s">
        <v>2547</v>
      </c>
      <c r="BB457">
        <v>0</v>
      </c>
      <c r="BC457" t="s">
        <v>2548</v>
      </c>
      <c r="BD457" t="s">
        <v>2549</v>
      </c>
      <c r="BF457" t="s">
        <v>3266</v>
      </c>
      <c r="BG457">
        <v>0</v>
      </c>
      <c r="BH457">
        <v>1</v>
      </c>
      <c r="BI457">
        <v>0</v>
      </c>
      <c r="BJ457">
        <v>0</v>
      </c>
      <c r="BK457">
        <v>0</v>
      </c>
      <c r="BL457">
        <v>0</v>
      </c>
      <c r="BM457">
        <v>0</v>
      </c>
      <c r="BN457">
        <v>171</v>
      </c>
      <c r="BO457">
        <v>43</v>
      </c>
      <c r="BP457">
        <v>0</v>
      </c>
      <c r="BQ457">
        <v>0</v>
      </c>
      <c r="BR457">
        <v>0</v>
      </c>
      <c r="BS457" t="s">
        <v>2620</v>
      </c>
      <c r="BV457" t="s">
        <v>3499</v>
      </c>
      <c r="BW457" t="s">
        <v>3494</v>
      </c>
      <c r="BX457" t="s">
        <v>3499</v>
      </c>
      <c r="BY457" t="s">
        <v>3500</v>
      </c>
      <c r="BZ457" t="s">
        <v>3499</v>
      </c>
      <c r="CA457" t="s">
        <v>3494</v>
      </c>
      <c r="CD457" t="s">
        <v>2553</v>
      </c>
      <c r="CF457" s="35">
        <v>0</v>
      </c>
      <c r="CG457" s="35">
        <v>0</v>
      </c>
      <c r="CH457" s="35">
        <v>0</v>
      </c>
      <c r="CI457" s="35">
        <v>0</v>
      </c>
      <c r="CJ457" s="35">
        <v>0</v>
      </c>
      <c r="CK457" s="35">
        <v>0</v>
      </c>
      <c r="CL457" s="35">
        <v>0</v>
      </c>
      <c r="CM457" s="35">
        <v>0</v>
      </c>
      <c r="CN457" s="35">
        <v>0</v>
      </c>
      <c r="CO457" s="35">
        <v>0</v>
      </c>
      <c r="CP457" s="35">
        <v>0</v>
      </c>
      <c r="CQ457" s="35">
        <v>0</v>
      </c>
      <c r="CS457" t="s">
        <v>3501</v>
      </c>
      <c r="CT457" t="s">
        <v>2557</v>
      </c>
      <c r="CU457" t="s">
        <v>3502</v>
      </c>
      <c r="CV457" t="s">
        <v>1042</v>
      </c>
      <c r="DC457" s="47" t="s">
        <v>2558</v>
      </c>
      <c r="DD457" t="s">
        <v>2559</v>
      </c>
      <c r="DE457" s="38" t="s">
        <v>2568</v>
      </c>
      <c r="DF457" s="38" t="s">
        <v>2569</v>
      </c>
      <c r="DG457" s="50" t="s">
        <v>1854</v>
      </c>
      <c r="DH457" s="47"/>
      <c r="DI457" s="47">
        <v>2004</v>
      </c>
      <c r="DJ457" s="47"/>
      <c r="DK457" s="47">
        <f t="shared" si="7"/>
        <v>1</v>
      </c>
      <c r="DO457" t="s">
        <v>2562</v>
      </c>
      <c r="DP457" t="s">
        <v>2562</v>
      </c>
      <c r="DU457" t="s">
        <v>2563</v>
      </c>
      <c r="DV457" s="37"/>
      <c r="DW457" s="37"/>
    </row>
    <row r="458" spans="1:129" x14ac:dyDescent="0.15">
      <c r="A458" s="34">
        <v>3</v>
      </c>
      <c r="B458" s="34">
        <v>458</v>
      </c>
      <c r="C458" s="34">
        <v>4020</v>
      </c>
      <c r="D458" s="34">
        <v>0</v>
      </c>
      <c r="E458" s="58">
        <v>345840200</v>
      </c>
      <c r="F458" t="s">
        <v>3337</v>
      </c>
      <c r="G458" t="s">
        <v>5327</v>
      </c>
      <c r="H458" t="s">
        <v>3330</v>
      </c>
      <c r="I458" s="35">
        <v>16</v>
      </c>
      <c r="J458" s="35">
        <v>8.5500000000000007</v>
      </c>
      <c r="K458" t="s">
        <v>3264</v>
      </c>
      <c r="L458" t="s">
        <v>1238</v>
      </c>
      <c r="M458" t="s">
        <v>2574</v>
      </c>
      <c r="N458" t="s">
        <v>2575</v>
      </c>
      <c r="R458" t="s">
        <v>4873</v>
      </c>
      <c r="S458" t="s">
        <v>3492</v>
      </c>
      <c r="X458" t="s">
        <v>1242</v>
      </c>
      <c r="Y458">
        <v>33</v>
      </c>
      <c r="Z458">
        <v>0</v>
      </c>
      <c r="AA458" t="s">
        <v>3835</v>
      </c>
      <c r="AB458" t="s">
        <v>1242</v>
      </c>
      <c r="AC458">
        <v>50</v>
      </c>
      <c r="AD458">
        <v>0</v>
      </c>
      <c r="AE458" t="s">
        <v>2541</v>
      </c>
      <c r="AF458">
        <v>65</v>
      </c>
      <c r="AG458">
        <v>0</v>
      </c>
      <c r="AH458" t="s">
        <v>2597</v>
      </c>
      <c r="AI458" t="s">
        <v>2586</v>
      </c>
      <c r="AJ458" t="s">
        <v>2544</v>
      </c>
      <c r="AK458">
        <v>20</v>
      </c>
      <c r="AL458" t="s">
        <v>2545</v>
      </c>
      <c r="AM458">
        <v>0</v>
      </c>
      <c r="AN458">
        <v>1</v>
      </c>
      <c r="AO458" t="s">
        <v>2546</v>
      </c>
      <c r="AP458" s="35">
        <v>0.6</v>
      </c>
      <c r="AQ458" s="35">
        <v>0</v>
      </c>
      <c r="AR458" s="35">
        <v>0</v>
      </c>
      <c r="AT458" s="35">
        <v>8.5500000000000007</v>
      </c>
      <c r="AV458" s="35">
        <v>0</v>
      </c>
      <c r="AW458" s="35">
        <v>0</v>
      </c>
      <c r="AX458" s="35">
        <v>0.25</v>
      </c>
      <c r="AY458">
        <v>136</v>
      </c>
      <c r="AZ458" t="s">
        <v>2547</v>
      </c>
      <c r="BA458" t="s">
        <v>2547</v>
      </c>
      <c r="BB458">
        <v>0</v>
      </c>
      <c r="BC458" t="s">
        <v>2548</v>
      </c>
      <c r="BD458" t="s">
        <v>2549</v>
      </c>
      <c r="BG458">
        <v>0</v>
      </c>
      <c r="BH458">
        <v>0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CF458" s="35">
        <v>0</v>
      </c>
      <c r="CG458" s="35">
        <v>0</v>
      </c>
      <c r="CH458" s="35">
        <v>0</v>
      </c>
      <c r="CI458" s="35">
        <v>0</v>
      </c>
      <c r="CJ458" s="35">
        <v>0</v>
      </c>
      <c r="CK458" s="35">
        <v>0</v>
      </c>
      <c r="CL458" s="35">
        <v>0</v>
      </c>
      <c r="CM458" s="35">
        <v>0</v>
      </c>
      <c r="CN458" s="35">
        <v>0</v>
      </c>
      <c r="CO458" s="35">
        <v>0</v>
      </c>
      <c r="CP458" s="35">
        <v>0</v>
      </c>
      <c r="CQ458" s="35">
        <v>0</v>
      </c>
      <c r="CS458" t="s">
        <v>3503</v>
      </c>
      <c r="CT458" t="s">
        <v>2557</v>
      </c>
      <c r="CU458" t="s">
        <v>3504</v>
      </c>
      <c r="CV458" t="s">
        <v>3505</v>
      </c>
      <c r="CW458" t="s">
        <v>3506</v>
      </c>
      <c r="CX458" t="s">
        <v>3507</v>
      </c>
      <c r="DC458" s="47" t="s">
        <v>2558</v>
      </c>
      <c r="DD458" t="s">
        <v>2559</v>
      </c>
      <c r="DE458" s="38" t="s">
        <v>2568</v>
      </c>
      <c r="DF458" s="38" t="s">
        <v>2569</v>
      </c>
      <c r="DG458" s="50" t="s">
        <v>1854</v>
      </c>
      <c r="DH458" s="47" t="s">
        <v>2570</v>
      </c>
      <c r="DI458" s="47">
        <v>2004</v>
      </c>
      <c r="DJ458" s="47">
        <v>2009</v>
      </c>
      <c r="DK458" s="47">
        <f t="shared" si="7"/>
        <v>2</v>
      </c>
      <c r="DM458" t="s">
        <v>5074</v>
      </c>
      <c r="DN458" t="s">
        <v>3508</v>
      </c>
      <c r="DO458" t="s">
        <v>2562</v>
      </c>
      <c r="DP458" t="s">
        <v>2562</v>
      </c>
      <c r="DT458">
        <v>1</v>
      </c>
      <c r="DV458" s="37"/>
      <c r="DW458" s="37"/>
      <c r="DX458"/>
    </row>
    <row r="459" spans="1:129" x14ac:dyDescent="0.15">
      <c r="A459" s="34">
        <v>3</v>
      </c>
      <c r="B459" s="34">
        <v>458</v>
      </c>
      <c r="C459" s="34">
        <v>4063</v>
      </c>
      <c r="D459" s="34">
        <v>0</v>
      </c>
      <c r="E459" s="58">
        <v>345840630</v>
      </c>
      <c r="F459" t="s">
        <v>4091</v>
      </c>
      <c r="G459" t="s">
        <v>5327</v>
      </c>
      <c r="H459" t="s">
        <v>3330</v>
      </c>
      <c r="I459" s="35">
        <v>129.5</v>
      </c>
      <c r="J459" s="35">
        <v>16.5</v>
      </c>
      <c r="K459" t="s">
        <v>3264</v>
      </c>
      <c r="L459" t="s">
        <v>1407</v>
      </c>
      <c r="M459" t="s">
        <v>1418</v>
      </c>
      <c r="N459" t="s">
        <v>1419</v>
      </c>
      <c r="Q459" t="s">
        <v>3962</v>
      </c>
      <c r="R459" t="s">
        <v>4033</v>
      </c>
      <c r="S459" t="s">
        <v>1421</v>
      </c>
      <c r="X459" t="s">
        <v>2610</v>
      </c>
      <c r="Y459">
        <v>15</v>
      </c>
      <c r="Z459">
        <v>12</v>
      </c>
      <c r="AC459">
        <v>0</v>
      </c>
      <c r="AD459">
        <v>0</v>
      </c>
      <c r="AE459" t="s">
        <v>1408</v>
      </c>
      <c r="AF459">
        <v>118</v>
      </c>
      <c r="AG459">
        <v>2</v>
      </c>
      <c r="AH459" t="s">
        <v>2597</v>
      </c>
      <c r="AI459" t="s">
        <v>1409</v>
      </c>
      <c r="AJ459" t="s">
        <v>2544</v>
      </c>
      <c r="AK459">
        <v>25</v>
      </c>
      <c r="AL459" t="s">
        <v>2545</v>
      </c>
      <c r="AM459">
        <v>0</v>
      </c>
      <c r="AN459">
        <v>2</v>
      </c>
      <c r="AO459" t="s">
        <v>2546</v>
      </c>
      <c r="AP459" s="35">
        <v>0.4</v>
      </c>
      <c r="AQ459" s="35">
        <v>3.5</v>
      </c>
      <c r="AR459" s="35">
        <v>1.5</v>
      </c>
      <c r="AT459" s="35">
        <v>6.5</v>
      </c>
      <c r="AV459" s="35">
        <v>1.5</v>
      </c>
      <c r="AW459" s="35">
        <v>3.5</v>
      </c>
      <c r="AX459" s="35">
        <v>0.4</v>
      </c>
      <c r="AY459" s="39">
        <v>2137</v>
      </c>
      <c r="AZ459" t="s">
        <v>2547</v>
      </c>
      <c r="BA459" t="s">
        <v>2547</v>
      </c>
      <c r="BB459">
        <v>0.12</v>
      </c>
      <c r="BC459" t="s">
        <v>1410</v>
      </c>
      <c r="BD459" t="s">
        <v>5523</v>
      </c>
      <c r="BE459" t="s">
        <v>1495</v>
      </c>
      <c r="BF459" t="s">
        <v>3266</v>
      </c>
      <c r="BG459">
        <v>1</v>
      </c>
      <c r="BH459">
        <v>1</v>
      </c>
      <c r="BI459">
        <v>1</v>
      </c>
      <c r="BJ459">
        <v>1</v>
      </c>
      <c r="BK459">
        <v>0</v>
      </c>
      <c r="BL459">
        <v>0</v>
      </c>
      <c r="BM459">
        <v>0</v>
      </c>
      <c r="BN459" s="39">
        <v>3850</v>
      </c>
      <c r="BO459">
        <v>0</v>
      </c>
      <c r="BP459">
        <v>0</v>
      </c>
      <c r="BQ459">
        <v>0</v>
      </c>
      <c r="BR459">
        <v>1</v>
      </c>
      <c r="BS459" t="s">
        <v>2620</v>
      </c>
      <c r="BT459" t="s">
        <v>1479</v>
      </c>
      <c r="BU459" t="s">
        <v>470</v>
      </c>
      <c r="BV459" t="s">
        <v>1413</v>
      </c>
      <c r="BW459" t="s">
        <v>1025</v>
      </c>
      <c r="BX459" t="s">
        <v>1415</v>
      </c>
      <c r="BY459" t="s">
        <v>3509</v>
      </c>
      <c r="BZ459" t="s">
        <v>1079</v>
      </c>
      <c r="CA459" t="s">
        <v>1025</v>
      </c>
      <c r="CD459" t="s">
        <v>1425</v>
      </c>
      <c r="CF459" s="35">
        <v>931.8</v>
      </c>
      <c r="CG459" s="35">
        <v>20.3</v>
      </c>
      <c r="CH459" s="35">
        <v>18.3</v>
      </c>
      <c r="CI459" s="35">
        <v>15.5</v>
      </c>
      <c r="CJ459" s="35">
        <v>5.7</v>
      </c>
      <c r="CK459" s="35">
        <v>991.6</v>
      </c>
      <c r="CL459" s="35">
        <v>0</v>
      </c>
      <c r="CM459" s="35">
        <v>0</v>
      </c>
      <c r="CN459" s="35">
        <v>0</v>
      </c>
      <c r="CO459" s="35">
        <v>666</v>
      </c>
      <c r="CP459" s="35">
        <v>166.6</v>
      </c>
      <c r="CQ459" s="35">
        <v>0</v>
      </c>
      <c r="CR459" t="s">
        <v>1442</v>
      </c>
      <c r="DC459" s="47" t="s">
        <v>1443</v>
      </c>
      <c r="DD459" t="s">
        <v>2259</v>
      </c>
      <c r="DE459" s="38"/>
      <c r="DF459" s="38"/>
      <c r="DG459" s="50" t="s">
        <v>1853</v>
      </c>
      <c r="DH459" s="47"/>
      <c r="DI459" s="47">
        <v>2008</v>
      </c>
      <c r="DJ459" s="47"/>
      <c r="DK459" s="47">
        <f t="shared" si="7"/>
        <v>1</v>
      </c>
      <c r="DO459" t="s">
        <v>2562</v>
      </c>
      <c r="DP459" t="s">
        <v>2562</v>
      </c>
      <c r="DV459" s="37" t="s">
        <v>1445</v>
      </c>
      <c r="DW459" s="37">
        <v>1</v>
      </c>
    </row>
    <row r="460" spans="1:129" x14ac:dyDescent="0.15">
      <c r="A460" s="34">
        <v>3</v>
      </c>
      <c r="B460" s="34">
        <v>458</v>
      </c>
      <c r="C460" s="34">
        <v>4074</v>
      </c>
      <c r="D460" s="34">
        <v>0</v>
      </c>
      <c r="E460" s="58">
        <v>345840740</v>
      </c>
      <c r="F460" t="s">
        <v>3510</v>
      </c>
      <c r="G460" t="s">
        <v>5327</v>
      </c>
      <c r="H460" t="s">
        <v>3330</v>
      </c>
      <c r="I460" s="35">
        <v>130</v>
      </c>
      <c r="J460" s="35">
        <v>11</v>
      </c>
      <c r="K460" t="s">
        <v>3264</v>
      </c>
      <c r="L460" t="s">
        <v>1238</v>
      </c>
      <c r="M460" t="s">
        <v>1047</v>
      </c>
      <c r="N460" t="s">
        <v>1048</v>
      </c>
      <c r="R460" t="s">
        <v>4873</v>
      </c>
      <c r="X460" t="s">
        <v>1242</v>
      </c>
      <c r="Y460">
        <v>56</v>
      </c>
      <c r="Z460">
        <v>1</v>
      </c>
      <c r="AC460">
        <v>0</v>
      </c>
      <c r="AD460">
        <v>0</v>
      </c>
      <c r="AE460" t="s">
        <v>2541</v>
      </c>
      <c r="AF460">
        <v>76</v>
      </c>
      <c r="AG460">
        <v>0</v>
      </c>
      <c r="AH460" t="s">
        <v>2597</v>
      </c>
      <c r="AI460" t="s">
        <v>1461</v>
      </c>
      <c r="AJ460" t="s">
        <v>2544</v>
      </c>
      <c r="AK460">
        <v>20</v>
      </c>
      <c r="AL460" t="s">
        <v>2545</v>
      </c>
      <c r="AM460">
        <v>0</v>
      </c>
      <c r="AN460">
        <v>10</v>
      </c>
      <c r="AO460" t="s">
        <v>3804</v>
      </c>
      <c r="AP460" s="35">
        <v>0.4</v>
      </c>
      <c r="AQ460" s="35">
        <v>2.5</v>
      </c>
      <c r="AR460" s="35">
        <v>1.25</v>
      </c>
      <c r="AT460" s="35">
        <v>6</v>
      </c>
      <c r="AV460" s="35">
        <v>1.25</v>
      </c>
      <c r="AW460" s="35">
        <v>0</v>
      </c>
      <c r="AX460" s="35">
        <v>0.6</v>
      </c>
      <c r="AY460" s="39">
        <v>1430</v>
      </c>
      <c r="AZ460" t="s">
        <v>2547</v>
      </c>
      <c r="BA460" t="s">
        <v>2547</v>
      </c>
      <c r="BB460">
        <v>0.15</v>
      </c>
      <c r="BC460" t="s">
        <v>1410</v>
      </c>
      <c r="BD460" t="s">
        <v>2549</v>
      </c>
      <c r="BF460" t="s">
        <v>3266</v>
      </c>
      <c r="BG460">
        <v>0</v>
      </c>
      <c r="BH460">
        <v>1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340</v>
      </c>
      <c r="BP460">
        <v>0</v>
      </c>
      <c r="BQ460">
        <v>0</v>
      </c>
      <c r="BR460">
        <v>0</v>
      </c>
      <c r="BS460" t="s">
        <v>1434</v>
      </c>
      <c r="BT460" t="s">
        <v>3816</v>
      </c>
      <c r="BU460" t="s">
        <v>3511</v>
      </c>
      <c r="BV460" t="s">
        <v>1465</v>
      </c>
      <c r="BW460" t="s">
        <v>3512</v>
      </c>
      <c r="BX460" t="s">
        <v>1465</v>
      </c>
      <c r="BY460" t="s">
        <v>3513</v>
      </c>
      <c r="CD460" t="s">
        <v>2723</v>
      </c>
      <c r="CF460" s="35">
        <v>0</v>
      </c>
      <c r="CG460" s="35">
        <v>0</v>
      </c>
      <c r="CH460" s="35">
        <v>0</v>
      </c>
      <c r="CI460" s="35">
        <v>0</v>
      </c>
      <c r="CJ460" s="35">
        <v>0</v>
      </c>
      <c r="CK460" s="35">
        <v>0</v>
      </c>
      <c r="CL460" s="35">
        <v>0</v>
      </c>
      <c r="CM460" s="35">
        <v>0</v>
      </c>
      <c r="CN460" s="35">
        <v>0</v>
      </c>
      <c r="CO460" s="35">
        <v>0</v>
      </c>
      <c r="CP460" s="35">
        <v>0</v>
      </c>
      <c r="CQ460" s="35">
        <v>0</v>
      </c>
      <c r="CS460" t="s">
        <v>3514</v>
      </c>
      <c r="CT460" t="s">
        <v>1042</v>
      </c>
      <c r="CU460" t="s">
        <v>3515</v>
      </c>
      <c r="CV460" t="s">
        <v>3516</v>
      </c>
      <c r="DC460" s="47" t="s">
        <v>2559</v>
      </c>
      <c r="DD460" t="s">
        <v>2559</v>
      </c>
      <c r="DE460" s="38" t="s">
        <v>2568</v>
      </c>
      <c r="DF460" s="38" t="s">
        <v>2589</v>
      </c>
      <c r="DG460" s="50" t="s">
        <v>1853</v>
      </c>
      <c r="DH460" s="47"/>
      <c r="DI460" s="47">
        <v>2007</v>
      </c>
      <c r="DJ460" s="47"/>
      <c r="DK460" s="47">
        <f t="shared" si="7"/>
        <v>1</v>
      </c>
      <c r="DO460" t="s">
        <v>2562</v>
      </c>
      <c r="DP460" t="s">
        <v>2562</v>
      </c>
      <c r="DR460" t="s">
        <v>2563</v>
      </c>
      <c r="DV460" s="37"/>
      <c r="DW460" s="37"/>
    </row>
    <row r="461" spans="1:129" x14ac:dyDescent="0.15">
      <c r="A461" s="34">
        <v>3</v>
      </c>
      <c r="B461" s="34">
        <v>458</v>
      </c>
      <c r="C461" s="34">
        <v>4078</v>
      </c>
      <c r="D461" s="34">
        <v>0</v>
      </c>
      <c r="E461" s="58">
        <v>345840780</v>
      </c>
      <c r="F461" t="s">
        <v>3338</v>
      </c>
      <c r="G461" t="s">
        <v>5327</v>
      </c>
      <c r="H461" t="s">
        <v>3330</v>
      </c>
      <c r="I461" s="35">
        <v>47.5</v>
      </c>
      <c r="J461" s="35">
        <v>8.5</v>
      </c>
      <c r="K461" t="s">
        <v>3264</v>
      </c>
      <c r="L461" t="s">
        <v>1238</v>
      </c>
      <c r="M461" t="s">
        <v>1239</v>
      </c>
      <c r="N461" t="s">
        <v>1240</v>
      </c>
      <c r="R461" t="s">
        <v>4873</v>
      </c>
      <c r="S461" t="s">
        <v>3492</v>
      </c>
      <c r="X461" t="s">
        <v>1242</v>
      </c>
      <c r="Y461">
        <v>57</v>
      </c>
      <c r="Z461">
        <v>11</v>
      </c>
      <c r="AC461">
        <v>0</v>
      </c>
      <c r="AD461">
        <v>0</v>
      </c>
      <c r="AE461" t="s">
        <v>2541</v>
      </c>
      <c r="AF461">
        <v>78</v>
      </c>
      <c r="AG461">
        <v>0</v>
      </c>
      <c r="AH461" t="s">
        <v>2597</v>
      </c>
      <c r="AI461" t="s">
        <v>2543</v>
      </c>
      <c r="AJ461" t="s">
        <v>2544</v>
      </c>
      <c r="AK461">
        <v>20</v>
      </c>
      <c r="AL461" t="s">
        <v>2545</v>
      </c>
      <c r="AM461">
        <v>0</v>
      </c>
      <c r="AN461">
        <v>1</v>
      </c>
      <c r="AO461" t="s">
        <v>2546</v>
      </c>
      <c r="AP461" s="35">
        <v>0.6</v>
      </c>
      <c r="AQ461" s="35">
        <v>0</v>
      </c>
      <c r="AR461" s="35">
        <v>0</v>
      </c>
      <c r="AT461" s="35">
        <v>8.5</v>
      </c>
      <c r="AV461" s="35">
        <v>0</v>
      </c>
      <c r="AW461" s="35">
        <v>0</v>
      </c>
      <c r="AX461" s="35">
        <v>0.6</v>
      </c>
      <c r="AY461">
        <v>403</v>
      </c>
      <c r="AZ461" t="s">
        <v>2547</v>
      </c>
      <c r="BA461" t="s">
        <v>2547</v>
      </c>
      <c r="BB461">
        <v>0.15</v>
      </c>
      <c r="BC461" t="s">
        <v>1410</v>
      </c>
      <c r="BD461" t="s">
        <v>2549</v>
      </c>
      <c r="BF461" t="s">
        <v>3266</v>
      </c>
      <c r="BG461">
        <v>0</v>
      </c>
      <c r="BH461">
        <v>1</v>
      </c>
      <c r="BI461">
        <v>0</v>
      </c>
      <c r="BJ461">
        <v>0</v>
      </c>
      <c r="BK461">
        <v>0</v>
      </c>
      <c r="BL461">
        <v>0</v>
      </c>
      <c r="BM461">
        <v>0</v>
      </c>
      <c r="BN461" s="39">
        <v>1725</v>
      </c>
      <c r="BO461">
        <v>138</v>
      </c>
      <c r="BP461">
        <v>0</v>
      </c>
      <c r="BQ461">
        <v>0</v>
      </c>
      <c r="BR461">
        <v>0</v>
      </c>
      <c r="BS461" t="s">
        <v>2620</v>
      </c>
      <c r="BU461" t="s">
        <v>1549</v>
      </c>
      <c r="BV461" t="s">
        <v>1467</v>
      </c>
      <c r="BW461" t="s">
        <v>3512</v>
      </c>
      <c r="BX461" t="s">
        <v>1522</v>
      </c>
      <c r="BY461" t="s">
        <v>3517</v>
      </c>
      <c r="BZ461" t="s">
        <v>1522</v>
      </c>
      <c r="CA461" t="s">
        <v>3512</v>
      </c>
      <c r="CD461" t="s">
        <v>1386</v>
      </c>
      <c r="CF461" s="35">
        <v>0</v>
      </c>
      <c r="CG461" s="35">
        <v>0</v>
      </c>
      <c r="CH461" s="35">
        <v>0</v>
      </c>
      <c r="CI461" s="35">
        <v>0</v>
      </c>
      <c r="CJ461" s="35">
        <v>0</v>
      </c>
      <c r="CK461" s="35">
        <v>0</v>
      </c>
      <c r="CL461" s="35">
        <v>0</v>
      </c>
      <c r="CM461" s="35">
        <v>0</v>
      </c>
      <c r="CN461" s="35">
        <v>0</v>
      </c>
      <c r="CO461" s="35">
        <v>0</v>
      </c>
      <c r="CP461" s="35">
        <v>0</v>
      </c>
      <c r="CQ461" s="35">
        <v>0</v>
      </c>
      <c r="DC461" s="47" t="s">
        <v>2559</v>
      </c>
      <c r="DD461" t="s">
        <v>2606</v>
      </c>
      <c r="DE461" s="38"/>
      <c r="DF461" s="38" t="s">
        <v>2569</v>
      </c>
      <c r="DG461" s="50" t="s">
        <v>1854</v>
      </c>
      <c r="DH461" s="47"/>
      <c r="DI461" s="47">
        <v>2007</v>
      </c>
      <c r="DJ461" s="47"/>
      <c r="DK461" s="47">
        <f t="shared" si="7"/>
        <v>1</v>
      </c>
      <c r="DO461" t="s">
        <v>2562</v>
      </c>
      <c r="DP461" t="s">
        <v>2562</v>
      </c>
      <c r="DS461" t="s">
        <v>2563</v>
      </c>
      <c r="DU461" t="s">
        <v>2563</v>
      </c>
      <c r="DV461" s="37"/>
      <c r="DW461" s="37"/>
    </row>
    <row r="462" spans="1:129" x14ac:dyDescent="0.15">
      <c r="A462" s="34">
        <v>3</v>
      </c>
      <c r="B462" s="34">
        <v>458</v>
      </c>
      <c r="C462" s="34">
        <v>4087</v>
      </c>
      <c r="D462" s="34">
        <v>0</v>
      </c>
      <c r="E462" s="58">
        <v>345840870</v>
      </c>
      <c r="F462" t="s">
        <v>3339</v>
      </c>
      <c r="G462" t="s">
        <v>5327</v>
      </c>
      <c r="H462" t="s">
        <v>3330</v>
      </c>
      <c r="I462" s="35">
        <v>96.5</v>
      </c>
      <c r="J462" s="35">
        <v>11.5</v>
      </c>
      <c r="K462" t="s">
        <v>3264</v>
      </c>
      <c r="L462" t="s">
        <v>1238</v>
      </c>
      <c r="M462" t="s">
        <v>2595</v>
      </c>
      <c r="N462" t="s">
        <v>2596</v>
      </c>
      <c r="R462" t="s">
        <v>4873</v>
      </c>
      <c r="S462" t="s">
        <v>1039</v>
      </c>
      <c r="X462" t="s">
        <v>1242</v>
      </c>
      <c r="Y462">
        <v>58</v>
      </c>
      <c r="Z462">
        <v>7</v>
      </c>
      <c r="AC462">
        <v>0</v>
      </c>
      <c r="AD462">
        <v>0</v>
      </c>
      <c r="AE462" t="s">
        <v>2541</v>
      </c>
      <c r="AF462">
        <v>94</v>
      </c>
      <c r="AG462">
        <v>0</v>
      </c>
      <c r="AH462" t="s">
        <v>2597</v>
      </c>
      <c r="AI462" t="s">
        <v>2605</v>
      </c>
      <c r="AJ462" t="s">
        <v>2544</v>
      </c>
      <c r="AK462">
        <v>20</v>
      </c>
      <c r="AL462" t="s">
        <v>2545</v>
      </c>
      <c r="AM462">
        <v>0</v>
      </c>
      <c r="AN462">
        <v>3</v>
      </c>
      <c r="AO462" t="s">
        <v>2546</v>
      </c>
      <c r="AP462" s="35">
        <v>0.6</v>
      </c>
      <c r="AQ462" s="35">
        <v>0</v>
      </c>
      <c r="AR462" s="35">
        <v>0</v>
      </c>
      <c r="AT462" s="35">
        <v>9</v>
      </c>
      <c r="AV462" s="35">
        <v>0</v>
      </c>
      <c r="AW462" s="35">
        <v>2.5</v>
      </c>
      <c r="AX462" s="35">
        <v>0.4</v>
      </c>
      <c r="AY462" s="39">
        <v>1109</v>
      </c>
      <c r="AZ462" t="s">
        <v>2547</v>
      </c>
      <c r="BA462" t="s">
        <v>2547</v>
      </c>
      <c r="BB462">
        <v>0.15</v>
      </c>
      <c r="BC462" t="s">
        <v>1410</v>
      </c>
      <c r="BD462" t="s">
        <v>2549</v>
      </c>
      <c r="BF462" t="s">
        <v>3266</v>
      </c>
      <c r="BG462">
        <v>0</v>
      </c>
      <c r="BH462">
        <v>0</v>
      </c>
      <c r="BI462">
        <v>0</v>
      </c>
      <c r="BJ462">
        <v>0</v>
      </c>
      <c r="BK462">
        <v>0</v>
      </c>
      <c r="BL462">
        <v>0</v>
      </c>
      <c r="BM462">
        <v>1</v>
      </c>
      <c r="BN462">
        <v>0</v>
      </c>
      <c r="BO462">
        <v>0</v>
      </c>
      <c r="BP462">
        <v>0</v>
      </c>
      <c r="BQ462">
        <v>0</v>
      </c>
      <c r="BR462">
        <v>0</v>
      </c>
      <c r="BS462" t="s">
        <v>1434</v>
      </c>
      <c r="BT462" t="s">
        <v>1465</v>
      </c>
      <c r="BU462" t="s">
        <v>1062</v>
      </c>
      <c r="BV462" t="s">
        <v>1522</v>
      </c>
      <c r="BW462" t="s">
        <v>1025</v>
      </c>
      <c r="BX462" t="s">
        <v>1524</v>
      </c>
      <c r="BY462" t="s">
        <v>3818</v>
      </c>
      <c r="CD462" t="s">
        <v>1469</v>
      </c>
      <c r="CF462" s="35">
        <v>0</v>
      </c>
      <c r="CG462" s="35">
        <v>0</v>
      </c>
      <c r="CH462" s="35">
        <v>0</v>
      </c>
      <c r="CI462" s="35">
        <v>0</v>
      </c>
      <c r="CJ462" s="35">
        <v>0</v>
      </c>
      <c r="CK462" s="35">
        <v>0</v>
      </c>
      <c r="CL462" s="35">
        <v>0</v>
      </c>
      <c r="CM462" s="35">
        <v>0</v>
      </c>
      <c r="CN462" s="35">
        <v>0</v>
      </c>
      <c r="CO462" s="35">
        <v>0</v>
      </c>
      <c r="CP462" s="35">
        <v>0</v>
      </c>
      <c r="CQ462" s="35">
        <v>0</v>
      </c>
      <c r="DC462" s="47" t="s">
        <v>2559</v>
      </c>
      <c r="DD462" t="s">
        <v>2606</v>
      </c>
      <c r="DE462" s="38"/>
      <c r="DF462" s="38" t="s">
        <v>2569</v>
      </c>
      <c r="DG462" s="50" t="s">
        <v>1853</v>
      </c>
      <c r="DH462" s="47"/>
      <c r="DI462" s="47">
        <v>2007</v>
      </c>
      <c r="DJ462" s="47"/>
      <c r="DK462" s="47">
        <f t="shared" si="7"/>
        <v>1</v>
      </c>
      <c r="DO462" t="s">
        <v>2562</v>
      </c>
      <c r="DP462" t="s">
        <v>2562</v>
      </c>
      <c r="DS462" t="s">
        <v>2563</v>
      </c>
      <c r="DV462" s="37"/>
      <c r="DW462" s="37"/>
    </row>
    <row r="463" spans="1:129" x14ac:dyDescent="0.15">
      <c r="A463" s="34">
        <v>3</v>
      </c>
      <c r="B463" s="34">
        <v>458</v>
      </c>
      <c r="C463" s="34">
        <v>4092</v>
      </c>
      <c r="D463" s="34">
        <v>0</v>
      </c>
      <c r="E463" s="58">
        <v>345840920</v>
      </c>
      <c r="F463" t="s">
        <v>954</v>
      </c>
      <c r="G463" t="s">
        <v>5327</v>
      </c>
      <c r="H463" t="s">
        <v>3330</v>
      </c>
      <c r="I463" s="35">
        <v>14.54</v>
      </c>
      <c r="J463" s="35">
        <v>13.44</v>
      </c>
      <c r="K463" t="s">
        <v>3264</v>
      </c>
      <c r="L463" t="s">
        <v>1238</v>
      </c>
      <c r="M463" t="s">
        <v>1471</v>
      </c>
      <c r="N463" t="s">
        <v>1472</v>
      </c>
      <c r="R463" t="s">
        <v>4873</v>
      </c>
      <c r="S463" t="s">
        <v>1241</v>
      </c>
      <c r="X463" t="s">
        <v>1242</v>
      </c>
      <c r="Y463">
        <v>57</v>
      </c>
      <c r="Z463">
        <v>0</v>
      </c>
      <c r="AC463">
        <v>0</v>
      </c>
      <c r="AD463">
        <v>0</v>
      </c>
      <c r="AE463" t="s">
        <v>2541</v>
      </c>
      <c r="AF463">
        <v>92</v>
      </c>
      <c r="AG463">
        <v>0</v>
      </c>
      <c r="AH463" t="s">
        <v>2597</v>
      </c>
      <c r="AI463" t="s">
        <v>2605</v>
      </c>
      <c r="AJ463" t="s">
        <v>2544</v>
      </c>
      <c r="AK463">
        <v>20</v>
      </c>
      <c r="AL463" t="s">
        <v>2545</v>
      </c>
      <c r="AM463">
        <v>0</v>
      </c>
      <c r="AN463">
        <v>1</v>
      </c>
      <c r="AO463" t="s">
        <v>2546</v>
      </c>
      <c r="AP463" s="35">
        <v>0.6</v>
      </c>
      <c r="AQ463" s="35">
        <v>0</v>
      </c>
      <c r="AR463" s="35">
        <v>0</v>
      </c>
      <c r="AT463" s="35">
        <v>10.94</v>
      </c>
      <c r="AV463" s="35">
        <v>0</v>
      </c>
      <c r="AW463" s="35">
        <v>2.5</v>
      </c>
      <c r="AX463" s="35">
        <v>0.4</v>
      </c>
      <c r="AY463">
        <v>195</v>
      </c>
      <c r="AZ463" t="s">
        <v>2547</v>
      </c>
      <c r="BA463" t="s">
        <v>2547</v>
      </c>
      <c r="BB463">
        <v>0.15</v>
      </c>
      <c r="BC463" t="s">
        <v>1410</v>
      </c>
      <c r="BD463" t="s">
        <v>2549</v>
      </c>
      <c r="BF463" t="s">
        <v>3266</v>
      </c>
      <c r="BG463">
        <v>0</v>
      </c>
      <c r="BH463">
        <v>1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 t="s">
        <v>1434</v>
      </c>
      <c r="BT463" t="s">
        <v>1465</v>
      </c>
      <c r="BU463" t="s">
        <v>1062</v>
      </c>
      <c r="BV463" t="s">
        <v>1522</v>
      </c>
      <c r="BW463" t="s">
        <v>3494</v>
      </c>
      <c r="BX463" t="s">
        <v>1522</v>
      </c>
      <c r="BY463" t="s">
        <v>3494</v>
      </c>
      <c r="CD463" t="s">
        <v>2553</v>
      </c>
      <c r="CF463" s="35">
        <v>0</v>
      </c>
      <c r="CG463" s="35">
        <v>0</v>
      </c>
      <c r="CH463" s="35">
        <v>0</v>
      </c>
      <c r="CI463" s="35">
        <v>0</v>
      </c>
      <c r="CJ463" s="35">
        <v>0</v>
      </c>
      <c r="CK463" s="35">
        <v>0</v>
      </c>
      <c r="CL463" s="35">
        <v>0</v>
      </c>
      <c r="CM463" s="35">
        <v>0</v>
      </c>
      <c r="CN463" s="35">
        <v>0</v>
      </c>
      <c r="CO463" s="35">
        <v>0</v>
      </c>
      <c r="CP463" s="35">
        <v>0</v>
      </c>
      <c r="CQ463" s="35">
        <v>0</v>
      </c>
      <c r="DC463" s="47" t="s">
        <v>2606</v>
      </c>
      <c r="DD463" t="s">
        <v>2259</v>
      </c>
      <c r="DE463" s="38"/>
      <c r="DF463" s="38"/>
      <c r="DG463" s="50" t="s">
        <v>1855</v>
      </c>
      <c r="DH463" s="47"/>
      <c r="DI463" s="47">
        <v>2008</v>
      </c>
      <c r="DJ463" s="47"/>
      <c r="DK463" s="47">
        <f t="shared" si="7"/>
        <v>1</v>
      </c>
      <c r="DO463" t="s">
        <v>2562</v>
      </c>
      <c r="DP463" t="s">
        <v>2562</v>
      </c>
      <c r="DV463" s="37"/>
      <c r="DW463" s="37"/>
    </row>
    <row r="464" spans="1:129" x14ac:dyDescent="0.15">
      <c r="A464" s="34">
        <v>3</v>
      </c>
      <c r="B464" s="34">
        <v>458</v>
      </c>
      <c r="C464" s="34">
        <v>4099</v>
      </c>
      <c r="D464" s="34">
        <v>0</v>
      </c>
      <c r="E464" s="58">
        <v>345840990</v>
      </c>
      <c r="F464" t="s">
        <v>3518</v>
      </c>
      <c r="G464" t="s">
        <v>5327</v>
      </c>
      <c r="H464" t="s">
        <v>3330</v>
      </c>
      <c r="I464" s="35">
        <v>35.799999999999997</v>
      </c>
      <c r="J464" s="35">
        <v>9</v>
      </c>
      <c r="K464" t="s">
        <v>3264</v>
      </c>
      <c r="L464" t="s">
        <v>1238</v>
      </c>
      <c r="M464" t="s">
        <v>1239</v>
      </c>
      <c r="N464" t="s">
        <v>1240</v>
      </c>
      <c r="Q464" t="s">
        <v>2566</v>
      </c>
      <c r="R464" t="s">
        <v>4873</v>
      </c>
      <c r="S464" t="s">
        <v>1241</v>
      </c>
      <c r="X464" t="s">
        <v>1242</v>
      </c>
      <c r="Y464">
        <v>61</v>
      </c>
      <c r="Z464">
        <v>9</v>
      </c>
      <c r="AC464">
        <v>0</v>
      </c>
      <c r="AD464">
        <v>0</v>
      </c>
      <c r="AE464" t="s">
        <v>2541</v>
      </c>
      <c r="AF464">
        <v>136</v>
      </c>
      <c r="AG464">
        <v>0</v>
      </c>
      <c r="AH464" t="s">
        <v>2597</v>
      </c>
      <c r="AI464" t="s">
        <v>2605</v>
      </c>
      <c r="AJ464" t="s">
        <v>2544</v>
      </c>
      <c r="AK464">
        <v>20</v>
      </c>
      <c r="AL464" t="s">
        <v>2545</v>
      </c>
      <c r="AM464">
        <v>0</v>
      </c>
      <c r="AN464">
        <v>1</v>
      </c>
      <c r="AO464" t="s">
        <v>2546</v>
      </c>
      <c r="AP464" s="35">
        <v>0.6</v>
      </c>
      <c r="AQ464" s="35">
        <v>0</v>
      </c>
      <c r="AR464" s="35">
        <v>1.5</v>
      </c>
      <c r="AT464" s="35">
        <v>6</v>
      </c>
      <c r="AV464" s="35">
        <v>1.5</v>
      </c>
      <c r="AW464" s="35">
        <v>0</v>
      </c>
      <c r="AX464" s="35">
        <v>0.6</v>
      </c>
      <c r="AY464">
        <v>322</v>
      </c>
      <c r="AZ464" t="s">
        <v>2547</v>
      </c>
      <c r="BA464" t="s">
        <v>2547</v>
      </c>
      <c r="BB464">
        <v>0.15</v>
      </c>
      <c r="BC464" t="s">
        <v>1410</v>
      </c>
      <c r="BD464" t="s">
        <v>2549</v>
      </c>
      <c r="BF464" t="s">
        <v>3266</v>
      </c>
      <c r="BG464">
        <v>0</v>
      </c>
      <c r="BH464">
        <v>1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946</v>
      </c>
      <c r="BO464">
        <v>89</v>
      </c>
      <c r="BP464">
        <v>0</v>
      </c>
      <c r="BQ464">
        <v>0</v>
      </c>
      <c r="BR464">
        <v>0</v>
      </c>
      <c r="BS464" t="s">
        <v>2620</v>
      </c>
      <c r="BT464" t="s">
        <v>1522</v>
      </c>
      <c r="BU464" t="s">
        <v>1549</v>
      </c>
      <c r="BV464" t="s">
        <v>1448</v>
      </c>
      <c r="BW464" t="s">
        <v>3512</v>
      </c>
      <c r="BX464" t="s">
        <v>1448</v>
      </c>
      <c r="BY464" t="s">
        <v>3974</v>
      </c>
      <c r="BZ464" t="s">
        <v>1515</v>
      </c>
      <c r="CA464" t="s">
        <v>3512</v>
      </c>
      <c r="CD464" t="s">
        <v>1386</v>
      </c>
      <c r="CF464" s="35">
        <v>0</v>
      </c>
      <c r="CG464" s="35">
        <v>0</v>
      </c>
      <c r="CH464" s="35">
        <v>0</v>
      </c>
      <c r="CI464" s="35">
        <v>0</v>
      </c>
      <c r="CJ464" s="35">
        <v>0</v>
      </c>
      <c r="CK464" s="35">
        <v>0</v>
      </c>
      <c r="CL464" s="35">
        <v>0</v>
      </c>
      <c r="CM464" s="35">
        <v>0</v>
      </c>
      <c r="CN464" s="35">
        <v>0</v>
      </c>
      <c r="CO464" s="35">
        <v>0</v>
      </c>
      <c r="CP464" s="35">
        <v>0</v>
      </c>
      <c r="CQ464" s="35">
        <v>0</v>
      </c>
      <c r="DC464" s="47" t="s">
        <v>2559</v>
      </c>
      <c r="DD464" t="s">
        <v>2606</v>
      </c>
      <c r="DE464" s="38"/>
      <c r="DF464" s="38" t="s">
        <v>2589</v>
      </c>
      <c r="DG464" s="50" t="s">
        <v>1853</v>
      </c>
      <c r="DH464" s="47"/>
      <c r="DI464" s="47">
        <v>2007</v>
      </c>
      <c r="DJ464" s="47"/>
      <c r="DK464" s="47">
        <f t="shared" si="7"/>
        <v>1</v>
      </c>
      <c r="DO464" t="s">
        <v>2562</v>
      </c>
      <c r="DP464" t="s">
        <v>2562</v>
      </c>
      <c r="DV464" s="37" t="s">
        <v>2600</v>
      </c>
      <c r="DW464" s="37"/>
    </row>
    <row r="465" spans="1:129" x14ac:dyDescent="0.15">
      <c r="A465" s="34">
        <v>3</v>
      </c>
      <c r="B465" s="34">
        <v>458</v>
      </c>
      <c r="C465" s="34">
        <v>4121</v>
      </c>
      <c r="D465" s="34">
        <v>0</v>
      </c>
      <c r="E465" s="58">
        <v>345841210</v>
      </c>
      <c r="F465" t="s">
        <v>955</v>
      </c>
      <c r="G465" t="s">
        <v>5327</v>
      </c>
      <c r="H465" t="s">
        <v>3330</v>
      </c>
      <c r="I465" s="35">
        <v>137</v>
      </c>
      <c r="J465" s="35">
        <v>10</v>
      </c>
      <c r="K465" t="s">
        <v>3264</v>
      </c>
      <c r="L465" t="s">
        <v>1238</v>
      </c>
      <c r="M465" t="s">
        <v>1418</v>
      </c>
      <c r="N465" t="s">
        <v>1419</v>
      </c>
      <c r="O465" t="s">
        <v>1239</v>
      </c>
      <c r="P465" t="s">
        <v>1240</v>
      </c>
      <c r="Q465" t="s">
        <v>1446</v>
      </c>
      <c r="R465" t="s">
        <v>4873</v>
      </c>
      <c r="S465" t="s">
        <v>1241</v>
      </c>
      <c r="X465" t="s">
        <v>2610</v>
      </c>
      <c r="Y465">
        <v>6</v>
      </c>
      <c r="Z465">
        <v>10</v>
      </c>
      <c r="AC465">
        <v>0</v>
      </c>
      <c r="AD465">
        <v>0</v>
      </c>
      <c r="AE465" t="s">
        <v>2541</v>
      </c>
      <c r="AF465">
        <v>104</v>
      </c>
      <c r="AG465">
        <v>0</v>
      </c>
      <c r="AH465" t="s">
        <v>2597</v>
      </c>
      <c r="AI465" t="s">
        <v>1503</v>
      </c>
      <c r="AJ465" t="s">
        <v>2544</v>
      </c>
      <c r="AK465">
        <v>20</v>
      </c>
      <c r="AL465" t="s">
        <v>2545</v>
      </c>
      <c r="AM465">
        <v>0</v>
      </c>
      <c r="AN465">
        <v>3</v>
      </c>
      <c r="AO465" t="s">
        <v>2546</v>
      </c>
      <c r="AP465" s="35">
        <v>0.6</v>
      </c>
      <c r="AQ465" s="35">
        <v>0</v>
      </c>
      <c r="AR465" s="35">
        <v>0.5</v>
      </c>
      <c r="AT465" s="35">
        <v>6.5</v>
      </c>
      <c r="AV465" s="35">
        <v>0.5</v>
      </c>
      <c r="AW465" s="35">
        <v>2.5</v>
      </c>
      <c r="AX465" s="35">
        <v>0.4</v>
      </c>
      <c r="AY465" s="39">
        <v>1370</v>
      </c>
      <c r="AZ465" t="s">
        <v>2547</v>
      </c>
      <c r="BA465" t="s">
        <v>2547</v>
      </c>
      <c r="BB465">
        <v>0.17</v>
      </c>
      <c r="BC465" t="s">
        <v>2603</v>
      </c>
      <c r="BD465" t="s">
        <v>5517</v>
      </c>
      <c r="BE465" t="s">
        <v>1495</v>
      </c>
      <c r="BF465" t="s">
        <v>3266</v>
      </c>
      <c r="BG465">
        <v>0</v>
      </c>
      <c r="BH465">
        <v>1</v>
      </c>
      <c r="BI465">
        <v>0</v>
      </c>
      <c r="BJ465">
        <v>1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1</v>
      </c>
      <c r="BR465">
        <v>0</v>
      </c>
      <c r="BS465" t="s">
        <v>2620</v>
      </c>
      <c r="BT465" t="s">
        <v>2713</v>
      </c>
      <c r="BU465" t="s">
        <v>3812</v>
      </c>
      <c r="BV465" t="s">
        <v>3878</v>
      </c>
      <c r="BW465" t="s">
        <v>1025</v>
      </c>
      <c r="BX465" t="s">
        <v>1496</v>
      </c>
      <c r="BY465" t="s">
        <v>3519</v>
      </c>
      <c r="BZ465" t="s">
        <v>978</v>
      </c>
      <c r="CA465" t="s">
        <v>1025</v>
      </c>
      <c r="CD465" t="s">
        <v>1502</v>
      </c>
      <c r="CF465" s="35">
        <v>339.8</v>
      </c>
      <c r="CG465" s="35">
        <v>7.7</v>
      </c>
      <c r="CH465" s="35">
        <v>8.5</v>
      </c>
      <c r="CI465" s="35">
        <v>16.100000000000001</v>
      </c>
      <c r="CJ465" s="35">
        <v>3.8</v>
      </c>
      <c r="CK465" s="35">
        <v>375.9</v>
      </c>
      <c r="CL465" s="35">
        <v>0</v>
      </c>
      <c r="CM465" s="35">
        <v>0</v>
      </c>
      <c r="CN465" s="35">
        <v>0</v>
      </c>
      <c r="CO465" s="35">
        <v>392</v>
      </c>
      <c r="CP465" s="35">
        <v>97</v>
      </c>
      <c r="CQ465" s="35">
        <v>0</v>
      </c>
      <c r="DC465" s="47" t="s">
        <v>2606</v>
      </c>
      <c r="DD465" t="s">
        <v>2259</v>
      </c>
      <c r="DE465" s="38"/>
      <c r="DF465" s="38"/>
      <c r="DG465" s="50" t="s">
        <v>1855</v>
      </c>
      <c r="DH465" s="47"/>
      <c r="DI465" s="47">
        <v>2008</v>
      </c>
      <c r="DJ465" s="47"/>
      <c r="DK465" s="47">
        <f t="shared" si="7"/>
        <v>1</v>
      </c>
      <c r="DO465" t="s">
        <v>2562</v>
      </c>
      <c r="DP465" t="s">
        <v>2562</v>
      </c>
      <c r="DV465" s="37"/>
      <c r="DW465" s="37"/>
    </row>
    <row r="466" spans="1:129" x14ac:dyDescent="0.15">
      <c r="A466" s="34">
        <v>3</v>
      </c>
      <c r="B466" s="34">
        <v>458</v>
      </c>
      <c r="C466" s="34">
        <v>4501</v>
      </c>
      <c r="D466" s="34">
        <v>0</v>
      </c>
      <c r="E466" s="58">
        <v>345845010</v>
      </c>
      <c r="F466" t="s">
        <v>317</v>
      </c>
      <c r="G466" t="s">
        <v>5327</v>
      </c>
      <c r="H466" t="s">
        <v>3330</v>
      </c>
      <c r="I466" s="35">
        <v>3.5</v>
      </c>
      <c r="J466" s="35">
        <v>4</v>
      </c>
      <c r="K466" t="s">
        <v>3264</v>
      </c>
      <c r="L466" t="s">
        <v>1238</v>
      </c>
      <c r="M466" t="s">
        <v>1396</v>
      </c>
      <c r="N466" t="s">
        <v>1397</v>
      </c>
      <c r="R466" t="s">
        <v>4873</v>
      </c>
      <c r="X466" t="s">
        <v>1242</v>
      </c>
      <c r="Y466">
        <v>62</v>
      </c>
      <c r="Z466">
        <v>0</v>
      </c>
      <c r="AC466">
        <v>0</v>
      </c>
      <c r="AD466">
        <v>0</v>
      </c>
      <c r="AE466" t="s">
        <v>2541</v>
      </c>
      <c r="AF466">
        <v>56</v>
      </c>
      <c r="AG466">
        <v>0</v>
      </c>
      <c r="AH466" t="s">
        <v>2597</v>
      </c>
      <c r="AI466" t="s">
        <v>2605</v>
      </c>
      <c r="AJ466" t="s">
        <v>2544</v>
      </c>
      <c r="AK466">
        <v>20</v>
      </c>
      <c r="AL466" t="s">
        <v>2545</v>
      </c>
      <c r="AM466">
        <v>0</v>
      </c>
      <c r="AN466">
        <v>0</v>
      </c>
      <c r="AO466" t="s">
        <v>2546</v>
      </c>
      <c r="AP466" s="35">
        <v>0.5</v>
      </c>
      <c r="AQ466" s="35">
        <v>0</v>
      </c>
      <c r="AR466" s="35">
        <v>0</v>
      </c>
      <c r="AT466" s="35">
        <v>4</v>
      </c>
      <c r="AV466" s="35">
        <v>0</v>
      </c>
      <c r="AW466" s="35">
        <v>0</v>
      </c>
      <c r="AX466" s="35">
        <v>0.5</v>
      </c>
      <c r="AY466">
        <v>14</v>
      </c>
      <c r="AZ466" t="s">
        <v>2547</v>
      </c>
      <c r="BA466" t="s">
        <v>2547</v>
      </c>
      <c r="BB466">
        <v>0</v>
      </c>
      <c r="BD466" t="s">
        <v>2549</v>
      </c>
      <c r="BE466" t="s">
        <v>1495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0</v>
      </c>
      <c r="CF466" s="35">
        <v>0</v>
      </c>
      <c r="CG466" s="35">
        <v>0</v>
      </c>
      <c r="CH466" s="35">
        <v>0</v>
      </c>
      <c r="CI466" s="35">
        <v>0</v>
      </c>
      <c r="CJ466" s="35">
        <v>0</v>
      </c>
      <c r="CK466" s="35">
        <v>0</v>
      </c>
      <c r="CL466" s="35">
        <v>0</v>
      </c>
      <c r="CM466" s="35">
        <v>0</v>
      </c>
      <c r="CN466" s="35">
        <v>0</v>
      </c>
      <c r="CO466" s="35">
        <v>0</v>
      </c>
      <c r="CP466" s="35">
        <v>0</v>
      </c>
      <c r="CQ466" s="35">
        <v>0</v>
      </c>
      <c r="DC466" s="47" t="s">
        <v>2570</v>
      </c>
      <c r="DE466" s="38"/>
      <c r="DF466" s="38"/>
      <c r="DG466" s="50"/>
      <c r="DH466" s="47"/>
      <c r="DI466" s="47">
        <v>2009</v>
      </c>
      <c r="DJ466" s="47"/>
      <c r="DK466" s="47">
        <f t="shared" si="7"/>
        <v>1</v>
      </c>
      <c r="DL466" s="1" t="s">
        <v>5074</v>
      </c>
      <c r="DM466" s="1"/>
      <c r="DO466" t="s">
        <v>2562</v>
      </c>
      <c r="DP466" t="s">
        <v>2562</v>
      </c>
      <c r="DV466" s="37"/>
      <c r="DW466" s="37"/>
      <c r="DX466" s="1" t="s">
        <v>5255</v>
      </c>
      <c r="DY466">
        <v>167</v>
      </c>
    </row>
    <row r="467" spans="1:129" x14ac:dyDescent="0.15">
      <c r="A467" s="34">
        <v>3</v>
      </c>
      <c r="B467" s="34">
        <v>458</v>
      </c>
      <c r="C467" s="34">
        <v>4518</v>
      </c>
      <c r="D467" s="34">
        <v>0</v>
      </c>
      <c r="E467" s="58">
        <v>345845180</v>
      </c>
      <c r="F467" t="s">
        <v>3340</v>
      </c>
      <c r="G467" t="s">
        <v>5327</v>
      </c>
      <c r="H467" t="s">
        <v>3330</v>
      </c>
      <c r="I467" s="35">
        <v>6</v>
      </c>
      <c r="J467" s="35">
        <v>15.43</v>
      </c>
      <c r="K467" t="s">
        <v>3264</v>
      </c>
      <c r="L467" t="s">
        <v>1407</v>
      </c>
      <c r="M467" t="s">
        <v>1396</v>
      </c>
      <c r="N467" t="s">
        <v>1397</v>
      </c>
      <c r="R467" t="s">
        <v>4873</v>
      </c>
      <c r="V467" t="s">
        <v>1423</v>
      </c>
      <c r="X467" t="s">
        <v>2610</v>
      </c>
      <c r="Y467">
        <v>6</v>
      </c>
      <c r="Z467">
        <v>0</v>
      </c>
      <c r="AC467">
        <v>0</v>
      </c>
      <c r="AD467">
        <v>0</v>
      </c>
      <c r="AE467" t="s">
        <v>1408</v>
      </c>
      <c r="AF467">
        <v>101</v>
      </c>
      <c r="AG467">
        <v>0</v>
      </c>
      <c r="AH467" t="s">
        <v>2597</v>
      </c>
      <c r="AI467" t="s">
        <v>1494</v>
      </c>
      <c r="AJ467" t="s">
        <v>2544</v>
      </c>
      <c r="AK467">
        <v>25</v>
      </c>
      <c r="AL467" t="s">
        <v>2545</v>
      </c>
      <c r="AM467">
        <v>0</v>
      </c>
      <c r="AN467">
        <v>0</v>
      </c>
      <c r="AO467" t="s">
        <v>2546</v>
      </c>
      <c r="AP467" s="35">
        <v>0.55000000000000004</v>
      </c>
      <c r="AQ467" s="35">
        <v>0</v>
      </c>
      <c r="AR467" s="35">
        <v>3.22</v>
      </c>
      <c r="AT467" s="35">
        <v>6.5</v>
      </c>
      <c r="AV467" s="35">
        <v>3.21</v>
      </c>
      <c r="AW467" s="35">
        <v>2.5</v>
      </c>
      <c r="AX467" s="35">
        <v>0.55000000000000004</v>
      </c>
      <c r="AY467">
        <v>92</v>
      </c>
      <c r="AZ467" t="s">
        <v>2547</v>
      </c>
      <c r="BA467" t="s">
        <v>2547</v>
      </c>
      <c r="BB467">
        <v>0</v>
      </c>
      <c r="BD467" t="s">
        <v>2549</v>
      </c>
      <c r="BE467" t="s">
        <v>1495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CF467" s="35">
        <v>0</v>
      </c>
      <c r="CG467" s="35">
        <v>0</v>
      </c>
      <c r="CH467" s="35">
        <v>0</v>
      </c>
      <c r="CI467" s="35">
        <v>0</v>
      </c>
      <c r="CJ467" s="35">
        <v>0</v>
      </c>
      <c r="CK467" s="35">
        <v>0</v>
      </c>
      <c r="CL467" s="35">
        <v>0</v>
      </c>
      <c r="CM467" s="35">
        <v>0</v>
      </c>
      <c r="CN467" s="35">
        <v>0</v>
      </c>
      <c r="CO467" s="35">
        <v>0</v>
      </c>
      <c r="CP467" s="35">
        <v>0</v>
      </c>
      <c r="CQ467" s="35">
        <v>0</v>
      </c>
      <c r="DC467" s="47" t="s">
        <v>2570</v>
      </c>
      <c r="DE467" s="38"/>
      <c r="DF467" s="38"/>
      <c r="DG467" s="50"/>
      <c r="DH467" s="47"/>
      <c r="DI467" s="47">
        <v>2009</v>
      </c>
      <c r="DJ467" s="47"/>
      <c r="DK467" s="47">
        <f t="shared" si="7"/>
        <v>1</v>
      </c>
      <c r="DL467" s="1" t="s">
        <v>5074</v>
      </c>
      <c r="DM467" s="1"/>
      <c r="DO467" t="s">
        <v>2562</v>
      </c>
      <c r="DP467" t="s">
        <v>2562</v>
      </c>
      <c r="DV467" s="37"/>
      <c r="DW467" s="37"/>
      <c r="DX467" s="1" t="s">
        <v>5255</v>
      </c>
      <c r="DY467">
        <v>168</v>
      </c>
    </row>
    <row r="468" spans="1:129" x14ac:dyDescent="0.15">
      <c r="A468" s="34">
        <v>3</v>
      </c>
      <c r="B468" s="34">
        <v>458</v>
      </c>
      <c r="C468" s="34">
        <v>4522</v>
      </c>
      <c r="D468" s="34">
        <v>0</v>
      </c>
      <c r="E468" s="58">
        <v>345845220</v>
      </c>
      <c r="F468" t="s">
        <v>318</v>
      </c>
      <c r="G468" t="s">
        <v>5327</v>
      </c>
      <c r="H468" t="s">
        <v>3330</v>
      </c>
      <c r="I468" s="35">
        <v>3.4</v>
      </c>
      <c r="J468" s="35">
        <v>10.5</v>
      </c>
      <c r="K468" t="s">
        <v>3264</v>
      </c>
      <c r="L468" t="s">
        <v>1407</v>
      </c>
      <c r="M468" t="s">
        <v>1396</v>
      </c>
      <c r="N468" t="s">
        <v>1397</v>
      </c>
      <c r="R468" t="s">
        <v>4873</v>
      </c>
      <c r="X468" t="s">
        <v>2610</v>
      </c>
      <c r="Y468">
        <v>7</v>
      </c>
      <c r="Z468">
        <v>3</v>
      </c>
      <c r="AC468">
        <v>0</v>
      </c>
      <c r="AD468">
        <v>0</v>
      </c>
      <c r="AE468" t="s">
        <v>1408</v>
      </c>
      <c r="AF468">
        <v>77</v>
      </c>
      <c r="AG468">
        <v>0</v>
      </c>
      <c r="AH468" t="s">
        <v>2597</v>
      </c>
      <c r="AI468" t="s">
        <v>1494</v>
      </c>
      <c r="AJ468" t="s">
        <v>2544</v>
      </c>
      <c r="AK468">
        <v>25</v>
      </c>
      <c r="AL468" t="s">
        <v>2545</v>
      </c>
      <c r="AM468">
        <v>0</v>
      </c>
      <c r="AN468">
        <v>0</v>
      </c>
      <c r="AO468" t="s">
        <v>2546</v>
      </c>
      <c r="AP468" s="35">
        <v>0.4</v>
      </c>
      <c r="AQ468" s="35">
        <v>2.5</v>
      </c>
      <c r="AR468" s="35">
        <v>0.75</v>
      </c>
      <c r="AT468" s="35">
        <v>6.5</v>
      </c>
      <c r="AV468" s="35">
        <v>0.75</v>
      </c>
      <c r="AW468" s="35">
        <v>0</v>
      </c>
      <c r="AX468" s="35">
        <v>0.6</v>
      </c>
      <c r="AY468">
        <v>31</v>
      </c>
      <c r="AZ468" t="s">
        <v>2547</v>
      </c>
      <c r="BA468" t="s">
        <v>2547</v>
      </c>
      <c r="BB468">
        <v>0</v>
      </c>
      <c r="BD468" t="s">
        <v>2549</v>
      </c>
      <c r="BE468" t="s">
        <v>1495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CF468" s="35">
        <v>0</v>
      </c>
      <c r="CG468" s="35">
        <v>0</v>
      </c>
      <c r="CH468" s="35">
        <v>0</v>
      </c>
      <c r="CI468" s="35">
        <v>0</v>
      </c>
      <c r="CJ468" s="35">
        <v>0</v>
      </c>
      <c r="CK468" s="35">
        <v>0</v>
      </c>
      <c r="CL468" s="35">
        <v>0</v>
      </c>
      <c r="CM468" s="35">
        <v>0</v>
      </c>
      <c r="CN468" s="35">
        <v>0</v>
      </c>
      <c r="CO468" s="35">
        <v>0</v>
      </c>
      <c r="CP468" s="35">
        <v>0</v>
      </c>
      <c r="CQ468" s="35">
        <v>0</v>
      </c>
      <c r="DC468" s="47" t="s">
        <v>2570</v>
      </c>
      <c r="DE468" s="38"/>
      <c r="DF468" s="38"/>
      <c r="DG468" s="50"/>
      <c r="DH468" s="47"/>
      <c r="DI468" s="47">
        <v>2009</v>
      </c>
      <c r="DJ468" s="47"/>
      <c r="DK468" s="47">
        <f t="shared" si="7"/>
        <v>1</v>
      </c>
      <c r="DL468" s="1" t="s">
        <v>5074</v>
      </c>
      <c r="DM468" s="1"/>
      <c r="DO468" t="s">
        <v>2562</v>
      </c>
      <c r="DP468" t="s">
        <v>2562</v>
      </c>
      <c r="DV468" s="37"/>
      <c r="DW468" s="37"/>
      <c r="DX468" s="1" t="s">
        <v>5255</v>
      </c>
      <c r="DY468">
        <v>169</v>
      </c>
    </row>
    <row r="469" spans="1:129" x14ac:dyDescent="0.15">
      <c r="A469" s="34">
        <v>3</v>
      </c>
      <c r="B469" s="34">
        <v>458</v>
      </c>
      <c r="C469" s="34">
        <v>4564</v>
      </c>
      <c r="D469" s="34">
        <v>0</v>
      </c>
      <c r="E469" s="58">
        <v>345845640</v>
      </c>
      <c r="F469" t="s">
        <v>319</v>
      </c>
      <c r="G469" t="s">
        <v>5327</v>
      </c>
      <c r="H469" t="s">
        <v>3330</v>
      </c>
      <c r="I469" s="35">
        <v>5</v>
      </c>
      <c r="J469" s="35">
        <v>5.9</v>
      </c>
      <c r="K469" t="s">
        <v>3264</v>
      </c>
      <c r="L469" t="s">
        <v>1238</v>
      </c>
      <c r="M469" t="s">
        <v>2583</v>
      </c>
      <c r="N469" t="s">
        <v>2584</v>
      </c>
      <c r="R469" t="s">
        <v>4873</v>
      </c>
      <c r="X469" t="s">
        <v>1242</v>
      </c>
      <c r="Y469">
        <v>44</v>
      </c>
      <c r="Z469">
        <v>0</v>
      </c>
      <c r="AC469">
        <v>0</v>
      </c>
      <c r="AD469">
        <v>0</v>
      </c>
      <c r="AE469" t="s">
        <v>2541</v>
      </c>
      <c r="AF469">
        <v>31</v>
      </c>
      <c r="AG469">
        <v>0</v>
      </c>
      <c r="AH469" t="s">
        <v>2597</v>
      </c>
      <c r="AI469" t="s">
        <v>2586</v>
      </c>
      <c r="AK469">
        <v>20</v>
      </c>
      <c r="AL469" t="s">
        <v>2545</v>
      </c>
      <c r="AM469">
        <v>0</v>
      </c>
      <c r="AN469">
        <v>0</v>
      </c>
      <c r="AP469" s="35">
        <v>0</v>
      </c>
      <c r="AQ469" s="35">
        <v>0</v>
      </c>
      <c r="AR469" s="35">
        <v>0</v>
      </c>
      <c r="AT469" s="35">
        <v>5.9</v>
      </c>
      <c r="AV469" s="35">
        <v>0</v>
      </c>
      <c r="AW469" s="35">
        <v>0</v>
      </c>
      <c r="AX469" s="35">
        <v>0</v>
      </c>
      <c r="AY469">
        <v>29</v>
      </c>
      <c r="AZ469" t="s">
        <v>2547</v>
      </c>
      <c r="BA469" t="s">
        <v>2547</v>
      </c>
      <c r="BB469">
        <v>0</v>
      </c>
      <c r="BD469" t="s">
        <v>2549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0</v>
      </c>
      <c r="CF469" s="35">
        <v>0</v>
      </c>
      <c r="CG469" s="35">
        <v>0</v>
      </c>
      <c r="CH469" s="35">
        <v>0</v>
      </c>
      <c r="CI469" s="35">
        <v>0</v>
      </c>
      <c r="CJ469" s="35">
        <v>0</v>
      </c>
      <c r="CK469" s="35">
        <v>0</v>
      </c>
      <c r="CL469" s="35">
        <v>0</v>
      </c>
      <c r="CM469" s="35">
        <v>0</v>
      </c>
      <c r="CN469" s="35">
        <v>0</v>
      </c>
      <c r="CO469" s="35">
        <v>0</v>
      </c>
      <c r="CP469" s="35">
        <v>0</v>
      </c>
      <c r="CQ469" s="35">
        <v>0</v>
      </c>
      <c r="DC469" s="47" t="s">
        <v>2570</v>
      </c>
      <c r="DE469" s="38"/>
      <c r="DF469" s="38"/>
      <c r="DG469" s="50"/>
      <c r="DH469" s="47"/>
      <c r="DI469" s="47">
        <v>2009</v>
      </c>
      <c r="DJ469" s="47"/>
      <c r="DK469" s="47">
        <f t="shared" si="7"/>
        <v>1</v>
      </c>
      <c r="DL469" s="1" t="s">
        <v>5074</v>
      </c>
      <c r="DM469" s="1"/>
      <c r="DO469" t="s">
        <v>2562</v>
      </c>
      <c r="DP469" t="s">
        <v>2562</v>
      </c>
      <c r="DV469" s="37"/>
      <c r="DW469" s="37"/>
      <c r="DX469" s="1" t="s">
        <v>5255</v>
      </c>
      <c r="DY469">
        <v>170</v>
      </c>
    </row>
    <row r="470" spans="1:129" x14ac:dyDescent="0.15">
      <c r="A470" s="34">
        <v>3</v>
      </c>
      <c r="B470" s="34">
        <v>458</v>
      </c>
      <c r="C470" s="34">
        <v>4565</v>
      </c>
      <c r="D470" s="34">
        <v>0</v>
      </c>
      <c r="E470" s="58">
        <v>345845650</v>
      </c>
      <c r="F470" t="s">
        <v>320</v>
      </c>
      <c r="G470" t="s">
        <v>5327</v>
      </c>
      <c r="H470" t="s">
        <v>3330</v>
      </c>
      <c r="I470" s="35">
        <v>2.4</v>
      </c>
      <c r="J470" s="35">
        <v>5.6</v>
      </c>
      <c r="K470" t="s">
        <v>3264</v>
      </c>
      <c r="L470" t="s">
        <v>1238</v>
      </c>
      <c r="M470" t="s">
        <v>2583</v>
      </c>
      <c r="N470" t="s">
        <v>2584</v>
      </c>
      <c r="R470" t="s">
        <v>4873</v>
      </c>
      <c r="X470" t="s">
        <v>1242</v>
      </c>
      <c r="Y470">
        <v>43</v>
      </c>
      <c r="Z470">
        <v>0</v>
      </c>
      <c r="AC470">
        <v>0</v>
      </c>
      <c r="AD470">
        <v>0</v>
      </c>
      <c r="AE470" t="s">
        <v>2541</v>
      </c>
      <c r="AF470">
        <v>41</v>
      </c>
      <c r="AG470">
        <v>0</v>
      </c>
      <c r="AH470" t="s">
        <v>2597</v>
      </c>
      <c r="AI470" t="s">
        <v>2567</v>
      </c>
      <c r="AJ470" t="s">
        <v>2544</v>
      </c>
      <c r="AK470">
        <v>20</v>
      </c>
      <c r="AL470" t="s">
        <v>2545</v>
      </c>
      <c r="AM470">
        <v>0</v>
      </c>
      <c r="AN470">
        <v>0</v>
      </c>
      <c r="AP470" s="35">
        <v>0</v>
      </c>
      <c r="AQ470" s="35">
        <v>0</v>
      </c>
      <c r="AR470" s="35">
        <v>0</v>
      </c>
      <c r="AT470" s="35">
        <v>5.6</v>
      </c>
      <c r="AV470" s="35">
        <v>0</v>
      </c>
      <c r="AW470" s="35">
        <v>0</v>
      </c>
      <c r="AX470" s="35">
        <v>0</v>
      </c>
      <c r="AY470">
        <v>13</v>
      </c>
      <c r="AZ470" t="s">
        <v>2547</v>
      </c>
      <c r="BA470" t="s">
        <v>2547</v>
      </c>
      <c r="BB470">
        <v>0</v>
      </c>
      <c r="BD470" t="s">
        <v>2549</v>
      </c>
      <c r="BG470">
        <v>0</v>
      </c>
      <c r="BH470">
        <v>0</v>
      </c>
      <c r="BI470">
        <v>0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CF470" s="35">
        <v>0</v>
      </c>
      <c r="CG470" s="35">
        <v>0</v>
      </c>
      <c r="CH470" s="35">
        <v>0</v>
      </c>
      <c r="CI470" s="35">
        <v>0</v>
      </c>
      <c r="CJ470" s="35">
        <v>0</v>
      </c>
      <c r="CK470" s="35">
        <v>0</v>
      </c>
      <c r="CL470" s="35">
        <v>0</v>
      </c>
      <c r="CM470" s="35">
        <v>0</v>
      </c>
      <c r="CN470" s="35">
        <v>0</v>
      </c>
      <c r="CO470" s="35">
        <v>0</v>
      </c>
      <c r="CP470" s="35">
        <v>0</v>
      </c>
      <c r="CQ470" s="35">
        <v>0</v>
      </c>
      <c r="DC470" s="47" t="s">
        <v>2570</v>
      </c>
      <c r="DE470" s="38"/>
      <c r="DF470" s="38"/>
      <c r="DG470" s="50"/>
      <c r="DH470" s="47"/>
      <c r="DI470" s="47">
        <v>2009</v>
      </c>
      <c r="DJ470" s="47"/>
      <c r="DK470" s="47">
        <f t="shared" si="7"/>
        <v>1</v>
      </c>
      <c r="DL470" s="1" t="s">
        <v>5074</v>
      </c>
      <c r="DM470" s="1"/>
      <c r="DO470" t="s">
        <v>2562</v>
      </c>
      <c r="DP470" t="s">
        <v>2562</v>
      </c>
      <c r="DV470" s="37"/>
      <c r="DW470" s="37"/>
      <c r="DX470" s="1" t="s">
        <v>5255</v>
      </c>
      <c r="DY470">
        <v>171</v>
      </c>
    </row>
    <row r="471" spans="1:129" x14ac:dyDescent="0.15">
      <c r="A471" s="34">
        <v>3</v>
      </c>
      <c r="B471" s="34">
        <v>458</v>
      </c>
      <c r="C471" s="34">
        <v>4566</v>
      </c>
      <c r="D471" s="34">
        <v>0</v>
      </c>
      <c r="E471" s="58">
        <v>345845660</v>
      </c>
      <c r="F471" t="s">
        <v>321</v>
      </c>
      <c r="G471" t="s">
        <v>5327</v>
      </c>
      <c r="H471" t="s">
        <v>3330</v>
      </c>
      <c r="I471" s="35">
        <v>2.5</v>
      </c>
      <c r="J471" s="35">
        <v>6</v>
      </c>
      <c r="K471" t="s">
        <v>3264</v>
      </c>
      <c r="L471" t="s">
        <v>1238</v>
      </c>
      <c r="M471" t="s">
        <v>2583</v>
      </c>
      <c r="N471" t="s">
        <v>2584</v>
      </c>
      <c r="R471" t="s">
        <v>4873</v>
      </c>
      <c r="X471" t="s">
        <v>1242</v>
      </c>
      <c r="Y471">
        <v>43</v>
      </c>
      <c r="Z471">
        <v>0</v>
      </c>
      <c r="AC471">
        <v>0</v>
      </c>
      <c r="AD471">
        <v>0</v>
      </c>
      <c r="AE471" t="s">
        <v>2541</v>
      </c>
      <c r="AF471">
        <v>42</v>
      </c>
      <c r="AG471">
        <v>0</v>
      </c>
      <c r="AH471" t="s">
        <v>2597</v>
      </c>
      <c r="AI471" t="s">
        <v>2567</v>
      </c>
      <c r="AJ471" t="s">
        <v>2544</v>
      </c>
      <c r="AK471">
        <v>20</v>
      </c>
      <c r="AL471" t="s">
        <v>2545</v>
      </c>
      <c r="AM471">
        <v>0</v>
      </c>
      <c r="AN471">
        <v>0</v>
      </c>
      <c r="AP471" s="35">
        <v>0</v>
      </c>
      <c r="AQ471" s="35">
        <v>0</v>
      </c>
      <c r="AR471" s="35">
        <v>0</v>
      </c>
      <c r="AT471" s="35">
        <v>6</v>
      </c>
      <c r="AV471" s="35">
        <v>0</v>
      </c>
      <c r="AW471" s="35">
        <v>0</v>
      </c>
      <c r="AX471" s="35">
        <v>0</v>
      </c>
      <c r="AY471">
        <v>15</v>
      </c>
      <c r="AZ471" t="s">
        <v>2547</v>
      </c>
      <c r="BA471" t="s">
        <v>2547</v>
      </c>
      <c r="BB471">
        <v>0</v>
      </c>
      <c r="BD471" t="s">
        <v>2549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0</v>
      </c>
      <c r="CF471" s="35">
        <v>0</v>
      </c>
      <c r="CG471" s="35">
        <v>0</v>
      </c>
      <c r="CH471" s="35">
        <v>0</v>
      </c>
      <c r="CI471" s="35">
        <v>0</v>
      </c>
      <c r="CJ471" s="35">
        <v>0</v>
      </c>
      <c r="CK471" s="35">
        <v>0</v>
      </c>
      <c r="CL471" s="35">
        <v>0</v>
      </c>
      <c r="CM471" s="35">
        <v>0</v>
      </c>
      <c r="CN471" s="35">
        <v>0</v>
      </c>
      <c r="CO471" s="35">
        <v>0</v>
      </c>
      <c r="CP471" s="35">
        <v>0</v>
      </c>
      <c r="CQ471" s="35">
        <v>0</v>
      </c>
      <c r="DC471" s="47" t="s">
        <v>2570</v>
      </c>
      <c r="DE471" s="38"/>
      <c r="DF471" s="38"/>
      <c r="DG471" s="50"/>
      <c r="DH471" s="47"/>
      <c r="DI471" s="47">
        <v>2009</v>
      </c>
      <c r="DJ471" s="47"/>
      <c r="DK471" s="47">
        <f t="shared" si="7"/>
        <v>1</v>
      </c>
      <c r="DL471" s="1" t="s">
        <v>5074</v>
      </c>
      <c r="DM471" s="1"/>
      <c r="DO471" t="s">
        <v>2562</v>
      </c>
      <c r="DP471" t="s">
        <v>2562</v>
      </c>
      <c r="DV471" s="37"/>
      <c r="DW471" s="37"/>
      <c r="DX471" s="1" t="s">
        <v>5255</v>
      </c>
      <c r="DY471">
        <v>172</v>
      </c>
    </row>
    <row r="472" spans="1:129" x14ac:dyDescent="0.15">
      <c r="A472" s="34">
        <v>3</v>
      </c>
      <c r="B472" s="34">
        <v>458</v>
      </c>
      <c r="C472" s="34">
        <v>4567</v>
      </c>
      <c r="D472" s="34">
        <v>0</v>
      </c>
      <c r="E472" s="58">
        <v>345845670</v>
      </c>
      <c r="F472" t="s">
        <v>3341</v>
      </c>
      <c r="G472" t="s">
        <v>5327</v>
      </c>
      <c r="H472" t="s">
        <v>3330</v>
      </c>
      <c r="I472" s="35">
        <v>10.44</v>
      </c>
      <c r="J472" s="35">
        <v>7</v>
      </c>
      <c r="K472" t="s">
        <v>3264</v>
      </c>
      <c r="L472" t="s">
        <v>1238</v>
      </c>
      <c r="M472" t="s">
        <v>1471</v>
      </c>
      <c r="N472" t="s">
        <v>1472</v>
      </c>
      <c r="R472" t="s">
        <v>4873</v>
      </c>
      <c r="X472" t="s">
        <v>1242</v>
      </c>
      <c r="Y472">
        <v>47</v>
      </c>
      <c r="Z472">
        <v>0</v>
      </c>
      <c r="AC472">
        <v>0</v>
      </c>
      <c r="AD472">
        <v>0</v>
      </c>
      <c r="AE472" t="s">
        <v>2541</v>
      </c>
      <c r="AF472">
        <v>46</v>
      </c>
      <c r="AG472">
        <v>0</v>
      </c>
      <c r="AH472" t="s">
        <v>2597</v>
      </c>
      <c r="AI472" t="s">
        <v>2567</v>
      </c>
      <c r="AJ472" t="s">
        <v>2544</v>
      </c>
      <c r="AK472">
        <v>20</v>
      </c>
      <c r="AL472" t="s">
        <v>2545</v>
      </c>
      <c r="AM472">
        <v>0</v>
      </c>
      <c r="AN472">
        <v>0</v>
      </c>
      <c r="AP472" s="35">
        <v>0</v>
      </c>
      <c r="AQ472" s="35">
        <v>0</v>
      </c>
      <c r="AR472" s="35">
        <v>0</v>
      </c>
      <c r="AT472" s="35">
        <v>7</v>
      </c>
      <c r="AV472" s="35">
        <v>0</v>
      </c>
      <c r="AW472" s="35">
        <v>0</v>
      </c>
      <c r="AX472" s="35">
        <v>0</v>
      </c>
      <c r="AY472">
        <v>73</v>
      </c>
      <c r="AZ472" t="s">
        <v>2547</v>
      </c>
      <c r="BA472" t="s">
        <v>2547</v>
      </c>
      <c r="BB472">
        <v>0</v>
      </c>
      <c r="BD472" t="s">
        <v>2549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CF472" s="35">
        <v>0</v>
      </c>
      <c r="CG472" s="35">
        <v>0</v>
      </c>
      <c r="CH472" s="35">
        <v>0</v>
      </c>
      <c r="CI472" s="35">
        <v>0</v>
      </c>
      <c r="CJ472" s="35">
        <v>0</v>
      </c>
      <c r="CK472" s="35">
        <v>0</v>
      </c>
      <c r="CL472" s="35">
        <v>0</v>
      </c>
      <c r="CM472" s="35">
        <v>0</v>
      </c>
      <c r="CN472" s="35">
        <v>0</v>
      </c>
      <c r="CO472" s="35">
        <v>0</v>
      </c>
      <c r="CP472" s="35">
        <v>0</v>
      </c>
      <c r="CQ472" s="35">
        <v>0</v>
      </c>
      <c r="DC472" s="47" t="s">
        <v>2558</v>
      </c>
      <c r="DD472" t="s">
        <v>2559</v>
      </c>
      <c r="DE472" s="38" t="s">
        <v>2568</v>
      </c>
      <c r="DF472" s="38" t="s">
        <v>2589</v>
      </c>
      <c r="DG472" s="50" t="s">
        <v>1853</v>
      </c>
      <c r="DH472" s="47" t="s">
        <v>2570</v>
      </c>
      <c r="DI472" s="47">
        <v>2004</v>
      </c>
      <c r="DJ472" s="47">
        <v>2009</v>
      </c>
      <c r="DK472" s="47">
        <f t="shared" si="7"/>
        <v>2</v>
      </c>
      <c r="DL472" s="1" t="s">
        <v>5074</v>
      </c>
      <c r="DM472" s="1"/>
      <c r="DO472" t="s">
        <v>2562</v>
      </c>
      <c r="DP472" t="s">
        <v>2562</v>
      </c>
      <c r="DV472" s="37"/>
      <c r="DW472" s="37"/>
      <c r="DX472" s="1" t="s">
        <v>5255</v>
      </c>
      <c r="DY472">
        <v>173</v>
      </c>
    </row>
    <row r="473" spans="1:129" x14ac:dyDescent="0.15">
      <c r="A473" s="34">
        <v>3</v>
      </c>
      <c r="B473" s="34">
        <v>458</v>
      </c>
      <c r="C473" s="34">
        <v>4568</v>
      </c>
      <c r="D473" s="34">
        <v>0</v>
      </c>
      <c r="E473" s="58">
        <v>345845680</v>
      </c>
      <c r="F473" t="s">
        <v>3342</v>
      </c>
      <c r="G473" t="s">
        <v>5327</v>
      </c>
      <c r="H473" t="s">
        <v>3330</v>
      </c>
      <c r="I473" s="35">
        <v>12.1</v>
      </c>
      <c r="J473" s="35">
        <v>6.5</v>
      </c>
      <c r="K473" t="s">
        <v>3264</v>
      </c>
      <c r="L473" t="s">
        <v>1238</v>
      </c>
      <c r="M473" t="s">
        <v>2583</v>
      </c>
      <c r="N473" t="s">
        <v>2584</v>
      </c>
      <c r="R473" t="s">
        <v>4873</v>
      </c>
      <c r="X473" t="s">
        <v>1242</v>
      </c>
      <c r="Y473">
        <v>46</v>
      </c>
      <c r="Z473">
        <v>0</v>
      </c>
      <c r="AC473">
        <v>0</v>
      </c>
      <c r="AD473">
        <v>0</v>
      </c>
      <c r="AE473" t="s">
        <v>2541</v>
      </c>
      <c r="AF473">
        <v>50</v>
      </c>
      <c r="AG473">
        <v>0</v>
      </c>
      <c r="AH473" t="s">
        <v>2597</v>
      </c>
      <c r="AI473" t="s">
        <v>2567</v>
      </c>
      <c r="AJ473" t="s">
        <v>2544</v>
      </c>
      <c r="AK473">
        <v>20</v>
      </c>
      <c r="AL473" t="s">
        <v>2545</v>
      </c>
      <c r="AM473">
        <v>0</v>
      </c>
      <c r="AN473">
        <v>0</v>
      </c>
      <c r="AP473" s="35">
        <v>0</v>
      </c>
      <c r="AQ473" s="35">
        <v>0</v>
      </c>
      <c r="AR473" s="35">
        <v>0</v>
      </c>
      <c r="AT473" s="35">
        <v>6.5</v>
      </c>
      <c r="AV473" s="35">
        <v>0</v>
      </c>
      <c r="AW473" s="35">
        <v>0</v>
      </c>
      <c r="AX473" s="35">
        <v>0</v>
      </c>
      <c r="AY473">
        <v>78</v>
      </c>
      <c r="AZ473" t="s">
        <v>2547</v>
      </c>
      <c r="BA473" t="s">
        <v>2547</v>
      </c>
      <c r="BB473">
        <v>0</v>
      </c>
      <c r="BD473" t="s">
        <v>2549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0</v>
      </c>
      <c r="CF473" s="35">
        <v>0</v>
      </c>
      <c r="CG473" s="35">
        <v>0</v>
      </c>
      <c r="CH473" s="35">
        <v>0</v>
      </c>
      <c r="CI473" s="35">
        <v>0</v>
      </c>
      <c r="CJ473" s="35">
        <v>0</v>
      </c>
      <c r="CK473" s="35">
        <v>0</v>
      </c>
      <c r="CL473" s="35">
        <v>0</v>
      </c>
      <c r="CM473" s="35">
        <v>0</v>
      </c>
      <c r="CN473" s="35">
        <v>0</v>
      </c>
      <c r="CO473" s="35">
        <v>0</v>
      </c>
      <c r="CP473" s="35">
        <v>0</v>
      </c>
      <c r="CQ473" s="35">
        <v>0</v>
      </c>
      <c r="DC473" s="47" t="s">
        <v>2558</v>
      </c>
      <c r="DD473" t="s">
        <v>2559</v>
      </c>
      <c r="DE473" s="38" t="s">
        <v>2568</v>
      </c>
      <c r="DF473" s="38" t="s">
        <v>2569</v>
      </c>
      <c r="DG473" s="50" t="s">
        <v>1854</v>
      </c>
      <c r="DH473" s="47" t="s">
        <v>2570</v>
      </c>
      <c r="DI473" s="47">
        <v>2004</v>
      </c>
      <c r="DJ473" s="47">
        <v>2009</v>
      </c>
      <c r="DK473" s="47">
        <f t="shared" si="7"/>
        <v>2</v>
      </c>
      <c r="DM473" t="s">
        <v>5074</v>
      </c>
      <c r="DN473" t="s">
        <v>3508</v>
      </c>
      <c r="DO473" t="s">
        <v>2562</v>
      </c>
      <c r="DP473" t="s">
        <v>2562</v>
      </c>
      <c r="DT473">
        <v>1</v>
      </c>
      <c r="DV473" s="37"/>
      <c r="DW473" s="37"/>
      <c r="DX473"/>
    </row>
    <row r="474" spans="1:129" x14ac:dyDescent="0.15">
      <c r="A474" s="34">
        <v>3</v>
      </c>
      <c r="B474" s="34">
        <v>458</v>
      </c>
      <c r="C474" s="34">
        <v>4569</v>
      </c>
      <c r="D474" s="34">
        <v>0</v>
      </c>
      <c r="E474" s="58">
        <v>345845690</v>
      </c>
      <c r="F474" t="s">
        <v>3343</v>
      </c>
      <c r="G474" t="s">
        <v>5327</v>
      </c>
      <c r="H474" t="s">
        <v>3330</v>
      </c>
      <c r="I474" s="35">
        <v>10.8</v>
      </c>
      <c r="J474" s="35">
        <v>5.5</v>
      </c>
      <c r="K474" t="s">
        <v>3264</v>
      </c>
      <c r="L474" t="s">
        <v>1238</v>
      </c>
      <c r="M474" t="s">
        <v>2583</v>
      </c>
      <c r="N474" t="s">
        <v>2584</v>
      </c>
      <c r="R474" t="s">
        <v>4873</v>
      </c>
      <c r="X474" t="s">
        <v>1242</v>
      </c>
      <c r="Y474">
        <v>38</v>
      </c>
      <c r="Z474">
        <v>0</v>
      </c>
      <c r="AC474">
        <v>0</v>
      </c>
      <c r="AD474">
        <v>0</v>
      </c>
      <c r="AE474" t="s">
        <v>2541</v>
      </c>
      <c r="AF474">
        <v>58</v>
      </c>
      <c r="AG474">
        <v>0</v>
      </c>
      <c r="AH474" t="s">
        <v>2597</v>
      </c>
      <c r="AI474" t="s">
        <v>2586</v>
      </c>
      <c r="AK474">
        <v>20</v>
      </c>
      <c r="AL474" t="s">
        <v>2545</v>
      </c>
      <c r="AM474">
        <v>0</v>
      </c>
      <c r="AN474">
        <v>0</v>
      </c>
      <c r="AP474" s="35">
        <v>0</v>
      </c>
      <c r="AQ474" s="35">
        <v>0</v>
      </c>
      <c r="AR474" s="35">
        <v>0</v>
      </c>
      <c r="AT474" s="35">
        <v>5.5</v>
      </c>
      <c r="AV474" s="35">
        <v>0</v>
      </c>
      <c r="AW474" s="35">
        <v>0</v>
      </c>
      <c r="AX474" s="35">
        <v>0</v>
      </c>
      <c r="AY474">
        <v>59</v>
      </c>
      <c r="AZ474" t="s">
        <v>2547</v>
      </c>
      <c r="BA474" t="s">
        <v>2547</v>
      </c>
      <c r="BB474">
        <v>0</v>
      </c>
      <c r="BD474" t="s">
        <v>2549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CF474" s="35">
        <v>0</v>
      </c>
      <c r="CG474" s="35">
        <v>0</v>
      </c>
      <c r="CH474" s="35">
        <v>0</v>
      </c>
      <c r="CI474" s="35">
        <v>0</v>
      </c>
      <c r="CJ474" s="35">
        <v>0</v>
      </c>
      <c r="CK474" s="35">
        <v>0</v>
      </c>
      <c r="CL474" s="35">
        <v>0</v>
      </c>
      <c r="CM474" s="35">
        <v>0</v>
      </c>
      <c r="CN474" s="35">
        <v>0</v>
      </c>
      <c r="CO474" s="35">
        <v>0</v>
      </c>
      <c r="CP474" s="35">
        <v>0</v>
      </c>
      <c r="CQ474" s="35">
        <v>0</v>
      </c>
      <c r="DC474" s="47" t="s">
        <v>2558</v>
      </c>
      <c r="DD474" t="s">
        <v>2559</v>
      </c>
      <c r="DE474" s="38" t="s">
        <v>2560</v>
      </c>
      <c r="DF474" s="38" t="s">
        <v>2569</v>
      </c>
      <c r="DG474" s="50" t="s">
        <v>1854</v>
      </c>
      <c r="DH474" s="47" t="s">
        <v>2570</v>
      </c>
      <c r="DI474" s="47">
        <v>2004</v>
      </c>
      <c r="DJ474" s="47">
        <v>2009</v>
      </c>
      <c r="DK474" s="47">
        <f t="shared" si="7"/>
        <v>2</v>
      </c>
      <c r="DM474" t="s">
        <v>5074</v>
      </c>
      <c r="DN474" t="s">
        <v>3508</v>
      </c>
      <c r="DO474" t="s">
        <v>2562</v>
      </c>
      <c r="DP474" t="s">
        <v>2562</v>
      </c>
      <c r="DT474">
        <v>1</v>
      </c>
      <c r="DV474" s="37"/>
      <c r="DW474" s="37"/>
      <c r="DX474"/>
    </row>
    <row r="475" spans="1:129" x14ac:dyDescent="0.15">
      <c r="A475" s="34">
        <v>3</v>
      </c>
      <c r="B475" s="34">
        <v>458</v>
      </c>
      <c r="C475" s="34">
        <v>4570</v>
      </c>
      <c r="D475" s="34">
        <v>0</v>
      </c>
      <c r="E475" s="58">
        <v>345845700</v>
      </c>
      <c r="F475" t="s">
        <v>322</v>
      </c>
      <c r="G475" t="s">
        <v>5327</v>
      </c>
      <c r="H475" t="s">
        <v>3330</v>
      </c>
      <c r="I475" s="35">
        <v>3</v>
      </c>
      <c r="J475" s="35">
        <v>8.4</v>
      </c>
      <c r="K475" t="s">
        <v>3264</v>
      </c>
      <c r="L475" t="s">
        <v>1238</v>
      </c>
      <c r="M475" t="s">
        <v>2583</v>
      </c>
      <c r="N475" t="s">
        <v>2584</v>
      </c>
      <c r="R475" t="s">
        <v>4873</v>
      </c>
      <c r="X475" t="s">
        <v>1242</v>
      </c>
      <c r="Y475">
        <v>46</v>
      </c>
      <c r="Z475">
        <v>0</v>
      </c>
      <c r="AC475">
        <v>0</v>
      </c>
      <c r="AD475">
        <v>0</v>
      </c>
      <c r="AE475" t="s">
        <v>2541</v>
      </c>
      <c r="AF475">
        <v>72</v>
      </c>
      <c r="AG475">
        <v>0</v>
      </c>
      <c r="AH475" t="s">
        <v>2597</v>
      </c>
      <c r="AI475" t="s">
        <v>2567</v>
      </c>
      <c r="AJ475" t="s">
        <v>2544</v>
      </c>
      <c r="AK475">
        <v>20</v>
      </c>
      <c r="AL475" t="s">
        <v>2545</v>
      </c>
      <c r="AM475">
        <v>0</v>
      </c>
      <c r="AN475">
        <v>0</v>
      </c>
      <c r="AP475" s="35">
        <v>0</v>
      </c>
      <c r="AQ475" s="35">
        <v>0</v>
      </c>
      <c r="AR475" s="35">
        <v>0</v>
      </c>
      <c r="AT475" s="35">
        <v>8.4</v>
      </c>
      <c r="AV475" s="35">
        <v>0</v>
      </c>
      <c r="AW475" s="35">
        <v>0</v>
      </c>
      <c r="AX475" s="35">
        <v>0</v>
      </c>
      <c r="AY475">
        <v>25</v>
      </c>
      <c r="AZ475" t="s">
        <v>2547</v>
      </c>
      <c r="BA475" t="s">
        <v>2547</v>
      </c>
      <c r="BB475">
        <v>0</v>
      </c>
      <c r="BD475" t="s">
        <v>2549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CF475" s="35">
        <v>0</v>
      </c>
      <c r="CG475" s="35">
        <v>0</v>
      </c>
      <c r="CH475" s="35">
        <v>0</v>
      </c>
      <c r="CI475" s="35">
        <v>0</v>
      </c>
      <c r="CJ475" s="35">
        <v>0</v>
      </c>
      <c r="CK475" s="35">
        <v>0</v>
      </c>
      <c r="CL475" s="35">
        <v>0</v>
      </c>
      <c r="CM475" s="35">
        <v>0</v>
      </c>
      <c r="CN475" s="35">
        <v>0</v>
      </c>
      <c r="CO475" s="35">
        <v>0</v>
      </c>
      <c r="CP475" s="35">
        <v>0</v>
      </c>
      <c r="CQ475" s="35">
        <v>0</v>
      </c>
      <c r="DC475" s="47" t="s">
        <v>2570</v>
      </c>
      <c r="DE475" s="38"/>
      <c r="DF475" s="38"/>
      <c r="DG475" s="50"/>
      <c r="DH475" s="47"/>
      <c r="DI475" s="47">
        <v>2009</v>
      </c>
      <c r="DJ475" s="47"/>
      <c r="DK475" s="47">
        <f t="shared" si="7"/>
        <v>1</v>
      </c>
      <c r="DL475" s="1" t="s">
        <v>5074</v>
      </c>
      <c r="DM475" s="1"/>
      <c r="DO475" t="s">
        <v>2562</v>
      </c>
      <c r="DP475" t="s">
        <v>2562</v>
      </c>
      <c r="DV475" s="37"/>
      <c r="DW475" s="37"/>
      <c r="DX475" s="1" t="s">
        <v>5255</v>
      </c>
      <c r="DY475">
        <v>174</v>
      </c>
    </row>
    <row r="476" spans="1:129" x14ac:dyDescent="0.15">
      <c r="A476" s="34">
        <v>3</v>
      </c>
      <c r="B476" s="34">
        <v>458</v>
      </c>
      <c r="C476" s="34">
        <v>4640</v>
      </c>
      <c r="D476" s="34">
        <v>0</v>
      </c>
      <c r="E476" s="58">
        <v>345846400</v>
      </c>
      <c r="F476" t="s">
        <v>323</v>
      </c>
      <c r="G476" t="s">
        <v>5327</v>
      </c>
      <c r="H476" t="s">
        <v>3330</v>
      </c>
      <c r="I476" s="35">
        <v>3.2</v>
      </c>
      <c r="J476" s="35">
        <v>6.2</v>
      </c>
      <c r="K476" t="s">
        <v>3264</v>
      </c>
      <c r="L476" t="s">
        <v>2736</v>
      </c>
      <c r="M476" t="s">
        <v>1396</v>
      </c>
      <c r="N476" t="s">
        <v>1397</v>
      </c>
      <c r="R476" t="s">
        <v>4873</v>
      </c>
      <c r="X476" t="s">
        <v>2610</v>
      </c>
      <c r="Y476">
        <v>15</v>
      </c>
      <c r="Z476">
        <v>0</v>
      </c>
      <c r="AC476">
        <v>0</v>
      </c>
      <c r="AD476">
        <v>0</v>
      </c>
      <c r="AE476" t="s">
        <v>2737</v>
      </c>
      <c r="AF476">
        <v>37</v>
      </c>
      <c r="AG476">
        <v>0</v>
      </c>
      <c r="AH476" t="s">
        <v>2597</v>
      </c>
      <c r="AI476" t="s">
        <v>2738</v>
      </c>
      <c r="AK476">
        <v>20</v>
      </c>
      <c r="AL476" t="s">
        <v>2545</v>
      </c>
      <c r="AM476">
        <v>0</v>
      </c>
      <c r="AN476">
        <v>0</v>
      </c>
      <c r="AP476" s="35">
        <v>0</v>
      </c>
      <c r="AQ476" s="35">
        <v>0</v>
      </c>
      <c r="AR476" s="35">
        <v>0</v>
      </c>
      <c r="AT476" s="35">
        <v>6.2</v>
      </c>
      <c r="AV476" s="35">
        <v>0</v>
      </c>
      <c r="AW476" s="35">
        <v>0</v>
      </c>
      <c r="AX476" s="35">
        <v>0</v>
      </c>
      <c r="AY476">
        <v>20</v>
      </c>
      <c r="AZ476" t="s">
        <v>2547</v>
      </c>
      <c r="BA476" t="s">
        <v>2547</v>
      </c>
      <c r="BB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Z476" t="s">
        <v>1079</v>
      </c>
      <c r="CA476" t="s">
        <v>1025</v>
      </c>
      <c r="CF476" s="35">
        <v>0</v>
      </c>
      <c r="CG476" s="35">
        <v>0</v>
      </c>
      <c r="CH476" s="35">
        <v>0</v>
      </c>
      <c r="CI476" s="35">
        <v>0</v>
      </c>
      <c r="CJ476" s="35">
        <v>0</v>
      </c>
      <c r="CK476" s="35">
        <v>0</v>
      </c>
      <c r="CL476" s="35">
        <v>0</v>
      </c>
      <c r="CM476" s="35">
        <v>0</v>
      </c>
      <c r="CN476" s="35">
        <v>0</v>
      </c>
      <c r="CO476" s="35">
        <v>0</v>
      </c>
      <c r="CP476" s="35">
        <v>0</v>
      </c>
      <c r="CQ476" s="35">
        <v>0</v>
      </c>
      <c r="CS476" t="s">
        <v>3520</v>
      </c>
      <c r="CT476" t="s">
        <v>3521</v>
      </c>
      <c r="DC476" s="47" t="s">
        <v>2570</v>
      </c>
      <c r="DE476" s="38"/>
      <c r="DF476" s="38"/>
      <c r="DG476" s="50"/>
      <c r="DH476" s="47"/>
      <c r="DI476" s="47">
        <v>2009</v>
      </c>
      <c r="DJ476" s="47"/>
      <c r="DK476" s="47">
        <f t="shared" si="7"/>
        <v>1</v>
      </c>
      <c r="DL476" s="1" t="s">
        <v>5074</v>
      </c>
      <c r="DM476" s="1"/>
      <c r="DO476" t="s">
        <v>2562</v>
      </c>
      <c r="DP476" t="s">
        <v>2562</v>
      </c>
      <c r="DV476" s="37"/>
      <c r="DW476" s="37"/>
      <c r="DX476" s="1" t="s">
        <v>5255</v>
      </c>
      <c r="DY476">
        <v>175</v>
      </c>
    </row>
    <row r="477" spans="1:129" x14ac:dyDescent="0.15">
      <c r="A477" s="34">
        <v>3</v>
      </c>
      <c r="B477" s="34">
        <v>458</v>
      </c>
      <c r="C477" s="34">
        <v>4641</v>
      </c>
      <c r="D477" s="34">
        <v>0</v>
      </c>
      <c r="E477" s="58">
        <v>345846410</v>
      </c>
      <c r="F477" t="s">
        <v>324</v>
      </c>
      <c r="G477" t="s">
        <v>5327</v>
      </c>
      <c r="H477" t="s">
        <v>3330</v>
      </c>
      <c r="I477" s="35">
        <v>3.75</v>
      </c>
      <c r="J477" s="35">
        <v>3.5</v>
      </c>
      <c r="K477" t="s">
        <v>3264</v>
      </c>
      <c r="L477" t="s">
        <v>1238</v>
      </c>
      <c r="M477" t="s">
        <v>2583</v>
      </c>
      <c r="N477" t="s">
        <v>2584</v>
      </c>
      <c r="R477" t="s">
        <v>4873</v>
      </c>
      <c r="X477" t="s">
        <v>1242</v>
      </c>
      <c r="Y477">
        <v>7</v>
      </c>
      <c r="Z477">
        <v>0</v>
      </c>
      <c r="AC477">
        <v>0</v>
      </c>
      <c r="AD477">
        <v>0</v>
      </c>
      <c r="AF477">
        <v>56</v>
      </c>
      <c r="AG477">
        <v>0</v>
      </c>
      <c r="AH477" t="s">
        <v>2597</v>
      </c>
      <c r="AI477" t="s">
        <v>2738</v>
      </c>
      <c r="AK477">
        <v>25</v>
      </c>
      <c r="AL477" t="s">
        <v>2545</v>
      </c>
      <c r="AM477">
        <v>0</v>
      </c>
      <c r="AN477">
        <v>0</v>
      </c>
      <c r="AP477" s="35">
        <v>0</v>
      </c>
      <c r="AQ477" s="35">
        <v>0</v>
      </c>
      <c r="AR477" s="35">
        <v>0</v>
      </c>
      <c r="AT477" s="35">
        <v>3.5</v>
      </c>
      <c r="AV477" s="35">
        <v>0</v>
      </c>
      <c r="AW477" s="35">
        <v>0</v>
      </c>
      <c r="AX477" s="35">
        <v>0</v>
      </c>
      <c r="AY477">
        <v>13</v>
      </c>
      <c r="AZ477" t="s">
        <v>2547</v>
      </c>
      <c r="BA477" t="s">
        <v>2547</v>
      </c>
      <c r="BB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X477" t="s">
        <v>1079</v>
      </c>
      <c r="BY477" t="s">
        <v>1025</v>
      </c>
      <c r="CF477" s="35">
        <v>0</v>
      </c>
      <c r="CG477" s="35">
        <v>0</v>
      </c>
      <c r="CH477" s="35">
        <v>0</v>
      </c>
      <c r="CI477" s="35">
        <v>0</v>
      </c>
      <c r="CJ477" s="35">
        <v>0</v>
      </c>
      <c r="CK477" s="35">
        <v>0</v>
      </c>
      <c r="CL477" s="35">
        <v>0</v>
      </c>
      <c r="CM477" s="35">
        <v>0</v>
      </c>
      <c r="CN477" s="35">
        <v>0</v>
      </c>
      <c r="CO477" s="35">
        <v>0</v>
      </c>
      <c r="CP477" s="35">
        <v>0</v>
      </c>
      <c r="CQ477" s="35">
        <v>0</v>
      </c>
      <c r="CS477" t="s">
        <v>4186</v>
      </c>
      <c r="CT477" t="s">
        <v>4187</v>
      </c>
      <c r="CU477" t="s">
        <v>4188</v>
      </c>
      <c r="DC477" s="47" t="s">
        <v>2570</v>
      </c>
      <c r="DE477" s="38"/>
      <c r="DF477" s="38"/>
      <c r="DG477" s="50"/>
      <c r="DH477" s="47"/>
      <c r="DI477" s="47">
        <v>2009</v>
      </c>
      <c r="DJ477" s="47"/>
      <c r="DK477" s="47">
        <f t="shared" si="7"/>
        <v>1</v>
      </c>
      <c r="DL477" s="1" t="s">
        <v>5074</v>
      </c>
      <c r="DM477" s="1"/>
      <c r="DO477" t="s">
        <v>2562</v>
      </c>
      <c r="DP477" t="s">
        <v>2562</v>
      </c>
      <c r="DV477" s="37"/>
      <c r="DW477" s="37"/>
      <c r="DX477" s="1" t="s">
        <v>5255</v>
      </c>
      <c r="DY477">
        <v>176</v>
      </c>
    </row>
    <row r="478" spans="1:129" x14ac:dyDescent="0.15">
      <c r="A478" s="34">
        <v>3</v>
      </c>
      <c r="B478" s="34">
        <v>458</v>
      </c>
      <c r="C478" s="34">
        <v>4642</v>
      </c>
      <c r="D478" s="34">
        <v>0</v>
      </c>
      <c r="E478" s="58">
        <v>345846420</v>
      </c>
      <c r="F478" t="s">
        <v>325</v>
      </c>
      <c r="G478" t="s">
        <v>4189</v>
      </c>
      <c r="H478" t="s">
        <v>3330</v>
      </c>
      <c r="I478" s="35">
        <v>3.1</v>
      </c>
      <c r="J478" s="35">
        <v>7.8</v>
      </c>
      <c r="K478" t="s">
        <v>3264</v>
      </c>
      <c r="L478" t="s">
        <v>2573</v>
      </c>
      <c r="M478" t="s">
        <v>2583</v>
      </c>
      <c r="N478" t="s">
        <v>2584</v>
      </c>
      <c r="R478" t="s">
        <v>4873</v>
      </c>
      <c r="X478" t="s">
        <v>1242</v>
      </c>
      <c r="Y478">
        <v>7</v>
      </c>
      <c r="Z478">
        <v>0</v>
      </c>
      <c r="AC478">
        <v>0</v>
      </c>
      <c r="AD478">
        <v>0</v>
      </c>
      <c r="AE478" t="s">
        <v>2576</v>
      </c>
      <c r="AF478">
        <v>59</v>
      </c>
      <c r="AG478">
        <v>0</v>
      </c>
      <c r="AH478" t="s">
        <v>2597</v>
      </c>
      <c r="AI478" t="s">
        <v>2577</v>
      </c>
      <c r="AK478">
        <v>20</v>
      </c>
      <c r="AL478" t="s">
        <v>2545</v>
      </c>
      <c r="AM478">
        <v>0</v>
      </c>
      <c r="AN478">
        <v>0</v>
      </c>
      <c r="AP478" s="35">
        <v>0</v>
      </c>
      <c r="AQ478" s="35">
        <v>0</v>
      </c>
      <c r="AR478" s="35">
        <v>0</v>
      </c>
      <c r="AT478" s="35">
        <v>7.8</v>
      </c>
      <c r="AV478" s="35">
        <v>0</v>
      </c>
      <c r="AW478" s="35">
        <v>0</v>
      </c>
      <c r="AX478" s="35">
        <v>0</v>
      </c>
      <c r="AY478">
        <v>24</v>
      </c>
      <c r="AZ478" t="s">
        <v>2547</v>
      </c>
      <c r="BA478" t="s">
        <v>2547</v>
      </c>
      <c r="BB478">
        <v>0</v>
      </c>
      <c r="BD478" t="s">
        <v>2549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CF478" s="35">
        <v>0</v>
      </c>
      <c r="CG478" s="35">
        <v>0</v>
      </c>
      <c r="CH478" s="35">
        <v>0</v>
      </c>
      <c r="CI478" s="35">
        <v>0</v>
      </c>
      <c r="CJ478" s="35">
        <v>0</v>
      </c>
      <c r="CK478" s="35">
        <v>0</v>
      </c>
      <c r="CL478" s="35">
        <v>0</v>
      </c>
      <c r="CM478" s="35">
        <v>0</v>
      </c>
      <c r="CN478" s="35">
        <v>0</v>
      </c>
      <c r="CO478" s="35">
        <v>0</v>
      </c>
      <c r="CP478" s="35">
        <v>0</v>
      </c>
      <c r="CQ478" s="35">
        <v>0</v>
      </c>
      <c r="DC478" s="47" t="s">
        <v>2570</v>
      </c>
      <c r="DE478" s="38"/>
      <c r="DF478" s="38"/>
      <c r="DG478" s="50"/>
      <c r="DH478" s="47"/>
      <c r="DI478" s="47">
        <v>2009</v>
      </c>
      <c r="DJ478" s="47"/>
      <c r="DK478" s="47">
        <f t="shared" si="7"/>
        <v>1</v>
      </c>
      <c r="DL478" s="1" t="s">
        <v>5074</v>
      </c>
      <c r="DM478" s="1"/>
      <c r="DO478" t="s">
        <v>2562</v>
      </c>
      <c r="DP478" t="s">
        <v>2562</v>
      </c>
      <c r="DV478" s="37"/>
      <c r="DW478" s="37"/>
      <c r="DX478" s="1" t="s">
        <v>5255</v>
      </c>
      <c r="DY478">
        <v>177</v>
      </c>
    </row>
    <row r="479" spans="1:129" x14ac:dyDescent="0.15">
      <c r="A479" s="34">
        <v>3</v>
      </c>
      <c r="B479" s="34">
        <v>458</v>
      </c>
      <c r="C479" s="34">
        <v>4643</v>
      </c>
      <c r="D479" s="34">
        <v>0</v>
      </c>
      <c r="E479" s="58">
        <v>345846430</v>
      </c>
      <c r="F479" t="s">
        <v>326</v>
      </c>
      <c r="G479" t="s">
        <v>5327</v>
      </c>
      <c r="H479" t="s">
        <v>3330</v>
      </c>
      <c r="I479" s="35">
        <v>2.5</v>
      </c>
      <c r="J479" s="35">
        <v>5.5</v>
      </c>
      <c r="K479" t="s">
        <v>3264</v>
      </c>
      <c r="L479" t="s">
        <v>2573</v>
      </c>
      <c r="M479" t="s">
        <v>2583</v>
      </c>
      <c r="N479" t="s">
        <v>2584</v>
      </c>
      <c r="R479" t="s">
        <v>4873</v>
      </c>
      <c r="X479" t="s">
        <v>1242</v>
      </c>
      <c r="Y479">
        <v>7</v>
      </c>
      <c r="Z479">
        <v>0</v>
      </c>
      <c r="AC479">
        <v>0</v>
      </c>
      <c r="AD479">
        <v>0</v>
      </c>
      <c r="AE479" t="s">
        <v>2576</v>
      </c>
      <c r="AF479">
        <v>59</v>
      </c>
      <c r="AG479">
        <v>0</v>
      </c>
      <c r="AH479" t="s">
        <v>2597</v>
      </c>
      <c r="AI479" t="s">
        <v>2577</v>
      </c>
      <c r="AK479">
        <v>20</v>
      </c>
      <c r="AL479" t="s">
        <v>2545</v>
      </c>
      <c r="AM479">
        <v>0</v>
      </c>
      <c r="AN479">
        <v>0</v>
      </c>
      <c r="AP479" s="35">
        <v>0</v>
      </c>
      <c r="AQ479" s="35">
        <v>0</v>
      </c>
      <c r="AR479" s="35">
        <v>0</v>
      </c>
      <c r="AT479" s="35">
        <v>5.5</v>
      </c>
      <c r="AV479" s="35">
        <v>0</v>
      </c>
      <c r="AW479" s="35">
        <v>0</v>
      </c>
      <c r="AX479" s="35">
        <v>0</v>
      </c>
      <c r="AY479">
        <v>13</v>
      </c>
      <c r="AZ479" t="s">
        <v>2547</v>
      </c>
      <c r="BA479" t="s">
        <v>2547</v>
      </c>
      <c r="BB479">
        <v>0</v>
      </c>
      <c r="BD479" t="s">
        <v>2549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CF479" s="35">
        <v>0</v>
      </c>
      <c r="CG479" s="35">
        <v>0</v>
      </c>
      <c r="CH479" s="35">
        <v>0</v>
      </c>
      <c r="CI479" s="35">
        <v>0</v>
      </c>
      <c r="CJ479" s="35">
        <v>0</v>
      </c>
      <c r="CK479" s="35">
        <v>0</v>
      </c>
      <c r="CL479" s="35">
        <v>0</v>
      </c>
      <c r="CM479" s="35">
        <v>0</v>
      </c>
      <c r="CN479" s="35">
        <v>0</v>
      </c>
      <c r="CO479" s="35">
        <v>0</v>
      </c>
      <c r="CP479" s="35">
        <v>0</v>
      </c>
      <c r="CQ479" s="35">
        <v>0</v>
      </c>
      <c r="DC479" s="47" t="s">
        <v>2570</v>
      </c>
      <c r="DE479" s="38"/>
      <c r="DF479" s="38"/>
      <c r="DG479" s="50"/>
      <c r="DH479" s="47"/>
      <c r="DI479" s="47">
        <v>2009</v>
      </c>
      <c r="DJ479" s="47"/>
      <c r="DK479" s="47">
        <f t="shared" si="7"/>
        <v>1</v>
      </c>
      <c r="DL479" s="1" t="s">
        <v>5074</v>
      </c>
      <c r="DM479" s="1"/>
      <c r="DO479" t="s">
        <v>2562</v>
      </c>
      <c r="DP479" t="s">
        <v>2562</v>
      </c>
      <c r="DV479" s="37"/>
      <c r="DW479" s="37"/>
      <c r="DX479" s="1" t="s">
        <v>5255</v>
      </c>
      <c r="DY479">
        <v>178</v>
      </c>
    </row>
    <row r="480" spans="1:129" x14ac:dyDescent="0.15">
      <c r="A480" s="34">
        <v>3</v>
      </c>
      <c r="B480" s="34">
        <v>458</v>
      </c>
      <c r="C480" s="34">
        <v>4646</v>
      </c>
      <c r="D480" s="34">
        <v>0</v>
      </c>
      <c r="E480" s="58">
        <v>345846460</v>
      </c>
      <c r="F480" t="s">
        <v>327</v>
      </c>
      <c r="G480" t="s">
        <v>5327</v>
      </c>
      <c r="H480" t="s">
        <v>3330</v>
      </c>
      <c r="I480" s="35">
        <v>2.6</v>
      </c>
      <c r="J480" s="35">
        <v>11.5</v>
      </c>
      <c r="K480" t="s">
        <v>3264</v>
      </c>
      <c r="L480" t="s">
        <v>2573</v>
      </c>
      <c r="M480" t="s">
        <v>2583</v>
      </c>
      <c r="N480" t="s">
        <v>2584</v>
      </c>
      <c r="R480" t="s">
        <v>3265</v>
      </c>
      <c r="X480" t="s">
        <v>1242</v>
      </c>
      <c r="Y480">
        <v>10</v>
      </c>
      <c r="Z480">
        <v>0</v>
      </c>
      <c r="AC480">
        <v>0</v>
      </c>
      <c r="AD480">
        <v>0</v>
      </c>
      <c r="AE480" t="s">
        <v>2576</v>
      </c>
      <c r="AF480">
        <v>97</v>
      </c>
      <c r="AG480">
        <v>0</v>
      </c>
      <c r="AH480" t="s">
        <v>2597</v>
      </c>
      <c r="AI480" t="s">
        <v>2577</v>
      </c>
      <c r="AK480">
        <v>20</v>
      </c>
      <c r="AL480" t="s">
        <v>2545</v>
      </c>
      <c r="AM480">
        <v>0</v>
      </c>
      <c r="AN480">
        <v>0</v>
      </c>
      <c r="AP480" s="35">
        <v>0</v>
      </c>
      <c r="AQ480" s="35">
        <v>0</v>
      </c>
      <c r="AR480" s="35">
        <v>0</v>
      </c>
      <c r="AT480" s="35">
        <v>11.5</v>
      </c>
      <c r="AV480" s="35">
        <v>0</v>
      </c>
      <c r="AW480" s="35">
        <v>0</v>
      </c>
      <c r="AX480" s="35">
        <v>0</v>
      </c>
      <c r="AY480">
        <v>29</v>
      </c>
      <c r="AZ480" t="s">
        <v>2547</v>
      </c>
      <c r="BA480" t="s">
        <v>2547</v>
      </c>
      <c r="BB480">
        <v>0</v>
      </c>
      <c r="BD480" t="s">
        <v>2549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CF480" s="35">
        <v>0</v>
      </c>
      <c r="CG480" s="35">
        <v>0</v>
      </c>
      <c r="CH480" s="35">
        <v>0</v>
      </c>
      <c r="CI480" s="35">
        <v>0</v>
      </c>
      <c r="CJ480" s="35">
        <v>0</v>
      </c>
      <c r="CK480" s="35">
        <v>0</v>
      </c>
      <c r="CL480" s="35">
        <v>0</v>
      </c>
      <c r="CM480" s="35">
        <v>0</v>
      </c>
      <c r="CN480" s="35">
        <v>0</v>
      </c>
      <c r="CO480" s="35">
        <v>0</v>
      </c>
      <c r="CP480" s="35">
        <v>0</v>
      </c>
      <c r="CQ480" s="35">
        <v>0</v>
      </c>
      <c r="DC480" s="47" t="s">
        <v>2570</v>
      </c>
      <c r="DE480" s="38"/>
      <c r="DF480" s="38"/>
      <c r="DG480" s="50"/>
      <c r="DH480" s="47"/>
      <c r="DI480" s="47">
        <v>2009</v>
      </c>
      <c r="DJ480" s="47"/>
      <c r="DK480" s="47">
        <f t="shared" si="7"/>
        <v>1</v>
      </c>
      <c r="DL480" s="1" t="s">
        <v>5074</v>
      </c>
      <c r="DM480" s="1"/>
      <c r="DO480" t="s">
        <v>2562</v>
      </c>
      <c r="DP480" t="s">
        <v>2562</v>
      </c>
      <c r="DV480" s="37"/>
      <c r="DW480" s="37"/>
      <c r="DX480" s="1" t="s">
        <v>5255</v>
      </c>
      <c r="DY480">
        <v>179</v>
      </c>
    </row>
    <row r="481" spans="1:129" x14ac:dyDescent="0.15">
      <c r="A481" s="34">
        <v>3</v>
      </c>
      <c r="B481" s="34">
        <v>458</v>
      </c>
      <c r="C481" s="34">
        <v>4658</v>
      </c>
      <c r="D481" s="34">
        <v>0</v>
      </c>
      <c r="E481" s="58">
        <v>345846580</v>
      </c>
      <c r="F481" t="s">
        <v>328</v>
      </c>
      <c r="G481" t="s">
        <v>5327</v>
      </c>
      <c r="H481" t="s">
        <v>3330</v>
      </c>
      <c r="I481" s="35">
        <v>5.4</v>
      </c>
      <c r="J481" s="35">
        <v>9</v>
      </c>
      <c r="K481" t="s">
        <v>3264</v>
      </c>
      <c r="L481" t="s">
        <v>1238</v>
      </c>
      <c r="M481" t="s">
        <v>1396</v>
      </c>
      <c r="N481" t="s">
        <v>1397</v>
      </c>
      <c r="R481" t="s">
        <v>4873</v>
      </c>
      <c r="V481" t="s">
        <v>1512</v>
      </c>
      <c r="X481" t="s">
        <v>1242</v>
      </c>
      <c r="Y481">
        <v>57</v>
      </c>
      <c r="Z481">
        <v>0</v>
      </c>
      <c r="AC481">
        <v>0</v>
      </c>
      <c r="AD481">
        <v>0</v>
      </c>
      <c r="AE481" t="s">
        <v>2541</v>
      </c>
      <c r="AF481">
        <v>132</v>
      </c>
      <c r="AG481">
        <v>0</v>
      </c>
      <c r="AH481" t="s">
        <v>2597</v>
      </c>
      <c r="AI481" t="s">
        <v>2605</v>
      </c>
      <c r="AK481">
        <v>20</v>
      </c>
      <c r="AL481" t="s">
        <v>2545</v>
      </c>
      <c r="AM481">
        <v>0</v>
      </c>
      <c r="AN481">
        <v>0</v>
      </c>
      <c r="AP481" s="35">
        <v>0</v>
      </c>
      <c r="AQ481" s="35">
        <v>0</v>
      </c>
      <c r="AR481" s="35">
        <v>0</v>
      </c>
      <c r="AT481" s="35">
        <v>9</v>
      </c>
      <c r="AV481" s="35">
        <v>0</v>
      </c>
      <c r="AW481" s="35">
        <v>0</v>
      </c>
      <c r="AX481" s="35">
        <v>0</v>
      </c>
      <c r="AY481">
        <v>48</v>
      </c>
      <c r="AZ481" t="s">
        <v>2547</v>
      </c>
      <c r="BA481" t="s">
        <v>2547</v>
      </c>
      <c r="BB481">
        <v>0</v>
      </c>
      <c r="BD481" t="s">
        <v>2549</v>
      </c>
      <c r="BG481">
        <v>0</v>
      </c>
      <c r="BH481">
        <v>0</v>
      </c>
      <c r="BI481">
        <v>0</v>
      </c>
      <c r="BJ481">
        <v>0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0</v>
      </c>
      <c r="CF481" s="35">
        <v>0</v>
      </c>
      <c r="CG481" s="35">
        <v>0</v>
      </c>
      <c r="CH481" s="35">
        <v>0</v>
      </c>
      <c r="CI481" s="35">
        <v>0</v>
      </c>
      <c r="CJ481" s="35">
        <v>0</v>
      </c>
      <c r="CK481" s="35">
        <v>0</v>
      </c>
      <c r="CL481" s="35">
        <v>0</v>
      </c>
      <c r="CM481" s="35">
        <v>0</v>
      </c>
      <c r="CN481" s="35">
        <v>0</v>
      </c>
      <c r="CO481" s="35">
        <v>0</v>
      </c>
      <c r="CP481" s="35">
        <v>0</v>
      </c>
      <c r="CQ481" s="35">
        <v>0</v>
      </c>
      <c r="DC481" s="47" t="s">
        <v>2570</v>
      </c>
      <c r="DE481" s="38"/>
      <c r="DF481" s="38"/>
      <c r="DG481" s="50"/>
      <c r="DH481" s="47"/>
      <c r="DI481" s="47">
        <v>2009</v>
      </c>
      <c r="DJ481" s="47"/>
      <c r="DK481" s="47">
        <f t="shared" si="7"/>
        <v>1</v>
      </c>
      <c r="DL481" s="1" t="s">
        <v>5074</v>
      </c>
      <c r="DM481" s="1"/>
      <c r="DO481" t="s">
        <v>2562</v>
      </c>
      <c r="DP481" t="s">
        <v>2562</v>
      </c>
      <c r="DV481" s="37" t="s">
        <v>1445</v>
      </c>
      <c r="DW481" s="37"/>
      <c r="DX481" s="1" t="s">
        <v>5255</v>
      </c>
      <c r="DY481">
        <v>180</v>
      </c>
    </row>
    <row r="482" spans="1:129" x14ac:dyDescent="0.15">
      <c r="A482" s="34">
        <v>3</v>
      </c>
      <c r="B482" s="34">
        <v>458</v>
      </c>
      <c r="C482" s="34">
        <v>6011</v>
      </c>
      <c r="D482" s="34">
        <v>0</v>
      </c>
      <c r="E482" s="58">
        <v>345860110</v>
      </c>
      <c r="F482" t="s">
        <v>3344</v>
      </c>
      <c r="G482" t="s">
        <v>5327</v>
      </c>
      <c r="H482" t="s">
        <v>3330</v>
      </c>
      <c r="I482" s="35">
        <v>20</v>
      </c>
      <c r="J482" s="35">
        <v>6</v>
      </c>
      <c r="K482" t="s">
        <v>835</v>
      </c>
      <c r="L482" t="s">
        <v>1238</v>
      </c>
      <c r="M482" t="s">
        <v>2592</v>
      </c>
      <c r="N482" t="s">
        <v>2593</v>
      </c>
      <c r="Q482" t="s">
        <v>2566</v>
      </c>
      <c r="R482" t="s">
        <v>3345</v>
      </c>
      <c r="S482" t="s">
        <v>4190</v>
      </c>
      <c r="X482" t="s">
        <v>1242</v>
      </c>
      <c r="Y482">
        <v>40</v>
      </c>
      <c r="Z482">
        <v>0</v>
      </c>
      <c r="AC482">
        <v>0</v>
      </c>
      <c r="AD482">
        <v>0</v>
      </c>
      <c r="AE482" t="s">
        <v>2541</v>
      </c>
      <c r="AF482">
        <v>10</v>
      </c>
      <c r="AG482">
        <v>2</v>
      </c>
      <c r="AH482" t="s">
        <v>2597</v>
      </c>
      <c r="AI482" t="s">
        <v>2586</v>
      </c>
      <c r="AJ482" t="s">
        <v>2544</v>
      </c>
      <c r="AK482">
        <v>20</v>
      </c>
      <c r="AL482" t="s">
        <v>2545</v>
      </c>
      <c r="AM482">
        <v>0</v>
      </c>
      <c r="AN482">
        <v>1</v>
      </c>
      <c r="AO482" t="s">
        <v>2546</v>
      </c>
      <c r="AP482" s="35">
        <v>0.4</v>
      </c>
      <c r="AQ482" s="35">
        <v>0</v>
      </c>
      <c r="AR482" s="35">
        <v>0.25</v>
      </c>
      <c r="AT482" s="35">
        <v>5.5</v>
      </c>
      <c r="AV482" s="35">
        <v>0.25</v>
      </c>
      <c r="AW482" s="35">
        <v>0</v>
      </c>
      <c r="AX482" s="35">
        <v>0.4</v>
      </c>
      <c r="AY482">
        <v>120</v>
      </c>
      <c r="AZ482" t="s">
        <v>2547</v>
      </c>
      <c r="BA482" t="s">
        <v>2547</v>
      </c>
      <c r="BB482">
        <v>0</v>
      </c>
      <c r="BC482" t="s">
        <v>1432</v>
      </c>
      <c r="BD482" t="s">
        <v>2549</v>
      </c>
      <c r="BF482" t="s">
        <v>3266</v>
      </c>
      <c r="BG482">
        <v>0</v>
      </c>
      <c r="BH482">
        <v>0</v>
      </c>
      <c r="BI482">
        <v>0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 t="s">
        <v>2620</v>
      </c>
      <c r="BY482" t="s">
        <v>4191</v>
      </c>
      <c r="CF482" s="35">
        <v>0</v>
      </c>
      <c r="CG482" s="35">
        <v>0</v>
      </c>
      <c r="CH482" s="35">
        <v>0</v>
      </c>
      <c r="CI482" s="35">
        <v>0</v>
      </c>
      <c r="CJ482" s="35">
        <v>0</v>
      </c>
      <c r="CK482" s="35">
        <v>0</v>
      </c>
      <c r="CL482" s="35">
        <v>0</v>
      </c>
      <c r="CM482" s="35">
        <v>0</v>
      </c>
      <c r="CN482" s="35">
        <v>0</v>
      </c>
      <c r="CO482" s="35">
        <v>0</v>
      </c>
      <c r="CP482" s="35">
        <v>0</v>
      </c>
      <c r="CQ482" s="35">
        <v>0</v>
      </c>
      <c r="DC482" s="47" t="s">
        <v>1489</v>
      </c>
      <c r="DD482" t="s">
        <v>2559</v>
      </c>
      <c r="DE482" s="38" t="s">
        <v>2568</v>
      </c>
      <c r="DF482" s="38" t="s">
        <v>1430</v>
      </c>
      <c r="DG482" s="50" t="s">
        <v>1853</v>
      </c>
      <c r="DH482" s="47"/>
      <c r="DI482" s="47">
        <v>2006</v>
      </c>
      <c r="DJ482" s="47"/>
      <c r="DK482" s="47">
        <f t="shared" si="7"/>
        <v>1</v>
      </c>
      <c r="DO482" t="s">
        <v>2562</v>
      </c>
      <c r="DP482" t="s">
        <v>1431</v>
      </c>
      <c r="DV482" s="37"/>
      <c r="DW482" s="37"/>
    </row>
    <row r="483" spans="1:129" x14ac:dyDescent="0.15">
      <c r="A483" s="34">
        <v>3</v>
      </c>
      <c r="B483" s="34">
        <v>458</v>
      </c>
      <c r="C483" s="34">
        <v>6012</v>
      </c>
      <c r="D483" s="34">
        <v>0</v>
      </c>
      <c r="E483" s="58">
        <v>345860120</v>
      </c>
      <c r="F483" t="s">
        <v>3346</v>
      </c>
      <c r="G483" t="s">
        <v>5327</v>
      </c>
      <c r="H483" t="s">
        <v>3330</v>
      </c>
      <c r="I483" s="35">
        <v>97.75</v>
      </c>
      <c r="J483" s="35">
        <v>7</v>
      </c>
      <c r="K483" t="s">
        <v>835</v>
      </c>
      <c r="L483" t="s">
        <v>1238</v>
      </c>
      <c r="M483" t="s">
        <v>2595</v>
      </c>
      <c r="N483" t="s">
        <v>2596</v>
      </c>
      <c r="Q483" t="s">
        <v>3989</v>
      </c>
      <c r="R483" t="s">
        <v>3347</v>
      </c>
      <c r="S483" t="s">
        <v>4192</v>
      </c>
      <c r="X483" t="s">
        <v>1242</v>
      </c>
      <c r="Y483">
        <v>46</v>
      </c>
      <c r="Z483">
        <v>7</v>
      </c>
      <c r="AC483">
        <v>0</v>
      </c>
      <c r="AD483">
        <v>0</v>
      </c>
      <c r="AE483" t="s">
        <v>2541</v>
      </c>
      <c r="AF483">
        <v>29</v>
      </c>
      <c r="AG483">
        <v>2</v>
      </c>
      <c r="AH483" t="s">
        <v>2597</v>
      </c>
      <c r="AI483" t="s">
        <v>2567</v>
      </c>
      <c r="AJ483" t="s">
        <v>2544</v>
      </c>
      <c r="AK483">
        <v>20</v>
      </c>
      <c r="AL483" t="s">
        <v>2545</v>
      </c>
      <c r="AM483">
        <v>0</v>
      </c>
      <c r="AN483">
        <v>4</v>
      </c>
      <c r="AO483" t="s">
        <v>2546</v>
      </c>
      <c r="AP483" s="35">
        <v>0.4</v>
      </c>
      <c r="AQ483" s="35">
        <v>0</v>
      </c>
      <c r="AR483" s="35">
        <v>0.75</v>
      </c>
      <c r="AT483" s="35">
        <v>5.5</v>
      </c>
      <c r="AV483" s="35">
        <v>0.75</v>
      </c>
      <c r="AW483" s="35">
        <v>0</v>
      </c>
      <c r="AX483" s="35">
        <v>0.4</v>
      </c>
      <c r="AY483">
        <v>684</v>
      </c>
      <c r="AZ483" t="s">
        <v>2547</v>
      </c>
      <c r="BA483" t="s">
        <v>2547</v>
      </c>
      <c r="BB483">
        <v>0</v>
      </c>
      <c r="BC483" t="s">
        <v>1410</v>
      </c>
      <c r="BF483" t="s">
        <v>3266</v>
      </c>
      <c r="BG483">
        <v>0</v>
      </c>
      <c r="BH483">
        <v>0</v>
      </c>
      <c r="BI483">
        <v>0</v>
      </c>
      <c r="BJ483">
        <v>1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 t="s">
        <v>2550</v>
      </c>
      <c r="CF483" s="35">
        <v>0</v>
      </c>
      <c r="CG483" s="35">
        <v>0</v>
      </c>
      <c r="CH483" s="35">
        <v>0</v>
      </c>
      <c r="CI483" s="35">
        <v>0</v>
      </c>
      <c r="CJ483" s="35">
        <v>0</v>
      </c>
      <c r="CK483" s="35">
        <v>0</v>
      </c>
      <c r="CL483" s="35">
        <v>386</v>
      </c>
      <c r="CM483" s="35">
        <v>45.5</v>
      </c>
      <c r="CN483" s="35">
        <v>8.4</v>
      </c>
      <c r="CO483" s="35">
        <v>0</v>
      </c>
      <c r="CP483" s="35">
        <v>0</v>
      </c>
      <c r="CQ483" s="35">
        <v>0</v>
      </c>
      <c r="CS483" t="s">
        <v>4193</v>
      </c>
      <c r="CT483" t="s">
        <v>4194</v>
      </c>
      <c r="CU483" t="s">
        <v>4195</v>
      </c>
      <c r="CV483" t="s">
        <v>4196</v>
      </c>
      <c r="CW483" t="s">
        <v>4197</v>
      </c>
      <c r="CX483" t="s">
        <v>4198</v>
      </c>
      <c r="CY483" t="s">
        <v>4199</v>
      </c>
      <c r="CZ483" t="s">
        <v>4200</v>
      </c>
      <c r="DC483" s="47" t="s">
        <v>1489</v>
      </c>
      <c r="DD483" t="s">
        <v>2559</v>
      </c>
      <c r="DE483" s="38" t="s">
        <v>2568</v>
      </c>
      <c r="DF483" s="38" t="s">
        <v>2569</v>
      </c>
      <c r="DG483" s="50" t="s">
        <v>1854</v>
      </c>
      <c r="DH483" s="47"/>
      <c r="DI483" s="47">
        <v>2006</v>
      </c>
      <c r="DJ483" s="47"/>
      <c r="DK483" s="47">
        <f t="shared" si="7"/>
        <v>1</v>
      </c>
      <c r="DO483" t="s">
        <v>2562</v>
      </c>
      <c r="DP483" t="s">
        <v>2562</v>
      </c>
      <c r="DV483" s="37" t="s">
        <v>2600</v>
      </c>
      <c r="DW483" s="37"/>
    </row>
    <row r="484" spans="1:129" x14ac:dyDescent="0.15">
      <c r="A484" s="34">
        <v>3</v>
      </c>
      <c r="B484" s="34">
        <v>458</v>
      </c>
      <c r="C484" s="34">
        <v>6013</v>
      </c>
      <c r="D484" s="34">
        <v>0</v>
      </c>
      <c r="E484" s="58">
        <v>345860130</v>
      </c>
      <c r="F484" t="s">
        <v>3348</v>
      </c>
      <c r="G484" t="s">
        <v>5327</v>
      </c>
      <c r="H484" t="s">
        <v>3330</v>
      </c>
      <c r="I484" s="35">
        <v>17.3</v>
      </c>
      <c r="J484" s="35">
        <v>7.5</v>
      </c>
      <c r="K484" t="s">
        <v>835</v>
      </c>
      <c r="L484" t="s">
        <v>1238</v>
      </c>
      <c r="M484" t="s">
        <v>1471</v>
      </c>
      <c r="N484" t="s">
        <v>1472</v>
      </c>
      <c r="Q484" t="s">
        <v>2566</v>
      </c>
      <c r="R484" t="s">
        <v>3347</v>
      </c>
      <c r="S484" t="s">
        <v>4201</v>
      </c>
      <c r="X484" t="s">
        <v>1242</v>
      </c>
      <c r="Y484">
        <v>47</v>
      </c>
      <c r="Z484">
        <v>6</v>
      </c>
      <c r="AC484">
        <v>0</v>
      </c>
      <c r="AD484">
        <v>0</v>
      </c>
      <c r="AE484" t="s">
        <v>2541</v>
      </c>
      <c r="AF484">
        <v>32</v>
      </c>
      <c r="AG484">
        <v>2</v>
      </c>
      <c r="AH484" t="s">
        <v>2597</v>
      </c>
      <c r="AI484" t="s">
        <v>2567</v>
      </c>
      <c r="AJ484" t="s">
        <v>2544</v>
      </c>
      <c r="AK484">
        <v>20</v>
      </c>
      <c r="AL484" t="s">
        <v>2545</v>
      </c>
      <c r="AM484">
        <v>0</v>
      </c>
      <c r="AN484">
        <v>1</v>
      </c>
      <c r="AO484" t="s">
        <v>2546</v>
      </c>
      <c r="AP484" s="35">
        <v>0.4</v>
      </c>
      <c r="AQ484" s="35">
        <v>0</v>
      </c>
      <c r="AR484" s="35">
        <v>1</v>
      </c>
      <c r="AT484" s="35">
        <v>5.5</v>
      </c>
      <c r="AV484" s="35">
        <v>1</v>
      </c>
      <c r="AW484" s="35">
        <v>0</v>
      </c>
      <c r="AX484" s="35">
        <v>0.4</v>
      </c>
      <c r="AY484">
        <v>130</v>
      </c>
      <c r="AZ484" t="s">
        <v>2547</v>
      </c>
      <c r="BA484" t="s">
        <v>2547</v>
      </c>
      <c r="BB484">
        <v>0</v>
      </c>
      <c r="BC484" t="s">
        <v>1410</v>
      </c>
      <c r="BD484" t="s">
        <v>2549</v>
      </c>
      <c r="BE484" t="s">
        <v>1495</v>
      </c>
      <c r="BF484" t="s">
        <v>2721</v>
      </c>
      <c r="BG484">
        <v>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1</v>
      </c>
      <c r="BN484">
        <v>0</v>
      </c>
      <c r="BO484">
        <v>0</v>
      </c>
      <c r="BP484">
        <v>0</v>
      </c>
      <c r="BQ484">
        <v>0</v>
      </c>
      <c r="BR484">
        <v>0</v>
      </c>
      <c r="CF484" s="35">
        <v>0</v>
      </c>
      <c r="CG484" s="35">
        <v>0</v>
      </c>
      <c r="CH484" s="35">
        <v>0</v>
      </c>
      <c r="CI484" s="35">
        <v>0</v>
      </c>
      <c r="CJ484" s="35">
        <v>0</v>
      </c>
      <c r="CK484" s="35">
        <v>0</v>
      </c>
      <c r="CL484" s="35">
        <v>0</v>
      </c>
      <c r="CM484" s="35">
        <v>0</v>
      </c>
      <c r="CN484" s="35">
        <v>0</v>
      </c>
      <c r="CO484" s="35">
        <v>0</v>
      </c>
      <c r="CP484" s="35">
        <v>0</v>
      </c>
      <c r="CQ484" s="35">
        <v>0</v>
      </c>
      <c r="CS484" t="s">
        <v>4202</v>
      </c>
      <c r="CT484" t="s">
        <v>4203</v>
      </c>
      <c r="CU484" t="s">
        <v>4204</v>
      </c>
      <c r="DC484" s="47" t="s">
        <v>1489</v>
      </c>
      <c r="DD484" t="s">
        <v>2559</v>
      </c>
      <c r="DE484" s="38" t="s">
        <v>2568</v>
      </c>
      <c r="DF484" s="38" t="s">
        <v>2569</v>
      </c>
      <c r="DG484" s="50" t="s">
        <v>1854</v>
      </c>
      <c r="DH484" s="47"/>
      <c r="DI484" s="47">
        <v>2006</v>
      </c>
      <c r="DJ484" s="47"/>
      <c r="DK484" s="47">
        <f t="shared" si="7"/>
        <v>1</v>
      </c>
      <c r="DO484" t="s">
        <v>2562</v>
      </c>
      <c r="DP484" t="s">
        <v>2562</v>
      </c>
      <c r="DU484" t="s">
        <v>2563</v>
      </c>
      <c r="DV484" s="37" t="s">
        <v>2600</v>
      </c>
      <c r="DW484" s="37"/>
    </row>
    <row r="485" spans="1:129" x14ac:dyDescent="0.15">
      <c r="A485" s="34">
        <v>3</v>
      </c>
      <c r="B485" s="34">
        <v>458</v>
      </c>
      <c r="C485" s="34">
        <v>6021</v>
      </c>
      <c r="D485" s="34">
        <v>0</v>
      </c>
      <c r="E485" s="58">
        <v>345860210</v>
      </c>
      <c r="F485" t="s">
        <v>3359</v>
      </c>
      <c r="G485" t="s">
        <v>5327</v>
      </c>
      <c r="H485" t="s">
        <v>3330</v>
      </c>
      <c r="I485" s="35">
        <v>64.900000000000006</v>
      </c>
      <c r="J485" s="35">
        <v>6.5</v>
      </c>
      <c r="K485" t="s">
        <v>835</v>
      </c>
      <c r="L485" t="s">
        <v>1238</v>
      </c>
      <c r="M485" t="s">
        <v>1239</v>
      </c>
      <c r="N485" t="s">
        <v>1240</v>
      </c>
      <c r="Q485" t="s">
        <v>1530</v>
      </c>
      <c r="R485" t="s">
        <v>3360</v>
      </c>
      <c r="S485" t="s">
        <v>4205</v>
      </c>
      <c r="X485" t="s">
        <v>1242</v>
      </c>
      <c r="Y485">
        <v>45</v>
      </c>
      <c r="Z485">
        <v>10</v>
      </c>
      <c r="AC485">
        <v>0</v>
      </c>
      <c r="AD485">
        <v>0</v>
      </c>
      <c r="AE485" t="s">
        <v>2541</v>
      </c>
      <c r="AF485">
        <v>120</v>
      </c>
      <c r="AG485">
        <v>2</v>
      </c>
      <c r="AH485" t="s">
        <v>2597</v>
      </c>
      <c r="AI485" t="s">
        <v>2598</v>
      </c>
      <c r="AJ485" t="s">
        <v>2544</v>
      </c>
      <c r="AK485">
        <v>20</v>
      </c>
      <c r="AL485" t="s">
        <v>2545</v>
      </c>
      <c r="AM485">
        <v>0</v>
      </c>
      <c r="AN485">
        <v>2</v>
      </c>
      <c r="AO485" t="s">
        <v>2546</v>
      </c>
      <c r="AP485" s="35">
        <v>0.4</v>
      </c>
      <c r="AQ485" s="35">
        <v>0</v>
      </c>
      <c r="AR485" s="35">
        <v>0.5</v>
      </c>
      <c r="AT485" s="35">
        <v>5.5</v>
      </c>
      <c r="AV485" s="35">
        <v>0.5</v>
      </c>
      <c r="AW485" s="35">
        <v>0</v>
      </c>
      <c r="AX485" s="35">
        <v>0.4</v>
      </c>
      <c r="AY485">
        <v>421</v>
      </c>
      <c r="AZ485" t="s">
        <v>2547</v>
      </c>
      <c r="BA485" t="s">
        <v>2547</v>
      </c>
      <c r="BB485">
        <v>0</v>
      </c>
      <c r="BC485" t="s">
        <v>1410</v>
      </c>
      <c r="BD485" t="s">
        <v>2549</v>
      </c>
      <c r="BF485" t="s">
        <v>3266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0</v>
      </c>
      <c r="BS485" t="s">
        <v>2620</v>
      </c>
      <c r="BY485" t="s">
        <v>4206</v>
      </c>
      <c r="CF485" s="35">
        <v>77.2</v>
      </c>
      <c r="CG485" s="35">
        <v>0</v>
      </c>
      <c r="CH485" s="35">
        <v>0</v>
      </c>
      <c r="CI485" s="35">
        <v>0</v>
      </c>
      <c r="CJ485" s="35">
        <v>0</v>
      </c>
      <c r="CK485" s="35">
        <v>77.2</v>
      </c>
      <c r="CL485" s="35">
        <v>0</v>
      </c>
      <c r="CM485" s="35">
        <v>0</v>
      </c>
      <c r="CN485" s="35">
        <v>0</v>
      </c>
      <c r="CO485" s="35">
        <v>91.6</v>
      </c>
      <c r="CP485" s="35">
        <v>18.2</v>
      </c>
      <c r="CQ485" s="35">
        <v>0</v>
      </c>
      <c r="CS485" t="s">
        <v>4207</v>
      </c>
      <c r="CT485" t="s">
        <v>4208</v>
      </c>
      <c r="CU485" t="s">
        <v>4209</v>
      </c>
      <c r="CV485" t="s">
        <v>4210</v>
      </c>
      <c r="DC485" s="47" t="s">
        <v>1489</v>
      </c>
      <c r="DD485" t="s">
        <v>2559</v>
      </c>
      <c r="DE485" s="38" t="s">
        <v>2560</v>
      </c>
      <c r="DF485" s="38" t="s">
        <v>2561</v>
      </c>
      <c r="DG485" s="50" t="s">
        <v>1853</v>
      </c>
      <c r="DH485" s="47"/>
      <c r="DI485" s="47">
        <v>2006</v>
      </c>
      <c r="DJ485" s="47"/>
      <c r="DK485" s="47">
        <f t="shared" si="7"/>
        <v>1</v>
      </c>
      <c r="DO485" t="s">
        <v>2562</v>
      </c>
      <c r="DP485" t="s">
        <v>2562</v>
      </c>
      <c r="DR485" t="s">
        <v>2563</v>
      </c>
      <c r="DS485" t="s">
        <v>2563</v>
      </c>
      <c r="DV485" s="37"/>
      <c r="DW485" s="37"/>
    </row>
    <row r="486" spans="1:129" x14ac:dyDescent="0.15">
      <c r="A486" s="34">
        <v>3</v>
      </c>
      <c r="B486" s="34">
        <v>458</v>
      </c>
      <c r="C486" s="34">
        <v>6035</v>
      </c>
      <c r="D486" s="34">
        <v>0</v>
      </c>
      <c r="E486" s="58">
        <v>345860350</v>
      </c>
      <c r="F486" t="s">
        <v>2841</v>
      </c>
      <c r="G486" t="s">
        <v>5327</v>
      </c>
      <c r="H486" t="s">
        <v>3330</v>
      </c>
      <c r="I486" s="35">
        <v>68.900000000000006</v>
      </c>
      <c r="J486" s="35">
        <v>12</v>
      </c>
      <c r="K486" t="s">
        <v>835</v>
      </c>
      <c r="L486" t="s">
        <v>1238</v>
      </c>
      <c r="M486" t="s">
        <v>2595</v>
      </c>
      <c r="N486" t="s">
        <v>2596</v>
      </c>
      <c r="Q486" t="s">
        <v>1530</v>
      </c>
      <c r="R486" t="s">
        <v>3345</v>
      </c>
      <c r="S486" t="s">
        <v>4211</v>
      </c>
      <c r="X486" t="s">
        <v>2610</v>
      </c>
      <c r="Y486">
        <v>6</v>
      </c>
      <c r="Z486">
        <v>3</v>
      </c>
      <c r="AC486">
        <v>0</v>
      </c>
      <c r="AD486">
        <v>0</v>
      </c>
      <c r="AF486">
        <v>72</v>
      </c>
      <c r="AG486">
        <v>2</v>
      </c>
      <c r="AH486" t="s">
        <v>2597</v>
      </c>
      <c r="AI486" t="s">
        <v>1494</v>
      </c>
      <c r="AJ486" t="s">
        <v>2544</v>
      </c>
      <c r="AK486">
        <v>25</v>
      </c>
      <c r="AL486" t="s">
        <v>2545</v>
      </c>
      <c r="AM486">
        <v>0</v>
      </c>
      <c r="AN486">
        <v>2</v>
      </c>
      <c r="AO486" t="s">
        <v>2546</v>
      </c>
      <c r="AP486" s="35">
        <v>0.6</v>
      </c>
      <c r="AQ486" s="35">
        <v>0</v>
      </c>
      <c r="AR486" s="35">
        <v>1.5</v>
      </c>
      <c r="AT486" s="35">
        <v>6.5</v>
      </c>
      <c r="AV486" s="35">
        <v>1.5</v>
      </c>
      <c r="AW486" s="35">
        <v>2.5</v>
      </c>
      <c r="AX486" s="35">
        <v>0.4</v>
      </c>
      <c r="AY486">
        <v>827</v>
      </c>
      <c r="AZ486" t="s">
        <v>2547</v>
      </c>
      <c r="BA486" t="s">
        <v>2547</v>
      </c>
      <c r="BB486">
        <v>0.17</v>
      </c>
      <c r="BC486" t="s">
        <v>2603</v>
      </c>
      <c r="BF486" t="s">
        <v>3266</v>
      </c>
      <c r="BG486">
        <v>0</v>
      </c>
      <c r="BH486">
        <v>1</v>
      </c>
      <c r="BI486">
        <v>0</v>
      </c>
      <c r="BJ486">
        <v>1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0</v>
      </c>
      <c r="CF486" s="35">
        <v>0</v>
      </c>
      <c r="CG486" s="35">
        <v>0</v>
      </c>
      <c r="CH486" s="35">
        <v>0</v>
      </c>
      <c r="CI486" s="35">
        <v>0</v>
      </c>
      <c r="CJ486" s="35">
        <v>0</v>
      </c>
      <c r="CK486" s="35">
        <v>0</v>
      </c>
      <c r="CL486" s="35">
        <v>0</v>
      </c>
      <c r="CM486" s="35">
        <v>0</v>
      </c>
      <c r="CN486" s="35">
        <v>0</v>
      </c>
      <c r="CO486" s="35">
        <v>0</v>
      </c>
      <c r="CP486" s="35">
        <v>0</v>
      </c>
      <c r="CQ486" s="35">
        <v>0</v>
      </c>
      <c r="DC486" s="47" t="s">
        <v>2606</v>
      </c>
      <c r="DD486" t="s">
        <v>2259</v>
      </c>
      <c r="DE486" s="38"/>
      <c r="DF486" s="38"/>
      <c r="DG486" s="50" t="s">
        <v>1854</v>
      </c>
      <c r="DH486" s="47"/>
      <c r="DI486" s="47">
        <v>2008</v>
      </c>
      <c r="DJ486" s="47"/>
      <c r="DK486" s="47">
        <f t="shared" si="7"/>
        <v>1</v>
      </c>
      <c r="DO486" t="s">
        <v>2562</v>
      </c>
      <c r="DP486" t="s">
        <v>2562</v>
      </c>
      <c r="DV486" s="37" t="s">
        <v>2600</v>
      </c>
      <c r="DW486" s="37"/>
    </row>
    <row r="487" spans="1:129" x14ac:dyDescent="0.15">
      <c r="A487" s="34">
        <v>3</v>
      </c>
      <c r="B487" s="34">
        <v>458</v>
      </c>
      <c r="C487" s="34">
        <v>6042</v>
      </c>
      <c r="D487" s="34">
        <v>0</v>
      </c>
      <c r="E487" s="58">
        <v>345860420</v>
      </c>
      <c r="F487" t="s">
        <v>3361</v>
      </c>
      <c r="G487" t="s">
        <v>5327</v>
      </c>
      <c r="H487" t="s">
        <v>3330</v>
      </c>
      <c r="I487" s="35">
        <v>127.22</v>
      </c>
      <c r="J487" s="35">
        <v>11</v>
      </c>
      <c r="K487" t="s">
        <v>835</v>
      </c>
      <c r="L487" t="s">
        <v>1238</v>
      </c>
      <c r="M487" t="s">
        <v>1239</v>
      </c>
      <c r="N487" t="s">
        <v>1240</v>
      </c>
      <c r="Q487" t="s">
        <v>3917</v>
      </c>
      <c r="R487" t="s">
        <v>3345</v>
      </c>
      <c r="U487" t="s">
        <v>3803</v>
      </c>
      <c r="X487" t="s">
        <v>1242</v>
      </c>
      <c r="Y487">
        <v>46</v>
      </c>
      <c r="Z487">
        <v>0</v>
      </c>
      <c r="AC487">
        <v>0</v>
      </c>
      <c r="AD487">
        <v>0</v>
      </c>
      <c r="AE487" t="s">
        <v>2541</v>
      </c>
      <c r="AF487">
        <v>3</v>
      </c>
      <c r="AG487">
        <v>2</v>
      </c>
      <c r="AH487" t="s">
        <v>2597</v>
      </c>
      <c r="AI487" t="s">
        <v>2598</v>
      </c>
      <c r="AJ487" t="s">
        <v>2544</v>
      </c>
      <c r="AK487">
        <v>20</v>
      </c>
      <c r="AL487" t="s">
        <v>2545</v>
      </c>
      <c r="AM487">
        <v>0</v>
      </c>
      <c r="AN487">
        <v>5</v>
      </c>
      <c r="AO487" t="s">
        <v>3804</v>
      </c>
      <c r="AP487" s="35">
        <v>0.4</v>
      </c>
      <c r="AQ487" s="35">
        <v>2</v>
      </c>
      <c r="AR487" s="35">
        <v>0.25</v>
      </c>
      <c r="AT487" s="35">
        <v>6.5</v>
      </c>
      <c r="AV487" s="35">
        <v>0.25</v>
      </c>
      <c r="AW487" s="35">
        <v>2</v>
      </c>
      <c r="AX487" s="35">
        <v>0.4</v>
      </c>
      <c r="AY487" s="39">
        <v>1495</v>
      </c>
      <c r="AZ487" t="s">
        <v>2547</v>
      </c>
      <c r="BA487" t="s">
        <v>2547</v>
      </c>
      <c r="BB487">
        <v>0</v>
      </c>
      <c r="BC487" t="s">
        <v>1432</v>
      </c>
      <c r="BD487" t="s">
        <v>2549</v>
      </c>
      <c r="BE487" t="s">
        <v>1495</v>
      </c>
      <c r="BF487" t="s">
        <v>3266</v>
      </c>
      <c r="BG487">
        <v>0</v>
      </c>
      <c r="BH487">
        <v>0</v>
      </c>
      <c r="BI487">
        <v>0</v>
      </c>
      <c r="BJ487">
        <v>0</v>
      </c>
      <c r="BK487">
        <v>1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 t="s">
        <v>2620</v>
      </c>
      <c r="BV487" t="s">
        <v>4212</v>
      </c>
      <c r="BX487" t="s">
        <v>4213</v>
      </c>
      <c r="CF487" s="35">
        <v>0</v>
      </c>
      <c r="CG487" s="35">
        <v>0</v>
      </c>
      <c r="CH487" s="35">
        <v>0</v>
      </c>
      <c r="CI487" s="35">
        <v>0</v>
      </c>
      <c r="CJ487" s="35">
        <v>0</v>
      </c>
      <c r="CK487" s="35">
        <v>0</v>
      </c>
      <c r="CL487" s="35">
        <v>0</v>
      </c>
      <c r="CM487" s="35">
        <v>0</v>
      </c>
      <c r="CN487" s="35">
        <v>0</v>
      </c>
      <c r="CO487" s="35">
        <v>0</v>
      </c>
      <c r="CP487" s="35">
        <v>0</v>
      </c>
      <c r="CQ487" s="35">
        <v>0</v>
      </c>
      <c r="CS487" t="s">
        <v>4214</v>
      </c>
      <c r="CT487" t="s">
        <v>4215</v>
      </c>
      <c r="CU487" t="s">
        <v>4216</v>
      </c>
      <c r="CV487" t="s">
        <v>4215</v>
      </c>
      <c r="CX487" t="s">
        <v>4217</v>
      </c>
      <c r="CY487" t="s">
        <v>4218</v>
      </c>
      <c r="CZ487" t="s">
        <v>4219</v>
      </c>
      <c r="DA487" t="s">
        <v>4220</v>
      </c>
      <c r="DC487" s="47" t="s">
        <v>1489</v>
      </c>
      <c r="DD487" t="s">
        <v>2559</v>
      </c>
      <c r="DE487" s="38" t="s">
        <v>2568</v>
      </c>
      <c r="DF487" s="38" t="s">
        <v>2569</v>
      </c>
      <c r="DG487" s="50" t="s">
        <v>1853</v>
      </c>
      <c r="DH487" s="47"/>
      <c r="DI487" s="47">
        <v>2006</v>
      </c>
      <c r="DJ487" s="47"/>
      <c r="DK487" s="47">
        <f t="shared" si="7"/>
        <v>1</v>
      </c>
      <c r="DO487" t="s">
        <v>2562</v>
      </c>
      <c r="DP487" t="s">
        <v>2562</v>
      </c>
      <c r="DR487" t="s">
        <v>2563</v>
      </c>
      <c r="DS487" t="s">
        <v>2563</v>
      </c>
      <c r="DV487" s="37" t="s">
        <v>1521</v>
      </c>
      <c r="DW487" s="37"/>
    </row>
    <row r="488" spans="1:129" x14ac:dyDescent="0.15">
      <c r="A488" s="34">
        <v>3</v>
      </c>
      <c r="B488" s="34">
        <v>458</v>
      </c>
      <c r="C488" s="34">
        <v>6054</v>
      </c>
      <c r="D488" s="34">
        <v>0</v>
      </c>
      <c r="E488" s="58">
        <v>345860540</v>
      </c>
      <c r="F488" t="s">
        <v>3362</v>
      </c>
      <c r="G488" t="s">
        <v>5327</v>
      </c>
      <c r="H488" t="s">
        <v>3330</v>
      </c>
      <c r="I488" s="35">
        <v>96.12</v>
      </c>
      <c r="J488" s="35">
        <v>5.5</v>
      </c>
      <c r="K488" t="s">
        <v>835</v>
      </c>
      <c r="L488" t="s">
        <v>1394</v>
      </c>
      <c r="M488" t="s">
        <v>2574</v>
      </c>
      <c r="N488" t="s">
        <v>2575</v>
      </c>
      <c r="Q488" t="s">
        <v>4221</v>
      </c>
      <c r="R488" t="s">
        <v>3347</v>
      </c>
      <c r="S488" t="s">
        <v>4192</v>
      </c>
      <c r="X488" t="s">
        <v>1242</v>
      </c>
      <c r="Y488">
        <v>35</v>
      </c>
      <c r="Z488">
        <v>3</v>
      </c>
      <c r="AC488">
        <v>0</v>
      </c>
      <c r="AD488">
        <v>0</v>
      </c>
      <c r="AE488" t="s">
        <v>1395</v>
      </c>
      <c r="AF488">
        <v>50</v>
      </c>
      <c r="AG488">
        <v>2</v>
      </c>
      <c r="AH488" t="s">
        <v>2597</v>
      </c>
      <c r="AI488" t="s">
        <v>2586</v>
      </c>
      <c r="AJ488" t="s">
        <v>2544</v>
      </c>
      <c r="AK488">
        <v>20</v>
      </c>
      <c r="AL488" t="s">
        <v>2545</v>
      </c>
      <c r="AM488">
        <v>0</v>
      </c>
      <c r="AN488">
        <v>6</v>
      </c>
      <c r="AO488" t="s">
        <v>2546</v>
      </c>
      <c r="AP488" s="35">
        <v>0.35</v>
      </c>
      <c r="AQ488" s="35">
        <v>0</v>
      </c>
      <c r="AR488" s="35">
        <v>0.25</v>
      </c>
      <c r="AT488" s="35">
        <v>5</v>
      </c>
      <c r="AV488" s="35">
        <v>0.25</v>
      </c>
      <c r="AW488" s="35">
        <v>0</v>
      </c>
      <c r="AX488" s="35">
        <v>0.35</v>
      </c>
      <c r="AY488">
        <v>529</v>
      </c>
      <c r="AZ488" t="s">
        <v>2547</v>
      </c>
      <c r="BA488" t="s">
        <v>2547</v>
      </c>
      <c r="BB488">
        <v>0</v>
      </c>
      <c r="BC488" t="s">
        <v>1410</v>
      </c>
      <c r="BF488" t="s">
        <v>2721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0</v>
      </c>
      <c r="BS488" t="s">
        <v>469</v>
      </c>
      <c r="BV488" t="s">
        <v>4222</v>
      </c>
      <c r="BX488" t="s">
        <v>4223</v>
      </c>
      <c r="CF488" s="35">
        <v>0</v>
      </c>
      <c r="CG488" s="35">
        <v>0</v>
      </c>
      <c r="CH488" s="35">
        <v>0</v>
      </c>
      <c r="CI488" s="35">
        <v>0</v>
      </c>
      <c r="CJ488" s="35">
        <v>0</v>
      </c>
      <c r="CK488" s="35">
        <v>0</v>
      </c>
      <c r="CL488" s="35">
        <v>357.8</v>
      </c>
      <c r="CM488" s="35">
        <v>41.4</v>
      </c>
      <c r="CN488" s="35">
        <v>0</v>
      </c>
      <c r="CO488" s="35">
        <v>0</v>
      </c>
      <c r="CP488" s="35">
        <v>0</v>
      </c>
      <c r="CQ488" s="35">
        <v>0</v>
      </c>
      <c r="CS488" t="s">
        <v>4224</v>
      </c>
      <c r="CT488" t="s">
        <v>4225</v>
      </c>
      <c r="CU488" t="s">
        <v>4226</v>
      </c>
      <c r="CV488" t="s">
        <v>4227</v>
      </c>
      <c r="CW488" t="s">
        <v>4228</v>
      </c>
      <c r="CX488" t="s">
        <v>4229</v>
      </c>
      <c r="CY488" t="s">
        <v>4230</v>
      </c>
      <c r="CZ488" t="s">
        <v>4231</v>
      </c>
      <c r="DC488" s="47" t="s">
        <v>1489</v>
      </c>
      <c r="DD488" t="s">
        <v>2559</v>
      </c>
      <c r="DE488" s="38" t="s">
        <v>2568</v>
      </c>
      <c r="DF488" s="38" t="s">
        <v>2589</v>
      </c>
      <c r="DG488" s="50" t="s">
        <v>1853</v>
      </c>
      <c r="DH488" s="47"/>
      <c r="DI488" s="47">
        <v>2006</v>
      </c>
      <c r="DJ488" s="47"/>
      <c r="DK488" s="47">
        <f t="shared" si="7"/>
        <v>1</v>
      </c>
      <c r="DO488" t="s">
        <v>2562</v>
      </c>
      <c r="DP488" t="s">
        <v>2562</v>
      </c>
      <c r="DR488" t="s">
        <v>2563</v>
      </c>
      <c r="DS488" t="s">
        <v>2563</v>
      </c>
      <c r="DV488" s="37" t="s">
        <v>2600</v>
      </c>
      <c r="DW488" s="37"/>
    </row>
    <row r="489" spans="1:129" x14ac:dyDescent="0.15">
      <c r="A489" s="34">
        <v>3</v>
      </c>
      <c r="B489" s="34">
        <v>458</v>
      </c>
      <c r="C489" s="34">
        <v>6058</v>
      </c>
      <c r="D489" s="34">
        <v>0</v>
      </c>
      <c r="E489" s="58">
        <v>345860580</v>
      </c>
      <c r="F489" t="s">
        <v>2842</v>
      </c>
      <c r="G489" t="s">
        <v>5327</v>
      </c>
      <c r="H489" t="s">
        <v>3330</v>
      </c>
      <c r="I489" s="35">
        <v>22.6</v>
      </c>
      <c r="J489" s="35">
        <v>18</v>
      </c>
      <c r="K489" t="s">
        <v>835</v>
      </c>
      <c r="L489" t="s">
        <v>1407</v>
      </c>
      <c r="M489" t="s">
        <v>1471</v>
      </c>
      <c r="N489" t="s">
        <v>1472</v>
      </c>
      <c r="Q489" t="s">
        <v>2566</v>
      </c>
      <c r="R489" t="s">
        <v>3345</v>
      </c>
      <c r="S489" t="s">
        <v>4190</v>
      </c>
      <c r="X489" t="s">
        <v>2610</v>
      </c>
      <c r="Y489">
        <v>17</v>
      </c>
      <c r="Z489">
        <v>12</v>
      </c>
      <c r="AC489">
        <v>0</v>
      </c>
      <c r="AD489">
        <v>0</v>
      </c>
      <c r="AF489">
        <v>6</v>
      </c>
      <c r="AG489">
        <v>3</v>
      </c>
      <c r="AH489" t="s">
        <v>2597</v>
      </c>
      <c r="AI489" t="s">
        <v>1475</v>
      </c>
      <c r="AJ489" t="s">
        <v>2544</v>
      </c>
      <c r="AK489">
        <v>25</v>
      </c>
      <c r="AL489" t="s">
        <v>2545</v>
      </c>
      <c r="AM489">
        <v>0</v>
      </c>
      <c r="AN489">
        <v>1</v>
      </c>
      <c r="AO489" t="s">
        <v>2546</v>
      </c>
      <c r="AP489" s="35">
        <v>0.4</v>
      </c>
      <c r="AQ489" s="35">
        <v>3.5</v>
      </c>
      <c r="AR489" s="35">
        <v>0.75</v>
      </c>
      <c r="AT489" s="35">
        <v>9.5</v>
      </c>
      <c r="AV489" s="35">
        <v>0.75</v>
      </c>
      <c r="AW489" s="35">
        <v>3.5</v>
      </c>
      <c r="AX489" s="35">
        <v>0.4</v>
      </c>
      <c r="AY489">
        <v>407</v>
      </c>
      <c r="AZ489" t="s">
        <v>2547</v>
      </c>
      <c r="BA489" t="s">
        <v>2547</v>
      </c>
      <c r="BB489">
        <v>0.21</v>
      </c>
      <c r="BC489" t="s">
        <v>1432</v>
      </c>
      <c r="BF489" t="s">
        <v>3266</v>
      </c>
      <c r="BG489">
        <v>1</v>
      </c>
      <c r="BH489">
        <v>0</v>
      </c>
      <c r="BI489">
        <v>0</v>
      </c>
      <c r="BJ489">
        <v>1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 t="s">
        <v>469</v>
      </c>
      <c r="BT489" t="s">
        <v>1079</v>
      </c>
      <c r="BU489" t="s">
        <v>1017</v>
      </c>
      <c r="BV489" t="s">
        <v>1438</v>
      </c>
      <c r="BW489" t="s">
        <v>4232</v>
      </c>
      <c r="BX489" t="s">
        <v>1440</v>
      </c>
      <c r="BY489" t="s">
        <v>4233</v>
      </c>
      <c r="CD489" t="s">
        <v>2553</v>
      </c>
      <c r="CF489" s="35">
        <v>0</v>
      </c>
      <c r="CG489" s="35">
        <v>0</v>
      </c>
      <c r="CH489" s="35">
        <v>0</v>
      </c>
      <c r="CI489" s="35">
        <v>0</v>
      </c>
      <c r="CJ489" s="35">
        <v>0</v>
      </c>
      <c r="CK489" s="35">
        <v>0</v>
      </c>
      <c r="CL489" s="35">
        <v>206.7</v>
      </c>
      <c r="CM489" s="35">
        <v>7.8</v>
      </c>
      <c r="CN489" s="35">
        <v>13.7</v>
      </c>
      <c r="CO489" s="35">
        <v>55.1</v>
      </c>
      <c r="CP489" s="35">
        <v>0</v>
      </c>
      <c r="CQ489" s="35">
        <v>1.1000000000000001</v>
      </c>
      <c r="DC489" s="47" t="s">
        <v>2606</v>
      </c>
      <c r="DD489" t="s">
        <v>2259</v>
      </c>
      <c r="DE489" s="38"/>
      <c r="DF489" s="38"/>
      <c r="DG489" s="50" t="s">
        <v>1853</v>
      </c>
      <c r="DH489" s="47"/>
      <c r="DI489" s="47">
        <v>2008</v>
      </c>
      <c r="DJ489" s="47"/>
      <c r="DK489" s="47">
        <f t="shared" si="7"/>
        <v>1</v>
      </c>
      <c r="DO489" t="s">
        <v>2562</v>
      </c>
      <c r="DP489" t="s">
        <v>2562</v>
      </c>
      <c r="DV489" s="37"/>
      <c r="DW489" s="37"/>
    </row>
    <row r="490" spans="1:129" x14ac:dyDescent="0.15">
      <c r="A490" s="34">
        <v>3</v>
      </c>
      <c r="B490" s="34">
        <v>458</v>
      </c>
      <c r="C490" s="34">
        <v>6087</v>
      </c>
      <c r="D490" s="34">
        <v>0</v>
      </c>
      <c r="E490" s="58">
        <v>345860870</v>
      </c>
      <c r="F490" t="s">
        <v>3363</v>
      </c>
      <c r="G490" t="s">
        <v>5327</v>
      </c>
      <c r="H490" t="s">
        <v>3330</v>
      </c>
      <c r="I490" s="35">
        <v>21.56</v>
      </c>
      <c r="J490" s="35">
        <v>5</v>
      </c>
      <c r="K490" t="s">
        <v>835</v>
      </c>
      <c r="L490" t="s">
        <v>1394</v>
      </c>
      <c r="M490" t="s">
        <v>2592</v>
      </c>
      <c r="N490" t="s">
        <v>2593</v>
      </c>
      <c r="Q490" t="s">
        <v>2566</v>
      </c>
      <c r="R490" t="s">
        <v>3360</v>
      </c>
      <c r="S490" t="s">
        <v>4234</v>
      </c>
      <c r="X490" t="s">
        <v>1242</v>
      </c>
      <c r="Y490">
        <v>57</v>
      </c>
      <c r="Z490">
        <v>9</v>
      </c>
      <c r="AC490">
        <v>0</v>
      </c>
      <c r="AD490">
        <v>0</v>
      </c>
      <c r="AE490" t="s">
        <v>1395</v>
      </c>
      <c r="AF490">
        <v>199</v>
      </c>
      <c r="AG490">
        <v>2</v>
      </c>
      <c r="AH490" t="s">
        <v>2597</v>
      </c>
      <c r="AI490" t="s">
        <v>2605</v>
      </c>
      <c r="AJ490" t="s">
        <v>2544</v>
      </c>
      <c r="AK490">
        <v>20</v>
      </c>
      <c r="AL490" t="s">
        <v>2545</v>
      </c>
      <c r="AM490">
        <v>0</v>
      </c>
      <c r="AN490">
        <v>1</v>
      </c>
      <c r="AO490" t="s">
        <v>2546</v>
      </c>
      <c r="AP490" s="35">
        <v>0.6</v>
      </c>
      <c r="AQ490" s="35">
        <v>0</v>
      </c>
      <c r="AR490" s="35">
        <v>1</v>
      </c>
      <c r="AT490" s="35">
        <v>3</v>
      </c>
      <c r="AV490" s="35">
        <v>1</v>
      </c>
      <c r="AW490" s="35">
        <v>0</v>
      </c>
      <c r="AX490" s="35">
        <v>0.6</v>
      </c>
      <c r="AY490">
        <v>108</v>
      </c>
      <c r="AZ490" t="s">
        <v>2547</v>
      </c>
      <c r="BA490" t="s">
        <v>2547</v>
      </c>
      <c r="BB490">
        <v>0.15</v>
      </c>
      <c r="BC490" t="s">
        <v>1410</v>
      </c>
      <c r="BD490" t="s">
        <v>2549</v>
      </c>
      <c r="BF490" t="s">
        <v>3266</v>
      </c>
      <c r="BG490">
        <v>0</v>
      </c>
      <c r="BH490">
        <v>1</v>
      </c>
      <c r="BI490">
        <v>0</v>
      </c>
      <c r="BJ490">
        <v>1</v>
      </c>
      <c r="BK490">
        <v>0</v>
      </c>
      <c r="BL490">
        <v>0</v>
      </c>
      <c r="BM490">
        <v>0</v>
      </c>
      <c r="BN490">
        <v>225</v>
      </c>
      <c r="BO490">
        <v>59</v>
      </c>
      <c r="BP490">
        <v>0</v>
      </c>
      <c r="BQ490">
        <v>0</v>
      </c>
      <c r="BR490">
        <v>0</v>
      </c>
      <c r="BS490" t="s">
        <v>2550</v>
      </c>
      <c r="BV490" t="s">
        <v>1522</v>
      </c>
      <c r="BW490" t="s">
        <v>4235</v>
      </c>
      <c r="BX490" t="s">
        <v>1522</v>
      </c>
      <c r="BY490" t="s">
        <v>1551</v>
      </c>
      <c r="CD490" t="s">
        <v>2553</v>
      </c>
      <c r="CF490" s="35">
        <v>18.3</v>
      </c>
      <c r="CG490" s="35">
        <v>0.2</v>
      </c>
      <c r="CH490" s="35">
        <v>0.9</v>
      </c>
      <c r="CI490" s="35">
        <v>1.9</v>
      </c>
      <c r="CJ490" s="35">
        <v>0.1</v>
      </c>
      <c r="CK490" s="35">
        <v>21.4</v>
      </c>
      <c r="CL490" s="35">
        <v>0</v>
      </c>
      <c r="CM490" s="35">
        <v>0</v>
      </c>
      <c r="CN490" s="35">
        <v>0</v>
      </c>
      <c r="CO490" s="35">
        <v>30.6</v>
      </c>
      <c r="CP490" s="35">
        <v>7.2</v>
      </c>
      <c r="CQ490" s="35">
        <v>0</v>
      </c>
      <c r="DC490" s="47" t="s">
        <v>2559</v>
      </c>
      <c r="DD490" t="s">
        <v>2606</v>
      </c>
      <c r="DE490" s="38"/>
      <c r="DF490" s="38" t="s">
        <v>2589</v>
      </c>
      <c r="DG490" s="50" t="s">
        <v>1853</v>
      </c>
      <c r="DH490" s="47"/>
      <c r="DI490" s="47">
        <v>2007</v>
      </c>
      <c r="DJ490" s="47"/>
      <c r="DK490" s="47">
        <f t="shared" si="7"/>
        <v>1</v>
      </c>
      <c r="DO490" t="s">
        <v>2562</v>
      </c>
      <c r="DP490" t="s">
        <v>2562</v>
      </c>
      <c r="DV490" s="37"/>
      <c r="DW490" s="37"/>
    </row>
    <row r="491" spans="1:129" x14ac:dyDescent="0.15">
      <c r="A491" s="34">
        <v>3</v>
      </c>
      <c r="B491" s="34">
        <v>458</v>
      </c>
      <c r="C491" s="34">
        <v>6125</v>
      </c>
      <c r="D491" s="34">
        <v>0</v>
      </c>
      <c r="E491" s="58">
        <v>345861250</v>
      </c>
      <c r="F491" t="s">
        <v>2843</v>
      </c>
      <c r="G491" t="s">
        <v>5327</v>
      </c>
      <c r="H491" t="s">
        <v>3330</v>
      </c>
      <c r="I491" s="35">
        <v>229.2</v>
      </c>
      <c r="J491" s="35">
        <v>16.5</v>
      </c>
      <c r="K491" t="s">
        <v>835</v>
      </c>
      <c r="L491" t="s">
        <v>1407</v>
      </c>
      <c r="M491" t="s">
        <v>1418</v>
      </c>
      <c r="N491" t="s">
        <v>1419</v>
      </c>
      <c r="Q491" t="s">
        <v>1499</v>
      </c>
      <c r="R491" t="s">
        <v>3360</v>
      </c>
      <c r="X491" t="s">
        <v>2610</v>
      </c>
      <c r="Y491">
        <v>18</v>
      </c>
      <c r="Z491">
        <v>10</v>
      </c>
      <c r="AC491">
        <v>0</v>
      </c>
      <c r="AD491">
        <v>0</v>
      </c>
      <c r="AE491" t="s">
        <v>1408</v>
      </c>
      <c r="AF491">
        <v>98</v>
      </c>
      <c r="AG491">
        <v>2</v>
      </c>
      <c r="AH491" t="s">
        <v>2597</v>
      </c>
      <c r="AI491" t="s">
        <v>1409</v>
      </c>
      <c r="AJ491" t="s">
        <v>2544</v>
      </c>
      <c r="AK491">
        <v>25</v>
      </c>
      <c r="AL491" t="s">
        <v>2545</v>
      </c>
      <c r="AM491">
        <v>0</v>
      </c>
      <c r="AN491">
        <v>4</v>
      </c>
      <c r="AO491" t="s">
        <v>2546</v>
      </c>
      <c r="AP491" s="35">
        <v>0.4</v>
      </c>
      <c r="AQ491" s="35">
        <v>3.5</v>
      </c>
      <c r="AR491" s="35">
        <v>1.5</v>
      </c>
      <c r="AT491" s="35">
        <v>6.5</v>
      </c>
      <c r="AV491" s="35">
        <v>1.5</v>
      </c>
      <c r="AW491" s="35">
        <v>3.5</v>
      </c>
      <c r="AX491" s="35">
        <v>0.4</v>
      </c>
      <c r="AY491" s="39">
        <v>3782</v>
      </c>
      <c r="AZ491" t="s">
        <v>2547</v>
      </c>
      <c r="BA491" t="s">
        <v>2547</v>
      </c>
      <c r="BB491">
        <v>0.19</v>
      </c>
      <c r="BC491" t="s">
        <v>1410</v>
      </c>
      <c r="BD491" t="s">
        <v>5517</v>
      </c>
      <c r="BE491" t="s">
        <v>1433</v>
      </c>
      <c r="BF491" t="s">
        <v>3266</v>
      </c>
      <c r="BG491">
        <v>1</v>
      </c>
      <c r="BH491">
        <v>1</v>
      </c>
      <c r="BI491">
        <v>0</v>
      </c>
      <c r="BJ491">
        <v>1</v>
      </c>
      <c r="BK491">
        <v>1</v>
      </c>
      <c r="BL491">
        <v>0</v>
      </c>
      <c r="BM491">
        <v>0</v>
      </c>
      <c r="BN491">
        <v>620</v>
      </c>
      <c r="BO491">
        <v>0</v>
      </c>
      <c r="BP491">
        <v>0</v>
      </c>
      <c r="BQ491">
        <v>1</v>
      </c>
      <c r="BR491">
        <v>0</v>
      </c>
      <c r="BS491" t="s">
        <v>2550</v>
      </c>
      <c r="BT491" t="s">
        <v>2727</v>
      </c>
      <c r="BU491" t="s">
        <v>4236</v>
      </c>
      <c r="BV491" t="s">
        <v>1438</v>
      </c>
      <c r="BW491" t="s">
        <v>4237</v>
      </c>
      <c r="BX491" t="s">
        <v>1440</v>
      </c>
      <c r="BY491" t="s">
        <v>4238</v>
      </c>
      <c r="BZ491" t="s">
        <v>3836</v>
      </c>
      <c r="CA491" t="s">
        <v>2270</v>
      </c>
      <c r="CD491" t="s">
        <v>1425</v>
      </c>
      <c r="CF491" s="35">
        <v>1168</v>
      </c>
      <c r="CG491" s="35">
        <v>64.099999999999994</v>
      </c>
      <c r="CH491" s="35">
        <v>0</v>
      </c>
      <c r="CI491" s="35">
        <v>22.3</v>
      </c>
      <c r="CJ491" s="35">
        <v>0</v>
      </c>
      <c r="CK491" s="35">
        <v>1201.7</v>
      </c>
      <c r="CL491" s="35">
        <v>0</v>
      </c>
      <c r="CM491" s="35">
        <v>0</v>
      </c>
      <c r="CN491" s="35">
        <v>0</v>
      </c>
      <c r="CO491" s="35">
        <v>1020.6</v>
      </c>
      <c r="CP491" s="35">
        <v>242.1</v>
      </c>
      <c r="CQ491" s="35">
        <v>0</v>
      </c>
      <c r="CS491" t="s">
        <v>4239</v>
      </c>
      <c r="CT491" t="s">
        <v>4240</v>
      </c>
      <c r="CU491" t="s">
        <v>4241</v>
      </c>
      <c r="CV491" t="s">
        <v>4242</v>
      </c>
      <c r="CW491" t="s">
        <v>4243</v>
      </c>
      <c r="DC491" s="47" t="s">
        <v>2606</v>
      </c>
      <c r="DD491" t="s">
        <v>2259</v>
      </c>
      <c r="DE491" s="38"/>
      <c r="DF491" s="38"/>
      <c r="DG491" s="50" t="s">
        <v>1855</v>
      </c>
      <c r="DH491" s="47"/>
      <c r="DI491" s="47">
        <v>2008</v>
      </c>
      <c r="DJ491" s="47"/>
      <c r="DK491" s="47">
        <f t="shared" si="7"/>
        <v>1</v>
      </c>
      <c r="DO491" t="s">
        <v>4244</v>
      </c>
      <c r="DP491" t="s">
        <v>2562</v>
      </c>
      <c r="DV491" s="37" t="s">
        <v>1445</v>
      </c>
      <c r="DW491" s="37">
        <v>1</v>
      </c>
    </row>
    <row r="492" spans="1:129" x14ac:dyDescent="0.15">
      <c r="A492" s="34">
        <v>3</v>
      </c>
      <c r="B492" s="34">
        <v>458</v>
      </c>
      <c r="C492" s="34">
        <v>6511</v>
      </c>
      <c r="D492" s="34">
        <v>0</v>
      </c>
      <c r="E492" s="58">
        <v>345865110</v>
      </c>
      <c r="F492" t="s">
        <v>329</v>
      </c>
      <c r="G492" t="s">
        <v>5327</v>
      </c>
      <c r="H492" t="s">
        <v>3330</v>
      </c>
      <c r="I492" s="35">
        <v>3.08</v>
      </c>
      <c r="J492" s="35">
        <v>6.3</v>
      </c>
      <c r="K492" t="s">
        <v>835</v>
      </c>
      <c r="L492" t="s">
        <v>1238</v>
      </c>
      <c r="M492" t="s">
        <v>1396</v>
      </c>
      <c r="N492" t="s">
        <v>1397</v>
      </c>
      <c r="R492" t="s">
        <v>3360</v>
      </c>
      <c r="X492" t="s">
        <v>1242</v>
      </c>
      <c r="Y492">
        <v>38</v>
      </c>
      <c r="Z492">
        <v>0</v>
      </c>
      <c r="AC492">
        <v>0</v>
      </c>
      <c r="AD492">
        <v>0</v>
      </c>
      <c r="AE492" t="s">
        <v>2541</v>
      </c>
      <c r="AF492">
        <v>118</v>
      </c>
      <c r="AG492">
        <v>2</v>
      </c>
      <c r="AH492" t="s">
        <v>2597</v>
      </c>
      <c r="AI492" t="s">
        <v>2586</v>
      </c>
      <c r="AJ492" t="s">
        <v>2544</v>
      </c>
      <c r="AK492">
        <v>20</v>
      </c>
      <c r="AL492" t="s">
        <v>2545</v>
      </c>
      <c r="AM492">
        <v>0</v>
      </c>
      <c r="AN492">
        <v>0</v>
      </c>
      <c r="AO492" t="s">
        <v>2546</v>
      </c>
      <c r="AP492" s="35">
        <v>0</v>
      </c>
      <c r="AQ492" s="35">
        <v>0</v>
      </c>
      <c r="AR492" s="35">
        <v>0</v>
      </c>
      <c r="AT492" s="35">
        <v>6.3</v>
      </c>
      <c r="AV492" s="35">
        <v>0</v>
      </c>
      <c r="AW492" s="35">
        <v>0</v>
      </c>
      <c r="AX492" s="35">
        <v>0</v>
      </c>
      <c r="AY492">
        <v>20</v>
      </c>
      <c r="AZ492" t="s">
        <v>2547</v>
      </c>
      <c r="BA492" t="s">
        <v>2547</v>
      </c>
      <c r="BB492">
        <v>0</v>
      </c>
      <c r="BC492" t="s">
        <v>1410</v>
      </c>
      <c r="BD492" t="s">
        <v>2549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0</v>
      </c>
      <c r="CF492" s="35">
        <v>0</v>
      </c>
      <c r="CG492" s="35">
        <v>0</v>
      </c>
      <c r="CH492" s="35">
        <v>0</v>
      </c>
      <c r="CI492" s="35">
        <v>0</v>
      </c>
      <c r="CJ492" s="35">
        <v>0</v>
      </c>
      <c r="CK492" s="35">
        <v>0</v>
      </c>
      <c r="CL492" s="35">
        <v>0</v>
      </c>
      <c r="CM492" s="35">
        <v>0</v>
      </c>
      <c r="CN492" s="35">
        <v>0</v>
      </c>
      <c r="CO492" s="35">
        <v>0</v>
      </c>
      <c r="CP492" s="35">
        <v>0</v>
      </c>
      <c r="CQ492" s="35">
        <v>0</v>
      </c>
      <c r="DC492" s="47" t="s">
        <v>2570</v>
      </c>
      <c r="DE492" s="38"/>
      <c r="DF492" s="38"/>
      <c r="DG492" s="50"/>
      <c r="DH492" s="47"/>
      <c r="DI492" s="47">
        <v>2009</v>
      </c>
      <c r="DJ492" s="47"/>
      <c r="DK492" s="47">
        <f t="shared" si="7"/>
        <v>1</v>
      </c>
      <c r="DL492" s="1" t="s">
        <v>5074</v>
      </c>
      <c r="DM492" s="1"/>
      <c r="DO492" t="s">
        <v>2562</v>
      </c>
      <c r="DP492" t="s">
        <v>2562</v>
      </c>
      <c r="DV492" s="37"/>
      <c r="DW492" s="37"/>
      <c r="DX492" s="1" t="s">
        <v>5255</v>
      </c>
      <c r="DY492">
        <v>181</v>
      </c>
    </row>
    <row r="493" spans="1:129" x14ac:dyDescent="0.15">
      <c r="A493" s="34">
        <v>3</v>
      </c>
      <c r="B493" s="34">
        <v>458</v>
      </c>
      <c r="C493" s="34">
        <v>6512</v>
      </c>
      <c r="D493" s="34">
        <v>0</v>
      </c>
      <c r="E493" s="58">
        <v>345865120</v>
      </c>
      <c r="F493" t="s">
        <v>330</v>
      </c>
      <c r="G493" t="s">
        <v>5327</v>
      </c>
      <c r="H493" t="s">
        <v>3330</v>
      </c>
      <c r="I493" s="35">
        <v>3.74</v>
      </c>
      <c r="J493" s="35">
        <v>6.2</v>
      </c>
      <c r="K493" t="s">
        <v>835</v>
      </c>
      <c r="L493" t="s">
        <v>1238</v>
      </c>
      <c r="M493" t="s">
        <v>2583</v>
      </c>
      <c r="N493" t="s">
        <v>2584</v>
      </c>
      <c r="R493" t="s">
        <v>3360</v>
      </c>
      <c r="S493" t="s">
        <v>1241</v>
      </c>
      <c r="X493" t="s">
        <v>1242</v>
      </c>
      <c r="Y493">
        <v>52</v>
      </c>
      <c r="Z493">
        <v>3</v>
      </c>
      <c r="AC493">
        <v>0</v>
      </c>
      <c r="AD493">
        <v>0</v>
      </c>
      <c r="AE493" t="s">
        <v>2541</v>
      </c>
      <c r="AF493">
        <v>119</v>
      </c>
      <c r="AG493">
        <v>2</v>
      </c>
      <c r="AH493" t="s">
        <v>2597</v>
      </c>
      <c r="AI493" t="s">
        <v>2611</v>
      </c>
      <c r="AJ493" t="s">
        <v>2544</v>
      </c>
      <c r="AK493">
        <v>20</v>
      </c>
      <c r="AL493" t="s">
        <v>2545</v>
      </c>
      <c r="AM493">
        <v>0</v>
      </c>
      <c r="AN493">
        <v>0</v>
      </c>
      <c r="AO493" t="s">
        <v>2546</v>
      </c>
      <c r="AP493" s="35">
        <v>0.4</v>
      </c>
      <c r="AQ493" s="35">
        <v>0</v>
      </c>
      <c r="AR493" s="35">
        <v>0</v>
      </c>
      <c r="AT493" s="35">
        <v>6.2</v>
      </c>
      <c r="AV493" s="35">
        <v>0</v>
      </c>
      <c r="AW493" s="35">
        <v>0</v>
      </c>
      <c r="AX493" s="35">
        <v>0.4</v>
      </c>
      <c r="AY493">
        <v>24</v>
      </c>
      <c r="AZ493" t="s">
        <v>2547</v>
      </c>
      <c r="BA493" t="s">
        <v>2547</v>
      </c>
      <c r="BB493">
        <v>0</v>
      </c>
      <c r="BC493" t="s">
        <v>1410</v>
      </c>
      <c r="BD493" t="s">
        <v>2549</v>
      </c>
      <c r="BF493" t="s">
        <v>3266</v>
      </c>
      <c r="BG493">
        <v>0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CF493" s="35">
        <v>0</v>
      </c>
      <c r="CG493" s="35">
        <v>0</v>
      </c>
      <c r="CH493" s="35">
        <v>0</v>
      </c>
      <c r="CI493" s="35">
        <v>0</v>
      </c>
      <c r="CJ493" s="35">
        <v>0</v>
      </c>
      <c r="CK493" s="35">
        <v>0</v>
      </c>
      <c r="CL493" s="35">
        <v>0</v>
      </c>
      <c r="CM493" s="35">
        <v>0</v>
      </c>
      <c r="CN493" s="35">
        <v>0</v>
      </c>
      <c r="CO493" s="35">
        <v>0</v>
      </c>
      <c r="CP493" s="35">
        <v>0</v>
      </c>
      <c r="CQ493" s="35">
        <v>0</v>
      </c>
      <c r="DC493" s="47" t="s">
        <v>2570</v>
      </c>
      <c r="DE493" s="38"/>
      <c r="DF493" s="38"/>
      <c r="DG493" s="50"/>
      <c r="DH493" s="47"/>
      <c r="DI493" s="47">
        <v>2009</v>
      </c>
      <c r="DJ493" s="47"/>
      <c r="DK493" s="47">
        <f t="shared" si="7"/>
        <v>1</v>
      </c>
      <c r="DL493" s="1" t="s">
        <v>5074</v>
      </c>
      <c r="DM493" s="1"/>
      <c r="DO493" t="s">
        <v>2562</v>
      </c>
      <c r="DP493" t="s">
        <v>2562</v>
      </c>
      <c r="DV493" s="37"/>
      <c r="DW493" s="37"/>
      <c r="DX493" s="1" t="s">
        <v>5255</v>
      </c>
      <c r="DY493">
        <v>182</v>
      </c>
    </row>
    <row r="494" spans="1:129" x14ac:dyDescent="0.15">
      <c r="A494" s="34">
        <v>3</v>
      </c>
      <c r="B494" s="34">
        <v>458</v>
      </c>
      <c r="C494" s="34">
        <v>6513</v>
      </c>
      <c r="D494" s="34">
        <v>0</v>
      </c>
      <c r="E494" s="58">
        <v>345865130</v>
      </c>
      <c r="F494" t="s">
        <v>3364</v>
      </c>
      <c r="G494" t="s">
        <v>5327</v>
      </c>
      <c r="H494" t="s">
        <v>3330</v>
      </c>
      <c r="I494" s="35">
        <v>10.1</v>
      </c>
      <c r="J494" s="35">
        <v>9.8000000000000007</v>
      </c>
      <c r="K494" t="s">
        <v>835</v>
      </c>
      <c r="L494" t="s">
        <v>1394</v>
      </c>
      <c r="M494" t="s">
        <v>2574</v>
      </c>
      <c r="N494" t="s">
        <v>2575</v>
      </c>
      <c r="R494" t="s">
        <v>3360</v>
      </c>
      <c r="X494" t="s">
        <v>1242</v>
      </c>
      <c r="Y494">
        <v>41</v>
      </c>
      <c r="Z494">
        <v>0</v>
      </c>
      <c r="AC494">
        <v>0</v>
      </c>
      <c r="AD494">
        <v>0</v>
      </c>
      <c r="AE494" t="s">
        <v>1395</v>
      </c>
      <c r="AF494">
        <v>127</v>
      </c>
      <c r="AG494">
        <v>2</v>
      </c>
      <c r="AH494" t="s">
        <v>2597</v>
      </c>
      <c r="AI494" t="s">
        <v>2586</v>
      </c>
      <c r="AJ494" t="s">
        <v>2544</v>
      </c>
      <c r="AK494">
        <v>20</v>
      </c>
      <c r="AL494" t="s">
        <v>2545</v>
      </c>
      <c r="AM494">
        <v>0</v>
      </c>
      <c r="AN494">
        <v>0</v>
      </c>
      <c r="AO494" t="s">
        <v>2546</v>
      </c>
      <c r="AP494" s="35">
        <v>0.4</v>
      </c>
      <c r="AQ494" s="35">
        <v>0</v>
      </c>
      <c r="AR494" s="35">
        <v>0</v>
      </c>
      <c r="AT494" s="35">
        <v>9.8000000000000007</v>
      </c>
      <c r="AV494" s="35">
        <v>0</v>
      </c>
      <c r="AW494" s="35">
        <v>0</v>
      </c>
      <c r="AX494" s="35">
        <v>0.4</v>
      </c>
      <c r="AY494">
        <v>98</v>
      </c>
      <c r="AZ494" t="s">
        <v>2547</v>
      </c>
      <c r="BA494" t="s">
        <v>2547</v>
      </c>
      <c r="BB494">
        <v>0</v>
      </c>
      <c r="BC494" t="s">
        <v>2548</v>
      </c>
      <c r="BD494" t="s">
        <v>2549</v>
      </c>
      <c r="BG494">
        <v>0</v>
      </c>
      <c r="BH494">
        <v>0</v>
      </c>
      <c r="BI494">
        <v>0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0</v>
      </c>
      <c r="CF494" s="35">
        <v>0</v>
      </c>
      <c r="CG494" s="35">
        <v>0</v>
      </c>
      <c r="CH494" s="35">
        <v>0</v>
      </c>
      <c r="CI494" s="35">
        <v>0</v>
      </c>
      <c r="CJ494" s="35">
        <v>0</v>
      </c>
      <c r="CK494" s="35">
        <v>0</v>
      </c>
      <c r="CL494" s="35">
        <v>0</v>
      </c>
      <c r="CM494" s="35">
        <v>0</v>
      </c>
      <c r="CN494" s="35">
        <v>0</v>
      </c>
      <c r="CO494" s="35">
        <v>0</v>
      </c>
      <c r="CP494" s="35">
        <v>0</v>
      </c>
      <c r="CQ494" s="35">
        <v>0</v>
      </c>
      <c r="DC494" s="47" t="s">
        <v>1489</v>
      </c>
      <c r="DD494" t="s">
        <v>2559</v>
      </c>
      <c r="DE494" s="38" t="s">
        <v>2560</v>
      </c>
      <c r="DF494" s="38" t="s">
        <v>2589</v>
      </c>
      <c r="DG494" s="50" t="s">
        <v>1853</v>
      </c>
      <c r="DH494" s="47"/>
      <c r="DI494" s="47">
        <v>2006</v>
      </c>
      <c r="DJ494" s="47"/>
      <c r="DK494" s="47">
        <f t="shared" si="7"/>
        <v>1</v>
      </c>
      <c r="DO494" t="s">
        <v>2562</v>
      </c>
      <c r="DP494" t="s">
        <v>2562</v>
      </c>
      <c r="DR494" t="s">
        <v>2563</v>
      </c>
      <c r="DV494" s="37"/>
      <c r="DW494" s="37"/>
    </row>
    <row r="495" spans="1:129" x14ac:dyDescent="0.15">
      <c r="A495" s="34">
        <v>3</v>
      </c>
      <c r="B495" s="34">
        <v>458</v>
      </c>
      <c r="C495" s="34">
        <v>6514</v>
      </c>
      <c r="D495" s="34">
        <v>0</v>
      </c>
      <c r="E495" s="58">
        <v>345865140</v>
      </c>
      <c r="F495" t="s">
        <v>331</v>
      </c>
      <c r="G495" t="s">
        <v>5327</v>
      </c>
      <c r="H495" t="s">
        <v>3330</v>
      </c>
      <c r="I495" s="35">
        <v>6.34</v>
      </c>
      <c r="J495" s="35">
        <v>5.2</v>
      </c>
      <c r="K495" t="s">
        <v>835</v>
      </c>
      <c r="L495" t="s">
        <v>1394</v>
      </c>
      <c r="M495" t="s">
        <v>2574</v>
      </c>
      <c r="N495" t="s">
        <v>2575</v>
      </c>
      <c r="Q495" t="s">
        <v>2566</v>
      </c>
      <c r="R495" t="s">
        <v>3360</v>
      </c>
      <c r="S495" t="s">
        <v>1241</v>
      </c>
      <c r="X495" t="s">
        <v>1242</v>
      </c>
      <c r="Y495">
        <v>35</v>
      </c>
      <c r="Z495">
        <v>12</v>
      </c>
      <c r="AC495">
        <v>0</v>
      </c>
      <c r="AD495">
        <v>0</v>
      </c>
      <c r="AE495" t="s">
        <v>1395</v>
      </c>
      <c r="AF495">
        <v>205</v>
      </c>
      <c r="AG495">
        <v>2</v>
      </c>
      <c r="AH495" t="s">
        <v>2597</v>
      </c>
      <c r="AI495" t="s">
        <v>2586</v>
      </c>
      <c r="AJ495" t="s">
        <v>2544</v>
      </c>
      <c r="AK495">
        <v>20</v>
      </c>
      <c r="AL495" t="s">
        <v>2545</v>
      </c>
      <c r="AM495">
        <v>0</v>
      </c>
      <c r="AN495">
        <v>1</v>
      </c>
      <c r="AO495" t="s">
        <v>2546</v>
      </c>
      <c r="AP495" s="35">
        <v>0.2</v>
      </c>
      <c r="AQ495" s="35">
        <v>0</v>
      </c>
      <c r="AR495" s="35">
        <v>0</v>
      </c>
      <c r="AT495" s="35">
        <v>5.2</v>
      </c>
      <c r="AV495" s="35">
        <v>0</v>
      </c>
      <c r="AW495" s="35">
        <v>0</v>
      </c>
      <c r="AX495" s="35">
        <v>0.2</v>
      </c>
      <c r="AY495">
        <v>33</v>
      </c>
      <c r="AZ495" t="s">
        <v>2547</v>
      </c>
      <c r="BA495" t="s">
        <v>2547</v>
      </c>
      <c r="BB495">
        <v>0</v>
      </c>
      <c r="BC495" t="s">
        <v>2548</v>
      </c>
      <c r="BD495" t="s">
        <v>2549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0</v>
      </c>
      <c r="CF495" s="35">
        <v>0</v>
      </c>
      <c r="CG495" s="35">
        <v>0</v>
      </c>
      <c r="CH495" s="35">
        <v>0</v>
      </c>
      <c r="CI495" s="35">
        <v>0</v>
      </c>
      <c r="CJ495" s="35">
        <v>0</v>
      </c>
      <c r="CK495" s="35">
        <v>0</v>
      </c>
      <c r="CL495" s="35">
        <v>0</v>
      </c>
      <c r="CM495" s="35">
        <v>0</v>
      </c>
      <c r="CN495" s="35">
        <v>0</v>
      </c>
      <c r="CO495" s="35">
        <v>0</v>
      </c>
      <c r="CP495" s="35">
        <v>0</v>
      </c>
      <c r="CQ495" s="35">
        <v>0</v>
      </c>
      <c r="DC495" s="47" t="s">
        <v>2570</v>
      </c>
      <c r="DE495" s="38"/>
      <c r="DF495" s="38"/>
      <c r="DG495" s="50"/>
      <c r="DH495" s="47"/>
      <c r="DI495" s="47">
        <v>2009</v>
      </c>
      <c r="DJ495" s="47"/>
      <c r="DK495" s="47">
        <f t="shared" si="7"/>
        <v>1</v>
      </c>
      <c r="DL495" s="1" t="s">
        <v>5074</v>
      </c>
      <c r="DM495" s="1"/>
      <c r="DO495" t="s">
        <v>2562</v>
      </c>
      <c r="DP495" t="s">
        <v>2562</v>
      </c>
      <c r="DV495" s="37"/>
      <c r="DW495" s="37"/>
      <c r="DX495" s="1" t="s">
        <v>5255</v>
      </c>
      <c r="DY495">
        <v>183</v>
      </c>
    </row>
    <row r="496" spans="1:129" x14ac:dyDescent="0.15">
      <c r="A496" s="34">
        <v>3</v>
      </c>
      <c r="B496" s="34">
        <v>458</v>
      </c>
      <c r="C496" s="34">
        <v>6528</v>
      </c>
      <c r="D496" s="34">
        <v>0</v>
      </c>
      <c r="E496" s="58">
        <v>345865280</v>
      </c>
      <c r="F496" t="s">
        <v>332</v>
      </c>
      <c r="G496" t="s">
        <v>5327</v>
      </c>
      <c r="H496" t="s">
        <v>3330</v>
      </c>
      <c r="I496" s="35">
        <v>3.4</v>
      </c>
      <c r="J496" s="35">
        <v>8.5</v>
      </c>
      <c r="K496" t="s">
        <v>835</v>
      </c>
      <c r="L496" t="s">
        <v>1238</v>
      </c>
      <c r="M496" t="s">
        <v>2583</v>
      </c>
      <c r="N496" t="s">
        <v>2584</v>
      </c>
      <c r="O496" t="s">
        <v>1396</v>
      </c>
      <c r="P496" t="s">
        <v>1397</v>
      </c>
      <c r="Q496" t="s">
        <v>2566</v>
      </c>
      <c r="R496" t="s">
        <v>3345</v>
      </c>
      <c r="X496" t="s">
        <v>1242</v>
      </c>
      <c r="Y496">
        <v>41</v>
      </c>
      <c r="Z496">
        <v>0</v>
      </c>
      <c r="AC496">
        <v>0</v>
      </c>
      <c r="AD496">
        <v>0</v>
      </c>
      <c r="AE496" t="s">
        <v>2541</v>
      </c>
      <c r="AF496">
        <v>13</v>
      </c>
      <c r="AG496">
        <v>4</v>
      </c>
      <c r="AH496" t="s">
        <v>2597</v>
      </c>
      <c r="AI496" t="s">
        <v>2598</v>
      </c>
      <c r="AJ496" t="s">
        <v>2544</v>
      </c>
      <c r="AK496">
        <v>20</v>
      </c>
      <c r="AL496" t="s">
        <v>2545</v>
      </c>
      <c r="AM496">
        <v>0</v>
      </c>
      <c r="AN496">
        <v>0</v>
      </c>
      <c r="AO496" t="s">
        <v>2546</v>
      </c>
      <c r="AP496" s="35">
        <v>0.4</v>
      </c>
      <c r="AQ496" s="35">
        <v>2.2000000000000002</v>
      </c>
      <c r="AR496" s="35">
        <v>0</v>
      </c>
      <c r="AT496" s="35">
        <v>6.3</v>
      </c>
      <c r="AV496" s="35">
        <v>0</v>
      </c>
      <c r="AW496" s="35">
        <v>0</v>
      </c>
      <c r="AX496" s="35">
        <v>0.2</v>
      </c>
      <c r="AY496">
        <v>29</v>
      </c>
      <c r="AZ496" t="s">
        <v>2547</v>
      </c>
      <c r="BA496" t="s">
        <v>2547</v>
      </c>
      <c r="BB496">
        <v>0</v>
      </c>
      <c r="BC496" t="s">
        <v>1410</v>
      </c>
      <c r="BD496" t="s">
        <v>2549</v>
      </c>
      <c r="BF496" t="s">
        <v>3266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0</v>
      </c>
      <c r="CF496" s="35">
        <v>0</v>
      </c>
      <c r="CG496" s="35">
        <v>0</v>
      </c>
      <c r="CH496" s="35">
        <v>0</v>
      </c>
      <c r="CI496" s="35">
        <v>0</v>
      </c>
      <c r="CJ496" s="35">
        <v>0</v>
      </c>
      <c r="CK496" s="35">
        <v>0</v>
      </c>
      <c r="CL496" s="35">
        <v>0</v>
      </c>
      <c r="CM496" s="35">
        <v>0</v>
      </c>
      <c r="CN496" s="35">
        <v>0</v>
      </c>
      <c r="CO496" s="35">
        <v>0</v>
      </c>
      <c r="CP496" s="35">
        <v>0</v>
      </c>
      <c r="CQ496" s="35">
        <v>0</v>
      </c>
      <c r="DC496" s="47" t="s">
        <v>2570</v>
      </c>
      <c r="DE496" s="38"/>
      <c r="DF496" s="38"/>
      <c r="DG496" s="50"/>
      <c r="DH496" s="47"/>
      <c r="DI496" s="47">
        <v>2009</v>
      </c>
      <c r="DJ496" s="47"/>
      <c r="DK496" s="47">
        <f t="shared" si="7"/>
        <v>1</v>
      </c>
      <c r="DL496" s="1" t="s">
        <v>5074</v>
      </c>
      <c r="DM496" s="1"/>
      <c r="DO496" t="s">
        <v>2562</v>
      </c>
      <c r="DP496" t="s">
        <v>2562</v>
      </c>
      <c r="DV496" s="37" t="s">
        <v>2600</v>
      </c>
      <c r="DW496" s="37"/>
      <c r="DX496" s="1" t="s">
        <v>5255</v>
      </c>
      <c r="DY496">
        <v>184</v>
      </c>
    </row>
    <row r="497" spans="1:129" x14ac:dyDescent="0.15">
      <c r="A497" s="34">
        <v>3</v>
      </c>
      <c r="B497" s="34">
        <v>458</v>
      </c>
      <c r="C497" s="34">
        <v>6529</v>
      </c>
      <c r="D497" s="34">
        <v>0</v>
      </c>
      <c r="E497" s="58">
        <v>345865290</v>
      </c>
      <c r="F497" t="s">
        <v>333</v>
      </c>
      <c r="G497" t="s">
        <v>5327</v>
      </c>
      <c r="H497" t="s">
        <v>3330</v>
      </c>
      <c r="I497" s="35">
        <v>6.29</v>
      </c>
      <c r="J497" s="35">
        <v>7.6</v>
      </c>
      <c r="K497" t="s">
        <v>835</v>
      </c>
      <c r="L497" t="s">
        <v>1238</v>
      </c>
      <c r="M497" t="s">
        <v>2583</v>
      </c>
      <c r="N497" t="s">
        <v>2584</v>
      </c>
      <c r="R497" t="s">
        <v>3347</v>
      </c>
      <c r="S497" t="s">
        <v>1241</v>
      </c>
      <c r="X497" t="s">
        <v>1242</v>
      </c>
      <c r="Y497">
        <v>45</v>
      </c>
      <c r="Z497">
        <v>11</v>
      </c>
      <c r="AC497">
        <v>0</v>
      </c>
      <c r="AD497">
        <v>0</v>
      </c>
      <c r="AE497" t="s">
        <v>2541</v>
      </c>
      <c r="AF497">
        <v>31</v>
      </c>
      <c r="AG497">
        <v>2</v>
      </c>
      <c r="AH497" t="s">
        <v>2597</v>
      </c>
      <c r="AI497" t="s">
        <v>2567</v>
      </c>
      <c r="AJ497" t="s">
        <v>2544</v>
      </c>
      <c r="AK497">
        <v>20</v>
      </c>
      <c r="AL497" t="s">
        <v>2545</v>
      </c>
      <c r="AM497">
        <v>0</v>
      </c>
      <c r="AN497">
        <v>0</v>
      </c>
      <c r="AO497" t="s">
        <v>2546</v>
      </c>
      <c r="AP497" s="35">
        <v>0.4</v>
      </c>
      <c r="AQ497" s="35">
        <v>0</v>
      </c>
      <c r="AR497" s="35">
        <v>0</v>
      </c>
      <c r="AT497" s="35">
        <v>7.6</v>
      </c>
      <c r="AV497" s="35">
        <v>0</v>
      </c>
      <c r="AW497" s="35">
        <v>0</v>
      </c>
      <c r="AX497" s="35">
        <v>0.4</v>
      </c>
      <c r="AY497">
        <v>48</v>
      </c>
      <c r="AZ497" t="s">
        <v>2547</v>
      </c>
      <c r="BA497" t="s">
        <v>2547</v>
      </c>
      <c r="BB497">
        <v>0</v>
      </c>
      <c r="BC497" t="s">
        <v>1410</v>
      </c>
      <c r="BD497" t="s">
        <v>2549</v>
      </c>
      <c r="BF497" t="s">
        <v>1478</v>
      </c>
      <c r="BG497">
        <v>0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0</v>
      </c>
      <c r="CF497" s="35">
        <v>0</v>
      </c>
      <c r="CG497" s="35">
        <v>0</v>
      </c>
      <c r="CH497" s="35">
        <v>0</v>
      </c>
      <c r="CI497" s="35">
        <v>0</v>
      </c>
      <c r="CJ497" s="35">
        <v>0</v>
      </c>
      <c r="CK497" s="35">
        <v>0</v>
      </c>
      <c r="CL497" s="35">
        <v>0</v>
      </c>
      <c r="CM497" s="35">
        <v>0</v>
      </c>
      <c r="CN497" s="35">
        <v>0</v>
      </c>
      <c r="CO497" s="35">
        <v>0</v>
      </c>
      <c r="CP497" s="35">
        <v>0</v>
      </c>
      <c r="CQ497" s="35">
        <v>0</v>
      </c>
      <c r="DC497" s="47" t="s">
        <v>2570</v>
      </c>
      <c r="DE497" s="38"/>
      <c r="DF497" s="38"/>
      <c r="DG497" s="50"/>
      <c r="DH497" s="47"/>
      <c r="DI497" s="47">
        <v>2009</v>
      </c>
      <c r="DJ497" s="47"/>
      <c r="DK497" s="47">
        <f t="shared" si="7"/>
        <v>1</v>
      </c>
      <c r="DL497" s="1" t="s">
        <v>5074</v>
      </c>
      <c r="DM497" s="1"/>
      <c r="DO497" t="s">
        <v>2562</v>
      </c>
      <c r="DP497" t="s">
        <v>2562</v>
      </c>
      <c r="DV497" s="37" t="s">
        <v>2600</v>
      </c>
      <c r="DW497" s="37"/>
      <c r="DX497" s="1" t="s">
        <v>5255</v>
      </c>
      <c r="DY497">
        <v>185</v>
      </c>
    </row>
    <row r="498" spans="1:129" x14ac:dyDescent="0.15">
      <c r="A498" s="34">
        <v>3</v>
      </c>
      <c r="B498" s="34">
        <v>458</v>
      </c>
      <c r="C498" s="34">
        <v>6531</v>
      </c>
      <c r="D498" s="34">
        <v>0</v>
      </c>
      <c r="E498" s="58">
        <v>345865310</v>
      </c>
      <c r="F498" t="s">
        <v>334</v>
      </c>
      <c r="G498" t="s">
        <v>5327</v>
      </c>
      <c r="H498" t="s">
        <v>3330</v>
      </c>
      <c r="I498" s="35">
        <v>4.58</v>
      </c>
      <c r="J498" s="35">
        <v>17.95</v>
      </c>
      <c r="K498" t="s">
        <v>835</v>
      </c>
      <c r="L498" t="s">
        <v>1238</v>
      </c>
      <c r="M498" t="s">
        <v>1396</v>
      </c>
      <c r="N498" t="s">
        <v>1397</v>
      </c>
      <c r="R498" t="s">
        <v>3347</v>
      </c>
      <c r="S498" t="s">
        <v>1241</v>
      </c>
      <c r="X498" t="s">
        <v>1242</v>
      </c>
      <c r="Y498">
        <v>46</v>
      </c>
      <c r="Z498">
        <v>0</v>
      </c>
      <c r="AC498">
        <v>0</v>
      </c>
      <c r="AD498">
        <v>0</v>
      </c>
      <c r="AE498" t="s">
        <v>2541</v>
      </c>
      <c r="AF498">
        <v>40</v>
      </c>
      <c r="AG498">
        <v>2</v>
      </c>
      <c r="AH498" t="s">
        <v>2597</v>
      </c>
      <c r="AI498" t="s">
        <v>2567</v>
      </c>
      <c r="AJ498" t="s">
        <v>2544</v>
      </c>
      <c r="AK498">
        <v>20</v>
      </c>
      <c r="AL498" t="s">
        <v>2545</v>
      </c>
      <c r="AM498">
        <v>0</v>
      </c>
      <c r="AN498">
        <v>0</v>
      </c>
      <c r="AO498" t="s">
        <v>2546</v>
      </c>
      <c r="AP498" s="35">
        <v>0.4</v>
      </c>
      <c r="AQ498" s="35">
        <v>3.5</v>
      </c>
      <c r="AR498" s="35">
        <v>2.85</v>
      </c>
      <c r="AT498" s="35">
        <v>6.4</v>
      </c>
      <c r="AV498" s="35">
        <v>5.2</v>
      </c>
      <c r="AW498" s="35">
        <v>0</v>
      </c>
      <c r="AX498" s="35">
        <v>0.35</v>
      </c>
      <c r="AY498">
        <v>83</v>
      </c>
      <c r="AZ498" t="s">
        <v>2547</v>
      </c>
      <c r="BA498" t="s">
        <v>2547</v>
      </c>
      <c r="BB498">
        <v>0</v>
      </c>
      <c r="BC498" t="s">
        <v>1410</v>
      </c>
      <c r="BD498" t="s">
        <v>2549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0</v>
      </c>
      <c r="CF498" s="35">
        <v>0</v>
      </c>
      <c r="CG498" s="35">
        <v>0</v>
      </c>
      <c r="CH498" s="35">
        <v>0</v>
      </c>
      <c r="CI498" s="35">
        <v>0</v>
      </c>
      <c r="CJ498" s="35">
        <v>0</v>
      </c>
      <c r="CK498" s="35">
        <v>0</v>
      </c>
      <c r="CL498" s="35">
        <v>0</v>
      </c>
      <c r="CM498" s="35">
        <v>0</v>
      </c>
      <c r="CN498" s="35">
        <v>0</v>
      </c>
      <c r="CO498" s="35">
        <v>0</v>
      </c>
      <c r="CP498" s="35">
        <v>0</v>
      </c>
      <c r="CQ498" s="35">
        <v>0</v>
      </c>
      <c r="DC498" s="47" t="s">
        <v>2570</v>
      </c>
      <c r="DE498" s="38"/>
      <c r="DF498" s="38"/>
      <c r="DG498" s="50"/>
      <c r="DH498" s="47"/>
      <c r="DI498" s="47">
        <v>2009</v>
      </c>
      <c r="DJ498" s="47"/>
      <c r="DK498" s="47">
        <f t="shared" si="7"/>
        <v>1</v>
      </c>
      <c r="DL498" s="1" t="s">
        <v>5074</v>
      </c>
      <c r="DM498" s="1"/>
      <c r="DO498" t="s">
        <v>2562</v>
      </c>
      <c r="DP498" t="s">
        <v>2562</v>
      </c>
      <c r="DV498" s="37" t="s">
        <v>4181</v>
      </c>
      <c r="DW498" s="37"/>
      <c r="DX498" s="1" t="s">
        <v>5255</v>
      </c>
      <c r="DY498">
        <v>186</v>
      </c>
    </row>
    <row r="499" spans="1:129" x14ac:dyDescent="0.15">
      <c r="A499" s="34">
        <v>3</v>
      </c>
      <c r="B499" s="34">
        <v>458</v>
      </c>
      <c r="C499" s="34">
        <v>6560</v>
      </c>
      <c r="D499" s="34">
        <v>0</v>
      </c>
      <c r="E499" s="58">
        <v>345865600</v>
      </c>
      <c r="F499" t="s">
        <v>3365</v>
      </c>
      <c r="G499" t="s">
        <v>5327</v>
      </c>
      <c r="H499" t="s">
        <v>3330</v>
      </c>
      <c r="I499" s="35">
        <v>11.7</v>
      </c>
      <c r="J499" s="35">
        <v>8</v>
      </c>
      <c r="K499" t="s">
        <v>835</v>
      </c>
      <c r="L499" t="s">
        <v>1238</v>
      </c>
      <c r="M499" t="s">
        <v>2583</v>
      </c>
      <c r="N499" t="s">
        <v>2584</v>
      </c>
      <c r="R499" t="s">
        <v>3345</v>
      </c>
      <c r="S499" t="s">
        <v>4190</v>
      </c>
      <c r="X499" t="s">
        <v>1242</v>
      </c>
      <c r="Y499">
        <v>31</v>
      </c>
      <c r="Z499">
        <v>0</v>
      </c>
      <c r="AC499">
        <v>0</v>
      </c>
      <c r="AD499">
        <v>0</v>
      </c>
      <c r="AE499" t="s">
        <v>2580</v>
      </c>
      <c r="AF499">
        <v>5</v>
      </c>
      <c r="AG499">
        <v>2</v>
      </c>
      <c r="AH499" t="s">
        <v>2597</v>
      </c>
      <c r="AI499" t="s">
        <v>2581</v>
      </c>
      <c r="AJ499" t="s">
        <v>2544</v>
      </c>
      <c r="AK499">
        <v>20</v>
      </c>
      <c r="AL499" t="s">
        <v>2545</v>
      </c>
      <c r="AM499">
        <v>0</v>
      </c>
      <c r="AN499">
        <v>0</v>
      </c>
      <c r="AO499" t="s">
        <v>2546</v>
      </c>
      <c r="AP499" s="35">
        <v>0</v>
      </c>
      <c r="AQ499" s="35">
        <v>0</v>
      </c>
      <c r="AR499" s="35">
        <v>0</v>
      </c>
      <c r="AT499" s="35">
        <v>8</v>
      </c>
      <c r="AV499" s="35">
        <v>0</v>
      </c>
      <c r="AW499" s="35">
        <v>0</v>
      </c>
      <c r="AX499" s="35">
        <v>0</v>
      </c>
      <c r="AY499">
        <v>93</v>
      </c>
      <c r="AZ499" t="s">
        <v>2547</v>
      </c>
      <c r="BA499" t="s">
        <v>2547</v>
      </c>
      <c r="BB499">
        <v>0</v>
      </c>
      <c r="BC499" t="s">
        <v>1432</v>
      </c>
      <c r="BD499" t="s">
        <v>2549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0</v>
      </c>
      <c r="CF499" s="35">
        <v>0</v>
      </c>
      <c r="CG499" s="35">
        <v>0</v>
      </c>
      <c r="CH499" s="35">
        <v>0</v>
      </c>
      <c r="CI499" s="35">
        <v>0</v>
      </c>
      <c r="CJ499" s="35">
        <v>0</v>
      </c>
      <c r="CK499" s="35">
        <v>0</v>
      </c>
      <c r="CL499" s="35">
        <v>0</v>
      </c>
      <c r="CM499" s="35">
        <v>0</v>
      </c>
      <c r="CN499" s="35">
        <v>0</v>
      </c>
      <c r="CO499" s="35">
        <v>0</v>
      </c>
      <c r="CP499" s="35">
        <v>0</v>
      </c>
      <c r="CQ499" s="35">
        <v>0</v>
      </c>
      <c r="DC499" s="47" t="s">
        <v>1489</v>
      </c>
      <c r="DD499" t="s">
        <v>2559</v>
      </c>
      <c r="DE499" s="38" t="s">
        <v>2568</v>
      </c>
      <c r="DF499" s="38" t="s">
        <v>2589</v>
      </c>
      <c r="DG499" s="50" t="s">
        <v>1853</v>
      </c>
      <c r="DH499" s="47"/>
      <c r="DI499" s="47">
        <v>2006</v>
      </c>
      <c r="DJ499" s="47"/>
      <c r="DK499" s="47">
        <f t="shared" si="7"/>
        <v>1</v>
      </c>
      <c r="DO499" t="s">
        <v>2562</v>
      </c>
      <c r="DP499" t="s">
        <v>2562</v>
      </c>
      <c r="DV499" s="37"/>
      <c r="DW499" s="37"/>
    </row>
    <row r="500" spans="1:129" x14ac:dyDescent="0.15">
      <c r="A500" s="34">
        <v>3</v>
      </c>
      <c r="B500" s="34">
        <v>458</v>
      </c>
      <c r="C500" s="34">
        <v>6581</v>
      </c>
      <c r="D500" s="34">
        <v>0</v>
      </c>
      <c r="E500" s="58">
        <v>345865810</v>
      </c>
      <c r="F500" t="s">
        <v>335</v>
      </c>
      <c r="G500" t="s">
        <v>5327</v>
      </c>
      <c r="H500" t="s">
        <v>3330</v>
      </c>
      <c r="I500" s="35">
        <v>4.08</v>
      </c>
      <c r="J500" s="35">
        <v>9.8000000000000007</v>
      </c>
      <c r="K500" t="s">
        <v>835</v>
      </c>
      <c r="L500" t="s">
        <v>1394</v>
      </c>
      <c r="M500" t="s">
        <v>2583</v>
      </c>
      <c r="N500" t="s">
        <v>2584</v>
      </c>
      <c r="R500" t="s">
        <v>3345</v>
      </c>
      <c r="X500" t="s">
        <v>1242</v>
      </c>
      <c r="Y500">
        <v>48</v>
      </c>
      <c r="Z500">
        <v>0</v>
      </c>
      <c r="AC500">
        <v>0</v>
      </c>
      <c r="AD500">
        <v>0</v>
      </c>
      <c r="AE500" t="s">
        <v>1395</v>
      </c>
      <c r="AF500">
        <v>64</v>
      </c>
      <c r="AG500">
        <v>2</v>
      </c>
      <c r="AH500" t="s">
        <v>2597</v>
      </c>
      <c r="AI500" t="s">
        <v>2543</v>
      </c>
      <c r="AJ500" t="s">
        <v>2544</v>
      </c>
      <c r="AK500">
        <v>20</v>
      </c>
      <c r="AL500" t="s">
        <v>2545</v>
      </c>
      <c r="AM500">
        <v>0</v>
      </c>
      <c r="AN500">
        <v>0</v>
      </c>
      <c r="AO500" t="s">
        <v>2546</v>
      </c>
      <c r="AP500" s="35">
        <v>0</v>
      </c>
      <c r="AQ500" s="35">
        <v>0</v>
      </c>
      <c r="AR500" s="35">
        <v>0.65</v>
      </c>
      <c r="AT500" s="35">
        <v>5.5</v>
      </c>
      <c r="AV500" s="35">
        <v>1.25</v>
      </c>
      <c r="AW500" s="35">
        <v>2.4</v>
      </c>
      <c r="AX500" s="35">
        <v>0.4</v>
      </c>
      <c r="AY500">
        <v>40</v>
      </c>
      <c r="AZ500" t="s">
        <v>2547</v>
      </c>
      <c r="BA500" t="s">
        <v>2547</v>
      </c>
      <c r="BB500">
        <v>0</v>
      </c>
      <c r="BC500" t="s">
        <v>2603</v>
      </c>
      <c r="BD500" t="s">
        <v>2549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0</v>
      </c>
      <c r="CF500" s="35">
        <v>0</v>
      </c>
      <c r="CG500" s="35">
        <v>0</v>
      </c>
      <c r="CH500" s="35">
        <v>0</v>
      </c>
      <c r="CI500" s="35">
        <v>0</v>
      </c>
      <c r="CJ500" s="35">
        <v>0</v>
      </c>
      <c r="CK500" s="35">
        <v>0</v>
      </c>
      <c r="CL500" s="35">
        <v>0</v>
      </c>
      <c r="CM500" s="35">
        <v>0</v>
      </c>
      <c r="CN500" s="35">
        <v>0</v>
      </c>
      <c r="CO500" s="35">
        <v>0</v>
      </c>
      <c r="CP500" s="35">
        <v>0</v>
      </c>
      <c r="CQ500" s="35">
        <v>0</v>
      </c>
      <c r="DC500" s="47" t="s">
        <v>2570</v>
      </c>
      <c r="DE500" s="38"/>
      <c r="DF500" s="38"/>
      <c r="DG500" s="50"/>
      <c r="DH500" s="47"/>
      <c r="DI500" s="47">
        <v>2009</v>
      </c>
      <c r="DJ500" s="47"/>
      <c r="DK500" s="47">
        <f t="shared" si="7"/>
        <v>1</v>
      </c>
      <c r="DL500" s="1" t="s">
        <v>5074</v>
      </c>
      <c r="DM500" s="1"/>
      <c r="DO500" t="s">
        <v>2562</v>
      </c>
      <c r="DP500" t="s">
        <v>2562</v>
      </c>
      <c r="DV500" s="37" t="s">
        <v>2600</v>
      </c>
      <c r="DW500" s="37"/>
      <c r="DX500" s="1" t="s">
        <v>5255</v>
      </c>
      <c r="DY500">
        <v>187</v>
      </c>
    </row>
    <row r="501" spans="1:129" x14ac:dyDescent="0.15">
      <c r="A501" s="34">
        <v>3</v>
      </c>
      <c r="B501" s="34">
        <v>458</v>
      </c>
      <c r="C501" s="34">
        <v>6582</v>
      </c>
      <c r="D501" s="34">
        <v>0</v>
      </c>
      <c r="E501" s="58">
        <v>345865820</v>
      </c>
      <c r="F501" t="s">
        <v>336</v>
      </c>
      <c r="G501" t="s">
        <v>5327</v>
      </c>
      <c r="H501" t="s">
        <v>3330</v>
      </c>
      <c r="I501" s="35">
        <v>12.7</v>
      </c>
      <c r="J501" s="35">
        <v>13</v>
      </c>
      <c r="K501" t="s">
        <v>835</v>
      </c>
      <c r="L501" t="s">
        <v>1238</v>
      </c>
      <c r="M501" t="s">
        <v>1471</v>
      </c>
      <c r="N501" t="s">
        <v>1472</v>
      </c>
      <c r="Q501" t="s">
        <v>2566</v>
      </c>
      <c r="R501" t="s">
        <v>3345</v>
      </c>
      <c r="S501" t="s">
        <v>4245</v>
      </c>
      <c r="X501" t="s">
        <v>2610</v>
      </c>
      <c r="Y501">
        <v>3</v>
      </c>
      <c r="Z501">
        <v>3</v>
      </c>
      <c r="AC501">
        <v>0</v>
      </c>
      <c r="AD501">
        <v>0</v>
      </c>
      <c r="AE501" t="s">
        <v>2541</v>
      </c>
      <c r="AF501">
        <v>70</v>
      </c>
      <c r="AG501">
        <v>2</v>
      </c>
      <c r="AH501" t="s">
        <v>2597</v>
      </c>
      <c r="AI501" t="s">
        <v>2605</v>
      </c>
      <c r="AJ501" t="s">
        <v>2544</v>
      </c>
      <c r="AK501">
        <v>20</v>
      </c>
      <c r="AL501" t="s">
        <v>2545</v>
      </c>
      <c r="AM501">
        <v>0</v>
      </c>
      <c r="AN501">
        <v>1</v>
      </c>
      <c r="AO501" t="s">
        <v>2546</v>
      </c>
      <c r="AP501" s="35">
        <v>0.6</v>
      </c>
      <c r="AQ501" s="35">
        <v>0</v>
      </c>
      <c r="AR501" s="35">
        <v>1</v>
      </c>
      <c r="AT501" s="35">
        <v>9</v>
      </c>
      <c r="AV501" s="35">
        <v>0.5</v>
      </c>
      <c r="AW501" s="35">
        <v>2.5</v>
      </c>
      <c r="AX501" s="35">
        <v>0.4</v>
      </c>
      <c r="AY501">
        <v>165</v>
      </c>
      <c r="AZ501" t="s">
        <v>2547</v>
      </c>
      <c r="BA501" t="s">
        <v>2547</v>
      </c>
      <c r="BB501">
        <v>0.15</v>
      </c>
      <c r="BC501" t="s">
        <v>2603</v>
      </c>
      <c r="BE501" t="s">
        <v>1495</v>
      </c>
      <c r="BF501" t="s">
        <v>3266</v>
      </c>
      <c r="BG501">
        <v>0</v>
      </c>
      <c r="BH501">
        <v>0</v>
      </c>
      <c r="BI501">
        <v>0</v>
      </c>
      <c r="BJ501">
        <v>1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 t="s">
        <v>1434</v>
      </c>
      <c r="BT501" t="s">
        <v>1508</v>
      </c>
      <c r="BU501" t="s">
        <v>2726</v>
      </c>
      <c r="BV501" t="s">
        <v>1504</v>
      </c>
      <c r="BW501" t="s">
        <v>4246</v>
      </c>
      <c r="BX501" t="s">
        <v>1504</v>
      </c>
      <c r="BY501" t="s">
        <v>4247</v>
      </c>
      <c r="CD501" t="s">
        <v>2553</v>
      </c>
      <c r="CF501" s="35">
        <v>0</v>
      </c>
      <c r="CG501" s="35">
        <v>0</v>
      </c>
      <c r="CH501" s="35">
        <v>0</v>
      </c>
      <c r="CI501" s="35">
        <v>0</v>
      </c>
      <c r="CJ501" s="35">
        <v>0</v>
      </c>
      <c r="CK501" s="35">
        <v>0</v>
      </c>
      <c r="CL501" s="35">
        <v>0</v>
      </c>
      <c r="CM501" s="35">
        <v>0</v>
      </c>
      <c r="CN501" s="35">
        <v>0</v>
      </c>
      <c r="CO501" s="35">
        <v>5.5</v>
      </c>
      <c r="CP501" s="35">
        <v>0</v>
      </c>
      <c r="CQ501" s="35">
        <v>0.4</v>
      </c>
      <c r="DC501" s="47" t="s">
        <v>2570</v>
      </c>
      <c r="DE501" s="38"/>
      <c r="DF501" s="38"/>
      <c r="DG501" s="50"/>
      <c r="DH501" s="47"/>
      <c r="DI501" s="47">
        <v>2009</v>
      </c>
      <c r="DJ501" s="47"/>
      <c r="DK501" s="47">
        <f t="shared" si="7"/>
        <v>1</v>
      </c>
      <c r="DL501" s="1" t="s">
        <v>5074</v>
      </c>
      <c r="DM501" s="1"/>
      <c r="DO501" t="s">
        <v>2562</v>
      </c>
      <c r="DP501" t="s">
        <v>2562</v>
      </c>
      <c r="DV501" s="37" t="s">
        <v>2600</v>
      </c>
      <c r="DW501" s="37"/>
      <c r="DX501" s="1" t="s">
        <v>5255</v>
      </c>
      <c r="DY501">
        <v>188</v>
      </c>
    </row>
    <row r="502" spans="1:129" x14ac:dyDescent="0.15">
      <c r="A502" s="34">
        <v>3</v>
      </c>
      <c r="B502" s="34">
        <v>458</v>
      </c>
      <c r="C502" s="34">
        <v>6632</v>
      </c>
      <c r="D502" s="34">
        <v>0</v>
      </c>
      <c r="E502" s="58">
        <v>345866320</v>
      </c>
      <c r="F502" t="s">
        <v>337</v>
      </c>
      <c r="G502" t="s">
        <v>5327</v>
      </c>
      <c r="H502" t="s">
        <v>3330</v>
      </c>
      <c r="I502" s="35">
        <v>5.0599999999999996</v>
      </c>
      <c r="J502" s="35">
        <v>8.9</v>
      </c>
      <c r="K502" t="s">
        <v>835</v>
      </c>
      <c r="L502" t="s">
        <v>1238</v>
      </c>
      <c r="M502" t="s">
        <v>2583</v>
      </c>
      <c r="N502" t="s">
        <v>2584</v>
      </c>
      <c r="O502" t="s">
        <v>4248</v>
      </c>
      <c r="Q502" t="s">
        <v>2566</v>
      </c>
      <c r="R502" t="s">
        <v>3345</v>
      </c>
      <c r="S502" t="s">
        <v>1241</v>
      </c>
      <c r="X502" t="s">
        <v>1242</v>
      </c>
      <c r="Y502">
        <v>42</v>
      </c>
      <c r="Z502">
        <v>0</v>
      </c>
      <c r="AC502">
        <v>0</v>
      </c>
      <c r="AD502">
        <v>0</v>
      </c>
      <c r="AE502" t="s">
        <v>2541</v>
      </c>
      <c r="AF502">
        <v>15</v>
      </c>
      <c r="AG502">
        <v>2</v>
      </c>
      <c r="AH502" t="s">
        <v>2597</v>
      </c>
      <c r="AI502" t="s">
        <v>2598</v>
      </c>
      <c r="AJ502" t="s">
        <v>2544</v>
      </c>
      <c r="AK502">
        <v>20</v>
      </c>
      <c r="AL502" t="s">
        <v>2545</v>
      </c>
      <c r="AM502">
        <v>0</v>
      </c>
      <c r="AN502">
        <v>0</v>
      </c>
      <c r="AO502" t="s">
        <v>2546</v>
      </c>
      <c r="AP502" s="35">
        <v>0.4</v>
      </c>
      <c r="AQ502" s="35">
        <v>2.2000000000000002</v>
      </c>
      <c r="AR502" s="35">
        <v>0</v>
      </c>
      <c r="AT502" s="35">
        <v>6.7</v>
      </c>
      <c r="AV502" s="35">
        <v>0</v>
      </c>
      <c r="AW502" s="35">
        <v>0</v>
      </c>
      <c r="AX502" s="35">
        <v>0.3</v>
      </c>
      <c r="AY502">
        <v>46</v>
      </c>
      <c r="AZ502" t="s">
        <v>2547</v>
      </c>
      <c r="BA502" t="s">
        <v>2547</v>
      </c>
      <c r="BB502">
        <v>0</v>
      </c>
      <c r="BC502" t="s">
        <v>2603</v>
      </c>
      <c r="BD502" t="s">
        <v>2549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CF502" s="35">
        <v>0</v>
      </c>
      <c r="CG502" s="35">
        <v>0</v>
      </c>
      <c r="CH502" s="35">
        <v>0</v>
      </c>
      <c r="CI502" s="35">
        <v>0</v>
      </c>
      <c r="CJ502" s="35">
        <v>0</v>
      </c>
      <c r="CK502" s="35">
        <v>0</v>
      </c>
      <c r="CL502" s="35">
        <v>0</v>
      </c>
      <c r="CM502" s="35">
        <v>0</v>
      </c>
      <c r="CN502" s="35">
        <v>0</v>
      </c>
      <c r="CO502" s="35">
        <v>0</v>
      </c>
      <c r="CP502" s="35">
        <v>0</v>
      </c>
      <c r="CQ502" s="35">
        <v>0</v>
      </c>
      <c r="DC502" s="47" t="s">
        <v>2570</v>
      </c>
      <c r="DE502" s="38"/>
      <c r="DF502" s="38"/>
      <c r="DG502" s="50"/>
      <c r="DH502" s="47"/>
      <c r="DI502" s="47">
        <v>2009</v>
      </c>
      <c r="DJ502" s="47"/>
      <c r="DK502" s="47">
        <f t="shared" si="7"/>
        <v>1</v>
      </c>
      <c r="DL502" s="1" t="s">
        <v>5074</v>
      </c>
      <c r="DM502" s="1"/>
      <c r="DO502" t="s">
        <v>2562</v>
      </c>
      <c r="DP502" t="s">
        <v>2562</v>
      </c>
      <c r="DV502" s="37" t="s">
        <v>2600</v>
      </c>
      <c r="DW502" s="37"/>
      <c r="DX502" s="1" t="s">
        <v>5255</v>
      </c>
      <c r="DY502">
        <v>189</v>
      </c>
    </row>
    <row r="503" spans="1:129" x14ac:dyDescent="0.15">
      <c r="A503" s="34">
        <v>3</v>
      </c>
      <c r="B503" s="34">
        <v>458</v>
      </c>
      <c r="C503" s="34">
        <v>6633</v>
      </c>
      <c r="D503" s="34">
        <v>0</v>
      </c>
      <c r="E503" s="58">
        <v>345866330</v>
      </c>
      <c r="F503" t="s">
        <v>338</v>
      </c>
      <c r="G503" t="s">
        <v>5327</v>
      </c>
      <c r="H503" t="s">
        <v>3330</v>
      </c>
      <c r="I503" s="35">
        <v>2.93</v>
      </c>
      <c r="J503" s="35">
        <v>10.199999999999999</v>
      </c>
      <c r="K503" t="s">
        <v>835</v>
      </c>
      <c r="L503" t="s">
        <v>1238</v>
      </c>
      <c r="M503" t="s">
        <v>2583</v>
      </c>
      <c r="N503" t="s">
        <v>2584</v>
      </c>
      <c r="O503" t="s">
        <v>1396</v>
      </c>
      <c r="P503" t="s">
        <v>1397</v>
      </c>
      <c r="R503" t="s">
        <v>3345</v>
      </c>
      <c r="S503" t="s">
        <v>1241</v>
      </c>
      <c r="X503" t="s">
        <v>1242</v>
      </c>
      <c r="Y503">
        <v>42</v>
      </c>
      <c r="Z503">
        <v>0</v>
      </c>
      <c r="AC503">
        <v>0</v>
      </c>
      <c r="AD503">
        <v>0</v>
      </c>
      <c r="AE503" t="s">
        <v>2541</v>
      </c>
      <c r="AF503">
        <v>15</v>
      </c>
      <c r="AG503">
        <v>4</v>
      </c>
      <c r="AH503" t="s">
        <v>2597</v>
      </c>
      <c r="AI503" t="s">
        <v>2598</v>
      </c>
      <c r="AJ503" t="s">
        <v>2544</v>
      </c>
      <c r="AK503">
        <v>20</v>
      </c>
      <c r="AL503" t="s">
        <v>2545</v>
      </c>
      <c r="AM503">
        <v>0</v>
      </c>
      <c r="AN503">
        <v>0</v>
      </c>
      <c r="AO503" t="s">
        <v>2546</v>
      </c>
      <c r="AP503" s="35">
        <v>0.4</v>
      </c>
      <c r="AQ503" s="35">
        <v>3.4</v>
      </c>
      <c r="AR503" s="35">
        <v>0</v>
      </c>
      <c r="AT503" s="35">
        <v>6.8</v>
      </c>
      <c r="AV503" s="35">
        <v>0</v>
      </c>
      <c r="AW503" s="35">
        <v>0</v>
      </c>
      <c r="AX503" s="35">
        <v>0.3</v>
      </c>
      <c r="AY503">
        <v>30</v>
      </c>
      <c r="AZ503" t="s">
        <v>2547</v>
      </c>
      <c r="BA503" t="s">
        <v>2547</v>
      </c>
      <c r="BB503">
        <v>0</v>
      </c>
      <c r="BC503" t="s">
        <v>2603</v>
      </c>
      <c r="BD503" t="s">
        <v>2549</v>
      </c>
      <c r="BF503" t="s">
        <v>3266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0</v>
      </c>
      <c r="CF503" s="35">
        <v>0</v>
      </c>
      <c r="CG503" s="35">
        <v>0</v>
      </c>
      <c r="CH503" s="35">
        <v>0</v>
      </c>
      <c r="CI503" s="35">
        <v>0</v>
      </c>
      <c r="CJ503" s="35">
        <v>0</v>
      </c>
      <c r="CK503" s="35">
        <v>0</v>
      </c>
      <c r="CL503" s="35">
        <v>0</v>
      </c>
      <c r="CM503" s="35">
        <v>0</v>
      </c>
      <c r="CN503" s="35">
        <v>0</v>
      </c>
      <c r="CO503" s="35">
        <v>0</v>
      </c>
      <c r="CP503" s="35">
        <v>0</v>
      </c>
      <c r="CQ503" s="35">
        <v>0</v>
      </c>
      <c r="DC503" s="47" t="s">
        <v>2570</v>
      </c>
      <c r="DE503" s="38"/>
      <c r="DF503" s="38"/>
      <c r="DG503" s="50"/>
      <c r="DH503" s="47"/>
      <c r="DI503" s="47">
        <v>2009</v>
      </c>
      <c r="DJ503" s="47"/>
      <c r="DK503" s="47">
        <f t="shared" si="7"/>
        <v>1</v>
      </c>
      <c r="DL503" s="1" t="s">
        <v>5074</v>
      </c>
      <c r="DM503" s="1"/>
      <c r="DO503" t="s">
        <v>2562</v>
      </c>
      <c r="DP503" t="s">
        <v>2562</v>
      </c>
      <c r="DV503" s="37" t="s">
        <v>2600</v>
      </c>
      <c r="DW503" s="37"/>
      <c r="DX503" s="1" t="s">
        <v>5255</v>
      </c>
      <c r="DY503">
        <v>190</v>
      </c>
    </row>
    <row r="504" spans="1:129" x14ac:dyDescent="0.15">
      <c r="A504" s="34">
        <v>3</v>
      </c>
      <c r="B504" s="34">
        <v>458</v>
      </c>
      <c r="C504" s="34">
        <v>6657</v>
      </c>
      <c r="D504" s="34">
        <v>0</v>
      </c>
      <c r="E504" s="58">
        <v>345866570</v>
      </c>
      <c r="F504" t="s">
        <v>339</v>
      </c>
      <c r="G504" t="s">
        <v>5327</v>
      </c>
      <c r="H504" t="s">
        <v>3330</v>
      </c>
      <c r="I504" s="35">
        <v>4.29</v>
      </c>
      <c r="J504" s="35">
        <v>7.1</v>
      </c>
      <c r="K504" t="s">
        <v>835</v>
      </c>
      <c r="L504" t="s">
        <v>1394</v>
      </c>
      <c r="M504" t="s">
        <v>2583</v>
      </c>
      <c r="N504" t="s">
        <v>2584</v>
      </c>
      <c r="R504" t="s">
        <v>3345</v>
      </c>
      <c r="S504" t="s">
        <v>4249</v>
      </c>
      <c r="X504" t="s">
        <v>1242</v>
      </c>
      <c r="Y504">
        <v>14</v>
      </c>
      <c r="Z504">
        <v>0</v>
      </c>
      <c r="AC504">
        <v>0</v>
      </c>
      <c r="AD504">
        <v>0</v>
      </c>
      <c r="AE504" t="s">
        <v>1458</v>
      </c>
      <c r="AF504">
        <v>61</v>
      </c>
      <c r="AG504">
        <v>2</v>
      </c>
      <c r="AH504" t="s">
        <v>2597</v>
      </c>
      <c r="AI504" t="s">
        <v>2577</v>
      </c>
      <c r="AJ504" t="s">
        <v>2544</v>
      </c>
      <c r="AK504">
        <v>20</v>
      </c>
      <c r="AL504" t="s">
        <v>2545</v>
      </c>
      <c r="AM504">
        <v>0</v>
      </c>
      <c r="AN504">
        <v>0</v>
      </c>
      <c r="AO504" t="s">
        <v>2546</v>
      </c>
      <c r="AP504" s="35">
        <v>0.5</v>
      </c>
      <c r="AQ504" s="35">
        <v>0</v>
      </c>
      <c r="AR504" s="35">
        <v>0</v>
      </c>
      <c r="AT504" s="35">
        <v>7.1</v>
      </c>
      <c r="AV504" s="35">
        <v>0</v>
      </c>
      <c r="AW504" s="35">
        <v>0</v>
      </c>
      <c r="AX504" s="35">
        <v>0.5</v>
      </c>
      <c r="AY504">
        <v>31</v>
      </c>
      <c r="AZ504" t="s">
        <v>2547</v>
      </c>
      <c r="BA504" t="s">
        <v>2547</v>
      </c>
      <c r="BB504">
        <v>0</v>
      </c>
      <c r="BC504" t="s">
        <v>2603</v>
      </c>
      <c r="BD504" t="s">
        <v>2549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CF504" s="35">
        <v>0</v>
      </c>
      <c r="CG504" s="35">
        <v>0</v>
      </c>
      <c r="CH504" s="35">
        <v>0</v>
      </c>
      <c r="CI504" s="35">
        <v>0</v>
      </c>
      <c r="CJ504" s="35">
        <v>0</v>
      </c>
      <c r="CK504" s="35">
        <v>0</v>
      </c>
      <c r="CL504" s="35">
        <v>0</v>
      </c>
      <c r="CM504" s="35">
        <v>0</v>
      </c>
      <c r="CN504" s="35">
        <v>0</v>
      </c>
      <c r="CO504" s="35">
        <v>0</v>
      </c>
      <c r="CP504" s="35">
        <v>0</v>
      </c>
      <c r="CQ504" s="35">
        <v>0</v>
      </c>
      <c r="DC504" s="47" t="s">
        <v>2570</v>
      </c>
      <c r="DE504" s="38"/>
      <c r="DF504" s="38"/>
      <c r="DG504" s="50"/>
      <c r="DH504" s="47"/>
      <c r="DI504" s="47">
        <v>2009</v>
      </c>
      <c r="DJ504" s="47"/>
      <c r="DK504" s="47">
        <f t="shared" si="7"/>
        <v>1</v>
      </c>
      <c r="DL504" s="1" t="s">
        <v>5074</v>
      </c>
      <c r="DM504" s="1"/>
      <c r="DO504" t="s">
        <v>2562</v>
      </c>
      <c r="DP504" t="s">
        <v>2562</v>
      </c>
      <c r="DV504" s="37" t="s">
        <v>2600</v>
      </c>
      <c r="DW504" s="37"/>
      <c r="DX504" s="1" t="s">
        <v>5255</v>
      </c>
      <c r="DY504">
        <v>191</v>
      </c>
    </row>
    <row r="505" spans="1:129" x14ac:dyDescent="0.15">
      <c r="A505" s="34">
        <v>3</v>
      </c>
      <c r="B505" s="34">
        <v>458</v>
      </c>
      <c r="C505" s="34">
        <v>6660</v>
      </c>
      <c r="D505" s="34">
        <v>0</v>
      </c>
      <c r="E505" s="58">
        <v>345866600</v>
      </c>
      <c r="F505" t="s">
        <v>340</v>
      </c>
      <c r="G505" t="s">
        <v>5327</v>
      </c>
      <c r="H505" t="s">
        <v>3330</v>
      </c>
      <c r="I505" s="35">
        <v>8.8000000000000007</v>
      </c>
      <c r="J505" s="35">
        <v>5</v>
      </c>
      <c r="K505" t="s">
        <v>835</v>
      </c>
      <c r="L505" t="s">
        <v>1394</v>
      </c>
      <c r="M505" t="s">
        <v>1396</v>
      </c>
      <c r="N505" t="s">
        <v>1397</v>
      </c>
      <c r="R505" t="s">
        <v>3360</v>
      </c>
      <c r="S505" t="s">
        <v>4234</v>
      </c>
      <c r="X505" t="s">
        <v>1242</v>
      </c>
      <c r="Y505">
        <v>52</v>
      </c>
      <c r="Z505">
        <v>0</v>
      </c>
      <c r="AC505">
        <v>0</v>
      </c>
      <c r="AD505">
        <v>0</v>
      </c>
      <c r="AE505" t="s">
        <v>1395</v>
      </c>
      <c r="AF505">
        <v>192</v>
      </c>
      <c r="AG505">
        <v>2</v>
      </c>
      <c r="AH505" t="s">
        <v>2597</v>
      </c>
      <c r="AI505" t="s">
        <v>2611</v>
      </c>
      <c r="AJ505" t="s">
        <v>2544</v>
      </c>
      <c r="AK505">
        <v>20</v>
      </c>
      <c r="AL505" t="s">
        <v>2545</v>
      </c>
      <c r="AM505">
        <v>0</v>
      </c>
      <c r="AN505">
        <v>0</v>
      </c>
      <c r="AO505" t="s">
        <v>2546</v>
      </c>
      <c r="AP505" s="35">
        <v>0.5</v>
      </c>
      <c r="AQ505" s="35">
        <v>0</v>
      </c>
      <c r="AR505" s="35">
        <v>0</v>
      </c>
      <c r="AT505" s="35">
        <v>5</v>
      </c>
      <c r="AV505" s="35">
        <v>0</v>
      </c>
      <c r="AW505" s="35">
        <v>0</v>
      </c>
      <c r="AX505" s="35">
        <v>0.5</v>
      </c>
      <c r="AY505">
        <v>44</v>
      </c>
      <c r="AZ505" t="s">
        <v>2547</v>
      </c>
      <c r="BA505" t="s">
        <v>2547</v>
      </c>
      <c r="BB505">
        <v>0</v>
      </c>
      <c r="BC505" t="s">
        <v>2548</v>
      </c>
      <c r="BD505" t="s">
        <v>2549</v>
      </c>
      <c r="BF505" t="s">
        <v>1076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0</v>
      </c>
      <c r="CF505" s="35">
        <v>0</v>
      </c>
      <c r="CG505" s="35">
        <v>0</v>
      </c>
      <c r="CH505" s="35">
        <v>0</v>
      </c>
      <c r="CI505" s="35">
        <v>0</v>
      </c>
      <c r="CJ505" s="35">
        <v>0</v>
      </c>
      <c r="CK505" s="35">
        <v>0</v>
      </c>
      <c r="CL505" s="35">
        <v>0</v>
      </c>
      <c r="CM505" s="35">
        <v>0</v>
      </c>
      <c r="CN505" s="35">
        <v>0</v>
      </c>
      <c r="CO505" s="35">
        <v>0</v>
      </c>
      <c r="CP505" s="35">
        <v>0</v>
      </c>
      <c r="CQ505" s="35">
        <v>0</v>
      </c>
      <c r="DC505" s="47" t="s">
        <v>2570</v>
      </c>
      <c r="DE505" s="38"/>
      <c r="DF505" s="38"/>
      <c r="DG505" s="50"/>
      <c r="DH505" s="47"/>
      <c r="DI505" s="47">
        <v>2009</v>
      </c>
      <c r="DJ505" s="47"/>
      <c r="DK505" s="47">
        <f t="shared" si="7"/>
        <v>1</v>
      </c>
      <c r="DL505" s="1" t="s">
        <v>5074</v>
      </c>
      <c r="DM505" s="1"/>
      <c r="DO505" t="s">
        <v>2562</v>
      </c>
      <c r="DP505" t="s">
        <v>2562</v>
      </c>
      <c r="DV505" s="37"/>
      <c r="DW505" s="37"/>
      <c r="DX505" s="1" t="s">
        <v>5255</v>
      </c>
      <c r="DY505">
        <v>192</v>
      </c>
    </row>
    <row r="506" spans="1:129" x14ac:dyDescent="0.15">
      <c r="A506" s="34">
        <v>3</v>
      </c>
      <c r="B506" s="34">
        <v>458</v>
      </c>
      <c r="C506" s="34">
        <v>6685</v>
      </c>
      <c r="D506" s="34">
        <v>0</v>
      </c>
      <c r="E506" s="58">
        <v>345866850</v>
      </c>
      <c r="F506" t="s">
        <v>341</v>
      </c>
      <c r="G506" t="s">
        <v>5327</v>
      </c>
      <c r="H506" t="s">
        <v>3330</v>
      </c>
      <c r="I506" s="35">
        <v>4.8</v>
      </c>
      <c r="J506" s="35">
        <v>8.6</v>
      </c>
      <c r="K506" t="s">
        <v>835</v>
      </c>
      <c r="L506" t="s">
        <v>1394</v>
      </c>
      <c r="M506" t="s">
        <v>1396</v>
      </c>
      <c r="N506" t="s">
        <v>1397</v>
      </c>
      <c r="R506" t="s">
        <v>3360</v>
      </c>
      <c r="X506" t="s">
        <v>1242</v>
      </c>
      <c r="Y506">
        <v>41</v>
      </c>
      <c r="Z506">
        <v>0</v>
      </c>
      <c r="AC506">
        <v>0</v>
      </c>
      <c r="AD506">
        <v>0</v>
      </c>
      <c r="AE506" t="s">
        <v>1395</v>
      </c>
      <c r="AF506">
        <v>218</v>
      </c>
      <c r="AG506">
        <v>2</v>
      </c>
      <c r="AH506" t="s">
        <v>2597</v>
      </c>
      <c r="AI506" t="s">
        <v>2598</v>
      </c>
      <c r="AJ506" t="s">
        <v>2544</v>
      </c>
      <c r="AK506">
        <v>20</v>
      </c>
      <c r="AL506" t="s">
        <v>2545</v>
      </c>
      <c r="AM506">
        <v>0</v>
      </c>
      <c r="AN506">
        <v>0</v>
      </c>
      <c r="AO506" t="s">
        <v>2546</v>
      </c>
      <c r="AP506" s="35">
        <v>0</v>
      </c>
      <c r="AQ506" s="35">
        <v>0</v>
      </c>
      <c r="AR506" s="35">
        <v>0.6</v>
      </c>
      <c r="AT506" s="35">
        <v>7.4</v>
      </c>
      <c r="AV506" s="35">
        <v>0.6</v>
      </c>
      <c r="AW506" s="35">
        <v>0</v>
      </c>
      <c r="AX506" s="35">
        <v>0</v>
      </c>
      <c r="AY506">
        <v>42</v>
      </c>
      <c r="AZ506" t="s">
        <v>2547</v>
      </c>
      <c r="BA506" t="s">
        <v>2547</v>
      </c>
      <c r="BB506">
        <v>0</v>
      </c>
      <c r="BC506" t="s">
        <v>2548</v>
      </c>
      <c r="BD506" t="s">
        <v>2549</v>
      </c>
      <c r="BG506">
        <v>0</v>
      </c>
      <c r="BH506">
        <v>0</v>
      </c>
      <c r="BI506">
        <v>0</v>
      </c>
      <c r="BJ506">
        <v>0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0</v>
      </c>
      <c r="CF506" s="35">
        <v>0</v>
      </c>
      <c r="CG506" s="35">
        <v>0</v>
      </c>
      <c r="CH506" s="35">
        <v>0</v>
      </c>
      <c r="CI506" s="35">
        <v>0</v>
      </c>
      <c r="CJ506" s="35">
        <v>0</v>
      </c>
      <c r="CK506" s="35">
        <v>0</v>
      </c>
      <c r="CL506" s="35">
        <v>0</v>
      </c>
      <c r="CM506" s="35">
        <v>0</v>
      </c>
      <c r="CN506" s="35">
        <v>0</v>
      </c>
      <c r="CO506" s="35">
        <v>0</v>
      </c>
      <c r="CP506" s="35">
        <v>0</v>
      </c>
      <c r="CQ506" s="35">
        <v>0</v>
      </c>
      <c r="DC506" s="47" t="s">
        <v>2570</v>
      </c>
      <c r="DE506" s="38"/>
      <c r="DF506" s="38"/>
      <c r="DG506" s="50"/>
      <c r="DH506" s="47"/>
      <c r="DI506" s="47">
        <v>2009</v>
      </c>
      <c r="DJ506" s="47"/>
      <c r="DK506" s="47">
        <f t="shared" si="7"/>
        <v>1</v>
      </c>
      <c r="DL506" s="1" t="s">
        <v>5074</v>
      </c>
      <c r="DM506" s="1"/>
      <c r="DO506" t="s">
        <v>2562</v>
      </c>
      <c r="DP506" t="s">
        <v>2562</v>
      </c>
      <c r="DV506" s="37"/>
      <c r="DW506" s="37"/>
      <c r="DX506" s="1" t="s">
        <v>5255</v>
      </c>
      <c r="DY506">
        <v>193</v>
      </c>
    </row>
    <row r="507" spans="1:129" x14ac:dyDescent="0.15">
      <c r="A507" s="34">
        <v>3</v>
      </c>
      <c r="B507" s="34">
        <v>458</v>
      </c>
      <c r="C507" s="34">
        <v>6703</v>
      </c>
      <c r="D507" s="34">
        <v>0</v>
      </c>
      <c r="E507" s="58">
        <v>345867030</v>
      </c>
      <c r="F507" t="s">
        <v>4044</v>
      </c>
      <c r="G507" t="s">
        <v>5327</v>
      </c>
      <c r="H507" t="s">
        <v>3330</v>
      </c>
      <c r="I507" s="35">
        <v>10.9</v>
      </c>
      <c r="J507" s="35">
        <v>12</v>
      </c>
      <c r="K507" t="s">
        <v>835</v>
      </c>
      <c r="L507" t="s">
        <v>1407</v>
      </c>
      <c r="M507" t="s">
        <v>1471</v>
      </c>
      <c r="N507" t="s">
        <v>1472</v>
      </c>
      <c r="Q507" t="s">
        <v>2566</v>
      </c>
      <c r="R507" t="s">
        <v>3347</v>
      </c>
      <c r="X507" t="s">
        <v>2610</v>
      </c>
      <c r="Y507">
        <v>14</v>
      </c>
      <c r="Z507">
        <v>10</v>
      </c>
      <c r="AC507">
        <v>0</v>
      </c>
      <c r="AD507">
        <v>0</v>
      </c>
      <c r="AE507" t="s">
        <v>1408</v>
      </c>
      <c r="AF507">
        <v>48</v>
      </c>
      <c r="AG507">
        <v>2</v>
      </c>
      <c r="AH507" t="s">
        <v>2597</v>
      </c>
      <c r="AI507" t="s">
        <v>1409</v>
      </c>
      <c r="AJ507" t="s">
        <v>2544</v>
      </c>
      <c r="AK507">
        <v>25</v>
      </c>
      <c r="AL507" t="s">
        <v>2545</v>
      </c>
      <c r="AM507">
        <v>0</v>
      </c>
      <c r="AN507">
        <v>1</v>
      </c>
      <c r="AO507" t="s">
        <v>2546</v>
      </c>
      <c r="AP507" s="35">
        <v>0.4</v>
      </c>
      <c r="AQ507" s="35">
        <v>2.5</v>
      </c>
      <c r="AR507" s="35">
        <v>1.5</v>
      </c>
      <c r="AT507" s="35">
        <v>6.5</v>
      </c>
      <c r="AV507" s="35">
        <v>1.5</v>
      </c>
      <c r="AW507" s="35">
        <v>0</v>
      </c>
      <c r="AX507" s="35">
        <v>0.6</v>
      </c>
      <c r="AY507">
        <v>131</v>
      </c>
      <c r="AZ507" t="s">
        <v>2547</v>
      </c>
      <c r="BA507" t="s">
        <v>2547</v>
      </c>
      <c r="BB507">
        <v>0.21</v>
      </c>
      <c r="BC507" t="s">
        <v>2603</v>
      </c>
      <c r="BF507" t="s">
        <v>3266</v>
      </c>
      <c r="BG507">
        <v>0</v>
      </c>
      <c r="BH507">
        <v>0</v>
      </c>
      <c r="BI507">
        <v>0</v>
      </c>
      <c r="BJ507">
        <v>0</v>
      </c>
      <c r="BK507">
        <v>1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0</v>
      </c>
      <c r="BT507" t="s">
        <v>986</v>
      </c>
      <c r="BU507" t="s">
        <v>4250</v>
      </c>
      <c r="BV507" t="s">
        <v>1413</v>
      </c>
      <c r="BW507" t="s">
        <v>4251</v>
      </c>
      <c r="CD507" t="s">
        <v>2553</v>
      </c>
      <c r="CF507" s="35">
        <v>0</v>
      </c>
      <c r="CG507" s="35">
        <v>0</v>
      </c>
      <c r="CH507" s="35">
        <v>0</v>
      </c>
      <c r="CI507" s="35">
        <v>0</v>
      </c>
      <c r="CJ507" s="35">
        <v>0</v>
      </c>
      <c r="CK507" s="35">
        <v>0</v>
      </c>
      <c r="CL507" s="35">
        <v>57.9</v>
      </c>
      <c r="CM507" s="35">
        <v>0</v>
      </c>
      <c r="CN507" s="35">
        <v>0</v>
      </c>
      <c r="CO507" s="35">
        <v>9.4</v>
      </c>
      <c r="CP507" s="35">
        <v>0</v>
      </c>
      <c r="CQ507" s="35">
        <v>0</v>
      </c>
      <c r="DC507" s="47" t="s">
        <v>2570</v>
      </c>
      <c r="DE507" s="38"/>
      <c r="DF507" s="38"/>
      <c r="DG507" s="50"/>
      <c r="DH507" s="47"/>
      <c r="DI507" s="47">
        <v>2009</v>
      </c>
      <c r="DJ507" s="47"/>
      <c r="DK507" s="47">
        <f t="shared" si="7"/>
        <v>1</v>
      </c>
      <c r="DL507" s="1" t="s">
        <v>5074</v>
      </c>
      <c r="DM507" s="1"/>
      <c r="DO507" t="s">
        <v>2562</v>
      </c>
      <c r="DP507" t="s">
        <v>2562</v>
      </c>
      <c r="DV507" s="37" t="s">
        <v>2600</v>
      </c>
      <c r="DW507" s="37"/>
      <c r="DX507" s="1" t="s">
        <v>5255</v>
      </c>
      <c r="DY507">
        <v>194</v>
      </c>
    </row>
    <row r="508" spans="1:129" x14ac:dyDescent="0.15">
      <c r="A508" s="34">
        <v>3</v>
      </c>
      <c r="B508" s="34">
        <v>458</v>
      </c>
      <c r="C508" s="34">
        <v>6706</v>
      </c>
      <c r="D508" s="34">
        <v>0</v>
      </c>
      <c r="E508" s="58">
        <v>345867060</v>
      </c>
      <c r="F508" t="s">
        <v>4045</v>
      </c>
      <c r="G508" t="s">
        <v>5327</v>
      </c>
      <c r="H508" t="s">
        <v>3330</v>
      </c>
      <c r="I508" s="35">
        <v>13</v>
      </c>
      <c r="J508" s="35">
        <v>16.5</v>
      </c>
      <c r="K508" t="s">
        <v>835</v>
      </c>
      <c r="L508" t="s">
        <v>1407</v>
      </c>
      <c r="M508" t="s">
        <v>1396</v>
      </c>
      <c r="N508" t="s">
        <v>1397</v>
      </c>
      <c r="Q508" t="s">
        <v>2566</v>
      </c>
      <c r="R508" t="s">
        <v>3360</v>
      </c>
      <c r="V508" t="s">
        <v>1474</v>
      </c>
      <c r="X508" t="s">
        <v>2610</v>
      </c>
      <c r="Y508">
        <v>18</v>
      </c>
      <c r="Z508">
        <v>10</v>
      </c>
      <c r="AC508">
        <v>0</v>
      </c>
      <c r="AD508">
        <v>0</v>
      </c>
      <c r="AF508">
        <v>97</v>
      </c>
      <c r="AG508">
        <v>2</v>
      </c>
      <c r="AH508" t="s">
        <v>2597</v>
      </c>
      <c r="AI508" t="s">
        <v>2738</v>
      </c>
      <c r="AJ508" t="s">
        <v>2544</v>
      </c>
      <c r="AK508">
        <v>25</v>
      </c>
      <c r="AL508" t="s">
        <v>2545</v>
      </c>
      <c r="AM508">
        <v>0</v>
      </c>
      <c r="AN508">
        <v>1</v>
      </c>
      <c r="AO508" t="s">
        <v>2546</v>
      </c>
      <c r="AP508" s="35">
        <v>0.5</v>
      </c>
      <c r="AQ508" s="35">
        <v>3.5</v>
      </c>
      <c r="AR508" s="35">
        <v>1.5</v>
      </c>
      <c r="AT508" s="35">
        <v>6.5</v>
      </c>
      <c r="AV508" s="35">
        <v>1.5</v>
      </c>
      <c r="AW508" s="35">
        <v>3.5</v>
      </c>
      <c r="AX508" s="35">
        <v>0.5</v>
      </c>
      <c r="AY508">
        <v>215</v>
      </c>
      <c r="AZ508" t="s">
        <v>2547</v>
      </c>
      <c r="BA508" t="s">
        <v>2547</v>
      </c>
      <c r="BB508">
        <v>0</v>
      </c>
      <c r="BC508" t="s">
        <v>2603</v>
      </c>
      <c r="BG508">
        <v>0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0</v>
      </c>
      <c r="CF508" s="35">
        <v>0</v>
      </c>
      <c r="CG508" s="35">
        <v>0</v>
      </c>
      <c r="CH508" s="35">
        <v>0</v>
      </c>
      <c r="CI508" s="35">
        <v>0</v>
      </c>
      <c r="CJ508" s="35">
        <v>0</v>
      </c>
      <c r="CK508" s="35">
        <v>0</v>
      </c>
      <c r="CL508" s="35">
        <v>0</v>
      </c>
      <c r="CM508" s="35">
        <v>0</v>
      </c>
      <c r="CN508" s="35">
        <v>0</v>
      </c>
      <c r="CO508" s="35">
        <v>0</v>
      </c>
      <c r="CP508" s="35">
        <v>0</v>
      </c>
      <c r="CQ508" s="35">
        <v>0</v>
      </c>
      <c r="DC508" s="47" t="s">
        <v>2570</v>
      </c>
      <c r="DE508" s="38"/>
      <c r="DF508" s="38"/>
      <c r="DG508" s="50"/>
      <c r="DH508" s="47"/>
      <c r="DI508" s="47">
        <v>2009</v>
      </c>
      <c r="DJ508" s="47"/>
      <c r="DK508" s="47">
        <f t="shared" si="7"/>
        <v>1</v>
      </c>
      <c r="DL508" s="1" t="s">
        <v>5074</v>
      </c>
      <c r="DM508" s="1"/>
      <c r="DO508" t="s">
        <v>2562</v>
      </c>
      <c r="DP508" t="s">
        <v>2562</v>
      </c>
      <c r="DV508" s="37" t="s">
        <v>4181</v>
      </c>
      <c r="DW508" s="37"/>
      <c r="DX508" s="1" t="s">
        <v>5255</v>
      </c>
      <c r="DY508">
        <v>195</v>
      </c>
    </row>
    <row r="509" spans="1:129" x14ac:dyDescent="0.15">
      <c r="A509" s="34">
        <v>4</v>
      </c>
      <c r="B509" s="34" t="s">
        <v>4252</v>
      </c>
      <c r="C509" s="34">
        <v>1017</v>
      </c>
      <c r="D509" s="34">
        <v>0</v>
      </c>
      <c r="E509" s="58">
        <v>400110170</v>
      </c>
      <c r="F509" t="s">
        <v>3366</v>
      </c>
      <c r="G509" t="s">
        <v>5328</v>
      </c>
      <c r="H509" t="s">
        <v>3367</v>
      </c>
      <c r="I509" s="35">
        <v>15.3</v>
      </c>
      <c r="J509" s="35">
        <v>7.5</v>
      </c>
      <c r="K509" t="s">
        <v>5338</v>
      </c>
      <c r="L509" t="s">
        <v>1238</v>
      </c>
      <c r="M509" t="s">
        <v>1239</v>
      </c>
      <c r="N509" t="s">
        <v>1240</v>
      </c>
      <c r="R509" t="s">
        <v>5339</v>
      </c>
      <c r="S509" t="s">
        <v>4253</v>
      </c>
      <c r="X509" t="s">
        <v>1242</v>
      </c>
      <c r="Y509">
        <v>48</v>
      </c>
      <c r="Z509">
        <v>0</v>
      </c>
      <c r="AC509">
        <v>0</v>
      </c>
      <c r="AD509">
        <v>0</v>
      </c>
      <c r="AE509" t="s">
        <v>2541</v>
      </c>
      <c r="AF509">
        <v>54</v>
      </c>
      <c r="AG509">
        <v>2</v>
      </c>
      <c r="AH509" t="s">
        <v>2597</v>
      </c>
      <c r="AI509" t="s">
        <v>2543</v>
      </c>
      <c r="AJ509" t="s">
        <v>2544</v>
      </c>
      <c r="AK509">
        <v>20</v>
      </c>
      <c r="AL509" t="s">
        <v>2545</v>
      </c>
      <c r="AM509">
        <v>0</v>
      </c>
      <c r="AN509">
        <v>1</v>
      </c>
      <c r="AO509" t="s">
        <v>2546</v>
      </c>
      <c r="AP509" s="35">
        <v>0.4</v>
      </c>
      <c r="AQ509" s="35">
        <v>0</v>
      </c>
      <c r="AR509" s="35">
        <v>0.75</v>
      </c>
      <c r="AT509" s="35">
        <v>6</v>
      </c>
      <c r="AV509" s="35">
        <v>0.75</v>
      </c>
      <c r="AW509" s="35">
        <v>0</v>
      </c>
      <c r="AX509" s="35">
        <v>0.4</v>
      </c>
      <c r="AY509">
        <v>115</v>
      </c>
      <c r="AZ509" t="s">
        <v>2602</v>
      </c>
      <c r="BA509" t="s">
        <v>2547</v>
      </c>
      <c r="BB509">
        <v>0</v>
      </c>
      <c r="BC509" t="s">
        <v>1410</v>
      </c>
      <c r="BD509" t="s">
        <v>2549</v>
      </c>
      <c r="BG509">
        <v>0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0</v>
      </c>
      <c r="BS509" t="s">
        <v>469</v>
      </c>
      <c r="CD509" t="s">
        <v>2553</v>
      </c>
      <c r="CF509" s="35">
        <v>0</v>
      </c>
      <c r="CG509" s="35">
        <v>0</v>
      </c>
      <c r="CH509" s="35">
        <v>0</v>
      </c>
      <c r="CI509" s="35">
        <v>0</v>
      </c>
      <c r="CJ509" s="35">
        <v>0</v>
      </c>
      <c r="CK509" s="35">
        <v>0</v>
      </c>
      <c r="CL509" s="35">
        <v>11.1</v>
      </c>
      <c r="CM509" s="35">
        <v>0.7</v>
      </c>
      <c r="CN509" s="35">
        <v>0</v>
      </c>
      <c r="CO509" s="35">
        <v>4.2</v>
      </c>
      <c r="CP509" s="35">
        <v>0.1</v>
      </c>
      <c r="CQ509" s="35">
        <v>0</v>
      </c>
      <c r="DC509" s="47" t="s">
        <v>1489</v>
      </c>
      <c r="DD509" t="s">
        <v>2559</v>
      </c>
      <c r="DE509" s="38" t="s">
        <v>2568</v>
      </c>
      <c r="DF509" s="38" t="s">
        <v>2569</v>
      </c>
      <c r="DG509" s="50" t="s">
        <v>1854</v>
      </c>
      <c r="DH509" s="47"/>
      <c r="DI509" s="47">
        <v>2006</v>
      </c>
      <c r="DJ509" s="47"/>
      <c r="DK509" s="47">
        <f t="shared" si="7"/>
        <v>1</v>
      </c>
      <c r="DO509" t="s">
        <v>2562</v>
      </c>
      <c r="DP509" t="s">
        <v>2562</v>
      </c>
      <c r="DU509" t="s">
        <v>2563</v>
      </c>
      <c r="DV509" s="37" t="s">
        <v>2600</v>
      </c>
      <c r="DW509" s="37"/>
    </row>
    <row r="510" spans="1:129" x14ac:dyDescent="0.15">
      <c r="A510" s="34">
        <v>4</v>
      </c>
      <c r="B510" s="34" t="s">
        <v>4252</v>
      </c>
      <c r="C510" s="34">
        <v>1017</v>
      </c>
      <c r="D510" s="34">
        <v>1</v>
      </c>
      <c r="E510" s="58">
        <v>400110171</v>
      </c>
      <c r="F510" t="s">
        <v>3366</v>
      </c>
      <c r="G510" t="s">
        <v>5328</v>
      </c>
      <c r="H510" t="s">
        <v>3367</v>
      </c>
      <c r="I510" s="35">
        <v>15.6</v>
      </c>
      <c r="J510" s="35">
        <v>2</v>
      </c>
      <c r="K510" t="s">
        <v>5338</v>
      </c>
      <c r="L510" t="s">
        <v>2573</v>
      </c>
      <c r="M510" t="s">
        <v>5053</v>
      </c>
      <c r="N510" t="s">
        <v>5054</v>
      </c>
      <c r="R510" t="s">
        <v>5339</v>
      </c>
      <c r="S510" t="s">
        <v>4253</v>
      </c>
      <c r="X510" t="s">
        <v>1242</v>
      </c>
      <c r="Y510">
        <v>61</v>
      </c>
      <c r="Z510">
        <v>0</v>
      </c>
      <c r="AC510">
        <v>0</v>
      </c>
      <c r="AD510">
        <v>0</v>
      </c>
      <c r="AF510">
        <v>54</v>
      </c>
      <c r="AG510">
        <v>2</v>
      </c>
      <c r="AH510" t="s">
        <v>2597</v>
      </c>
      <c r="AI510" t="s">
        <v>2605</v>
      </c>
      <c r="AJ510" t="s">
        <v>2544</v>
      </c>
      <c r="AK510">
        <v>1</v>
      </c>
      <c r="AL510" t="s">
        <v>2545</v>
      </c>
      <c r="AM510">
        <v>0</v>
      </c>
      <c r="AN510">
        <v>1</v>
      </c>
      <c r="AO510" t="s">
        <v>2546</v>
      </c>
      <c r="AP510" s="35">
        <v>0.4</v>
      </c>
      <c r="AQ510" s="35">
        <v>0</v>
      </c>
      <c r="AT510" s="35">
        <v>2</v>
      </c>
      <c r="AW510" s="35">
        <v>0</v>
      </c>
      <c r="AX510" s="35">
        <v>0.4</v>
      </c>
      <c r="AY510">
        <v>31</v>
      </c>
      <c r="AZ510" t="s">
        <v>2547</v>
      </c>
      <c r="BA510" t="s">
        <v>2547</v>
      </c>
      <c r="BB510">
        <v>0</v>
      </c>
      <c r="BC510" t="s">
        <v>1410</v>
      </c>
      <c r="BD510" t="s">
        <v>2549</v>
      </c>
      <c r="BG510">
        <v>0</v>
      </c>
      <c r="BH510">
        <v>0</v>
      </c>
      <c r="BI510">
        <v>0</v>
      </c>
      <c r="BJ510">
        <v>0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0</v>
      </c>
      <c r="BS510" t="s">
        <v>469</v>
      </c>
      <c r="CD510" t="s">
        <v>2553</v>
      </c>
      <c r="CF510" s="35">
        <v>0</v>
      </c>
      <c r="CG510" s="35">
        <v>0</v>
      </c>
      <c r="CH510" s="35">
        <v>0</v>
      </c>
      <c r="CI510" s="35">
        <v>0</v>
      </c>
      <c r="CJ510" s="35">
        <v>0</v>
      </c>
      <c r="CK510" s="35">
        <v>0</v>
      </c>
      <c r="CL510" s="35">
        <v>0</v>
      </c>
      <c r="CM510" s="35">
        <v>0</v>
      </c>
      <c r="CN510" s="35">
        <v>0</v>
      </c>
      <c r="CO510" s="35">
        <v>0</v>
      </c>
      <c r="CP510" s="35">
        <v>0</v>
      </c>
      <c r="CQ510" s="35">
        <v>0</v>
      </c>
      <c r="DC510" s="47" t="s">
        <v>2559</v>
      </c>
      <c r="DD510" t="s">
        <v>2606</v>
      </c>
      <c r="DE510" s="38"/>
      <c r="DF510" s="38" t="s">
        <v>2589</v>
      </c>
      <c r="DG510" s="50" t="s">
        <v>1853</v>
      </c>
      <c r="DH510" s="47"/>
      <c r="DI510" s="47">
        <v>2007</v>
      </c>
      <c r="DJ510" s="47"/>
      <c r="DK510" s="47">
        <f t="shared" si="7"/>
        <v>1</v>
      </c>
      <c r="DO510" t="s">
        <v>2562</v>
      </c>
      <c r="DP510" t="s">
        <v>2562</v>
      </c>
      <c r="DV510" s="37" t="s">
        <v>2600</v>
      </c>
      <c r="DW510" s="37"/>
    </row>
    <row r="511" spans="1:129" x14ac:dyDescent="0.15">
      <c r="A511" s="34">
        <v>4</v>
      </c>
      <c r="B511" s="34" t="s">
        <v>4252</v>
      </c>
      <c r="C511" s="34">
        <v>1018</v>
      </c>
      <c r="D511" s="34">
        <v>0</v>
      </c>
      <c r="E511" s="58">
        <v>400110180</v>
      </c>
      <c r="F511" t="s">
        <v>3368</v>
      </c>
      <c r="G511" t="s">
        <v>5328</v>
      </c>
      <c r="H511" t="s">
        <v>3367</v>
      </c>
      <c r="I511" s="35">
        <v>15.1</v>
      </c>
      <c r="J511" s="35">
        <v>6.5</v>
      </c>
      <c r="K511" t="s">
        <v>5338</v>
      </c>
      <c r="L511" t="s">
        <v>1238</v>
      </c>
      <c r="M511" t="s">
        <v>1471</v>
      </c>
      <c r="N511" t="s">
        <v>1472</v>
      </c>
      <c r="R511" t="s">
        <v>5339</v>
      </c>
      <c r="S511" t="s">
        <v>4254</v>
      </c>
      <c r="X511" t="s">
        <v>1242</v>
      </c>
      <c r="Y511">
        <v>47</v>
      </c>
      <c r="Z511">
        <v>0</v>
      </c>
      <c r="AC511">
        <v>0</v>
      </c>
      <c r="AD511">
        <v>0</v>
      </c>
      <c r="AE511" t="s">
        <v>2541</v>
      </c>
      <c r="AF511">
        <v>44</v>
      </c>
      <c r="AG511">
        <v>3</v>
      </c>
      <c r="AH511" t="s">
        <v>2597</v>
      </c>
      <c r="AI511" t="s">
        <v>2598</v>
      </c>
      <c r="AJ511" t="s">
        <v>2544</v>
      </c>
      <c r="AK511">
        <v>20</v>
      </c>
      <c r="AL511" t="s">
        <v>2545</v>
      </c>
      <c r="AM511">
        <v>0</v>
      </c>
      <c r="AN511">
        <v>1</v>
      </c>
      <c r="AO511" t="s">
        <v>2546</v>
      </c>
      <c r="AP511" s="35">
        <v>0.4</v>
      </c>
      <c r="AQ511" s="35">
        <v>0</v>
      </c>
      <c r="AR511" s="35">
        <v>0.5</v>
      </c>
      <c r="AT511" s="35">
        <v>5.5</v>
      </c>
      <c r="AV511" s="35">
        <v>0.5</v>
      </c>
      <c r="AW511" s="35">
        <v>0</v>
      </c>
      <c r="AX511" s="35">
        <v>0.4</v>
      </c>
      <c r="AY511">
        <v>98</v>
      </c>
      <c r="AZ511" t="s">
        <v>2602</v>
      </c>
      <c r="BA511" t="s">
        <v>2547</v>
      </c>
      <c r="BB511">
        <v>0</v>
      </c>
      <c r="BC511" t="s">
        <v>1410</v>
      </c>
      <c r="BD511" t="s">
        <v>2549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CF511" s="35">
        <v>0</v>
      </c>
      <c r="CG511" s="35">
        <v>0</v>
      </c>
      <c r="CH511" s="35">
        <v>0</v>
      </c>
      <c r="CI511" s="35">
        <v>0</v>
      </c>
      <c r="CJ511" s="35">
        <v>0</v>
      </c>
      <c r="CK511" s="35">
        <v>0</v>
      </c>
      <c r="CL511" s="35">
        <v>0</v>
      </c>
      <c r="CM511" s="35">
        <v>0</v>
      </c>
      <c r="CN511" s="35">
        <v>0</v>
      </c>
      <c r="CO511" s="35">
        <v>0</v>
      </c>
      <c r="CP511" s="35">
        <v>0</v>
      </c>
      <c r="CQ511" s="35">
        <v>0</v>
      </c>
      <c r="DC511" s="47" t="s">
        <v>1489</v>
      </c>
      <c r="DD511" t="s">
        <v>2559</v>
      </c>
      <c r="DE511" s="38" t="s">
        <v>2568</v>
      </c>
      <c r="DF511" s="38" t="s">
        <v>2569</v>
      </c>
      <c r="DG511" s="50" t="s">
        <v>1854</v>
      </c>
      <c r="DH511" s="47"/>
      <c r="DI511" s="47">
        <v>2006</v>
      </c>
      <c r="DJ511" s="47"/>
      <c r="DK511" s="47">
        <f t="shared" si="7"/>
        <v>1</v>
      </c>
      <c r="DO511" t="s">
        <v>2562</v>
      </c>
      <c r="DP511" t="s">
        <v>2562</v>
      </c>
      <c r="DU511" t="s">
        <v>2563</v>
      </c>
      <c r="DV511" s="37" t="s">
        <v>2600</v>
      </c>
      <c r="DW511" s="37"/>
    </row>
    <row r="512" spans="1:129" x14ac:dyDescent="0.15">
      <c r="A512" s="34">
        <v>4</v>
      </c>
      <c r="B512" s="34" t="s">
        <v>4252</v>
      </c>
      <c r="C512" s="34">
        <v>1018</v>
      </c>
      <c r="D512" s="34">
        <v>1</v>
      </c>
      <c r="E512" s="58">
        <v>400110181</v>
      </c>
      <c r="F512" t="s">
        <v>4046</v>
      </c>
      <c r="G512" t="s">
        <v>5328</v>
      </c>
      <c r="H512" t="s">
        <v>3367</v>
      </c>
      <c r="I512" s="35">
        <v>15.4</v>
      </c>
      <c r="J512" s="35">
        <v>2.5</v>
      </c>
      <c r="K512" t="s">
        <v>5338</v>
      </c>
      <c r="L512" t="s">
        <v>2573</v>
      </c>
      <c r="M512" t="s">
        <v>2564</v>
      </c>
      <c r="N512" t="s">
        <v>2565</v>
      </c>
      <c r="R512" t="s">
        <v>5339</v>
      </c>
      <c r="S512" t="s">
        <v>4254</v>
      </c>
      <c r="X512" t="s">
        <v>2610</v>
      </c>
      <c r="Y512">
        <v>3</v>
      </c>
      <c r="Z512">
        <v>2</v>
      </c>
      <c r="AC512">
        <v>0</v>
      </c>
      <c r="AD512">
        <v>0</v>
      </c>
      <c r="AF512">
        <v>44</v>
      </c>
      <c r="AG512">
        <v>3</v>
      </c>
      <c r="AH512" t="s">
        <v>2597</v>
      </c>
      <c r="AI512" t="s">
        <v>1503</v>
      </c>
      <c r="AJ512" t="s">
        <v>2544</v>
      </c>
      <c r="AK512">
        <v>1</v>
      </c>
      <c r="AL512" t="s">
        <v>2545</v>
      </c>
      <c r="AM512">
        <v>0</v>
      </c>
      <c r="AN512">
        <v>1</v>
      </c>
      <c r="AO512" t="s">
        <v>2546</v>
      </c>
      <c r="AP512" s="35">
        <v>0.4</v>
      </c>
      <c r="AQ512" s="35">
        <v>0</v>
      </c>
      <c r="AT512" s="35">
        <v>2.5</v>
      </c>
      <c r="AW512" s="35">
        <v>0</v>
      </c>
      <c r="AX512" s="35">
        <v>0.4</v>
      </c>
      <c r="AY512">
        <v>39</v>
      </c>
      <c r="AZ512" t="s">
        <v>2547</v>
      </c>
      <c r="BA512" t="s">
        <v>2547</v>
      </c>
      <c r="BB512">
        <v>0</v>
      </c>
      <c r="BG512">
        <v>0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0</v>
      </c>
      <c r="BV512" t="s">
        <v>2713</v>
      </c>
      <c r="BW512" t="s">
        <v>4255</v>
      </c>
      <c r="CF512" s="35">
        <v>0</v>
      </c>
      <c r="CG512" s="35">
        <v>0</v>
      </c>
      <c r="CH512" s="35">
        <v>0</v>
      </c>
      <c r="CI512" s="35">
        <v>0</v>
      </c>
      <c r="CJ512" s="35">
        <v>0</v>
      </c>
      <c r="CK512" s="35">
        <v>0</v>
      </c>
      <c r="CL512" s="35">
        <v>0</v>
      </c>
      <c r="CM512" s="35">
        <v>0</v>
      </c>
      <c r="CN512" s="35">
        <v>0</v>
      </c>
      <c r="CO512" s="35">
        <v>0</v>
      </c>
      <c r="CP512" s="35">
        <v>0</v>
      </c>
      <c r="CQ512" s="35">
        <v>0</v>
      </c>
      <c r="DC512" s="47" t="s">
        <v>2570</v>
      </c>
      <c r="DE512" s="38"/>
      <c r="DF512" s="38"/>
      <c r="DG512" s="50"/>
      <c r="DH512" s="47"/>
      <c r="DI512" s="47">
        <v>2009</v>
      </c>
      <c r="DJ512" s="47"/>
      <c r="DK512" s="47">
        <f t="shared" si="7"/>
        <v>1</v>
      </c>
      <c r="DL512" s="1" t="s">
        <v>5074</v>
      </c>
      <c r="DM512" s="1"/>
      <c r="DO512" t="s">
        <v>4256</v>
      </c>
      <c r="DP512" t="s">
        <v>2562</v>
      </c>
      <c r="DV512" s="40"/>
      <c r="DW512" s="37"/>
      <c r="DX512" s="1" t="s">
        <v>5255</v>
      </c>
      <c r="DY512">
        <v>196</v>
      </c>
    </row>
    <row r="513" spans="1:129" x14ac:dyDescent="0.15">
      <c r="A513" s="34">
        <v>4</v>
      </c>
      <c r="B513" s="34" t="s">
        <v>4252</v>
      </c>
      <c r="C513" s="34">
        <v>1019</v>
      </c>
      <c r="D513" s="34">
        <v>0</v>
      </c>
      <c r="E513" s="58">
        <v>400110190</v>
      </c>
      <c r="F513" t="s">
        <v>3369</v>
      </c>
      <c r="G513" t="s">
        <v>5328</v>
      </c>
      <c r="H513" t="s">
        <v>3367</v>
      </c>
      <c r="I513" s="35">
        <v>38.700000000000003</v>
      </c>
      <c r="J513" s="35">
        <v>7</v>
      </c>
      <c r="K513" t="s">
        <v>5338</v>
      </c>
      <c r="L513" t="s">
        <v>1394</v>
      </c>
      <c r="M513" t="s">
        <v>1239</v>
      </c>
      <c r="N513" t="s">
        <v>1240</v>
      </c>
      <c r="R513" t="s">
        <v>5339</v>
      </c>
      <c r="S513" t="s">
        <v>4257</v>
      </c>
      <c r="X513" t="s">
        <v>1242</v>
      </c>
      <c r="Y513">
        <v>59</v>
      </c>
      <c r="Z513">
        <v>3</v>
      </c>
      <c r="AC513">
        <v>0</v>
      </c>
      <c r="AD513">
        <v>0</v>
      </c>
      <c r="AE513" t="s">
        <v>1395</v>
      </c>
      <c r="AF513">
        <v>37</v>
      </c>
      <c r="AG513">
        <v>2</v>
      </c>
      <c r="AH513" t="s">
        <v>2597</v>
      </c>
      <c r="AI513" t="s">
        <v>2605</v>
      </c>
      <c r="AJ513" t="s">
        <v>2544</v>
      </c>
      <c r="AK513">
        <v>20</v>
      </c>
      <c r="AL513" t="s">
        <v>2545</v>
      </c>
      <c r="AM513">
        <v>0</v>
      </c>
      <c r="AN513">
        <v>1</v>
      </c>
      <c r="AO513" t="s">
        <v>2546</v>
      </c>
      <c r="AP513" s="35">
        <v>0.6</v>
      </c>
      <c r="AQ513" s="35">
        <v>0</v>
      </c>
      <c r="AR513" s="35">
        <v>0.25</v>
      </c>
      <c r="AT513" s="35">
        <v>6.5</v>
      </c>
      <c r="AV513" s="35">
        <v>0.25</v>
      </c>
      <c r="AW513" s="35">
        <v>0</v>
      </c>
      <c r="AX513" s="35">
        <v>0.6</v>
      </c>
      <c r="AY513">
        <v>271</v>
      </c>
      <c r="AZ513" t="s">
        <v>2547</v>
      </c>
      <c r="BA513" t="s">
        <v>2547</v>
      </c>
      <c r="BB513">
        <v>0.17</v>
      </c>
      <c r="BC513" t="s">
        <v>1410</v>
      </c>
      <c r="BD513" t="s">
        <v>2549</v>
      </c>
      <c r="BF513" t="s">
        <v>3266</v>
      </c>
      <c r="BG513">
        <v>0</v>
      </c>
      <c r="BH513">
        <v>1</v>
      </c>
      <c r="BI513">
        <v>0</v>
      </c>
      <c r="BJ513">
        <v>0</v>
      </c>
      <c r="BK513">
        <v>0</v>
      </c>
      <c r="BL513">
        <v>0</v>
      </c>
      <c r="BM513">
        <v>0</v>
      </c>
      <c r="BN513">
        <v>853</v>
      </c>
      <c r="BO513">
        <v>0</v>
      </c>
      <c r="BP513">
        <v>0</v>
      </c>
      <c r="BQ513">
        <v>0</v>
      </c>
      <c r="BR513">
        <v>0</v>
      </c>
      <c r="BS513" t="s">
        <v>2620</v>
      </c>
      <c r="BT513" t="s">
        <v>1524</v>
      </c>
      <c r="BU513" t="s">
        <v>5028</v>
      </c>
      <c r="BV513" t="s">
        <v>1533</v>
      </c>
      <c r="BW513" t="s">
        <v>1487</v>
      </c>
      <c r="BX513" t="s">
        <v>1533</v>
      </c>
      <c r="BY513" t="s">
        <v>4258</v>
      </c>
      <c r="BZ513" t="s">
        <v>1533</v>
      </c>
      <c r="CA513" t="s">
        <v>1487</v>
      </c>
      <c r="CD513" t="s">
        <v>1386</v>
      </c>
      <c r="CF513" s="35">
        <v>55.6</v>
      </c>
      <c r="CG513" s="35">
        <v>1.3</v>
      </c>
      <c r="CH513" s="35">
        <v>4.0999999999999996</v>
      </c>
      <c r="CI513" s="35">
        <v>3.3</v>
      </c>
      <c r="CJ513" s="35">
        <v>0.4</v>
      </c>
      <c r="CK513" s="35">
        <v>64.7</v>
      </c>
      <c r="CL513" s="35">
        <v>0</v>
      </c>
      <c r="CM513" s="35">
        <v>0</v>
      </c>
      <c r="CN513" s="35">
        <v>0</v>
      </c>
      <c r="CO513" s="35">
        <v>75.400000000000006</v>
      </c>
      <c r="CP513" s="35">
        <v>15.7</v>
      </c>
      <c r="CQ513" s="35">
        <v>0</v>
      </c>
      <c r="DC513" s="47" t="s">
        <v>2559</v>
      </c>
      <c r="DD513" t="s">
        <v>2606</v>
      </c>
      <c r="DE513" s="38"/>
      <c r="DF513" s="38" t="s">
        <v>2569</v>
      </c>
      <c r="DG513" s="50" t="s">
        <v>1854</v>
      </c>
      <c r="DH513" s="47"/>
      <c r="DI513" s="47">
        <v>2007</v>
      </c>
      <c r="DJ513" s="47"/>
      <c r="DK513" s="47">
        <f t="shared" si="7"/>
        <v>1</v>
      </c>
      <c r="DO513" t="s">
        <v>2562</v>
      </c>
      <c r="DP513" t="s">
        <v>2562</v>
      </c>
      <c r="DU513" t="s">
        <v>2563</v>
      </c>
      <c r="DV513" s="37" t="s">
        <v>2600</v>
      </c>
      <c r="DW513" s="37"/>
    </row>
    <row r="514" spans="1:129" x14ac:dyDescent="0.15">
      <c r="A514" s="34">
        <v>4</v>
      </c>
      <c r="B514" s="34" t="s">
        <v>4252</v>
      </c>
      <c r="C514" s="34">
        <v>1020</v>
      </c>
      <c r="D514" s="34">
        <v>0</v>
      </c>
      <c r="E514" s="58">
        <v>400110200</v>
      </c>
      <c r="F514" t="s">
        <v>3370</v>
      </c>
      <c r="G514" t="s">
        <v>5328</v>
      </c>
      <c r="H514" t="s">
        <v>3367</v>
      </c>
      <c r="I514" s="35">
        <v>75</v>
      </c>
      <c r="J514" s="35">
        <v>8</v>
      </c>
      <c r="K514" t="s">
        <v>5338</v>
      </c>
      <c r="L514" t="s">
        <v>1394</v>
      </c>
      <c r="M514" t="s">
        <v>1239</v>
      </c>
      <c r="N514" t="s">
        <v>1240</v>
      </c>
      <c r="Q514" t="s">
        <v>1446</v>
      </c>
      <c r="R514" t="s">
        <v>5344</v>
      </c>
      <c r="S514" t="s">
        <v>4259</v>
      </c>
      <c r="X514" t="s">
        <v>1242</v>
      </c>
      <c r="Y514">
        <v>62</v>
      </c>
      <c r="Z514">
        <v>12</v>
      </c>
      <c r="AC514">
        <v>0</v>
      </c>
      <c r="AD514">
        <v>0</v>
      </c>
      <c r="AE514" t="s">
        <v>1395</v>
      </c>
      <c r="AF514">
        <v>30</v>
      </c>
      <c r="AG514">
        <v>2</v>
      </c>
      <c r="AH514" t="s">
        <v>2597</v>
      </c>
      <c r="AI514" t="s">
        <v>2605</v>
      </c>
      <c r="AJ514" t="s">
        <v>2544</v>
      </c>
      <c r="AK514">
        <v>14</v>
      </c>
      <c r="AL514" t="s">
        <v>2545</v>
      </c>
      <c r="AM514">
        <v>0</v>
      </c>
      <c r="AN514">
        <v>2</v>
      </c>
      <c r="AO514" t="s">
        <v>2546</v>
      </c>
      <c r="AP514" s="35">
        <v>0.6</v>
      </c>
      <c r="AQ514" s="35">
        <v>0</v>
      </c>
      <c r="AR514" s="35">
        <v>1</v>
      </c>
      <c r="AT514" s="35">
        <v>6</v>
      </c>
      <c r="AV514" s="35">
        <v>1</v>
      </c>
      <c r="AW514" s="35">
        <v>0</v>
      </c>
      <c r="AX514" s="35">
        <v>0.6</v>
      </c>
      <c r="AY514">
        <v>631</v>
      </c>
      <c r="AZ514" t="s">
        <v>2547</v>
      </c>
      <c r="BA514" t="s">
        <v>2547</v>
      </c>
      <c r="BB514">
        <v>0.17</v>
      </c>
      <c r="BC514" t="s">
        <v>1410</v>
      </c>
      <c r="BD514" t="s">
        <v>2549</v>
      </c>
      <c r="BF514" t="s">
        <v>3266</v>
      </c>
      <c r="BG514">
        <v>1</v>
      </c>
      <c r="BH514">
        <v>1</v>
      </c>
      <c r="BI514">
        <v>0</v>
      </c>
      <c r="BJ514">
        <v>0</v>
      </c>
      <c r="BK514">
        <v>0</v>
      </c>
      <c r="BL514">
        <v>0</v>
      </c>
      <c r="BM514">
        <v>0</v>
      </c>
      <c r="BN514" s="39">
        <v>2544</v>
      </c>
      <c r="BO514">
        <v>170</v>
      </c>
      <c r="BP514">
        <v>0</v>
      </c>
      <c r="BQ514">
        <v>0</v>
      </c>
      <c r="BR514">
        <v>0</v>
      </c>
      <c r="BS514" t="s">
        <v>2620</v>
      </c>
      <c r="BT514" t="s">
        <v>1448</v>
      </c>
      <c r="BU514" t="s">
        <v>3979</v>
      </c>
      <c r="BV514" t="s">
        <v>1515</v>
      </c>
      <c r="BW514" t="s">
        <v>4260</v>
      </c>
      <c r="BX514" t="s">
        <v>1515</v>
      </c>
      <c r="BY514" t="s">
        <v>5075</v>
      </c>
      <c r="BZ514" t="s">
        <v>1450</v>
      </c>
      <c r="CA514" t="s">
        <v>4260</v>
      </c>
      <c r="CD514" t="s">
        <v>1386</v>
      </c>
      <c r="CF514" s="35">
        <v>1310.2</v>
      </c>
      <c r="CG514" s="35">
        <v>3.1</v>
      </c>
      <c r="CH514" s="35">
        <v>5.3</v>
      </c>
      <c r="CI514" s="35">
        <v>7</v>
      </c>
      <c r="CJ514" s="35">
        <v>6.6</v>
      </c>
      <c r="CK514" s="35">
        <v>153.19999999999999</v>
      </c>
      <c r="CL514" s="35">
        <v>0</v>
      </c>
      <c r="CM514" s="35">
        <v>0</v>
      </c>
      <c r="CN514" s="35">
        <v>0</v>
      </c>
      <c r="CO514" s="35">
        <v>156.4</v>
      </c>
      <c r="CP514" s="35">
        <v>39</v>
      </c>
      <c r="CQ514" s="35">
        <v>0</v>
      </c>
      <c r="DC514" s="47" t="s">
        <v>2559</v>
      </c>
      <c r="DD514" t="s">
        <v>2606</v>
      </c>
      <c r="DE514" s="38"/>
      <c r="DF514" s="38" t="s">
        <v>2569</v>
      </c>
      <c r="DG514" s="50" t="s">
        <v>1854</v>
      </c>
      <c r="DH514" s="47"/>
      <c r="DI514" s="47">
        <v>2007</v>
      </c>
      <c r="DJ514" s="47"/>
      <c r="DK514" s="47">
        <f t="shared" si="7"/>
        <v>1</v>
      </c>
      <c r="DO514" t="s">
        <v>2562</v>
      </c>
      <c r="DP514" t="s">
        <v>2562</v>
      </c>
      <c r="DU514" t="s">
        <v>2563</v>
      </c>
      <c r="DV514" s="37" t="s">
        <v>2600</v>
      </c>
      <c r="DW514" s="37"/>
    </row>
    <row r="515" spans="1:129" x14ac:dyDescent="0.15">
      <c r="A515" s="34">
        <v>4</v>
      </c>
      <c r="B515" s="34" t="s">
        <v>4252</v>
      </c>
      <c r="C515" s="34">
        <v>1021</v>
      </c>
      <c r="D515" s="34">
        <v>0</v>
      </c>
      <c r="E515" s="58">
        <v>400110210</v>
      </c>
      <c r="F515" t="s">
        <v>848</v>
      </c>
      <c r="G515" t="s">
        <v>5328</v>
      </c>
      <c r="H515" t="s">
        <v>3367</v>
      </c>
      <c r="I515" s="35">
        <v>187.3</v>
      </c>
      <c r="J515" s="35">
        <v>13</v>
      </c>
      <c r="K515" t="s">
        <v>5338</v>
      </c>
      <c r="L515" t="s">
        <v>1407</v>
      </c>
      <c r="M515" t="s">
        <v>2717</v>
      </c>
      <c r="N515" t="s">
        <v>2718</v>
      </c>
      <c r="Q515" t="s">
        <v>3962</v>
      </c>
      <c r="R515" t="s">
        <v>5344</v>
      </c>
      <c r="S515" t="s">
        <v>5076</v>
      </c>
      <c r="X515" t="s">
        <v>2610</v>
      </c>
      <c r="Y515">
        <v>13</v>
      </c>
      <c r="Z515">
        <v>8</v>
      </c>
      <c r="AC515">
        <v>0</v>
      </c>
      <c r="AD515">
        <v>0</v>
      </c>
      <c r="AE515" t="s">
        <v>1408</v>
      </c>
      <c r="AF515">
        <v>4</v>
      </c>
      <c r="AG515">
        <v>2</v>
      </c>
      <c r="AH515" t="s">
        <v>2597</v>
      </c>
      <c r="AI515" t="s">
        <v>1409</v>
      </c>
      <c r="AJ515" t="s">
        <v>2544</v>
      </c>
      <c r="AK515">
        <v>25</v>
      </c>
      <c r="AL515" t="s">
        <v>2545</v>
      </c>
      <c r="AM515">
        <v>0</v>
      </c>
      <c r="AN515">
        <v>6</v>
      </c>
      <c r="AO515" t="s">
        <v>2546</v>
      </c>
      <c r="AP515" s="35">
        <v>0.6</v>
      </c>
      <c r="AQ515" s="35">
        <v>0</v>
      </c>
      <c r="AR515" s="35">
        <v>0.5</v>
      </c>
      <c r="AT515" s="35">
        <v>6.5</v>
      </c>
      <c r="AV515" s="35">
        <v>1.5</v>
      </c>
      <c r="AW515" s="35">
        <v>4.5</v>
      </c>
      <c r="AX515" s="35">
        <v>0.4</v>
      </c>
      <c r="AY515" s="39">
        <v>2435</v>
      </c>
      <c r="AZ515" t="s">
        <v>2547</v>
      </c>
      <c r="BA515" t="s">
        <v>2547</v>
      </c>
      <c r="BB515">
        <v>0.21</v>
      </c>
      <c r="BC515" t="s">
        <v>2603</v>
      </c>
      <c r="BE515" t="s">
        <v>1495</v>
      </c>
      <c r="BF515" t="s">
        <v>3266</v>
      </c>
      <c r="BG515">
        <v>0</v>
      </c>
      <c r="BH515">
        <v>1</v>
      </c>
      <c r="BI515">
        <v>0</v>
      </c>
      <c r="BJ515">
        <v>1</v>
      </c>
      <c r="BK515">
        <v>1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T515" t="s">
        <v>2727</v>
      </c>
      <c r="BU515" t="s">
        <v>5077</v>
      </c>
      <c r="BV515" t="s">
        <v>1479</v>
      </c>
      <c r="BW515" t="s">
        <v>5078</v>
      </c>
      <c r="BX515" t="s">
        <v>1413</v>
      </c>
      <c r="BY515" t="s">
        <v>5079</v>
      </c>
      <c r="CD515" t="s">
        <v>2723</v>
      </c>
      <c r="CF515" s="35">
        <v>0</v>
      </c>
      <c r="CG515" s="35">
        <v>0</v>
      </c>
      <c r="CH515" s="35">
        <v>0</v>
      </c>
      <c r="CI515" s="35">
        <v>0</v>
      </c>
      <c r="CJ515" s="35">
        <v>0</v>
      </c>
      <c r="CK515" s="35">
        <v>0</v>
      </c>
      <c r="CL515" s="35">
        <v>2054.3000000000002</v>
      </c>
      <c r="CM515" s="35">
        <v>269</v>
      </c>
      <c r="CN515" s="35">
        <v>63.9</v>
      </c>
      <c r="CO515" s="35">
        <v>0</v>
      </c>
      <c r="CP515" s="35">
        <v>0</v>
      </c>
      <c r="CQ515" s="35">
        <v>0</v>
      </c>
      <c r="CS515" t="s">
        <v>241</v>
      </c>
      <c r="CT515" t="s">
        <v>5080</v>
      </c>
      <c r="CU515" t="s">
        <v>5081</v>
      </c>
      <c r="CW515" t="s">
        <v>5082</v>
      </c>
      <c r="CX515" t="s">
        <v>5083</v>
      </c>
      <c r="CZ515" t="s">
        <v>2730</v>
      </c>
      <c r="DA515" t="s">
        <v>2731</v>
      </c>
      <c r="DC515" s="47" t="s">
        <v>2606</v>
      </c>
      <c r="DD515" t="s">
        <v>2259</v>
      </c>
      <c r="DE515" s="38"/>
      <c r="DF515" s="38"/>
      <c r="DG515" s="50" t="s">
        <v>1855</v>
      </c>
      <c r="DH515" s="47"/>
      <c r="DI515" s="47">
        <v>2008</v>
      </c>
      <c r="DJ515" s="47"/>
      <c r="DK515" s="47">
        <f t="shared" si="7"/>
        <v>1</v>
      </c>
      <c r="DO515" t="s">
        <v>2562</v>
      </c>
      <c r="DP515" t="s">
        <v>2562</v>
      </c>
      <c r="DV515" s="37" t="s">
        <v>2600</v>
      </c>
      <c r="DW515" s="37">
        <v>1</v>
      </c>
    </row>
    <row r="516" spans="1:129" x14ac:dyDescent="0.15">
      <c r="A516" s="34">
        <v>4</v>
      </c>
      <c r="B516" s="34" t="s">
        <v>4252</v>
      </c>
      <c r="C516" s="34">
        <v>1094</v>
      </c>
      <c r="D516" s="34">
        <v>0</v>
      </c>
      <c r="E516" s="58">
        <v>400110940</v>
      </c>
      <c r="F516" t="s">
        <v>849</v>
      </c>
      <c r="G516" t="s">
        <v>5328</v>
      </c>
      <c r="H516" t="s">
        <v>3367</v>
      </c>
      <c r="I516" s="35">
        <v>63</v>
      </c>
      <c r="J516" s="35">
        <v>14</v>
      </c>
      <c r="K516" t="s">
        <v>5338</v>
      </c>
      <c r="L516" t="s">
        <v>1238</v>
      </c>
      <c r="M516" t="s">
        <v>2595</v>
      </c>
      <c r="N516" t="s">
        <v>2596</v>
      </c>
      <c r="R516" t="s">
        <v>5339</v>
      </c>
      <c r="S516" t="s">
        <v>1490</v>
      </c>
      <c r="X516" t="s">
        <v>2610</v>
      </c>
      <c r="Y516">
        <v>2</v>
      </c>
      <c r="Z516">
        <v>0</v>
      </c>
      <c r="AC516">
        <v>0</v>
      </c>
      <c r="AD516">
        <v>0</v>
      </c>
      <c r="AE516" t="s">
        <v>2541</v>
      </c>
      <c r="AF516">
        <v>74</v>
      </c>
      <c r="AG516">
        <v>2</v>
      </c>
      <c r="AH516" t="s">
        <v>2597</v>
      </c>
      <c r="AI516" t="s">
        <v>2543</v>
      </c>
      <c r="AJ516" t="s">
        <v>2544</v>
      </c>
      <c r="AK516">
        <v>20</v>
      </c>
      <c r="AL516" t="s">
        <v>2545</v>
      </c>
      <c r="AM516">
        <v>0</v>
      </c>
      <c r="AN516">
        <v>2</v>
      </c>
      <c r="AO516" t="s">
        <v>2546</v>
      </c>
      <c r="AP516" s="35">
        <v>0.4</v>
      </c>
      <c r="AQ516" s="35">
        <v>2.5</v>
      </c>
      <c r="AR516" s="35">
        <v>1.25</v>
      </c>
      <c r="AT516" s="35">
        <v>6.5</v>
      </c>
      <c r="AV516" s="35">
        <v>1.25</v>
      </c>
      <c r="AW516" s="35">
        <v>2.5</v>
      </c>
      <c r="AX516" s="35">
        <v>0.4</v>
      </c>
      <c r="AY516">
        <v>879</v>
      </c>
      <c r="AZ516" t="s">
        <v>2547</v>
      </c>
      <c r="BA516" t="s">
        <v>2547</v>
      </c>
      <c r="BB516">
        <v>0.19</v>
      </c>
      <c r="BC516" t="s">
        <v>1432</v>
      </c>
      <c r="BF516" t="s">
        <v>3266</v>
      </c>
      <c r="BG516">
        <v>0</v>
      </c>
      <c r="BH516">
        <v>0</v>
      </c>
      <c r="BI516">
        <v>0</v>
      </c>
      <c r="BJ516">
        <v>0</v>
      </c>
      <c r="BK516">
        <v>1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0</v>
      </c>
      <c r="BT516" t="s">
        <v>1450</v>
      </c>
      <c r="BU516" t="s">
        <v>5084</v>
      </c>
      <c r="BV516" t="s">
        <v>1450</v>
      </c>
      <c r="BW516" t="s">
        <v>5085</v>
      </c>
      <c r="BX516" t="s">
        <v>1452</v>
      </c>
      <c r="BY516" t="s">
        <v>4996</v>
      </c>
      <c r="CF516" s="35">
        <v>0</v>
      </c>
      <c r="CG516" s="35">
        <v>0</v>
      </c>
      <c r="CH516" s="35">
        <v>0</v>
      </c>
      <c r="CI516" s="35">
        <v>0</v>
      </c>
      <c r="CJ516" s="35">
        <v>0</v>
      </c>
      <c r="CK516" s="35">
        <v>0</v>
      </c>
      <c r="CL516" s="35">
        <v>509.7</v>
      </c>
      <c r="CM516" s="35">
        <v>47</v>
      </c>
      <c r="CN516" s="35">
        <v>31.2</v>
      </c>
      <c r="CO516" s="35">
        <v>45.9</v>
      </c>
      <c r="CP516" s="35">
        <v>2.6</v>
      </c>
      <c r="CQ516" s="35">
        <v>3.9</v>
      </c>
      <c r="DC516" s="47" t="s">
        <v>2606</v>
      </c>
      <c r="DD516" t="s">
        <v>2259</v>
      </c>
      <c r="DE516" s="38"/>
      <c r="DF516" s="38"/>
      <c r="DG516" s="50" t="s">
        <v>1856</v>
      </c>
      <c r="DH516" s="47"/>
      <c r="DI516" s="47">
        <v>2008</v>
      </c>
      <c r="DJ516" s="47"/>
      <c r="DK516" s="47">
        <f t="shared" si="7"/>
        <v>1</v>
      </c>
      <c r="DO516" t="s">
        <v>2562</v>
      </c>
      <c r="DP516" t="s">
        <v>2562</v>
      </c>
      <c r="DV516" s="37"/>
      <c r="DW516" s="37"/>
    </row>
    <row r="517" spans="1:129" x14ac:dyDescent="0.15">
      <c r="A517" s="34">
        <v>4</v>
      </c>
      <c r="B517" s="34" t="s">
        <v>4252</v>
      </c>
      <c r="C517" s="34">
        <v>1100</v>
      </c>
      <c r="D517" s="34">
        <v>0</v>
      </c>
      <c r="E517" s="58">
        <v>400111000</v>
      </c>
      <c r="F517" t="s">
        <v>3371</v>
      </c>
      <c r="G517" t="s">
        <v>5328</v>
      </c>
      <c r="H517" t="s">
        <v>3367</v>
      </c>
      <c r="I517" s="35">
        <v>24</v>
      </c>
      <c r="J517" s="35">
        <v>11</v>
      </c>
      <c r="K517" t="s">
        <v>5338</v>
      </c>
      <c r="L517" t="s">
        <v>1238</v>
      </c>
      <c r="M517" t="s">
        <v>2595</v>
      </c>
      <c r="N517" t="s">
        <v>2596</v>
      </c>
      <c r="R517" t="s">
        <v>5339</v>
      </c>
      <c r="S517" t="s">
        <v>5086</v>
      </c>
      <c r="X517" t="s">
        <v>1242</v>
      </c>
      <c r="Y517">
        <v>62</v>
      </c>
      <c r="Z517">
        <v>9</v>
      </c>
      <c r="AC517">
        <v>0</v>
      </c>
      <c r="AD517">
        <v>0</v>
      </c>
      <c r="AE517" t="s">
        <v>2541</v>
      </c>
      <c r="AF517">
        <v>49</v>
      </c>
      <c r="AG517">
        <v>2</v>
      </c>
      <c r="AH517" t="s">
        <v>2597</v>
      </c>
      <c r="AI517" t="s">
        <v>2605</v>
      </c>
      <c r="AJ517" t="s">
        <v>2544</v>
      </c>
      <c r="AK517">
        <v>20</v>
      </c>
      <c r="AL517" t="s">
        <v>2545</v>
      </c>
      <c r="AM517">
        <v>0</v>
      </c>
      <c r="AN517">
        <v>1</v>
      </c>
      <c r="AO517" t="s">
        <v>2546</v>
      </c>
      <c r="AP517" s="35">
        <v>0.6</v>
      </c>
      <c r="AQ517" s="35">
        <v>0</v>
      </c>
      <c r="AR517" s="35">
        <v>1.25</v>
      </c>
      <c r="AT517" s="35">
        <v>6</v>
      </c>
      <c r="AV517" s="35">
        <v>1.25</v>
      </c>
      <c r="AW517" s="35">
        <v>2.5</v>
      </c>
      <c r="AX517" s="35">
        <v>0.4</v>
      </c>
      <c r="AY517">
        <v>264</v>
      </c>
      <c r="AZ517" t="s">
        <v>2547</v>
      </c>
      <c r="BA517" t="s">
        <v>2547</v>
      </c>
      <c r="BB517">
        <v>0.17</v>
      </c>
      <c r="BC517" t="s">
        <v>1410</v>
      </c>
      <c r="BD517" t="s">
        <v>2549</v>
      </c>
      <c r="BF517" t="s">
        <v>3266</v>
      </c>
      <c r="BG517">
        <v>0</v>
      </c>
      <c r="BH517">
        <v>0</v>
      </c>
      <c r="BI517">
        <v>0</v>
      </c>
      <c r="BJ517">
        <v>1</v>
      </c>
      <c r="BK517">
        <v>0</v>
      </c>
      <c r="BL517">
        <v>0</v>
      </c>
      <c r="BM517">
        <v>0</v>
      </c>
      <c r="BN517">
        <v>0</v>
      </c>
      <c r="BO517">
        <v>63</v>
      </c>
      <c r="BP517">
        <v>0</v>
      </c>
      <c r="BQ517">
        <v>0</v>
      </c>
      <c r="BR517">
        <v>0</v>
      </c>
      <c r="BS517" t="s">
        <v>1434</v>
      </c>
      <c r="BT517" t="s">
        <v>1515</v>
      </c>
      <c r="BU517" t="s">
        <v>5087</v>
      </c>
      <c r="BV517" t="s">
        <v>1515</v>
      </c>
      <c r="BX517" t="s">
        <v>1450</v>
      </c>
      <c r="CD517" t="s">
        <v>2723</v>
      </c>
      <c r="CF517" s="35">
        <v>0</v>
      </c>
      <c r="CG517" s="35">
        <v>0</v>
      </c>
      <c r="CH517" s="35">
        <v>0</v>
      </c>
      <c r="CI517" s="35">
        <v>0</v>
      </c>
      <c r="CJ517" s="35">
        <v>0</v>
      </c>
      <c r="CK517" s="35">
        <v>0</v>
      </c>
      <c r="CL517" s="35">
        <v>171.1</v>
      </c>
      <c r="CM517" s="35">
        <v>10.9</v>
      </c>
      <c r="CN517" s="35">
        <v>10.5</v>
      </c>
      <c r="CO517" s="35">
        <v>0</v>
      </c>
      <c r="CP517" s="35">
        <v>0</v>
      </c>
      <c r="CQ517" s="35">
        <v>0</v>
      </c>
      <c r="DC517" s="47" t="s">
        <v>2559</v>
      </c>
      <c r="DD517" t="s">
        <v>2606</v>
      </c>
      <c r="DE517" s="38"/>
      <c r="DF517" s="38" t="s">
        <v>2589</v>
      </c>
      <c r="DG517" s="50" t="s">
        <v>1853</v>
      </c>
      <c r="DH517" s="47"/>
      <c r="DI517" s="47">
        <v>2007</v>
      </c>
      <c r="DJ517" s="47"/>
      <c r="DK517" s="47">
        <f t="shared" ref="DK517:DK580" si="8">COUNTA(DC517,DH517)</f>
        <v>1</v>
      </c>
      <c r="DO517" t="s">
        <v>2562</v>
      </c>
      <c r="DP517" t="s">
        <v>2562</v>
      </c>
      <c r="DV517" s="37" t="s">
        <v>2600</v>
      </c>
      <c r="DW517" s="37"/>
    </row>
    <row r="518" spans="1:129" x14ac:dyDescent="0.15">
      <c r="A518" s="34">
        <v>4</v>
      </c>
      <c r="B518" s="34" t="s">
        <v>4252</v>
      </c>
      <c r="C518" s="34">
        <v>1104</v>
      </c>
      <c r="D518" s="34">
        <v>0</v>
      </c>
      <c r="E518" s="58">
        <v>400111040</v>
      </c>
      <c r="F518" t="s">
        <v>850</v>
      </c>
      <c r="G518" t="s">
        <v>5328</v>
      </c>
      <c r="H518" t="s">
        <v>3367</v>
      </c>
      <c r="I518" s="35">
        <v>132.19999999999999</v>
      </c>
      <c r="J518" s="35">
        <v>18.5</v>
      </c>
      <c r="K518" t="s">
        <v>5338</v>
      </c>
      <c r="L518" t="s">
        <v>1238</v>
      </c>
      <c r="M518" t="s">
        <v>2595</v>
      </c>
      <c r="N518" t="s">
        <v>2596</v>
      </c>
      <c r="R518" t="s">
        <v>5344</v>
      </c>
      <c r="S518" t="s">
        <v>1421</v>
      </c>
      <c r="X518" t="s">
        <v>2610</v>
      </c>
      <c r="Y518">
        <v>2</v>
      </c>
      <c r="Z518">
        <v>3</v>
      </c>
      <c r="AC518">
        <v>0</v>
      </c>
      <c r="AD518">
        <v>0</v>
      </c>
      <c r="AE518" t="s">
        <v>2541</v>
      </c>
      <c r="AF518">
        <v>8</v>
      </c>
      <c r="AG518">
        <v>5</v>
      </c>
      <c r="AH518" t="s">
        <v>2542</v>
      </c>
      <c r="AI518" t="s">
        <v>2605</v>
      </c>
      <c r="AJ518" t="s">
        <v>2544</v>
      </c>
      <c r="AK518">
        <v>20</v>
      </c>
      <c r="AL518" t="s">
        <v>2545</v>
      </c>
      <c r="AM518">
        <v>0</v>
      </c>
      <c r="AN518">
        <v>5</v>
      </c>
      <c r="AO518" t="s">
        <v>2546</v>
      </c>
      <c r="AP518" s="35">
        <v>0.4</v>
      </c>
      <c r="AQ518" s="35">
        <v>3.5</v>
      </c>
      <c r="AR518" s="35">
        <v>1</v>
      </c>
      <c r="AT518" s="35">
        <v>9.5</v>
      </c>
      <c r="AV518" s="35">
        <v>1</v>
      </c>
      <c r="AW518" s="35">
        <v>3.5</v>
      </c>
      <c r="AX518" s="35">
        <v>0.4</v>
      </c>
      <c r="AY518" s="39">
        <v>2446</v>
      </c>
      <c r="AZ518" t="s">
        <v>2547</v>
      </c>
      <c r="BA518" t="s">
        <v>2547</v>
      </c>
      <c r="BB518">
        <v>0.19</v>
      </c>
      <c r="BC518" t="s">
        <v>1432</v>
      </c>
      <c r="BD518" t="s">
        <v>2549</v>
      </c>
      <c r="BF518" t="s">
        <v>3266</v>
      </c>
      <c r="BG518">
        <v>0</v>
      </c>
      <c r="BH518">
        <v>1</v>
      </c>
      <c r="BI518">
        <v>0</v>
      </c>
      <c r="BJ518">
        <v>1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0</v>
      </c>
      <c r="BT518" t="s">
        <v>1448</v>
      </c>
      <c r="BU518" t="s">
        <v>5531</v>
      </c>
      <c r="BV518" t="s">
        <v>1450</v>
      </c>
      <c r="BW518" t="s">
        <v>5088</v>
      </c>
      <c r="BX518" t="s">
        <v>1508</v>
      </c>
      <c r="BY518" t="s">
        <v>5089</v>
      </c>
      <c r="CD518" t="s">
        <v>1469</v>
      </c>
      <c r="CF518" s="35">
        <v>0</v>
      </c>
      <c r="CG518" s="35">
        <v>0</v>
      </c>
      <c r="CH518" s="35">
        <v>0</v>
      </c>
      <c r="CI518" s="35">
        <v>0</v>
      </c>
      <c r="CJ518" s="35">
        <v>0</v>
      </c>
      <c r="CK518" s="35">
        <v>0</v>
      </c>
      <c r="CL518" s="35">
        <v>935.9</v>
      </c>
      <c r="CM518" s="35">
        <v>113.7</v>
      </c>
      <c r="CN518" s="35">
        <v>47.7</v>
      </c>
      <c r="CO518" s="35">
        <v>186.3</v>
      </c>
      <c r="CP518" s="35">
        <v>17.899999999999999</v>
      </c>
      <c r="CQ518" s="35">
        <v>10.6</v>
      </c>
      <c r="CS518" t="s">
        <v>5090</v>
      </c>
      <c r="DC518" s="47" t="s">
        <v>2606</v>
      </c>
      <c r="DD518" t="s">
        <v>2259</v>
      </c>
      <c r="DE518" s="38"/>
      <c r="DF518" s="38"/>
      <c r="DG518" s="50" t="s">
        <v>1854</v>
      </c>
      <c r="DH518" s="47"/>
      <c r="DI518" s="47">
        <v>2008</v>
      </c>
      <c r="DJ518" s="47"/>
      <c r="DK518" s="47">
        <f t="shared" si="8"/>
        <v>1</v>
      </c>
      <c r="DO518" t="s">
        <v>2562</v>
      </c>
      <c r="DP518" t="s">
        <v>2562</v>
      </c>
      <c r="DV518" s="37" t="s">
        <v>1521</v>
      </c>
      <c r="DW518" s="37"/>
    </row>
    <row r="519" spans="1:129" x14ac:dyDescent="0.15">
      <c r="A519" s="34">
        <v>4</v>
      </c>
      <c r="B519" s="34" t="s">
        <v>4252</v>
      </c>
      <c r="C519" s="34">
        <v>1125</v>
      </c>
      <c r="D519" s="34">
        <v>0</v>
      </c>
      <c r="E519" s="58">
        <v>400111250</v>
      </c>
      <c r="F519" t="s">
        <v>851</v>
      </c>
      <c r="G519" t="s">
        <v>5328</v>
      </c>
      <c r="H519" t="s">
        <v>3367</v>
      </c>
      <c r="I519" s="35">
        <v>301.25</v>
      </c>
      <c r="J519" s="35">
        <v>15.5</v>
      </c>
      <c r="K519" t="s">
        <v>5338</v>
      </c>
      <c r="L519" t="s">
        <v>1238</v>
      </c>
      <c r="M519" t="s">
        <v>1471</v>
      </c>
      <c r="N519" t="s">
        <v>1472</v>
      </c>
      <c r="R519" t="s">
        <v>5344</v>
      </c>
      <c r="U519" t="s">
        <v>3803</v>
      </c>
      <c r="X519" t="s">
        <v>2610</v>
      </c>
      <c r="Y519">
        <v>6</v>
      </c>
      <c r="Z519">
        <v>0</v>
      </c>
      <c r="AC519">
        <v>0</v>
      </c>
      <c r="AD519">
        <v>0</v>
      </c>
      <c r="AE519" t="s">
        <v>2541</v>
      </c>
      <c r="AF519">
        <v>10</v>
      </c>
      <c r="AG519">
        <v>2</v>
      </c>
      <c r="AH519" t="s">
        <v>2542</v>
      </c>
      <c r="AI519" t="s">
        <v>1461</v>
      </c>
      <c r="AJ519" t="s">
        <v>2544</v>
      </c>
      <c r="AK519">
        <v>20</v>
      </c>
      <c r="AL519" t="s">
        <v>2545</v>
      </c>
      <c r="AM519">
        <v>0</v>
      </c>
      <c r="AN519">
        <v>13</v>
      </c>
      <c r="AO519" t="s">
        <v>3804</v>
      </c>
      <c r="AP519" s="35">
        <v>0.4</v>
      </c>
      <c r="AQ519" s="35">
        <v>3.5</v>
      </c>
      <c r="AR519" s="35">
        <v>1</v>
      </c>
      <c r="AT519" s="35">
        <v>6.5</v>
      </c>
      <c r="AV519" s="35">
        <v>1</v>
      </c>
      <c r="AW519" s="35">
        <v>3.5</v>
      </c>
      <c r="AX519" s="35">
        <v>0.4</v>
      </c>
      <c r="AY519" s="39">
        <v>4669</v>
      </c>
      <c r="AZ519" t="s">
        <v>2547</v>
      </c>
      <c r="BA519" t="s">
        <v>2547</v>
      </c>
      <c r="BB519">
        <v>0</v>
      </c>
      <c r="BC519" t="s">
        <v>1432</v>
      </c>
      <c r="BD519" t="s">
        <v>2549</v>
      </c>
      <c r="BF519" t="s">
        <v>1478</v>
      </c>
      <c r="BG519">
        <v>1</v>
      </c>
      <c r="BH519">
        <v>1</v>
      </c>
      <c r="BI519">
        <v>0</v>
      </c>
      <c r="BJ519">
        <v>0</v>
      </c>
      <c r="BK519">
        <v>0</v>
      </c>
      <c r="BL519">
        <v>0</v>
      </c>
      <c r="BM519">
        <v>1</v>
      </c>
      <c r="BN519">
        <v>0</v>
      </c>
      <c r="BO519">
        <v>0</v>
      </c>
      <c r="BP519">
        <v>0</v>
      </c>
      <c r="BQ519">
        <v>0</v>
      </c>
      <c r="BR519">
        <v>0</v>
      </c>
      <c r="BT519" t="s">
        <v>1508</v>
      </c>
      <c r="BU519" t="s">
        <v>5091</v>
      </c>
      <c r="CD519" t="s">
        <v>2553</v>
      </c>
      <c r="CE519" t="s">
        <v>1469</v>
      </c>
      <c r="CF519" s="35">
        <v>0</v>
      </c>
      <c r="CG519" s="35">
        <v>0</v>
      </c>
      <c r="CH519" s="35">
        <v>0</v>
      </c>
      <c r="CI519" s="35">
        <v>0</v>
      </c>
      <c r="CJ519" s="35">
        <v>0</v>
      </c>
      <c r="CK519" s="35">
        <v>0</v>
      </c>
      <c r="CL519" s="35">
        <v>1316</v>
      </c>
      <c r="CM519" s="35">
        <v>167</v>
      </c>
      <c r="CN519" s="35">
        <v>62.4</v>
      </c>
      <c r="CO519" s="35">
        <v>0</v>
      </c>
      <c r="CP519" s="35">
        <v>0</v>
      </c>
      <c r="CQ519" s="35">
        <v>0</v>
      </c>
      <c r="CS519" t="s">
        <v>5092</v>
      </c>
      <c r="DC519" s="47" t="s">
        <v>2606</v>
      </c>
      <c r="DD519" t="s">
        <v>2259</v>
      </c>
      <c r="DE519" s="38"/>
      <c r="DF519" s="38"/>
      <c r="DG519" s="50" t="s">
        <v>1854</v>
      </c>
      <c r="DH519" s="47"/>
      <c r="DI519" s="47">
        <v>2008</v>
      </c>
      <c r="DJ519" s="47"/>
      <c r="DK519" s="47">
        <f t="shared" si="8"/>
        <v>1</v>
      </c>
      <c r="DO519" t="s">
        <v>2562</v>
      </c>
      <c r="DP519" t="s">
        <v>2562</v>
      </c>
      <c r="DV519" s="37" t="s">
        <v>1521</v>
      </c>
      <c r="DW519" s="37">
        <v>1</v>
      </c>
    </row>
    <row r="520" spans="1:129" x14ac:dyDescent="0.15">
      <c r="A520" s="34">
        <v>4</v>
      </c>
      <c r="B520" s="34" t="s">
        <v>4252</v>
      </c>
      <c r="C520" s="34">
        <v>1555</v>
      </c>
      <c r="D520" s="34">
        <v>0</v>
      </c>
      <c r="E520" s="58">
        <v>400115550</v>
      </c>
      <c r="F520" t="s">
        <v>4047</v>
      </c>
      <c r="G520" t="s">
        <v>5328</v>
      </c>
      <c r="H520" t="s">
        <v>3367</v>
      </c>
      <c r="I520" s="35">
        <v>3.6</v>
      </c>
      <c r="J520" s="35">
        <v>6.6</v>
      </c>
      <c r="K520" t="s">
        <v>5338</v>
      </c>
      <c r="L520" t="s">
        <v>2573</v>
      </c>
      <c r="M520" t="s">
        <v>1513</v>
      </c>
      <c r="N520" t="s">
        <v>1514</v>
      </c>
      <c r="R520" t="s">
        <v>5339</v>
      </c>
      <c r="X520" t="s">
        <v>2747</v>
      </c>
      <c r="Y520">
        <v>15</v>
      </c>
      <c r="Z520">
        <v>0</v>
      </c>
      <c r="AC520">
        <v>0</v>
      </c>
      <c r="AD520">
        <v>0</v>
      </c>
      <c r="AE520" t="s">
        <v>2576</v>
      </c>
      <c r="AF520">
        <v>0</v>
      </c>
      <c r="AG520">
        <v>0</v>
      </c>
      <c r="AH520" t="s">
        <v>2597</v>
      </c>
      <c r="AI520" t="s">
        <v>2577</v>
      </c>
      <c r="AK520">
        <v>20</v>
      </c>
      <c r="AL520" t="s">
        <v>2545</v>
      </c>
      <c r="AM520">
        <v>0</v>
      </c>
      <c r="AN520">
        <v>0</v>
      </c>
      <c r="AP520" s="35">
        <v>0</v>
      </c>
      <c r="AQ520" s="35">
        <v>0</v>
      </c>
      <c r="AR520" s="35">
        <v>0</v>
      </c>
      <c r="AT520" s="35">
        <v>6.6</v>
      </c>
      <c r="AV520" s="35">
        <v>0</v>
      </c>
      <c r="AW520" s="35">
        <v>0</v>
      </c>
      <c r="AX520" s="35">
        <v>0</v>
      </c>
      <c r="AY520">
        <v>24</v>
      </c>
      <c r="AZ520" t="s">
        <v>2547</v>
      </c>
      <c r="BA520" t="s">
        <v>2547</v>
      </c>
      <c r="BB520">
        <v>0</v>
      </c>
      <c r="BD520" t="s">
        <v>2549</v>
      </c>
      <c r="BG520">
        <v>0</v>
      </c>
      <c r="BH520">
        <v>0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0</v>
      </c>
      <c r="CF520" s="35">
        <v>0</v>
      </c>
      <c r="CG520" s="35">
        <v>0</v>
      </c>
      <c r="CH520" s="35">
        <v>0</v>
      </c>
      <c r="CI520" s="35">
        <v>0</v>
      </c>
      <c r="CJ520" s="35">
        <v>0</v>
      </c>
      <c r="CK520" s="35">
        <v>0</v>
      </c>
      <c r="CL520" s="35">
        <v>0</v>
      </c>
      <c r="CM520" s="35">
        <v>0</v>
      </c>
      <c r="CN520" s="35">
        <v>0</v>
      </c>
      <c r="CO520" s="35">
        <v>0</v>
      </c>
      <c r="CP520" s="35">
        <v>0</v>
      </c>
      <c r="CQ520" s="35">
        <v>0</v>
      </c>
      <c r="DC520" s="47" t="s">
        <v>2570</v>
      </c>
      <c r="DE520" s="38"/>
      <c r="DF520" s="38"/>
      <c r="DG520" s="50"/>
      <c r="DH520" s="47"/>
      <c r="DI520" s="47">
        <v>2009</v>
      </c>
      <c r="DJ520" s="47"/>
      <c r="DK520" s="47">
        <f t="shared" si="8"/>
        <v>1</v>
      </c>
      <c r="DL520" s="1" t="s">
        <v>5074</v>
      </c>
      <c r="DM520" s="1"/>
      <c r="DO520" t="s">
        <v>2562</v>
      </c>
      <c r="DP520" t="s">
        <v>2562</v>
      </c>
      <c r="DV520" s="37" t="s">
        <v>2600</v>
      </c>
      <c r="DW520" s="37"/>
      <c r="DX520" s="1" t="s">
        <v>5255</v>
      </c>
      <c r="DY520">
        <v>197</v>
      </c>
    </row>
    <row r="521" spans="1:129" x14ac:dyDescent="0.15">
      <c r="A521" s="34">
        <v>4</v>
      </c>
      <c r="B521" s="34" t="s">
        <v>4252</v>
      </c>
      <c r="C521" s="34">
        <v>1654</v>
      </c>
      <c r="D521" s="34">
        <v>0</v>
      </c>
      <c r="E521" s="58">
        <v>400116540</v>
      </c>
      <c r="F521" t="s">
        <v>4048</v>
      </c>
      <c r="G521" t="s">
        <v>5328</v>
      </c>
      <c r="H521" t="s">
        <v>3367</v>
      </c>
      <c r="I521" s="35">
        <v>3.4</v>
      </c>
      <c r="J521" s="35">
        <v>29</v>
      </c>
      <c r="K521" t="s">
        <v>5338</v>
      </c>
      <c r="L521" t="s">
        <v>2736</v>
      </c>
      <c r="M521" t="s">
        <v>1513</v>
      </c>
      <c r="N521" t="s">
        <v>1514</v>
      </c>
      <c r="O521" t="s">
        <v>1396</v>
      </c>
      <c r="P521" t="s">
        <v>1397</v>
      </c>
      <c r="R521" t="s">
        <v>5344</v>
      </c>
      <c r="V521" t="s">
        <v>1512</v>
      </c>
      <c r="X521" t="s">
        <v>2610</v>
      </c>
      <c r="Y521">
        <v>13</v>
      </c>
      <c r="Z521">
        <v>12</v>
      </c>
      <c r="AC521">
        <v>0</v>
      </c>
      <c r="AD521">
        <v>0</v>
      </c>
      <c r="AE521" t="s">
        <v>2737</v>
      </c>
      <c r="AG521">
        <v>5</v>
      </c>
      <c r="AH521" t="s">
        <v>2597</v>
      </c>
      <c r="AI521" t="s">
        <v>2738</v>
      </c>
      <c r="AK521">
        <v>25</v>
      </c>
      <c r="AL521" t="s">
        <v>2545</v>
      </c>
      <c r="AM521">
        <v>0</v>
      </c>
      <c r="AN521">
        <v>0</v>
      </c>
      <c r="AO521" t="s">
        <v>2546</v>
      </c>
      <c r="AP521" s="35">
        <v>0</v>
      </c>
      <c r="AQ521" s="35">
        <v>4</v>
      </c>
      <c r="AR521" s="35">
        <v>1.5</v>
      </c>
      <c r="AS521" s="35">
        <v>7.5</v>
      </c>
      <c r="AT521" s="35">
        <v>3</v>
      </c>
      <c r="AU521" s="35">
        <v>7.5</v>
      </c>
      <c r="AV521" s="35">
        <v>1.5</v>
      </c>
      <c r="AW521" s="35">
        <v>4</v>
      </c>
      <c r="AX521" s="35">
        <v>0</v>
      </c>
      <c r="AY521">
        <v>99</v>
      </c>
      <c r="AZ521" t="s">
        <v>2547</v>
      </c>
      <c r="BA521" t="s">
        <v>2547</v>
      </c>
      <c r="BB521">
        <v>0</v>
      </c>
      <c r="BC521" t="s">
        <v>2603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0</v>
      </c>
      <c r="BT521" t="s">
        <v>986</v>
      </c>
      <c r="BU521" t="s">
        <v>5093</v>
      </c>
      <c r="BV521" t="s">
        <v>1413</v>
      </c>
      <c r="BW521" t="s">
        <v>5094</v>
      </c>
      <c r="CF521" s="35">
        <v>0</v>
      </c>
      <c r="CG521" s="35">
        <v>0</v>
      </c>
      <c r="CH521" s="35">
        <v>0</v>
      </c>
      <c r="CI521" s="35">
        <v>0</v>
      </c>
      <c r="CJ521" s="35">
        <v>0</v>
      </c>
      <c r="CK521" s="35">
        <v>0</v>
      </c>
      <c r="CL521" s="35">
        <v>0</v>
      </c>
      <c r="CM521" s="35">
        <v>0</v>
      </c>
      <c r="CN521" s="35">
        <v>0</v>
      </c>
      <c r="CO521" s="35">
        <v>0</v>
      </c>
      <c r="CP521" s="35">
        <v>0</v>
      </c>
      <c r="CQ521" s="35">
        <v>0</v>
      </c>
      <c r="CS521" t="s">
        <v>5095</v>
      </c>
      <c r="CT521" t="s">
        <v>5096</v>
      </c>
      <c r="CV521" t="s">
        <v>5097</v>
      </c>
      <c r="CX521" t="s">
        <v>5098</v>
      </c>
      <c r="CY521" t="s">
        <v>5099</v>
      </c>
      <c r="CZ521" t="s">
        <v>5100</v>
      </c>
      <c r="DB521" t="s">
        <v>5101</v>
      </c>
      <c r="DC521" s="47" t="s">
        <v>2570</v>
      </c>
      <c r="DE521" s="38"/>
      <c r="DF521" s="38"/>
      <c r="DG521" s="50"/>
      <c r="DH521" s="47"/>
      <c r="DI521" s="47">
        <v>2009</v>
      </c>
      <c r="DJ521" s="47"/>
      <c r="DK521" s="47">
        <f t="shared" si="8"/>
        <v>1</v>
      </c>
      <c r="DL521" s="1" t="s">
        <v>3940</v>
      </c>
      <c r="DM521" s="1"/>
      <c r="DO521" t="s">
        <v>2562</v>
      </c>
      <c r="DP521" t="s">
        <v>2562</v>
      </c>
      <c r="DV521" s="37"/>
      <c r="DW521" s="37"/>
      <c r="DX521" s="1" t="s">
        <v>5255</v>
      </c>
      <c r="DY521">
        <v>198</v>
      </c>
    </row>
    <row r="522" spans="1:129" x14ac:dyDescent="0.15">
      <c r="A522" s="34">
        <v>4</v>
      </c>
      <c r="B522" s="34" t="s">
        <v>4252</v>
      </c>
      <c r="C522" s="34">
        <v>1706</v>
      </c>
      <c r="D522" s="34">
        <v>0</v>
      </c>
      <c r="E522" s="58">
        <v>400117060</v>
      </c>
      <c r="F522" t="s">
        <v>4049</v>
      </c>
      <c r="G522" t="s">
        <v>5328</v>
      </c>
      <c r="H522" t="s">
        <v>3367</v>
      </c>
      <c r="I522" s="35">
        <v>3.4</v>
      </c>
      <c r="J522" s="35">
        <v>10.4</v>
      </c>
      <c r="K522" t="s">
        <v>5338</v>
      </c>
      <c r="L522" t="s">
        <v>1238</v>
      </c>
      <c r="M522" t="s">
        <v>2583</v>
      </c>
      <c r="N522" t="s">
        <v>2584</v>
      </c>
      <c r="R522" t="s">
        <v>5339</v>
      </c>
      <c r="X522" t="s">
        <v>1242</v>
      </c>
      <c r="Y522">
        <v>50</v>
      </c>
      <c r="Z522">
        <v>10</v>
      </c>
      <c r="AC522">
        <v>0</v>
      </c>
      <c r="AD522">
        <v>0</v>
      </c>
      <c r="AE522" t="s">
        <v>2541</v>
      </c>
      <c r="AF522">
        <v>0</v>
      </c>
      <c r="AG522">
        <v>0</v>
      </c>
      <c r="AH522" t="s">
        <v>2597</v>
      </c>
      <c r="AI522" t="s">
        <v>2543</v>
      </c>
      <c r="AK522">
        <v>20</v>
      </c>
      <c r="AL522" t="s">
        <v>2545</v>
      </c>
      <c r="AM522">
        <v>0</v>
      </c>
      <c r="AN522">
        <v>0</v>
      </c>
      <c r="AO522" t="s">
        <v>2546</v>
      </c>
      <c r="AP522" s="35">
        <v>0</v>
      </c>
      <c r="AQ522" s="35">
        <v>0</v>
      </c>
      <c r="AR522" s="35">
        <v>0</v>
      </c>
      <c r="AT522" s="35">
        <v>10.4</v>
      </c>
      <c r="AV522" s="35">
        <v>0</v>
      </c>
      <c r="AW522" s="35">
        <v>0</v>
      </c>
      <c r="AX522" s="35">
        <v>0</v>
      </c>
      <c r="AY522">
        <v>35</v>
      </c>
      <c r="AZ522" t="s">
        <v>2547</v>
      </c>
      <c r="BA522" t="s">
        <v>2547</v>
      </c>
      <c r="BB522">
        <v>0</v>
      </c>
      <c r="BC522" t="s">
        <v>1410</v>
      </c>
      <c r="BD522" t="s">
        <v>2549</v>
      </c>
      <c r="BG522">
        <v>0</v>
      </c>
      <c r="BH522">
        <v>0</v>
      </c>
      <c r="BI522">
        <v>0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0</v>
      </c>
      <c r="CF522" s="35">
        <v>0</v>
      </c>
      <c r="CG522" s="35">
        <v>0</v>
      </c>
      <c r="CH522" s="35">
        <v>0</v>
      </c>
      <c r="CI522" s="35">
        <v>0</v>
      </c>
      <c r="CJ522" s="35">
        <v>0</v>
      </c>
      <c r="CK522" s="35">
        <v>0</v>
      </c>
      <c r="CL522" s="35">
        <v>0</v>
      </c>
      <c r="CM522" s="35">
        <v>0</v>
      </c>
      <c r="CN522" s="35">
        <v>0</v>
      </c>
      <c r="CO522" s="35">
        <v>0</v>
      </c>
      <c r="CP522" s="35">
        <v>0</v>
      </c>
      <c r="CQ522" s="35">
        <v>0</v>
      </c>
      <c r="DC522" s="47" t="s">
        <v>2570</v>
      </c>
      <c r="DE522" s="38"/>
      <c r="DF522" s="38"/>
      <c r="DG522" s="50"/>
      <c r="DH522" s="47"/>
      <c r="DI522" s="47">
        <v>2009</v>
      </c>
      <c r="DJ522" s="47"/>
      <c r="DK522" s="47">
        <f t="shared" si="8"/>
        <v>1</v>
      </c>
      <c r="DL522" s="1" t="s">
        <v>3940</v>
      </c>
      <c r="DM522" s="1"/>
      <c r="DO522" t="s">
        <v>2562</v>
      </c>
      <c r="DP522" t="s">
        <v>2562</v>
      </c>
      <c r="DV522" s="37" t="s">
        <v>2600</v>
      </c>
      <c r="DW522" s="37"/>
      <c r="DX522" s="1" t="s">
        <v>5255</v>
      </c>
      <c r="DY522">
        <v>199</v>
      </c>
    </row>
    <row r="523" spans="1:129" x14ac:dyDescent="0.15">
      <c r="A523" s="34">
        <v>4</v>
      </c>
      <c r="B523" s="34" t="s">
        <v>4252</v>
      </c>
      <c r="C523" s="34">
        <v>1707</v>
      </c>
      <c r="D523" s="34">
        <v>0</v>
      </c>
      <c r="E523" s="58">
        <v>400117070</v>
      </c>
      <c r="F523" t="s">
        <v>3372</v>
      </c>
      <c r="G523" t="s">
        <v>5328</v>
      </c>
      <c r="H523" t="s">
        <v>3367</v>
      </c>
      <c r="I523" s="35">
        <v>10.199999999999999</v>
      </c>
      <c r="J523" s="35">
        <v>9.5</v>
      </c>
      <c r="K523" t="s">
        <v>5338</v>
      </c>
      <c r="L523" t="s">
        <v>1238</v>
      </c>
      <c r="M523" t="s">
        <v>1239</v>
      </c>
      <c r="N523" t="s">
        <v>1240</v>
      </c>
      <c r="R523" t="s">
        <v>5339</v>
      </c>
      <c r="X523" t="s">
        <v>1242</v>
      </c>
      <c r="Y523">
        <v>50</v>
      </c>
      <c r="Z523">
        <v>0</v>
      </c>
      <c r="AC523">
        <v>0</v>
      </c>
      <c r="AD523">
        <v>0</v>
      </c>
      <c r="AE523" t="s">
        <v>2541</v>
      </c>
      <c r="AF523">
        <v>0</v>
      </c>
      <c r="AG523">
        <v>0</v>
      </c>
      <c r="AH523" t="s">
        <v>2597</v>
      </c>
      <c r="AI523" t="s">
        <v>2543</v>
      </c>
      <c r="AJ523" t="s">
        <v>2544</v>
      </c>
      <c r="AK523">
        <v>20</v>
      </c>
      <c r="AL523" t="s">
        <v>2545</v>
      </c>
      <c r="AM523">
        <v>0</v>
      </c>
      <c r="AN523">
        <v>0</v>
      </c>
      <c r="AO523" t="s">
        <v>2546</v>
      </c>
      <c r="AP523" s="35">
        <v>0</v>
      </c>
      <c r="AQ523" s="35">
        <v>0</v>
      </c>
      <c r="AR523" s="35">
        <v>0</v>
      </c>
      <c r="AT523" s="35">
        <v>9.5</v>
      </c>
      <c r="AV523" s="35">
        <v>0</v>
      </c>
      <c r="AW523" s="35">
        <v>0</v>
      </c>
      <c r="AX523" s="35">
        <v>0</v>
      </c>
      <c r="AY523">
        <v>97</v>
      </c>
      <c r="AZ523" t="s">
        <v>2602</v>
      </c>
      <c r="BA523" t="s">
        <v>2547</v>
      </c>
      <c r="BB523">
        <v>0</v>
      </c>
      <c r="BD523" t="s">
        <v>2549</v>
      </c>
      <c r="BG523">
        <v>0</v>
      </c>
      <c r="BH523">
        <v>0</v>
      </c>
      <c r="BI523">
        <v>0</v>
      </c>
      <c r="BJ523">
        <v>0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0</v>
      </c>
      <c r="CF523" s="35">
        <v>0</v>
      </c>
      <c r="CG523" s="35">
        <v>0</v>
      </c>
      <c r="CH523" s="35">
        <v>0</v>
      </c>
      <c r="CI523" s="35">
        <v>0</v>
      </c>
      <c r="CJ523" s="35">
        <v>0</v>
      </c>
      <c r="CK523" s="35">
        <v>0</v>
      </c>
      <c r="CL523" s="35">
        <v>0</v>
      </c>
      <c r="CM523" s="35">
        <v>0</v>
      </c>
      <c r="CN523" s="35">
        <v>0</v>
      </c>
      <c r="CO523" s="35">
        <v>0</v>
      </c>
      <c r="CP523" s="35">
        <v>0</v>
      </c>
      <c r="CQ523" s="35">
        <v>0</v>
      </c>
      <c r="DC523" s="47" t="s">
        <v>1489</v>
      </c>
      <c r="DD523" t="s">
        <v>2559</v>
      </c>
      <c r="DE523" s="38" t="s">
        <v>2568</v>
      </c>
      <c r="DF523" s="38" t="s">
        <v>2569</v>
      </c>
      <c r="DG523" s="50" t="s">
        <v>1854</v>
      </c>
      <c r="DH523" s="47"/>
      <c r="DI523" s="47">
        <v>2006</v>
      </c>
      <c r="DJ523" s="47"/>
      <c r="DK523" s="47">
        <f t="shared" si="8"/>
        <v>1</v>
      </c>
      <c r="DO523" t="s">
        <v>2562</v>
      </c>
      <c r="DP523" t="s">
        <v>2562</v>
      </c>
      <c r="DU523" t="s">
        <v>2563</v>
      </c>
      <c r="DV523" s="37" t="s">
        <v>2600</v>
      </c>
      <c r="DW523" s="37"/>
    </row>
    <row r="524" spans="1:129" x14ac:dyDescent="0.15">
      <c r="A524" s="34">
        <v>4</v>
      </c>
      <c r="B524" s="34" t="s">
        <v>4252</v>
      </c>
      <c r="C524" s="34">
        <v>1707</v>
      </c>
      <c r="D524" s="34">
        <v>1</v>
      </c>
      <c r="E524" s="58">
        <v>400117071</v>
      </c>
      <c r="F524" t="s">
        <v>5102</v>
      </c>
      <c r="G524" t="s">
        <v>5328</v>
      </c>
      <c r="H524" t="s">
        <v>3367</v>
      </c>
      <c r="I524" s="35">
        <v>10.199999999999999</v>
      </c>
      <c r="J524" s="35">
        <v>2</v>
      </c>
      <c r="K524" t="s">
        <v>5338</v>
      </c>
      <c r="L524" t="s">
        <v>2573</v>
      </c>
      <c r="M524" t="s">
        <v>5053</v>
      </c>
      <c r="N524" t="s">
        <v>5054</v>
      </c>
      <c r="R524" t="s">
        <v>5339</v>
      </c>
      <c r="X524" t="s">
        <v>1242</v>
      </c>
      <c r="Y524">
        <v>61</v>
      </c>
      <c r="Z524">
        <v>11</v>
      </c>
      <c r="AC524">
        <v>0</v>
      </c>
      <c r="AD524">
        <v>0</v>
      </c>
      <c r="AF524">
        <v>52</v>
      </c>
      <c r="AG524">
        <v>2</v>
      </c>
      <c r="AH524" t="s">
        <v>2597</v>
      </c>
      <c r="AI524" t="s">
        <v>2605</v>
      </c>
      <c r="AJ524" t="s">
        <v>2544</v>
      </c>
      <c r="AK524">
        <v>6</v>
      </c>
      <c r="AL524" t="s">
        <v>2545</v>
      </c>
      <c r="AM524">
        <v>0</v>
      </c>
      <c r="AN524">
        <v>1</v>
      </c>
      <c r="AO524" t="s">
        <v>2546</v>
      </c>
      <c r="AP524" s="35">
        <v>0.4</v>
      </c>
      <c r="AQ524" s="35">
        <v>0</v>
      </c>
      <c r="AT524" s="35">
        <v>2</v>
      </c>
      <c r="AW524" s="35">
        <v>0</v>
      </c>
      <c r="AX524" s="35">
        <v>0.4</v>
      </c>
      <c r="AY524">
        <v>20</v>
      </c>
      <c r="AZ524" t="s">
        <v>2547</v>
      </c>
      <c r="BA524" t="s">
        <v>2547</v>
      </c>
      <c r="BB524">
        <v>0</v>
      </c>
      <c r="BC524" t="s">
        <v>1410</v>
      </c>
      <c r="BD524" t="s">
        <v>2549</v>
      </c>
      <c r="BF524" t="s">
        <v>3266</v>
      </c>
      <c r="BG524">
        <v>0</v>
      </c>
      <c r="BH524">
        <v>1</v>
      </c>
      <c r="BI524">
        <v>0</v>
      </c>
      <c r="BJ524">
        <v>0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0</v>
      </c>
      <c r="CF524" s="35">
        <v>0</v>
      </c>
      <c r="CG524" s="35">
        <v>0</v>
      </c>
      <c r="CH524" s="35">
        <v>0</v>
      </c>
      <c r="CI524" s="35">
        <v>0</v>
      </c>
      <c r="CJ524" s="35">
        <v>0</v>
      </c>
      <c r="CK524" s="35">
        <v>0</v>
      </c>
      <c r="CL524" s="35">
        <v>0</v>
      </c>
      <c r="CM524" s="35">
        <v>0</v>
      </c>
      <c r="CN524" s="35">
        <v>0</v>
      </c>
      <c r="CO524" s="35">
        <v>0</v>
      </c>
      <c r="CP524" s="35">
        <v>0</v>
      </c>
      <c r="CQ524" s="35">
        <v>0</v>
      </c>
      <c r="DC524" s="47" t="s">
        <v>2606</v>
      </c>
      <c r="DD524" t="s">
        <v>3811</v>
      </c>
      <c r="DE524" s="38"/>
      <c r="DF524" s="38"/>
      <c r="DG524" s="50" t="s">
        <v>1853</v>
      </c>
      <c r="DH524" s="47"/>
      <c r="DI524" s="47">
        <v>2008</v>
      </c>
      <c r="DJ524" s="47"/>
      <c r="DK524" s="47">
        <f t="shared" si="8"/>
        <v>1</v>
      </c>
      <c r="DO524" t="s">
        <v>2562</v>
      </c>
      <c r="DP524" t="s">
        <v>2562</v>
      </c>
      <c r="DV524" s="37" t="s">
        <v>2600</v>
      </c>
      <c r="DW524" s="37"/>
    </row>
    <row r="525" spans="1:129" x14ac:dyDescent="0.15">
      <c r="A525" s="34">
        <v>4</v>
      </c>
      <c r="B525" s="34" t="s">
        <v>4252</v>
      </c>
      <c r="C525" s="34">
        <v>1788</v>
      </c>
      <c r="D525" s="34">
        <v>0</v>
      </c>
      <c r="E525" s="58">
        <v>400117880</v>
      </c>
      <c r="F525" t="s">
        <v>4050</v>
      </c>
      <c r="G525" t="s">
        <v>5328</v>
      </c>
      <c r="H525" t="s">
        <v>3367</v>
      </c>
      <c r="I525" s="35">
        <v>3.4</v>
      </c>
      <c r="J525" s="35">
        <v>10.4</v>
      </c>
      <c r="K525" t="s">
        <v>5338</v>
      </c>
      <c r="L525" t="s">
        <v>1238</v>
      </c>
      <c r="M525" t="s">
        <v>1396</v>
      </c>
      <c r="N525" t="s">
        <v>1397</v>
      </c>
      <c r="R525" t="s">
        <v>5339</v>
      </c>
      <c r="X525" t="s">
        <v>1242</v>
      </c>
      <c r="Y525">
        <v>47</v>
      </c>
      <c r="Z525">
        <v>0</v>
      </c>
      <c r="AC525">
        <v>0</v>
      </c>
      <c r="AD525">
        <v>0</v>
      </c>
      <c r="AE525" t="s">
        <v>2541</v>
      </c>
      <c r="AF525">
        <v>55</v>
      </c>
      <c r="AH525" t="s">
        <v>2597</v>
      </c>
      <c r="AI525" t="s">
        <v>2567</v>
      </c>
      <c r="AK525">
        <v>20</v>
      </c>
      <c r="AL525" t="s">
        <v>2545</v>
      </c>
      <c r="AM525">
        <v>0</v>
      </c>
      <c r="AN525">
        <v>0</v>
      </c>
      <c r="AP525" s="35">
        <v>0.6</v>
      </c>
      <c r="AQ525" s="35">
        <v>0</v>
      </c>
      <c r="AR525" s="35">
        <v>0</v>
      </c>
      <c r="AT525" s="35">
        <v>10.4</v>
      </c>
      <c r="AV525" s="35">
        <v>0</v>
      </c>
      <c r="AW525" s="35">
        <v>0</v>
      </c>
      <c r="AX525" s="35">
        <v>0.6</v>
      </c>
      <c r="AY525">
        <v>35</v>
      </c>
      <c r="AZ525" t="s">
        <v>2547</v>
      </c>
      <c r="BA525" t="s">
        <v>2547</v>
      </c>
      <c r="BB525">
        <v>0</v>
      </c>
      <c r="BG525">
        <v>0</v>
      </c>
      <c r="BH525">
        <v>0</v>
      </c>
      <c r="BI525">
        <v>0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CF525" s="35">
        <v>0</v>
      </c>
      <c r="CG525" s="35">
        <v>0</v>
      </c>
      <c r="CH525" s="35">
        <v>0</v>
      </c>
      <c r="CI525" s="35">
        <v>0</v>
      </c>
      <c r="CJ525" s="35">
        <v>0</v>
      </c>
      <c r="CK525" s="35">
        <v>0</v>
      </c>
      <c r="CL525" s="35">
        <v>0</v>
      </c>
      <c r="CM525" s="35">
        <v>0</v>
      </c>
      <c r="CN525" s="35">
        <v>0</v>
      </c>
      <c r="CO525" s="35">
        <v>0</v>
      </c>
      <c r="CP525" s="35">
        <v>0</v>
      </c>
      <c r="CQ525" s="35">
        <v>0</v>
      </c>
      <c r="DC525" s="47" t="s">
        <v>2570</v>
      </c>
      <c r="DE525" s="38"/>
      <c r="DF525" s="38"/>
      <c r="DG525" s="50"/>
      <c r="DH525" s="47"/>
      <c r="DI525" s="47">
        <v>2009</v>
      </c>
      <c r="DJ525" s="47"/>
      <c r="DK525" s="47">
        <f t="shared" si="8"/>
        <v>1</v>
      </c>
      <c r="DL525" s="1" t="s">
        <v>3940</v>
      </c>
      <c r="DM525" s="1"/>
      <c r="DO525" t="s">
        <v>2562</v>
      </c>
      <c r="DP525" t="s">
        <v>2562</v>
      </c>
      <c r="DV525" s="37" t="s">
        <v>5103</v>
      </c>
      <c r="DW525" s="37"/>
      <c r="DX525" s="1" t="s">
        <v>5255</v>
      </c>
      <c r="DY525">
        <v>200</v>
      </c>
    </row>
    <row r="526" spans="1:129" x14ac:dyDescent="0.15">
      <c r="A526" s="34">
        <v>4</v>
      </c>
      <c r="B526" s="34" t="s">
        <v>5104</v>
      </c>
      <c r="C526" s="34">
        <v>1023</v>
      </c>
      <c r="D526" s="34">
        <v>0</v>
      </c>
      <c r="E526" s="58">
        <v>400210230</v>
      </c>
      <c r="F526" t="s">
        <v>3373</v>
      </c>
      <c r="G526" t="s">
        <v>5328</v>
      </c>
      <c r="H526" t="s">
        <v>3374</v>
      </c>
      <c r="I526" s="35">
        <v>59</v>
      </c>
      <c r="J526" s="35">
        <v>11</v>
      </c>
      <c r="K526" t="s">
        <v>5338</v>
      </c>
      <c r="L526" t="s">
        <v>1238</v>
      </c>
      <c r="M526" t="s">
        <v>2595</v>
      </c>
      <c r="N526" t="s">
        <v>2596</v>
      </c>
      <c r="R526" t="s">
        <v>5344</v>
      </c>
      <c r="S526" t="s">
        <v>5105</v>
      </c>
      <c r="X526" t="s">
        <v>1242</v>
      </c>
      <c r="Y526">
        <v>63</v>
      </c>
      <c r="Z526">
        <v>11</v>
      </c>
      <c r="AC526">
        <v>0</v>
      </c>
      <c r="AD526">
        <v>0</v>
      </c>
      <c r="AE526" t="s">
        <v>2541</v>
      </c>
      <c r="AF526">
        <v>49</v>
      </c>
      <c r="AG526">
        <v>2</v>
      </c>
      <c r="AH526" t="s">
        <v>2597</v>
      </c>
      <c r="AI526" t="s">
        <v>2605</v>
      </c>
      <c r="AJ526" t="s">
        <v>2544</v>
      </c>
      <c r="AK526">
        <v>20</v>
      </c>
      <c r="AL526" t="s">
        <v>2545</v>
      </c>
      <c r="AM526">
        <v>0</v>
      </c>
      <c r="AN526">
        <v>2</v>
      </c>
      <c r="AO526" t="s">
        <v>2546</v>
      </c>
      <c r="AP526" s="35">
        <v>0.6</v>
      </c>
      <c r="AQ526" s="35">
        <v>0</v>
      </c>
      <c r="AR526" s="35">
        <v>1.25</v>
      </c>
      <c r="AT526" s="35">
        <v>6</v>
      </c>
      <c r="AV526" s="35">
        <v>1.25</v>
      </c>
      <c r="AW526" s="35">
        <v>2.5</v>
      </c>
      <c r="AX526" s="35">
        <v>0.4</v>
      </c>
      <c r="AY526">
        <v>708</v>
      </c>
      <c r="AZ526" t="s">
        <v>2547</v>
      </c>
      <c r="BA526" t="s">
        <v>2547</v>
      </c>
      <c r="BB526">
        <v>0.15</v>
      </c>
      <c r="BC526" t="s">
        <v>1410</v>
      </c>
      <c r="BD526" t="s">
        <v>2549</v>
      </c>
      <c r="BF526" t="s">
        <v>3266</v>
      </c>
      <c r="BG526">
        <v>0</v>
      </c>
      <c r="BH526">
        <v>1</v>
      </c>
      <c r="BI526">
        <v>0</v>
      </c>
      <c r="BJ526">
        <v>1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0</v>
      </c>
      <c r="BS526" t="s">
        <v>1434</v>
      </c>
      <c r="BT526" t="s">
        <v>1533</v>
      </c>
      <c r="BU526" t="s">
        <v>409</v>
      </c>
      <c r="BV526" t="s">
        <v>1450</v>
      </c>
      <c r="BW526" t="s">
        <v>1517</v>
      </c>
      <c r="BX526" t="s">
        <v>1452</v>
      </c>
      <c r="BY526" t="s">
        <v>5106</v>
      </c>
      <c r="CD526" t="s">
        <v>1469</v>
      </c>
      <c r="CF526" s="35">
        <v>0</v>
      </c>
      <c r="CG526" s="35">
        <v>0</v>
      </c>
      <c r="CH526" s="35">
        <v>0</v>
      </c>
      <c r="CI526" s="35">
        <v>0</v>
      </c>
      <c r="CJ526" s="35">
        <v>0</v>
      </c>
      <c r="CK526" s="35">
        <v>0</v>
      </c>
      <c r="CL526" s="35">
        <v>258.10000000000002</v>
      </c>
      <c r="CM526" s="35">
        <v>33.1</v>
      </c>
      <c r="CN526" s="35">
        <v>12.3</v>
      </c>
      <c r="CO526" s="35">
        <v>58.8</v>
      </c>
      <c r="CP526" s="35">
        <v>5.3</v>
      </c>
      <c r="CQ526" s="35">
        <v>3.2</v>
      </c>
      <c r="DC526" s="47" t="s">
        <v>2559</v>
      </c>
      <c r="DD526" t="s">
        <v>2606</v>
      </c>
      <c r="DE526" s="38"/>
      <c r="DF526" s="38" t="s">
        <v>2589</v>
      </c>
      <c r="DG526" s="50" t="s">
        <v>1853</v>
      </c>
      <c r="DH526" s="47"/>
      <c r="DI526" s="47">
        <v>2007</v>
      </c>
      <c r="DJ526" s="47"/>
      <c r="DK526" s="47">
        <f t="shared" si="8"/>
        <v>1</v>
      </c>
      <c r="DO526" t="s">
        <v>2562</v>
      </c>
      <c r="DP526" t="s">
        <v>2562</v>
      </c>
      <c r="DV526" s="37"/>
      <c r="DW526" s="37"/>
    </row>
    <row r="527" spans="1:129" x14ac:dyDescent="0.15">
      <c r="A527" s="34">
        <v>4</v>
      </c>
      <c r="B527" s="34" t="s">
        <v>5104</v>
      </c>
      <c r="C527" s="34">
        <v>1024</v>
      </c>
      <c r="D527" s="34">
        <v>0</v>
      </c>
      <c r="E527" s="58">
        <v>400210240</v>
      </c>
      <c r="F527" t="s">
        <v>3375</v>
      </c>
      <c r="G527" t="s">
        <v>5328</v>
      </c>
      <c r="H527" t="s">
        <v>3374</v>
      </c>
      <c r="I527" s="35">
        <v>16</v>
      </c>
      <c r="J527" s="35">
        <v>6.5</v>
      </c>
      <c r="K527" t="s">
        <v>5338</v>
      </c>
      <c r="L527" t="s">
        <v>1238</v>
      </c>
      <c r="M527" t="s">
        <v>2574</v>
      </c>
      <c r="N527" t="s">
        <v>2575</v>
      </c>
      <c r="R527" t="s">
        <v>5344</v>
      </c>
      <c r="S527" t="s">
        <v>5105</v>
      </c>
      <c r="X527" t="s">
        <v>1242</v>
      </c>
      <c r="Y527">
        <v>46</v>
      </c>
      <c r="Z527">
        <v>0</v>
      </c>
      <c r="AC527">
        <v>0</v>
      </c>
      <c r="AD527">
        <v>0</v>
      </c>
      <c r="AE527" t="s">
        <v>2541</v>
      </c>
      <c r="AF527">
        <v>67</v>
      </c>
      <c r="AG527">
        <v>2</v>
      </c>
      <c r="AH527" t="s">
        <v>2597</v>
      </c>
      <c r="AI527" t="s">
        <v>2598</v>
      </c>
      <c r="AJ527" t="s">
        <v>2544</v>
      </c>
      <c r="AK527">
        <v>20</v>
      </c>
      <c r="AL527" t="s">
        <v>2545</v>
      </c>
      <c r="AM527">
        <v>0</v>
      </c>
      <c r="AN527">
        <v>1</v>
      </c>
      <c r="AO527" t="s">
        <v>2546</v>
      </c>
      <c r="AP527" s="35">
        <v>0.35</v>
      </c>
      <c r="AQ527" s="35">
        <v>0</v>
      </c>
      <c r="AR527" s="35">
        <v>0.25</v>
      </c>
      <c r="AT527" s="35">
        <v>6</v>
      </c>
      <c r="AV527" s="35">
        <v>0.25</v>
      </c>
      <c r="AW527" s="35">
        <v>0</v>
      </c>
      <c r="AX527" s="35">
        <v>0.35</v>
      </c>
      <c r="AY527">
        <v>104</v>
      </c>
      <c r="AZ527" t="s">
        <v>2547</v>
      </c>
      <c r="BA527" t="s">
        <v>2547</v>
      </c>
      <c r="BB527">
        <v>0</v>
      </c>
      <c r="BC527" t="s">
        <v>2548</v>
      </c>
      <c r="BD527" t="s">
        <v>2549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0</v>
      </c>
      <c r="CF527" s="35">
        <v>0</v>
      </c>
      <c r="CG527" s="35">
        <v>0</v>
      </c>
      <c r="CH527" s="35">
        <v>0</v>
      </c>
      <c r="CI527" s="35">
        <v>0</v>
      </c>
      <c r="CJ527" s="35">
        <v>0</v>
      </c>
      <c r="CK527" s="35">
        <v>0</v>
      </c>
      <c r="CL527" s="35">
        <v>0</v>
      </c>
      <c r="CM527" s="35">
        <v>0</v>
      </c>
      <c r="CN527" s="35">
        <v>0</v>
      </c>
      <c r="CO527" s="35">
        <v>0</v>
      </c>
      <c r="CP527" s="35">
        <v>0</v>
      </c>
      <c r="CQ527" s="35">
        <v>0</v>
      </c>
      <c r="CS527" t="s">
        <v>5107</v>
      </c>
      <c r="DC527" s="47" t="s">
        <v>1489</v>
      </c>
      <c r="DD527" t="s">
        <v>2559</v>
      </c>
      <c r="DE527" s="38" t="s">
        <v>2568</v>
      </c>
      <c r="DF527" s="38" t="s">
        <v>2589</v>
      </c>
      <c r="DG527" s="50" t="s">
        <v>1853</v>
      </c>
      <c r="DH527" s="47"/>
      <c r="DI527" s="47">
        <v>2006</v>
      </c>
      <c r="DJ527" s="47"/>
      <c r="DK527" s="47">
        <f t="shared" si="8"/>
        <v>1</v>
      </c>
      <c r="DO527" t="s">
        <v>2562</v>
      </c>
      <c r="DP527" t="s">
        <v>2562</v>
      </c>
      <c r="DV527" s="37"/>
      <c r="DW527" s="37"/>
    </row>
    <row r="528" spans="1:129" x14ac:dyDescent="0.15">
      <c r="A528" s="34">
        <v>4</v>
      </c>
      <c r="B528" s="34" t="s">
        <v>5104</v>
      </c>
      <c r="C528" s="34">
        <v>1025</v>
      </c>
      <c r="D528" s="34">
        <v>0</v>
      </c>
      <c r="E528" s="58">
        <v>400210250</v>
      </c>
      <c r="F528" t="s">
        <v>3376</v>
      </c>
      <c r="G528" t="s">
        <v>5328</v>
      </c>
      <c r="H528" t="s">
        <v>3374</v>
      </c>
      <c r="I528" s="35">
        <v>25.6</v>
      </c>
      <c r="J528" s="35">
        <v>7</v>
      </c>
      <c r="K528" t="s">
        <v>5338</v>
      </c>
      <c r="L528" t="s">
        <v>1238</v>
      </c>
      <c r="M528" t="s">
        <v>2564</v>
      </c>
      <c r="N528" t="s">
        <v>2565</v>
      </c>
      <c r="R528" t="s">
        <v>5344</v>
      </c>
      <c r="S528" t="s">
        <v>5105</v>
      </c>
      <c r="X528" t="s">
        <v>1242</v>
      </c>
      <c r="Y528">
        <v>44</v>
      </c>
      <c r="Z528">
        <v>0</v>
      </c>
      <c r="AC528">
        <v>0</v>
      </c>
      <c r="AD528">
        <v>0</v>
      </c>
      <c r="AE528" t="s">
        <v>2541</v>
      </c>
      <c r="AF528">
        <v>85</v>
      </c>
      <c r="AG528">
        <v>2</v>
      </c>
      <c r="AH528" t="s">
        <v>2597</v>
      </c>
      <c r="AI528" t="s">
        <v>2598</v>
      </c>
      <c r="AJ528" t="s">
        <v>2544</v>
      </c>
      <c r="AK528">
        <v>20</v>
      </c>
      <c r="AL528" t="s">
        <v>2545</v>
      </c>
      <c r="AM528">
        <v>0</v>
      </c>
      <c r="AN528">
        <v>1</v>
      </c>
      <c r="AO528" t="s">
        <v>2546</v>
      </c>
      <c r="AP528" s="35">
        <v>0.4</v>
      </c>
      <c r="AQ528" s="35">
        <v>0</v>
      </c>
      <c r="AR528" s="35">
        <v>0.75</v>
      </c>
      <c r="AT528" s="35">
        <v>5.5</v>
      </c>
      <c r="AV528" s="35">
        <v>0.75</v>
      </c>
      <c r="AW528" s="35">
        <v>0</v>
      </c>
      <c r="AX528" s="35">
        <v>0.4</v>
      </c>
      <c r="AY528">
        <v>179</v>
      </c>
      <c r="AZ528" t="s">
        <v>2547</v>
      </c>
      <c r="BA528" t="s">
        <v>2547</v>
      </c>
      <c r="BB528">
        <v>0</v>
      </c>
      <c r="BC528" t="s">
        <v>2548</v>
      </c>
      <c r="BD528" t="s">
        <v>2549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CF528" s="35">
        <v>0</v>
      </c>
      <c r="CG528" s="35">
        <v>0</v>
      </c>
      <c r="CH528" s="35">
        <v>0</v>
      </c>
      <c r="CI528" s="35">
        <v>0</v>
      </c>
      <c r="CJ528" s="35">
        <v>0</v>
      </c>
      <c r="CK528" s="35">
        <v>0</v>
      </c>
      <c r="CL528" s="35">
        <v>0</v>
      </c>
      <c r="CM528" s="35">
        <v>0</v>
      </c>
      <c r="CN528" s="35">
        <v>0</v>
      </c>
      <c r="CO528" s="35">
        <v>0</v>
      </c>
      <c r="CP528" s="35">
        <v>0</v>
      </c>
      <c r="CQ528" s="35">
        <v>0</v>
      </c>
      <c r="DC528" s="47" t="s">
        <v>1489</v>
      </c>
      <c r="DD528" t="s">
        <v>2559</v>
      </c>
      <c r="DE528" s="38" t="s">
        <v>2568</v>
      </c>
      <c r="DF528" s="38" t="s">
        <v>2569</v>
      </c>
      <c r="DG528" s="50" t="s">
        <v>1854</v>
      </c>
      <c r="DH528" s="47"/>
      <c r="DI528" s="47">
        <v>2006</v>
      </c>
      <c r="DJ528" s="47"/>
      <c r="DK528" s="47">
        <f t="shared" si="8"/>
        <v>1</v>
      </c>
      <c r="DO528" t="s">
        <v>2562</v>
      </c>
      <c r="DP528" t="s">
        <v>2562</v>
      </c>
      <c r="DU528" t="s">
        <v>2563</v>
      </c>
      <c r="DV528" s="37"/>
      <c r="DW528" s="37"/>
    </row>
    <row r="529" spans="1:129" x14ac:dyDescent="0.15">
      <c r="A529" s="34">
        <v>4</v>
      </c>
      <c r="B529" s="34" t="s">
        <v>5104</v>
      </c>
      <c r="C529" s="34">
        <v>1558</v>
      </c>
      <c r="D529" s="34">
        <v>0</v>
      </c>
      <c r="E529" s="58">
        <v>400215580</v>
      </c>
      <c r="F529" t="s">
        <v>4051</v>
      </c>
      <c r="G529" t="s">
        <v>5328</v>
      </c>
      <c r="H529" t="s">
        <v>3374</v>
      </c>
      <c r="I529" s="35">
        <v>3.3</v>
      </c>
      <c r="J529" s="35">
        <v>10.6</v>
      </c>
      <c r="K529" t="s">
        <v>5338</v>
      </c>
      <c r="L529" t="s">
        <v>2573</v>
      </c>
      <c r="M529" t="s">
        <v>2583</v>
      </c>
      <c r="N529" t="s">
        <v>2584</v>
      </c>
      <c r="R529" t="s">
        <v>5344</v>
      </c>
      <c r="X529" t="s">
        <v>1242</v>
      </c>
      <c r="Y529">
        <v>12</v>
      </c>
      <c r="Z529">
        <v>0</v>
      </c>
      <c r="AC529">
        <v>0</v>
      </c>
      <c r="AD529">
        <v>0</v>
      </c>
      <c r="AE529" t="s">
        <v>2576</v>
      </c>
      <c r="AF529">
        <v>0</v>
      </c>
      <c r="AG529">
        <v>0</v>
      </c>
      <c r="AH529" t="s">
        <v>2597</v>
      </c>
      <c r="AI529" t="s">
        <v>2577</v>
      </c>
      <c r="AK529">
        <v>20</v>
      </c>
      <c r="AL529" t="s">
        <v>2545</v>
      </c>
      <c r="AM529">
        <v>0</v>
      </c>
      <c r="AN529">
        <v>0</v>
      </c>
      <c r="AP529" s="35">
        <v>0</v>
      </c>
      <c r="AQ529" s="35">
        <v>0</v>
      </c>
      <c r="AR529" s="35">
        <v>0</v>
      </c>
      <c r="AT529" s="35">
        <v>10.6</v>
      </c>
      <c r="AV529" s="35">
        <v>0</v>
      </c>
      <c r="AW529" s="35">
        <v>0</v>
      </c>
      <c r="AX529" s="35">
        <v>0</v>
      </c>
      <c r="AY529">
        <v>35</v>
      </c>
      <c r="AZ529" t="s">
        <v>2547</v>
      </c>
      <c r="BA529" t="s">
        <v>2547</v>
      </c>
      <c r="BB529">
        <v>0</v>
      </c>
      <c r="BD529" t="s">
        <v>2549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0</v>
      </c>
      <c r="CF529" s="35">
        <v>0</v>
      </c>
      <c r="CG529" s="35">
        <v>0</v>
      </c>
      <c r="CH529" s="35">
        <v>0</v>
      </c>
      <c r="CI529" s="35">
        <v>0</v>
      </c>
      <c r="CJ529" s="35">
        <v>0</v>
      </c>
      <c r="CK529" s="35">
        <v>0</v>
      </c>
      <c r="CL529" s="35">
        <v>0</v>
      </c>
      <c r="CM529" s="35">
        <v>0</v>
      </c>
      <c r="CN529" s="35">
        <v>0</v>
      </c>
      <c r="CO529" s="35">
        <v>0</v>
      </c>
      <c r="CP529" s="35">
        <v>0</v>
      </c>
      <c r="CQ529" s="35">
        <v>0</v>
      </c>
      <c r="DC529" s="47" t="s">
        <v>2570</v>
      </c>
      <c r="DE529" s="38"/>
      <c r="DF529" s="38"/>
      <c r="DG529" s="50"/>
      <c r="DH529" s="47"/>
      <c r="DI529" s="47">
        <v>2009</v>
      </c>
      <c r="DJ529" s="47"/>
      <c r="DK529" s="47">
        <f t="shared" si="8"/>
        <v>1</v>
      </c>
      <c r="DL529" s="1" t="s">
        <v>3940</v>
      </c>
      <c r="DM529" s="1"/>
      <c r="DO529" t="s">
        <v>2562</v>
      </c>
      <c r="DP529" t="s">
        <v>2562</v>
      </c>
      <c r="DV529" s="37"/>
      <c r="DW529" s="37"/>
      <c r="DX529" s="1" t="s">
        <v>5255</v>
      </c>
      <c r="DY529">
        <v>201</v>
      </c>
    </row>
    <row r="530" spans="1:129" x14ac:dyDescent="0.15">
      <c r="A530" s="34">
        <v>4</v>
      </c>
      <c r="B530" s="34" t="s">
        <v>5104</v>
      </c>
      <c r="C530" s="34">
        <v>1559</v>
      </c>
      <c r="D530" s="34">
        <v>0</v>
      </c>
      <c r="E530" s="58">
        <v>400215590</v>
      </c>
      <c r="F530" t="s">
        <v>4052</v>
      </c>
      <c r="G530" t="s">
        <v>5328</v>
      </c>
      <c r="H530" t="s">
        <v>3374</v>
      </c>
      <c r="I530" s="35">
        <v>3.2</v>
      </c>
      <c r="J530" s="35">
        <v>6</v>
      </c>
      <c r="K530" t="s">
        <v>5338</v>
      </c>
      <c r="L530" t="s">
        <v>2573</v>
      </c>
      <c r="M530" t="s">
        <v>2583</v>
      </c>
      <c r="N530" t="s">
        <v>2584</v>
      </c>
      <c r="R530" t="s">
        <v>5344</v>
      </c>
      <c r="X530" t="s">
        <v>1242</v>
      </c>
      <c r="Y530">
        <v>9</v>
      </c>
      <c r="Z530">
        <v>0</v>
      </c>
      <c r="AC530">
        <v>0</v>
      </c>
      <c r="AD530">
        <v>0</v>
      </c>
      <c r="AE530" t="s">
        <v>2576</v>
      </c>
      <c r="AF530">
        <v>0</v>
      </c>
      <c r="AG530">
        <v>0</v>
      </c>
      <c r="AH530" t="s">
        <v>2597</v>
      </c>
      <c r="AI530" t="s">
        <v>2577</v>
      </c>
      <c r="AK530">
        <v>20</v>
      </c>
      <c r="AL530" t="s">
        <v>2545</v>
      </c>
      <c r="AM530">
        <v>0</v>
      </c>
      <c r="AN530">
        <v>0</v>
      </c>
      <c r="AP530" s="35">
        <v>0</v>
      </c>
      <c r="AQ530" s="35">
        <v>0</v>
      </c>
      <c r="AR530" s="35">
        <v>0</v>
      </c>
      <c r="AT530" s="35">
        <v>6</v>
      </c>
      <c r="AV530" s="35">
        <v>0</v>
      </c>
      <c r="AW530" s="35">
        <v>0</v>
      </c>
      <c r="AX530" s="35">
        <v>0</v>
      </c>
      <c r="AY530">
        <v>19</v>
      </c>
      <c r="AZ530" t="s">
        <v>2547</v>
      </c>
      <c r="BA530" t="s">
        <v>2547</v>
      </c>
      <c r="BB530">
        <v>0</v>
      </c>
      <c r="BD530" t="s">
        <v>2549</v>
      </c>
      <c r="BG530">
        <v>0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0</v>
      </c>
      <c r="CF530" s="35">
        <v>0</v>
      </c>
      <c r="CG530" s="35">
        <v>0</v>
      </c>
      <c r="CH530" s="35">
        <v>0</v>
      </c>
      <c r="CI530" s="35">
        <v>0</v>
      </c>
      <c r="CJ530" s="35">
        <v>0</v>
      </c>
      <c r="CK530" s="35">
        <v>0</v>
      </c>
      <c r="CL530" s="35">
        <v>0</v>
      </c>
      <c r="CM530" s="35">
        <v>0</v>
      </c>
      <c r="CN530" s="35">
        <v>0</v>
      </c>
      <c r="CO530" s="35">
        <v>0</v>
      </c>
      <c r="CP530" s="35">
        <v>0</v>
      </c>
      <c r="CQ530" s="35">
        <v>0</v>
      </c>
      <c r="DC530" s="47" t="s">
        <v>2570</v>
      </c>
      <c r="DE530" s="38"/>
      <c r="DF530" s="38"/>
      <c r="DG530" s="50"/>
      <c r="DH530" s="47"/>
      <c r="DI530" s="47">
        <v>2009</v>
      </c>
      <c r="DJ530" s="47"/>
      <c r="DK530" s="47">
        <f t="shared" si="8"/>
        <v>1</v>
      </c>
      <c r="DL530" s="1" t="s">
        <v>3940</v>
      </c>
      <c r="DM530" s="1"/>
      <c r="DO530" t="s">
        <v>2562</v>
      </c>
      <c r="DP530" t="s">
        <v>2562</v>
      </c>
      <c r="DV530" s="37" t="s">
        <v>2600</v>
      </c>
      <c r="DW530" s="37"/>
      <c r="DX530" s="1" t="s">
        <v>5255</v>
      </c>
      <c r="DY530">
        <v>202</v>
      </c>
    </row>
    <row r="531" spans="1:129" x14ac:dyDescent="0.15">
      <c r="A531" s="34">
        <v>4</v>
      </c>
      <c r="B531" s="34" t="s">
        <v>5104</v>
      </c>
      <c r="C531" s="34">
        <v>1560</v>
      </c>
      <c r="D531" s="34">
        <v>0</v>
      </c>
      <c r="E531" s="58">
        <v>400215600</v>
      </c>
      <c r="F531" t="s">
        <v>852</v>
      </c>
      <c r="G531" t="s">
        <v>5328</v>
      </c>
      <c r="H531" t="s">
        <v>3374</v>
      </c>
      <c r="I531" s="35">
        <v>4.4000000000000004</v>
      </c>
      <c r="J531" s="35">
        <v>14.2</v>
      </c>
      <c r="K531" t="s">
        <v>5338</v>
      </c>
      <c r="L531" t="s">
        <v>1238</v>
      </c>
      <c r="M531" t="s">
        <v>2583</v>
      </c>
      <c r="N531" t="s">
        <v>2584</v>
      </c>
      <c r="R531" t="s">
        <v>5344</v>
      </c>
      <c r="X531" t="s">
        <v>1242</v>
      </c>
      <c r="Y531">
        <v>46</v>
      </c>
      <c r="Z531">
        <v>0</v>
      </c>
      <c r="AC531">
        <v>0</v>
      </c>
      <c r="AD531">
        <v>0</v>
      </c>
      <c r="AE531" t="s">
        <v>2541</v>
      </c>
      <c r="AF531">
        <v>0</v>
      </c>
      <c r="AG531">
        <v>0</v>
      </c>
      <c r="AH531" t="s">
        <v>2597</v>
      </c>
      <c r="AI531" t="s">
        <v>2567</v>
      </c>
      <c r="AK531">
        <v>20</v>
      </c>
      <c r="AL531" t="s">
        <v>2545</v>
      </c>
      <c r="AM531">
        <v>0</v>
      </c>
      <c r="AN531">
        <v>0</v>
      </c>
      <c r="AP531" s="35">
        <v>0</v>
      </c>
      <c r="AQ531" s="35">
        <v>0</v>
      </c>
      <c r="AR531" s="35">
        <v>0</v>
      </c>
      <c r="AT531" s="35">
        <v>14.2</v>
      </c>
      <c r="AV531" s="35">
        <v>0</v>
      </c>
      <c r="AW531" s="35">
        <v>0</v>
      </c>
      <c r="AX531" s="35">
        <v>0</v>
      </c>
      <c r="AY531">
        <v>63</v>
      </c>
      <c r="AZ531" t="s">
        <v>2602</v>
      </c>
      <c r="BA531" t="s">
        <v>2547</v>
      </c>
      <c r="BB531">
        <v>0</v>
      </c>
      <c r="BD531" t="s">
        <v>2549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0</v>
      </c>
      <c r="CF531" s="35">
        <v>0</v>
      </c>
      <c r="CG531" s="35">
        <v>0</v>
      </c>
      <c r="CH531" s="35">
        <v>0</v>
      </c>
      <c r="CI531" s="35">
        <v>0</v>
      </c>
      <c r="CJ531" s="35">
        <v>0</v>
      </c>
      <c r="CK531" s="35">
        <v>0</v>
      </c>
      <c r="CL531" s="35">
        <v>0</v>
      </c>
      <c r="CM531" s="35">
        <v>0</v>
      </c>
      <c r="CN531" s="35">
        <v>0</v>
      </c>
      <c r="CO531" s="35">
        <v>0</v>
      </c>
      <c r="CP531" s="35">
        <v>0</v>
      </c>
      <c r="CQ531" s="35">
        <v>0</v>
      </c>
      <c r="DC531" s="47" t="s">
        <v>2570</v>
      </c>
      <c r="DE531" s="38"/>
      <c r="DF531" s="38"/>
      <c r="DG531" s="50"/>
      <c r="DH531" s="47"/>
      <c r="DI531" s="47">
        <v>2009</v>
      </c>
      <c r="DJ531" s="47"/>
      <c r="DK531" s="47">
        <f t="shared" si="8"/>
        <v>1</v>
      </c>
      <c r="DL531" s="1" t="s">
        <v>3940</v>
      </c>
      <c r="DM531" s="1"/>
      <c r="DO531" t="s">
        <v>2562</v>
      </c>
      <c r="DP531" t="s">
        <v>2562</v>
      </c>
      <c r="DV531" s="37"/>
      <c r="DW531" s="37"/>
      <c r="DX531" s="1" t="s">
        <v>5255</v>
      </c>
      <c r="DY531">
        <v>203</v>
      </c>
    </row>
    <row r="532" spans="1:129" x14ac:dyDescent="0.15">
      <c r="A532" s="34">
        <v>4</v>
      </c>
      <c r="B532" s="34" t="s">
        <v>5104</v>
      </c>
      <c r="C532" s="34">
        <v>1560</v>
      </c>
      <c r="D532" s="34">
        <v>1</v>
      </c>
      <c r="E532" s="58">
        <v>400215601</v>
      </c>
      <c r="F532" t="s">
        <v>852</v>
      </c>
      <c r="G532" t="s">
        <v>5328</v>
      </c>
      <c r="H532" t="s">
        <v>3374</v>
      </c>
      <c r="I532" s="35">
        <v>14</v>
      </c>
      <c r="J532" s="35">
        <v>2</v>
      </c>
      <c r="K532" t="s">
        <v>5338</v>
      </c>
      <c r="L532" t="s">
        <v>2573</v>
      </c>
      <c r="M532" t="s">
        <v>5053</v>
      </c>
      <c r="N532" t="s">
        <v>5054</v>
      </c>
      <c r="R532" t="s">
        <v>5344</v>
      </c>
      <c r="X532" t="s">
        <v>1242</v>
      </c>
      <c r="Y532">
        <v>61</v>
      </c>
      <c r="Z532">
        <v>0</v>
      </c>
      <c r="AC532">
        <v>0</v>
      </c>
      <c r="AD532">
        <v>0</v>
      </c>
      <c r="AF532">
        <v>26</v>
      </c>
      <c r="AG532">
        <v>2</v>
      </c>
      <c r="AH532" t="s">
        <v>2597</v>
      </c>
      <c r="AI532" t="s">
        <v>2605</v>
      </c>
      <c r="AJ532" t="s">
        <v>2544</v>
      </c>
      <c r="AK532">
        <v>6</v>
      </c>
      <c r="AL532" t="s">
        <v>2545</v>
      </c>
      <c r="AM532">
        <v>0</v>
      </c>
      <c r="AN532">
        <v>0</v>
      </c>
      <c r="AO532" t="s">
        <v>2546</v>
      </c>
      <c r="AP532" s="35">
        <v>0</v>
      </c>
      <c r="AQ532" s="35">
        <v>0</v>
      </c>
      <c r="AT532" s="35">
        <v>2</v>
      </c>
      <c r="AW532" s="35">
        <v>0</v>
      </c>
      <c r="AX532" s="35">
        <v>0</v>
      </c>
      <c r="AY532">
        <v>28</v>
      </c>
      <c r="AZ532" t="s">
        <v>2547</v>
      </c>
      <c r="BA532" t="s">
        <v>2547</v>
      </c>
      <c r="BB532">
        <v>0</v>
      </c>
      <c r="BD532" t="s">
        <v>2549</v>
      </c>
      <c r="BG532">
        <v>0</v>
      </c>
      <c r="BH532">
        <v>0</v>
      </c>
      <c r="BI532">
        <v>0</v>
      </c>
      <c r="BJ532">
        <v>0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0</v>
      </c>
      <c r="CF532" s="35">
        <v>0</v>
      </c>
      <c r="CG532" s="35">
        <v>0</v>
      </c>
      <c r="CH532" s="35">
        <v>0</v>
      </c>
      <c r="CI532" s="35">
        <v>0</v>
      </c>
      <c r="CJ532" s="35">
        <v>0</v>
      </c>
      <c r="CK532" s="35">
        <v>0</v>
      </c>
      <c r="CL532" s="35">
        <v>0</v>
      </c>
      <c r="CM532" s="35">
        <v>0</v>
      </c>
      <c r="CN532" s="35">
        <v>0</v>
      </c>
      <c r="CO532" s="35">
        <v>0</v>
      </c>
      <c r="CP532" s="35">
        <v>0</v>
      </c>
      <c r="CQ532" s="35">
        <v>0</v>
      </c>
      <c r="DC532" s="47" t="s">
        <v>2606</v>
      </c>
      <c r="DD532" t="s">
        <v>3811</v>
      </c>
      <c r="DE532" s="38"/>
      <c r="DF532" s="38"/>
      <c r="DG532" s="50" t="s">
        <v>1853</v>
      </c>
      <c r="DH532" s="47"/>
      <c r="DI532" s="47">
        <v>2008</v>
      </c>
      <c r="DJ532" s="47"/>
      <c r="DK532" s="47">
        <f t="shared" si="8"/>
        <v>1</v>
      </c>
      <c r="DO532" t="s">
        <v>2562</v>
      </c>
      <c r="DP532" t="s">
        <v>2562</v>
      </c>
      <c r="DV532" s="37"/>
      <c r="DW532" s="37"/>
    </row>
    <row r="533" spans="1:129" x14ac:dyDescent="0.15">
      <c r="A533" s="34">
        <v>4</v>
      </c>
      <c r="B533" s="34" t="s">
        <v>5104</v>
      </c>
      <c r="C533" s="34">
        <v>1563</v>
      </c>
      <c r="D533" s="34">
        <v>0</v>
      </c>
      <c r="E533" s="58">
        <v>400215630</v>
      </c>
      <c r="F533" t="s">
        <v>3377</v>
      </c>
      <c r="G533" t="s">
        <v>5328</v>
      </c>
      <c r="H533" t="s">
        <v>3374</v>
      </c>
      <c r="I533" s="35">
        <v>10.6</v>
      </c>
      <c r="J533" s="35">
        <v>6.5</v>
      </c>
      <c r="K533" t="s">
        <v>5338</v>
      </c>
      <c r="L533" t="s">
        <v>2573</v>
      </c>
      <c r="M533" t="s">
        <v>2574</v>
      </c>
      <c r="N533" t="s">
        <v>2575</v>
      </c>
      <c r="R533" t="s">
        <v>5344</v>
      </c>
      <c r="X533" t="s">
        <v>1242</v>
      </c>
      <c r="Y533">
        <v>7</v>
      </c>
      <c r="Z533">
        <v>0</v>
      </c>
      <c r="AC533">
        <v>0</v>
      </c>
      <c r="AD533">
        <v>0</v>
      </c>
      <c r="AE533" t="s">
        <v>2576</v>
      </c>
      <c r="AF533">
        <v>0</v>
      </c>
      <c r="AG533">
        <v>0</v>
      </c>
      <c r="AH533" t="s">
        <v>2597</v>
      </c>
      <c r="AI533" t="s">
        <v>2577</v>
      </c>
      <c r="AK533">
        <v>20</v>
      </c>
      <c r="AL533" t="s">
        <v>2545</v>
      </c>
      <c r="AM533">
        <v>0</v>
      </c>
      <c r="AN533">
        <v>0</v>
      </c>
      <c r="AP533" s="35">
        <v>0</v>
      </c>
      <c r="AQ533" s="35">
        <v>0</v>
      </c>
      <c r="AR533" s="35">
        <v>0</v>
      </c>
      <c r="AT533" s="35">
        <v>6.5</v>
      </c>
      <c r="AV533" s="35">
        <v>0</v>
      </c>
      <c r="AW533" s="35">
        <v>0</v>
      </c>
      <c r="AX533" s="35">
        <v>0</v>
      </c>
      <c r="AY533">
        <v>69</v>
      </c>
      <c r="AZ533" t="s">
        <v>2547</v>
      </c>
      <c r="BA533" t="s">
        <v>2547</v>
      </c>
      <c r="BB533">
        <v>0</v>
      </c>
      <c r="BD533" t="s">
        <v>2549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CF533" s="35">
        <v>0</v>
      </c>
      <c r="CG533" s="35">
        <v>0</v>
      </c>
      <c r="CH533" s="35">
        <v>0</v>
      </c>
      <c r="CI533" s="35">
        <v>0</v>
      </c>
      <c r="CJ533" s="35">
        <v>0</v>
      </c>
      <c r="CK533" s="35">
        <v>0</v>
      </c>
      <c r="CL533" s="35">
        <v>0</v>
      </c>
      <c r="CM533" s="35">
        <v>0</v>
      </c>
      <c r="CN533" s="35">
        <v>0</v>
      </c>
      <c r="CO533" s="35">
        <v>0</v>
      </c>
      <c r="CP533" s="35">
        <v>0</v>
      </c>
      <c r="CQ533" s="35">
        <v>0</v>
      </c>
      <c r="DC533" s="47" t="s">
        <v>1489</v>
      </c>
      <c r="DD533" t="s">
        <v>2559</v>
      </c>
      <c r="DE533" s="38" t="s">
        <v>2568</v>
      </c>
      <c r="DF533" s="38" t="s">
        <v>2569</v>
      </c>
      <c r="DG533" s="50" t="s">
        <v>1854</v>
      </c>
      <c r="DH533" s="47"/>
      <c r="DI533" s="47">
        <v>2006</v>
      </c>
      <c r="DJ533" s="47"/>
      <c r="DK533" s="47">
        <f t="shared" si="8"/>
        <v>1</v>
      </c>
      <c r="DO533" t="s">
        <v>2562</v>
      </c>
      <c r="DP533" t="s">
        <v>2562</v>
      </c>
      <c r="DV533" s="37"/>
      <c r="DW533" s="37"/>
    </row>
    <row r="534" spans="1:129" x14ac:dyDescent="0.15">
      <c r="A534" s="34">
        <v>4</v>
      </c>
      <c r="B534" s="34" t="s">
        <v>5104</v>
      </c>
      <c r="C534" s="34">
        <v>1564</v>
      </c>
      <c r="D534" s="34">
        <v>0</v>
      </c>
      <c r="E534" s="58">
        <v>400215640</v>
      </c>
      <c r="F534" t="s">
        <v>3378</v>
      </c>
      <c r="G534" t="s">
        <v>5328</v>
      </c>
      <c r="H534" t="s">
        <v>3374</v>
      </c>
      <c r="I534" s="35">
        <v>13.6</v>
      </c>
      <c r="J534" s="35">
        <v>6.5</v>
      </c>
      <c r="K534" t="s">
        <v>5338</v>
      </c>
      <c r="L534" t="s">
        <v>1238</v>
      </c>
      <c r="M534" t="s">
        <v>2564</v>
      </c>
      <c r="N534" t="s">
        <v>2565</v>
      </c>
      <c r="R534" t="s">
        <v>5344</v>
      </c>
      <c r="X534" t="s">
        <v>1242</v>
      </c>
      <c r="Y534">
        <v>46</v>
      </c>
      <c r="Z534">
        <v>0</v>
      </c>
      <c r="AC534">
        <v>0</v>
      </c>
      <c r="AD534">
        <v>0</v>
      </c>
      <c r="AE534" t="s">
        <v>2541</v>
      </c>
      <c r="AF534">
        <v>0</v>
      </c>
      <c r="AG534">
        <v>0</v>
      </c>
      <c r="AH534" t="s">
        <v>2597</v>
      </c>
      <c r="AI534" t="s">
        <v>2598</v>
      </c>
      <c r="AK534">
        <v>20</v>
      </c>
      <c r="AL534" t="s">
        <v>2545</v>
      </c>
      <c r="AM534">
        <v>0</v>
      </c>
      <c r="AN534">
        <v>0</v>
      </c>
      <c r="AP534" s="35">
        <v>0</v>
      </c>
      <c r="AQ534" s="35">
        <v>0</v>
      </c>
      <c r="AR534" s="35">
        <v>0</v>
      </c>
      <c r="AT534" s="35">
        <v>6.5</v>
      </c>
      <c r="AV534" s="35">
        <v>0</v>
      </c>
      <c r="AW534" s="35">
        <v>0</v>
      </c>
      <c r="AX534" s="35">
        <v>0</v>
      </c>
      <c r="AY534">
        <v>88</v>
      </c>
      <c r="AZ534" t="s">
        <v>2547</v>
      </c>
      <c r="BA534" t="s">
        <v>2547</v>
      </c>
      <c r="BB534">
        <v>0</v>
      </c>
      <c r="BD534" t="s">
        <v>2549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CF534" s="35">
        <v>0</v>
      </c>
      <c r="CG534" s="35">
        <v>0</v>
      </c>
      <c r="CH534" s="35">
        <v>0</v>
      </c>
      <c r="CI534" s="35">
        <v>0</v>
      </c>
      <c r="CJ534" s="35">
        <v>0</v>
      </c>
      <c r="CK534" s="35">
        <v>0</v>
      </c>
      <c r="CL534" s="35">
        <v>0</v>
      </c>
      <c r="CM534" s="35">
        <v>0</v>
      </c>
      <c r="CN534" s="35">
        <v>0</v>
      </c>
      <c r="CO534" s="35">
        <v>0</v>
      </c>
      <c r="CP534" s="35">
        <v>0</v>
      </c>
      <c r="CQ534" s="35">
        <v>0</v>
      </c>
      <c r="DC534" s="47" t="s">
        <v>1489</v>
      </c>
      <c r="DD534" t="s">
        <v>2559</v>
      </c>
      <c r="DE534" s="38" t="s">
        <v>2568</v>
      </c>
      <c r="DF534" s="38" t="s">
        <v>2569</v>
      </c>
      <c r="DG534" s="50" t="s">
        <v>1854</v>
      </c>
      <c r="DH534" s="47"/>
      <c r="DI534" s="47">
        <v>2006</v>
      </c>
      <c r="DJ534" s="47"/>
      <c r="DK534" s="47">
        <f t="shared" si="8"/>
        <v>1</v>
      </c>
      <c r="DO534" t="s">
        <v>2562</v>
      </c>
      <c r="DP534" t="s">
        <v>2562</v>
      </c>
      <c r="DU534" t="s">
        <v>2563</v>
      </c>
      <c r="DV534" s="37"/>
      <c r="DW534" s="37"/>
    </row>
    <row r="535" spans="1:129" x14ac:dyDescent="0.15">
      <c r="A535" s="34">
        <v>4</v>
      </c>
      <c r="B535" s="34" t="s">
        <v>5104</v>
      </c>
      <c r="C535" s="34">
        <v>1565</v>
      </c>
      <c r="D535" s="34">
        <v>0</v>
      </c>
      <c r="E535" s="58">
        <v>400215650</v>
      </c>
      <c r="F535" t="s">
        <v>3409</v>
      </c>
      <c r="G535" t="s">
        <v>5328</v>
      </c>
      <c r="H535" t="s">
        <v>3374</v>
      </c>
      <c r="I535" s="35">
        <v>14</v>
      </c>
      <c r="J535" s="35">
        <v>6.5</v>
      </c>
      <c r="K535" t="s">
        <v>5338</v>
      </c>
      <c r="L535" t="s">
        <v>1394</v>
      </c>
      <c r="M535" t="s">
        <v>2574</v>
      </c>
      <c r="N535" t="s">
        <v>2575</v>
      </c>
      <c r="R535" t="s">
        <v>5344</v>
      </c>
      <c r="X535" t="s">
        <v>1242</v>
      </c>
      <c r="Y535">
        <v>14</v>
      </c>
      <c r="Z535">
        <v>0</v>
      </c>
      <c r="AC535">
        <v>0</v>
      </c>
      <c r="AD535">
        <v>0</v>
      </c>
      <c r="AE535" t="s">
        <v>5540</v>
      </c>
      <c r="AF535">
        <v>0</v>
      </c>
      <c r="AG535">
        <v>0</v>
      </c>
      <c r="AH535" t="s">
        <v>2597</v>
      </c>
      <c r="AI535" t="s">
        <v>2581</v>
      </c>
      <c r="AK535">
        <v>20</v>
      </c>
      <c r="AL535" t="s">
        <v>2545</v>
      </c>
      <c r="AM535">
        <v>0</v>
      </c>
      <c r="AN535">
        <v>0</v>
      </c>
      <c r="AP535" s="35">
        <v>0</v>
      </c>
      <c r="AQ535" s="35">
        <v>0</v>
      </c>
      <c r="AR535" s="35">
        <v>0</v>
      </c>
      <c r="AT535" s="35">
        <v>6.5</v>
      </c>
      <c r="AV535" s="35">
        <v>0</v>
      </c>
      <c r="AW535" s="35">
        <v>0</v>
      </c>
      <c r="AX535" s="35">
        <v>0</v>
      </c>
      <c r="AY535">
        <v>91</v>
      </c>
      <c r="AZ535" t="s">
        <v>2547</v>
      </c>
      <c r="BA535" t="s">
        <v>2547</v>
      </c>
      <c r="BB535">
        <v>0</v>
      </c>
      <c r="BD535" t="s">
        <v>2549</v>
      </c>
      <c r="BG535">
        <v>0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0</v>
      </c>
      <c r="CF535" s="35">
        <v>0</v>
      </c>
      <c r="CG535" s="35">
        <v>0</v>
      </c>
      <c r="CH535" s="35">
        <v>0</v>
      </c>
      <c r="CI535" s="35">
        <v>0</v>
      </c>
      <c r="CJ535" s="35">
        <v>0</v>
      </c>
      <c r="CK535" s="35">
        <v>0</v>
      </c>
      <c r="CL535" s="35">
        <v>0</v>
      </c>
      <c r="CM535" s="35">
        <v>0</v>
      </c>
      <c r="CN535" s="35">
        <v>0</v>
      </c>
      <c r="CO535" s="35">
        <v>0</v>
      </c>
      <c r="CP535" s="35">
        <v>0</v>
      </c>
      <c r="CQ535" s="35">
        <v>0</v>
      </c>
      <c r="CS535" t="s">
        <v>5107</v>
      </c>
      <c r="CT535" t="s">
        <v>5108</v>
      </c>
      <c r="DC535" s="47" t="s">
        <v>1489</v>
      </c>
      <c r="DD535" t="s">
        <v>2559</v>
      </c>
      <c r="DE535" s="38" t="s">
        <v>2560</v>
      </c>
      <c r="DF535" s="38" t="s">
        <v>2569</v>
      </c>
      <c r="DG535" s="50" t="s">
        <v>1853</v>
      </c>
      <c r="DH535" s="47"/>
      <c r="DI535" s="47">
        <v>2006</v>
      </c>
      <c r="DJ535" s="47"/>
      <c r="DK535" s="47">
        <f t="shared" si="8"/>
        <v>1</v>
      </c>
      <c r="DO535" t="s">
        <v>2562</v>
      </c>
      <c r="DP535" t="s">
        <v>2562</v>
      </c>
      <c r="DS535" t="s">
        <v>2563</v>
      </c>
      <c r="DV535" s="37"/>
      <c r="DW535" s="37"/>
    </row>
    <row r="536" spans="1:129" x14ac:dyDescent="0.15">
      <c r="A536" s="34">
        <v>4</v>
      </c>
      <c r="B536" s="34" t="s">
        <v>5104</v>
      </c>
      <c r="C536" s="34">
        <v>1567</v>
      </c>
      <c r="D536" s="34">
        <v>0</v>
      </c>
      <c r="E536" s="58">
        <v>400215670</v>
      </c>
      <c r="F536" t="s">
        <v>4053</v>
      </c>
      <c r="G536" t="s">
        <v>5328</v>
      </c>
      <c r="H536" t="s">
        <v>3374</v>
      </c>
      <c r="I536" s="35">
        <v>5</v>
      </c>
      <c r="J536" s="35">
        <v>10.3</v>
      </c>
      <c r="K536" t="s">
        <v>5338</v>
      </c>
      <c r="L536" t="s">
        <v>1238</v>
      </c>
      <c r="M536" t="s">
        <v>1396</v>
      </c>
      <c r="N536" t="s">
        <v>1397</v>
      </c>
      <c r="R536" t="s">
        <v>5344</v>
      </c>
      <c r="X536" t="s">
        <v>1242</v>
      </c>
      <c r="Y536">
        <v>46</v>
      </c>
      <c r="Z536">
        <v>0</v>
      </c>
      <c r="AC536">
        <v>0</v>
      </c>
      <c r="AD536">
        <v>0</v>
      </c>
      <c r="AE536" t="s">
        <v>2541</v>
      </c>
      <c r="AF536">
        <v>0</v>
      </c>
      <c r="AG536">
        <v>0</v>
      </c>
      <c r="AH536" t="s">
        <v>2597</v>
      </c>
      <c r="AI536" t="s">
        <v>2567</v>
      </c>
      <c r="AK536">
        <v>20</v>
      </c>
      <c r="AL536" t="s">
        <v>2545</v>
      </c>
      <c r="AM536">
        <v>0</v>
      </c>
      <c r="AN536">
        <v>0</v>
      </c>
      <c r="AP536" s="35">
        <v>0</v>
      </c>
      <c r="AQ536" s="35">
        <v>0</v>
      </c>
      <c r="AR536" s="35">
        <v>0</v>
      </c>
      <c r="AT536" s="35">
        <v>10.3</v>
      </c>
      <c r="AV536" s="35">
        <v>0</v>
      </c>
      <c r="AW536" s="35">
        <v>0</v>
      </c>
      <c r="AX536" s="35">
        <v>0</v>
      </c>
      <c r="AY536">
        <v>52</v>
      </c>
      <c r="AZ536" t="s">
        <v>2547</v>
      </c>
      <c r="BA536" t="s">
        <v>2547</v>
      </c>
      <c r="BB536">
        <v>0</v>
      </c>
      <c r="BD536" t="s">
        <v>2549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0</v>
      </c>
      <c r="CF536" s="35">
        <v>0</v>
      </c>
      <c r="CG536" s="35">
        <v>0</v>
      </c>
      <c r="CH536" s="35">
        <v>0</v>
      </c>
      <c r="CI536" s="35">
        <v>0</v>
      </c>
      <c r="CJ536" s="35">
        <v>0</v>
      </c>
      <c r="CK536" s="35">
        <v>0</v>
      </c>
      <c r="CL536" s="35">
        <v>0</v>
      </c>
      <c r="CM536" s="35">
        <v>0</v>
      </c>
      <c r="CN536" s="35">
        <v>0</v>
      </c>
      <c r="CO536" s="35">
        <v>0</v>
      </c>
      <c r="CP536" s="35">
        <v>0</v>
      </c>
      <c r="CQ536" s="35">
        <v>0</v>
      </c>
      <c r="DC536" s="47" t="s">
        <v>2570</v>
      </c>
      <c r="DE536" s="38"/>
      <c r="DF536" s="38"/>
      <c r="DG536" s="50"/>
      <c r="DH536" s="47"/>
      <c r="DI536" s="47">
        <v>2009</v>
      </c>
      <c r="DJ536" s="47"/>
      <c r="DK536" s="47">
        <f t="shared" si="8"/>
        <v>1</v>
      </c>
      <c r="DL536" s="1" t="s">
        <v>3940</v>
      </c>
      <c r="DM536" s="1"/>
      <c r="DO536" t="s">
        <v>2562</v>
      </c>
      <c r="DP536" t="s">
        <v>2562</v>
      </c>
      <c r="DV536" s="37"/>
      <c r="DW536" s="37"/>
      <c r="DX536" s="1" t="s">
        <v>5255</v>
      </c>
      <c r="DY536">
        <v>204</v>
      </c>
    </row>
    <row r="537" spans="1:129" x14ac:dyDescent="0.15">
      <c r="A537" s="34">
        <v>4</v>
      </c>
      <c r="B537" s="34" t="s">
        <v>5104</v>
      </c>
      <c r="C537" s="34">
        <v>1568</v>
      </c>
      <c r="D537" s="34">
        <v>0</v>
      </c>
      <c r="E537" s="58">
        <v>400215680</v>
      </c>
      <c r="F537" t="s">
        <v>4054</v>
      </c>
      <c r="G537" t="s">
        <v>5328</v>
      </c>
      <c r="H537" t="s">
        <v>3374</v>
      </c>
      <c r="I537" s="35">
        <v>3</v>
      </c>
      <c r="J537" s="35">
        <v>10.4</v>
      </c>
      <c r="K537" t="s">
        <v>5338</v>
      </c>
      <c r="L537" t="s">
        <v>1238</v>
      </c>
      <c r="M537" t="s">
        <v>1513</v>
      </c>
      <c r="N537" t="s">
        <v>1514</v>
      </c>
      <c r="R537" t="s">
        <v>5344</v>
      </c>
      <c r="X537" t="s">
        <v>1242</v>
      </c>
      <c r="Y537">
        <v>46</v>
      </c>
      <c r="Z537">
        <v>0</v>
      </c>
      <c r="AC537">
        <v>0</v>
      </c>
      <c r="AD537">
        <v>0</v>
      </c>
      <c r="AE537" t="s">
        <v>2541</v>
      </c>
      <c r="AF537">
        <v>0</v>
      </c>
      <c r="AG537">
        <v>0</v>
      </c>
      <c r="AH537" t="s">
        <v>2597</v>
      </c>
      <c r="AI537" t="s">
        <v>2567</v>
      </c>
      <c r="AK537">
        <v>20</v>
      </c>
      <c r="AL537" t="s">
        <v>2545</v>
      </c>
      <c r="AM537">
        <v>0</v>
      </c>
      <c r="AN537">
        <v>0</v>
      </c>
      <c r="AP537" s="35">
        <v>0</v>
      </c>
      <c r="AQ537" s="35">
        <v>0</v>
      </c>
      <c r="AR537" s="35">
        <v>0</v>
      </c>
      <c r="AT537" s="35">
        <v>10.4</v>
      </c>
      <c r="AV537" s="35">
        <v>0</v>
      </c>
      <c r="AW537" s="35">
        <v>0</v>
      </c>
      <c r="AX537" s="35">
        <v>0</v>
      </c>
      <c r="AY537">
        <v>31</v>
      </c>
      <c r="AZ537" t="s">
        <v>2547</v>
      </c>
      <c r="BA537" t="s">
        <v>2547</v>
      </c>
      <c r="BB537">
        <v>0</v>
      </c>
      <c r="BD537" t="s">
        <v>2549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0</v>
      </c>
      <c r="CF537" s="35">
        <v>0</v>
      </c>
      <c r="CG537" s="35">
        <v>0</v>
      </c>
      <c r="CH537" s="35">
        <v>0</v>
      </c>
      <c r="CI537" s="35">
        <v>0</v>
      </c>
      <c r="CJ537" s="35">
        <v>0</v>
      </c>
      <c r="CK537" s="35">
        <v>0</v>
      </c>
      <c r="CL537" s="35">
        <v>0</v>
      </c>
      <c r="CM537" s="35">
        <v>0</v>
      </c>
      <c r="CN537" s="35">
        <v>0</v>
      </c>
      <c r="CO537" s="35">
        <v>0</v>
      </c>
      <c r="CP537" s="35">
        <v>0</v>
      </c>
      <c r="CQ537" s="35">
        <v>0</v>
      </c>
      <c r="DC537" s="47" t="s">
        <v>2570</v>
      </c>
      <c r="DE537" s="38"/>
      <c r="DF537" s="38"/>
      <c r="DG537" s="50"/>
      <c r="DH537" s="47"/>
      <c r="DI537" s="47">
        <v>2009</v>
      </c>
      <c r="DJ537" s="47"/>
      <c r="DK537" s="47">
        <f t="shared" si="8"/>
        <v>1</v>
      </c>
      <c r="DL537" s="1" t="s">
        <v>3940</v>
      </c>
      <c r="DM537" s="1"/>
      <c r="DO537" t="s">
        <v>2562</v>
      </c>
      <c r="DP537" t="s">
        <v>2562</v>
      </c>
      <c r="DV537" s="37"/>
      <c r="DW537" s="37"/>
      <c r="DX537" s="1" t="s">
        <v>5255</v>
      </c>
      <c r="DY537">
        <v>205</v>
      </c>
    </row>
    <row r="538" spans="1:129" x14ac:dyDescent="0.15">
      <c r="A538" s="34">
        <v>4</v>
      </c>
      <c r="B538" s="34" t="s">
        <v>5104</v>
      </c>
      <c r="C538" s="34">
        <v>1655</v>
      </c>
      <c r="D538" s="34">
        <v>0</v>
      </c>
      <c r="E538" s="58">
        <v>400216550</v>
      </c>
      <c r="F538" t="s">
        <v>4055</v>
      </c>
      <c r="G538" t="s">
        <v>5328</v>
      </c>
      <c r="H538" t="s">
        <v>3374</v>
      </c>
      <c r="I538" s="35">
        <v>6</v>
      </c>
      <c r="J538" s="35">
        <v>11</v>
      </c>
      <c r="K538" t="s">
        <v>5338</v>
      </c>
      <c r="L538" t="s">
        <v>1238</v>
      </c>
      <c r="M538" t="s">
        <v>1396</v>
      </c>
      <c r="N538" t="s">
        <v>1397</v>
      </c>
      <c r="Q538" t="s">
        <v>2566</v>
      </c>
      <c r="R538" t="s">
        <v>5344</v>
      </c>
      <c r="X538" t="s">
        <v>1242</v>
      </c>
      <c r="Y538">
        <v>46</v>
      </c>
      <c r="Z538">
        <v>0</v>
      </c>
      <c r="AC538">
        <v>0</v>
      </c>
      <c r="AD538">
        <v>0</v>
      </c>
      <c r="AE538" t="s">
        <v>2541</v>
      </c>
      <c r="AF538">
        <v>82</v>
      </c>
      <c r="AG538">
        <v>2</v>
      </c>
      <c r="AH538" t="s">
        <v>2597</v>
      </c>
      <c r="AI538" t="s">
        <v>2567</v>
      </c>
      <c r="AJ538" t="s">
        <v>2544</v>
      </c>
      <c r="AK538">
        <v>20</v>
      </c>
      <c r="AL538" t="s">
        <v>2545</v>
      </c>
      <c r="AM538">
        <v>0</v>
      </c>
      <c r="AN538">
        <v>1</v>
      </c>
      <c r="AO538" t="s">
        <v>2546</v>
      </c>
      <c r="AP538" s="35">
        <v>0</v>
      </c>
      <c r="AQ538" s="35">
        <v>0</v>
      </c>
      <c r="AR538" s="35">
        <v>0</v>
      </c>
      <c r="AT538" s="35">
        <v>11</v>
      </c>
      <c r="AV538" s="35">
        <v>0</v>
      </c>
      <c r="AW538" s="35">
        <v>0</v>
      </c>
      <c r="AX538" s="35">
        <v>0</v>
      </c>
      <c r="AY538">
        <v>66</v>
      </c>
      <c r="AZ538" t="s">
        <v>2547</v>
      </c>
      <c r="BA538" t="s">
        <v>2547</v>
      </c>
      <c r="BB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CF538" s="35">
        <v>0</v>
      </c>
      <c r="CG538" s="35">
        <v>0</v>
      </c>
      <c r="CH538" s="35">
        <v>0</v>
      </c>
      <c r="CI538" s="35">
        <v>0</v>
      </c>
      <c r="CJ538" s="35">
        <v>0</v>
      </c>
      <c r="CK538" s="35">
        <v>0</v>
      </c>
      <c r="CL538" s="35">
        <v>0</v>
      </c>
      <c r="CM538" s="35">
        <v>0</v>
      </c>
      <c r="CN538" s="35">
        <v>0</v>
      </c>
      <c r="CO538" s="35">
        <v>0</v>
      </c>
      <c r="CP538" s="35">
        <v>0</v>
      </c>
      <c r="CQ538" s="35">
        <v>0</v>
      </c>
      <c r="DC538" s="47" t="s">
        <v>2570</v>
      </c>
      <c r="DE538" s="38"/>
      <c r="DF538" s="38"/>
      <c r="DG538" s="50"/>
      <c r="DH538" s="47"/>
      <c r="DI538" s="47">
        <v>2009</v>
      </c>
      <c r="DJ538" s="47"/>
      <c r="DK538" s="47">
        <f t="shared" si="8"/>
        <v>1</v>
      </c>
      <c r="DL538" s="1" t="s">
        <v>3940</v>
      </c>
      <c r="DM538" s="1"/>
      <c r="DO538" t="s">
        <v>2562</v>
      </c>
      <c r="DP538" t="s">
        <v>2562</v>
      </c>
      <c r="DV538" s="37"/>
      <c r="DW538" s="37"/>
      <c r="DX538" s="1" t="s">
        <v>5255</v>
      </c>
      <c r="DY538">
        <v>206</v>
      </c>
    </row>
    <row r="539" spans="1:129" x14ac:dyDescent="0.15">
      <c r="A539" s="34">
        <v>4</v>
      </c>
      <c r="B539" s="34" t="s">
        <v>5104</v>
      </c>
      <c r="C539" s="34">
        <v>1753</v>
      </c>
      <c r="D539" s="34">
        <v>0</v>
      </c>
      <c r="E539" s="58">
        <v>400217530</v>
      </c>
      <c r="F539" t="s">
        <v>4056</v>
      </c>
      <c r="G539" t="s">
        <v>5328</v>
      </c>
      <c r="H539" t="s">
        <v>3374</v>
      </c>
      <c r="I539" s="35">
        <v>3</v>
      </c>
      <c r="J539" s="35">
        <v>10.5</v>
      </c>
      <c r="K539" t="s">
        <v>5338</v>
      </c>
      <c r="L539" t="s">
        <v>1238</v>
      </c>
      <c r="M539" t="s">
        <v>1513</v>
      </c>
      <c r="N539" t="s">
        <v>1514</v>
      </c>
      <c r="R539" t="s">
        <v>5344</v>
      </c>
      <c r="X539" t="s">
        <v>1242</v>
      </c>
      <c r="Y539">
        <v>46</v>
      </c>
      <c r="Z539">
        <v>0</v>
      </c>
      <c r="AC539">
        <v>0</v>
      </c>
      <c r="AD539">
        <v>0</v>
      </c>
      <c r="AE539" t="s">
        <v>2541</v>
      </c>
      <c r="AF539">
        <v>0</v>
      </c>
      <c r="AG539">
        <v>0</v>
      </c>
      <c r="AH539" t="s">
        <v>2597</v>
      </c>
      <c r="AI539" t="s">
        <v>2567</v>
      </c>
      <c r="AK539">
        <v>20</v>
      </c>
      <c r="AL539" t="s">
        <v>2545</v>
      </c>
      <c r="AM539">
        <v>0</v>
      </c>
      <c r="AN539">
        <v>0</v>
      </c>
      <c r="AP539" s="35">
        <v>0</v>
      </c>
      <c r="AQ539" s="35">
        <v>0</v>
      </c>
      <c r="AR539" s="35">
        <v>0</v>
      </c>
      <c r="AT539" s="35">
        <v>10.5</v>
      </c>
      <c r="AV539" s="35">
        <v>0</v>
      </c>
      <c r="AW539" s="35">
        <v>0</v>
      </c>
      <c r="AX539" s="35">
        <v>0</v>
      </c>
      <c r="AY539">
        <v>32</v>
      </c>
      <c r="AZ539" t="s">
        <v>2547</v>
      </c>
      <c r="BA539" t="s">
        <v>2547</v>
      </c>
      <c r="BB539">
        <v>0</v>
      </c>
      <c r="BD539" t="s">
        <v>2549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</v>
      </c>
      <c r="CF539" s="35">
        <v>0</v>
      </c>
      <c r="CG539" s="35">
        <v>0</v>
      </c>
      <c r="CH539" s="35">
        <v>0</v>
      </c>
      <c r="CI539" s="35">
        <v>0</v>
      </c>
      <c r="CJ539" s="35">
        <v>0</v>
      </c>
      <c r="CK539" s="35">
        <v>0</v>
      </c>
      <c r="CL539" s="35">
        <v>0</v>
      </c>
      <c r="CM539" s="35">
        <v>0</v>
      </c>
      <c r="CN539" s="35">
        <v>0</v>
      </c>
      <c r="CO539" s="35">
        <v>0</v>
      </c>
      <c r="CP539" s="35">
        <v>0</v>
      </c>
      <c r="CQ539" s="35">
        <v>0</v>
      </c>
      <c r="DC539" s="47" t="s">
        <v>2570</v>
      </c>
      <c r="DE539" s="38"/>
      <c r="DF539" s="38"/>
      <c r="DG539" s="50"/>
      <c r="DH539" s="47"/>
      <c r="DI539" s="47">
        <v>2009</v>
      </c>
      <c r="DJ539" s="47"/>
      <c r="DK539" s="47">
        <f t="shared" si="8"/>
        <v>1</v>
      </c>
      <c r="DL539" s="1" t="s">
        <v>3940</v>
      </c>
      <c r="DM539" s="1"/>
      <c r="DO539" t="s">
        <v>2562</v>
      </c>
      <c r="DP539" t="s">
        <v>2562</v>
      </c>
      <c r="DV539" s="37"/>
      <c r="DW539" s="37"/>
      <c r="DX539" s="1" t="s">
        <v>5255</v>
      </c>
      <c r="DY539">
        <v>207</v>
      </c>
    </row>
    <row r="540" spans="1:129" x14ac:dyDescent="0.15">
      <c r="A540" s="34">
        <v>4</v>
      </c>
      <c r="B540" s="34" t="s">
        <v>5109</v>
      </c>
      <c r="C540" s="34">
        <v>1026</v>
      </c>
      <c r="D540" s="34">
        <v>0</v>
      </c>
      <c r="E540" s="58">
        <v>400310260</v>
      </c>
      <c r="F540" t="s">
        <v>4128</v>
      </c>
      <c r="G540" t="s">
        <v>5328</v>
      </c>
      <c r="H540" t="s">
        <v>4129</v>
      </c>
      <c r="I540" s="35">
        <v>172</v>
      </c>
      <c r="J540" s="35">
        <v>12</v>
      </c>
      <c r="K540" t="s">
        <v>5338</v>
      </c>
      <c r="L540" t="s">
        <v>1238</v>
      </c>
      <c r="M540" t="s">
        <v>1239</v>
      </c>
      <c r="N540" t="s">
        <v>1240</v>
      </c>
      <c r="Q540" t="s">
        <v>4221</v>
      </c>
      <c r="R540" t="s">
        <v>5344</v>
      </c>
      <c r="S540" t="s">
        <v>1531</v>
      </c>
      <c r="X540" t="s">
        <v>1242</v>
      </c>
      <c r="Y540">
        <v>61</v>
      </c>
      <c r="Z540">
        <v>1</v>
      </c>
      <c r="AC540">
        <v>0</v>
      </c>
      <c r="AD540">
        <v>0</v>
      </c>
      <c r="AE540" t="s">
        <v>2541</v>
      </c>
      <c r="AF540">
        <v>13</v>
      </c>
      <c r="AG540">
        <v>2</v>
      </c>
      <c r="AH540" t="s">
        <v>2597</v>
      </c>
      <c r="AI540" t="s">
        <v>2605</v>
      </c>
      <c r="AJ540" t="s">
        <v>2544</v>
      </c>
      <c r="AK540">
        <v>20</v>
      </c>
      <c r="AL540" t="s">
        <v>2545</v>
      </c>
      <c r="AM540">
        <v>0</v>
      </c>
      <c r="AN540">
        <v>6</v>
      </c>
      <c r="AO540" t="s">
        <v>2546</v>
      </c>
      <c r="AP540" s="35">
        <v>0.4</v>
      </c>
      <c r="AQ540" s="35">
        <v>2.5</v>
      </c>
      <c r="AR540" s="35">
        <v>0.5</v>
      </c>
      <c r="AT540" s="35">
        <v>6</v>
      </c>
      <c r="AV540" s="35">
        <v>0.5</v>
      </c>
      <c r="AW540" s="35">
        <v>2.5</v>
      </c>
      <c r="AX540" s="35">
        <v>0.4</v>
      </c>
      <c r="AY540" s="39">
        <v>2064</v>
      </c>
      <c r="AZ540" t="s">
        <v>2547</v>
      </c>
      <c r="BA540" t="s">
        <v>2547</v>
      </c>
      <c r="BB540">
        <v>0.19</v>
      </c>
      <c r="BC540" t="s">
        <v>2603</v>
      </c>
      <c r="BD540" t="s">
        <v>2549</v>
      </c>
      <c r="BF540" t="s">
        <v>3266</v>
      </c>
      <c r="BG540">
        <v>1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 s="39">
        <v>5081</v>
      </c>
      <c r="BO540">
        <v>0</v>
      </c>
      <c r="BP540">
        <v>0</v>
      </c>
      <c r="BQ540">
        <v>0</v>
      </c>
      <c r="BR540">
        <v>0</v>
      </c>
      <c r="BS540" t="s">
        <v>2620</v>
      </c>
      <c r="BT540" t="s">
        <v>1467</v>
      </c>
      <c r="BU540" t="s">
        <v>3860</v>
      </c>
      <c r="BV540" t="s">
        <v>1467</v>
      </c>
      <c r="BW540" t="s">
        <v>1517</v>
      </c>
      <c r="BX540" t="s">
        <v>1533</v>
      </c>
      <c r="BY540" t="s">
        <v>5110</v>
      </c>
      <c r="BZ540" t="s">
        <v>1515</v>
      </c>
      <c r="CA540" t="s">
        <v>1560</v>
      </c>
      <c r="CD540" t="s">
        <v>2553</v>
      </c>
      <c r="CF540" s="35">
        <v>258</v>
      </c>
      <c r="CG540" s="35">
        <v>9.5</v>
      </c>
      <c r="CH540" s="35">
        <v>23.2</v>
      </c>
      <c r="CI540" s="35">
        <v>13.4</v>
      </c>
      <c r="CJ540" s="35">
        <v>12.4</v>
      </c>
      <c r="CK540" s="35">
        <v>316.5</v>
      </c>
      <c r="CL540" s="35">
        <v>0</v>
      </c>
      <c r="CM540" s="35">
        <v>0</v>
      </c>
      <c r="CN540" s="35">
        <v>0</v>
      </c>
      <c r="CO540" s="35">
        <v>571.70000000000005</v>
      </c>
      <c r="CP540" s="35">
        <v>110.1</v>
      </c>
      <c r="CQ540" s="35">
        <v>0</v>
      </c>
      <c r="CS540" t="s">
        <v>5111</v>
      </c>
      <c r="CT540" t="s">
        <v>5112</v>
      </c>
      <c r="CU540" t="s">
        <v>5113</v>
      </c>
      <c r="CV540" t="s">
        <v>5114</v>
      </c>
      <c r="DC540" s="47" t="s">
        <v>2559</v>
      </c>
      <c r="DD540" t="s">
        <v>2606</v>
      </c>
      <c r="DE540" s="38"/>
      <c r="DF540" s="38" t="s">
        <v>2569</v>
      </c>
      <c r="DG540" s="50" t="s">
        <v>1854</v>
      </c>
      <c r="DH540" s="47"/>
      <c r="DI540" s="47">
        <v>2007</v>
      </c>
      <c r="DJ540" s="47"/>
      <c r="DK540" s="47">
        <f t="shared" si="8"/>
        <v>1</v>
      </c>
      <c r="DO540" t="s">
        <v>2562</v>
      </c>
      <c r="DP540" t="s">
        <v>2562</v>
      </c>
      <c r="DU540" t="s">
        <v>2563</v>
      </c>
      <c r="DV540" s="37" t="s">
        <v>2600</v>
      </c>
      <c r="DW540" s="37"/>
    </row>
    <row r="541" spans="1:129" x14ac:dyDescent="0.15">
      <c r="A541" s="34">
        <v>4</v>
      </c>
      <c r="B541" s="34" t="s">
        <v>5109</v>
      </c>
      <c r="C541" s="34">
        <v>1027</v>
      </c>
      <c r="D541" s="34">
        <v>0</v>
      </c>
      <c r="E541" s="58">
        <v>400310270</v>
      </c>
      <c r="F541" t="s">
        <v>4130</v>
      </c>
      <c r="G541" t="s">
        <v>5328</v>
      </c>
      <c r="H541" t="s">
        <v>4129</v>
      </c>
      <c r="I541" s="35">
        <v>54.5</v>
      </c>
      <c r="J541" s="35">
        <v>7</v>
      </c>
      <c r="K541" t="s">
        <v>5338</v>
      </c>
      <c r="L541" t="s">
        <v>1238</v>
      </c>
      <c r="M541" t="s">
        <v>1239</v>
      </c>
      <c r="N541" t="s">
        <v>1240</v>
      </c>
      <c r="Q541" t="s">
        <v>1530</v>
      </c>
      <c r="R541" t="s">
        <v>4943</v>
      </c>
      <c r="S541" t="s">
        <v>387</v>
      </c>
      <c r="X541" t="s">
        <v>1242</v>
      </c>
      <c r="Y541">
        <v>45</v>
      </c>
      <c r="Z541">
        <v>0</v>
      </c>
      <c r="AC541">
        <v>0</v>
      </c>
      <c r="AD541">
        <v>0</v>
      </c>
      <c r="AE541" t="s">
        <v>2541</v>
      </c>
      <c r="AF541">
        <v>17</v>
      </c>
      <c r="AG541">
        <v>0</v>
      </c>
      <c r="AH541" t="s">
        <v>2597</v>
      </c>
      <c r="AI541" t="s">
        <v>2598</v>
      </c>
      <c r="AJ541" t="s">
        <v>2544</v>
      </c>
      <c r="AK541">
        <v>20</v>
      </c>
      <c r="AL541" t="s">
        <v>2545</v>
      </c>
      <c r="AM541">
        <v>0</v>
      </c>
      <c r="AN541">
        <v>2</v>
      </c>
      <c r="AO541" t="s">
        <v>2546</v>
      </c>
      <c r="AP541" s="35">
        <v>0.6</v>
      </c>
      <c r="AQ541" s="35">
        <v>0</v>
      </c>
      <c r="AR541" s="35">
        <v>0</v>
      </c>
      <c r="AT541" s="35">
        <v>7</v>
      </c>
      <c r="AV541" s="35">
        <v>0</v>
      </c>
      <c r="AW541" s="35">
        <v>0</v>
      </c>
      <c r="AX541" s="35">
        <v>0.6</v>
      </c>
      <c r="AY541">
        <v>382</v>
      </c>
      <c r="AZ541" t="s">
        <v>2602</v>
      </c>
      <c r="BA541" t="s">
        <v>2547</v>
      </c>
      <c r="BB541">
        <v>0</v>
      </c>
      <c r="BC541" t="s">
        <v>1410</v>
      </c>
      <c r="BD541" t="s">
        <v>2549</v>
      </c>
      <c r="BF541" t="s">
        <v>3266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0</v>
      </c>
      <c r="BN541" s="39">
        <v>1023</v>
      </c>
      <c r="BO541">
        <v>138</v>
      </c>
      <c r="BP541">
        <v>0</v>
      </c>
      <c r="BQ541">
        <v>0</v>
      </c>
      <c r="BR541">
        <v>0</v>
      </c>
      <c r="BS541" t="s">
        <v>2620</v>
      </c>
      <c r="CF541" s="35">
        <v>50.1</v>
      </c>
      <c r="CG541" s="35">
        <v>0.7</v>
      </c>
      <c r="CH541" s="35">
        <v>3.4</v>
      </c>
      <c r="CI541" s="35">
        <v>2.7</v>
      </c>
      <c r="CJ541" s="35">
        <v>0.4</v>
      </c>
      <c r="CK541" s="35">
        <v>57.3</v>
      </c>
      <c r="CL541" s="35">
        <v>0</v>
      </c>
      <c r="CM541" s="35">
        <v>0</v>
      </c>
      <c r="CN541" s="35">
        <v>0</v>
      </c>
      <c r="CO541" s="35">
        <v>0</v>
      </c>
      <c r="CP541" s="35">
        <v>0</v>
      </c>
      <c r="CQ541" s="35">
        <v>0</v>
      </c>
      <c r="CS541" t="s">
        <v>5115</v>
      </c>
      <c r="CT541" t="s">
        <v>5116</v>
      </c>
      <c r="CU541" t="s">
        <v>5117</v>
      </c>
      <c r="CV541" t="s">
        <v>5118</v>
      </c>
      <c r="DC541" s="47" t="s">
        <v>1489</v>
      </c>
      <c r="DD541" t="s">
        <v>2559</v>
      </c>
      <c r="DE541" s="38" t="s">
        <v>2560</v>
      </c>
      <c r="DF541" s="38" t="s">
        <v>2569</v>
      </c>
      <c r="DG541" s="50" t="s">
        <v>1853</v>
      </c>
      <c r="DH541" s="47"/>
      <c r="DI541" s="47">
        <v>2006</v>
      </c>
      <c r="DJ541" s="47"/>
      <c r="DK541" s="47">
        <f t="shared" si="8"/>
        <v>1</v>
      </c>
      <c r="DO541" t="s">
        <v>2562</v>
      </c>
      <c r="DP541" t="s">
        <v>2562</v>
      </c>
      <c r="DR541" t="s">
        <v>2563</v>
      </c>
      <c r="DS541" t="s">
        <v>2563</v>
      </c>
      <c r="DV541" s="37" t="s">
        <v>2600</v>
      </c>
      <c r="DW541" s="37"/>
    </row>
    <row r="542" spans="1:129" x14ac:dyDescent="0.15">
      <c r="A542" s="34">
        <v>4</v>
      </c>
      <c r="B542" s="34" t="s">
        <v>5109</v>
      </c>
      <c r="C542" s="34">
        <v>1027</v>
      </c>
      <c r="D542" s="34">
        <v>1</v>
      </c>
      <c r="E542" s="58">
        <v>400310271</v>
      </c>
      <c r="F542" t="s">
        <v>853</v>
      </c>
      <c r="G542" t="s">
        <v>5328</v>
      </c>
      <c r="H542" t="s">
        <v>4129</v>
      </c>
      <c r="I542" s="35">
        <v>55</v>
      </c>
      <c r="J542" s="35">
        <v>3.5</v>
      </c>
      <c r="K542" t="s">
        <v>5338</v>
      </c>
      <c r="L542" t="s">
        <v>1394</v>
      </c>
      <c r="M542" t="s">
        <v>1239</v>
      </c>
      <c r="N542" t="s">
        <v>1240</v>
      </c>
      <c r="Q542" t="s">
        <v>2566</v>
      </c>
      <c r="R542" t="s">
        <v>4943</v>
      </c>
      <c r="S542" t="s">
        <v>387</v>
      </c>
      <c r="X542" t="s">
        <v>2610</v>
      </c>
      <c r="Y542">
        <v>10</v>
      </c>
      <c r="Z542">
        <v>0</v>
      </c>
      <c r="AC542">
        <v>0</v>
      </c>
      <c r="AD542">
        <v>0</v>
      </c>
      <c r="AF542">
        <v>59</v>
      </c>
      <c r="AG542">
        <v>2</v>
      </c>
      <c r="AH542" t="s">
        <v>2597</v>
      </c>
      <c r="AI542" t="s">
        <v>1494</v>
      </c>
      <c r="AJ542" t="s">
        <v>2544</v>
      </c>
      <c r="AK542">
        <v>1</v>
      </c>
      <c r="AL542" t="s">
        <v>2545</v>
      </c>
      <c r="AM542">
        <v>0</v>
      </c>
      <c r="AN542">
        <v>1</v>
      </c>
      <c r="AO542" t="s">
        <v>2546</v>
      </c>
      <c r="AP542" s="35">
        <v>0.4</v>
      </c>
      <c r="AQ542" s="35">
        <v>0</v>
      </c>
      <c r="AT542" s="35">
        <v>3.5</v>
      </c>
      <c r="AW542" s="35">
        <v>0</v>
      </c>
      <c r="AX542" s="35">
        <v>0.4</v>
      </c>
      <c r="AY542">
        <v>236</v>
      </c>
      <c r="AZ542" t="s">
        <v>2547</v>
      </c>
      <c r="BA542" t="s">
        <v>2547</v>
      </c>
      <c r="BB542">
        <v>0.21</v>
      </c>
      <c r="BC542" t="s">
        <v>1410</v>
      </c>
      <c r="BF542" t="s">
        <v>3266</v>
      </c>
      <c r="BG542">
        <v>0</v>
      </c>
      <c r="BH542">
        <v>1</v>
      </c>
      <c r="BI542">
        <v>1</v>
      </c>
      <c r="BJ542">
        <v>0</v>
      </c>
      <c r="BK542">
        <v>0</v>
      </c>
      <c r="BL542">
        <v>0</v>
      </c>
      <c r="BM542">
        <v>0</v>
      </c>
      <c r="BN542" s="39">
        <v>1157</v>
      </c>
      <c r="BO542">
        <v>0</v>
      </c>
      <c r="BP542">
        <v>0</v>
      </c>
      <c r="BQ542">
        <v>0</v>
      </c>
      <c r="BR542">
        <v>0</v>
      </c>
      <c r="CF542" s="35">
        <v>81.3</v>
      </c>
      <c r="CG542" s="35">
        <v>0</v>
      </c>
      <c r="CH542" s="35">
        <v>0</v>
      </c>
      <c r="CI542" s="35">
        <v>0</v>
      </c>
      <c r="CJ542" s="35">
        <v>0</v>
      </c>
      <c r="CK542" s="35">
        <v>0</v>
      </c>
      <c r="CL542" s="35">
        <v>0</v>
      </c>
      <c r="CM542" s="35">
        <v>0</v>
      </c>
      <c r="CN542" s="35">
        <v>0</v>
      </c>
      <c r="CO542" s="35">
        <v>42.8</v>
      </c>
      <c r="CP542" s="35">
        <v>6.2</v>
      </c>
      <c r="CQ542" s="35">
        <v>0</v>
      </c>
      <c r="DC542" s="47" t="s">
        <v>2606</v>
      </c>
      <c r="DD542" t="s">
        <v>3811</v>
      </c>
      <c r="DE542" s="38"/>
      <c r="DF542" s="38"/>
      <c r="DG542" s="50" t="s">
        <v>1855</v>
      </c>
      <c r="DH542" s="47"/>
      <c r="DI542" s="47">
        <v>2008</v>
      </c>
      <c r="DJ542" s="47"/>
      <c r="DK542" s="47">
        <f t="shared" si="8"/>
        <v>1</v>
      </c>
      <c r="DO542" t="s">
        <v>2562</v>
      </c>
      <c r="DP542" t="s">
        <v>2562</v>
      </c>
      <c r="DV542" s="37" t="s">
        <v>2600</v>
      </c>
      <c r="DW542" s="37"/>
    </row>
    <row r="543" spans="1:129" x14ac:dyDescent="0.15">
      <c r="A543" s="34">
        <v>4</v>
      </c>
      <c r="B543" s="34" t="s">
        <v>5109</v>
      </c>
      <c r="C543" s="34">
        <v>1028</v>
      </c>
      <c r="D543" s="34">
        <v>0</v>
      </c>
      <c r="E543" s="58">
        <v>400310280</v>
      </c>
      <c r="F543" t="s">
        <v>4131</v>
      </c>
      <c r="G543" t="s">
        <v>5328</v>
      </c>
      <c r="H543" t="s">
        <v>4129</v>
      </c>
      <c r="I543" s="35">
        <v>394.9</v>
      </c>
      <c r="J543" s="35">
        <v>6.5</v>
      </c>
      <c r="K543" t="s">
        <v>5338</v>
      </c>
      <c r="L543" t="s">
        <v>1394</v>
      </c>
      <c r="M543" t="s">
        <v>1002</v>
      </c>
      <c r="N543" t="s">
        <v>1003</v>
      </c>
      <c r="O543" t="s">
        <v>1239</v>
      </c>
      <c r="P543" t="s">
        <v>1240</v>
      </c>
      <c r="Q543" t="s">
        <v>5119</v>
      </c>
      <c r="R543" t="s">
        <v>4943</v>
      </c>
      <c r="S543" t="s">
        <v>1421</v>
      </c>
      <c r="X543" t="s">
        <v>1242</v>
      </c>
      <c r="Y543">
        <v>41</v>
      </c>
      <c r="Z543">
        <v>0</v>
      </c>
      <c r="AC543">
        <v>0</v>
      </c>
      <c r="AD543">
        <v>0</v>
      </c>
      <c r="AE543" t="s">
        <v>1395</v>
      </c>
      <c r="AF543">
        <v>20</v>
      </c>
      <c r="AG543">
        <v>0</v>
      </c>
      <c r="AH543" t="s">
        <v>2597</v>
      </c>
      <c r="AI543" t="s">
        <v>2586</v>
      </c>
      <c r="AJ543" t="s">
        <v>5120</v>
      </c>
      <c r="AK543">
        <v>20</v>
      </c>
      <c r="AL543" t="s">
        <v>2545</v>
      </c>
      <c r="AM543">
        <v>0</v>
      </c>
      <c r="AN543">
        <v>11</v>
      </c>
      <c r="AO543" t="s">
        <v>2546</v>
      </c>
      <c r="AP543" s="35">
        <v>0.35</v>
      </c>
      <c r="AQ543" s="35">
        <v>0</v>
      </c>
      <c r="AR543" s="35">
        <v>0.25</v>
      </c>
      <c r="AT543" s="35">
        <v>6</v>
      </c>
      <c r="AV543" s="35">
        <v>0.25</v>
      </c>
      <c r="AW543" s="35">
        <v>0</v>
      </c>
      <c r="AX543" s="35">
        <v>0.35</v>
      </c>
      <c r="AY543" s="39">
        <v>2567</v>
      </c>
      <c r="AZ543" t="s">
        <v>2547</v>
      </c>
      <c r="BA543" t="s">
        <v>2547</v>
      </c>
      <c r="BB543">
        <v>0</v>
      </c>
      <c r="BC543" t="s">
        <v>1410</v>
      </c>
      <c r="BD543" t="s">
        <v>2549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0</v>
      </c>
      <c r="CF543" s="35">
        <v>0</v>
      </c>
      <c r="CG543" s="35">
        <v>0</v>
      </c>
      <c r="CH543" s="35">
        <v>0</v>
      </c>
      <c r="CI543" s="35">
        <v>0</v>
      </c>
      <c r="CJ543" s="35">
        <v>0</v>
      </c>
      <c r="CK543" s="35">
        <v>0</v>
      </c>
      <c r="CL543" s="35">
        <v>0</v>
      </c>
      <c r="CM543" s="35">
        <v>0</v>
      </c>
      <c r="CN543" s="35">
        <v>0</v>
      </c>
      <c r="CO543" s="35">
        <v>469</v>
      </c>
      <c r="CP543" s="35">
        <v>72.5</v>
      </c>
      <c r="CQ543" s="35">
        <v>0</v>
      </c>
      <c r="CS543" t="s">
        <v>5121</v>
      </c>
      <c r="CT543" t="s">
        <v>5122</v>
      </c>
      <c r="CU543" t="s">
        <v>5123</v>
      </c>
      <c r="CV543" t="s">
        <v>5122</v>
      </c>
      <c r="DC543" s="47" t="s">
        <v>1489</v>
      </c>
      <c r="DD543" t="s">
        <v>2559</v>
      </c>
      <c r="DE543" s="38" t="s">
        <v>2560</v>
      </c>
      <c r="DF543" s="38" t="s">
        <v>2569</v>
      </c>
      <c r="DG543" s="50" t="s">
        <v>1854</v>
      </c>
      <c r="DH543" s="47"/>
      <c r="DI543" s="47">
        <v>2006</v>
      </c>
      <c r="DJ543" s="47"/>
      <c r="DK543" s="47">
        <f t="shared" si="8"/>
        <v>1</v>
      </c>
      <c r="DO543" t="s">
        <v>2562</v>
      </c>
      <c r="DP543" t="s">
        <v>2562</v>
      </c>
      <c r="DR543" t="s">
        <v>2563</v>
      </c>
      <c r="DS543" t="s">
        <v>2563</v>
      </c>
      <c r="DU543" t="s">
        <v>2563</v>
      </c>
      <c r="DV543" s="37" t="s">
        <v>2600</v>
      </c>
      <c r="DW543" s="37"/>
    </row>
    <row r="544" spans="1:129" x14ac:dyDescent="0.15">
      <c r="A544" s="34">
        <v>4</v>
      </c>
      <c r="B544" s="34" t="s">
        <v>5109</v>
      </c>
      <c r="C544" s="34">
        <v>1570</v>
      </c>
      <c r="D544" s="34">
        <v>0</v>
      </c>
      <c r="E544" s="58">
        <v>400315700</v>
      </c>
      <c r="F544" t="s">
        <v>4057</v>
      </c>
      <c r="G544" t="s">
        <v>5328</v>
      </c>
      <c r="H544" t="s">
        <v>4129</v>
      </c>
      <c r="I544" s="35">
        <v>2</v>
      </c>
      <c r="J544" s="35">
        <v>7</v>
      </c>
      <c r="K544" t="s">
        <v>5338</v>
      </c>
      <c r="L544" t="s">
        <v>2573</v>
      </c>
      <c r="M544" t="s">
        <v>2583</v>
      </c>
      <c r="N544" t="s">
        <v>2584</v>
      </c>
      <c r="R544" t="s">
        <v>5344</v>
      </c>
      <c r="X544" t="s">
        <v>1242</v>
      </c>
      <c r="Y544">
        <v>3</v>
      </c>
      <c r="Z544">
        <v>0</v>
      </c>
      <c r="AC544">
        <v>0</v>
      </c>
      <c r="AD544">
        <v>0</v>
      </c>
      <c r="AE544" t="s">
        <v>2576</v>
      </c>
      <c r="AF544">
        <v>0</v>
      </c>
      <c r="AG544">
        <v>0</v>
      </c>
      <c r="AH544" t="s">
        <v>2597</v>
      </c>
      <c r="AI544" t="s">
        <v>2577</v>
      </c>
      <c r="AK544">
        <v>20</v>
      </c>
      <c r="AL544" t="s">
        <v>2545</v>
      </c>
      <c r="AM544">
        <v>0</v>
      </c>
      <c r="AN544">
        <v>0</v>
      </c>
      <c r="AP544" s="35">
        <v>0</v>
      </c>
      <c r="AQ544" s="35">
        <v>0</v>
      </c>
      <c r="AR544" s="35">
        <v>0</v>
      </c>
      <c r="AT544" s="35">
        <v>7</v>
      </c>
      <c r="AV544" s="35">
        <v>0</v>
      </c>
      <c r="AW544" s="35">
        <v>0</v>
      </c>
      <c r="AX544" s="35">
        <v>0</v>
      </c>
      <c r="AY544">
        <v>14</v>
      </c>
      <c r="AZ544" t="s">
        <v>2547</v>
      </c>
      <c r="BA544" t="s">
        <v>2547</v>
      </c>
      <c r="BB544">
        <v>0</v>
      </c>
      <c r="BD544" t="s">
        <v>2549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0</v>
      </c>
      <c r="CF544" s="35">
        <v>0</v>
      </c>
      <c r="CG544" s="35">
        <v>0</v>
      </c>
      <c r="CH544" s="35">
        <v>0</v>
      </c>
      <c r="CI544" s="35">
        <v>0</v>
      </c>
      <c r="CJ544" s="35">
        <v>0</v>
      </c>
      <c r="CK544" s="35">
        <v>0</v>
      </c>
      <c r="CL544" s="35">
        <v>0</v>
      </c>
      <c r="CM544" s="35">
        <v>0</v>
      </c>
      <c r="CN544" s="35">
        <v>0</v>
      </c>
      <c r="CO544" s="35">
        <v>0</v>
      </c>
      <c r="CP544" s="35">
        <v>0</v>
      </c>
      <c r="CQ544" s="35">
        <v>0</v>
      </c>
      <c r="DC544" s="47" t="s">
        <v>2570</v>
      </c>
      <c r="DE544" s="38"/>
      <c r="DF544" s="38"/>
      <c r="DG544" s="50"/>
      <c r="DH544" s="47"/>
      <c r="DI544" s="47">
        <v>2009</v>
      </c>
      <c r="DJ544" s="47"/>
      <c r="DK544" s="47">
        <f t="shared" si="8"/>
        <v>1</v>
      </c>
      <c r="DL544" s="1" t="s">
        <v>3940</v>
      </c>
      <c r="DM544" s="1"/>
      <c r="DO544" t="s">
        <v>2562</v>
      </c>
      <c r="DP544" t="s">
        <v>2562</v>
      </c>
      <c r="DV544" s="37" t="s">
        <v>2600</v>
      </c>
      <c r="DW544" s="37"/>
      <c r="DX544" s="1" t="s">
        <v>5255</v>
      </c>
      <c r="DY544">
        <v>208</v>
      </c>
    </row>
    <row r="545" spans="1:129" x14ac:dyDescent="0.15">
      <c r="A545" s="34">
        <v>4</v>
      </c>
      <c r="B545" s="34" t="s">
        <v>5109</v>
      </c>
      <c r="C545" s="34">
        <v>1571</v>
      </c>
      <c r="D545" s="34">
        <v>0</v>
      </c>
      <c r="E545" s="58">
        <v>400315710</v>
      </c>
      <c r="F545" t="s">
        <v>4130</v>
      </c>
      <c r="G545" t="s">
        <v>5328</v>
      </c>
      <c r="H545" t="s">
        <v>4129</v>
      </c>
      <c r="I545" s="35">
        <v>6</v>
      </c>
      <c r="J545" s="35">
        <v>6.5</v>
      </c>
      <c r="K545" t="s">
        <v>5338</v>
      </c>
      <c r="L545" t="s">
        <v>2573</v>
      </c>
      <c r="M545" t="s">
        <v>2583</v>
      </c>
      <c r="N545" t="s">
        <v>2584</v>
      </c>
      <c r="R545" t="s">
        <v>5344</v>
      </c>
      <c r="X545" t="s">
        <v>1242</v>
      </c>
      <c r="Y545">
        <v>3</v>
      </c>
      <c r="Z545">
        <v>0</v>
      </c>
      <c r="AC545">
        <v>0</v>
      </c>
      <c r="AD545">
        <v>0</v>
      </c>
      <c r="AE545" t="s">
        <v>2576</v>
      </c>
      <c r="AF545">
        <v>0</v>
      </c>
      <c r="AG545">
        <v>0</v>
      </c>
      <c r="AH545" t="s">
        <v>2597</v>
      </c>
      <c r="AI545" t="s">
        <v>2577</v>
      </c>
      <c r="AK545">
        <v>20</v>
      </c>
      <c r="AL545" t="s">
        <v>2545</v>
      </c>
      <c r="AM545">
        <v>0</v>
      </c>
      <c r="AN545">
        <v>0</v>
      </c>
      <c r="AP545" s="35">
        <v>0</v>
      </c>
      <c r="AQ545" s="35">
        <v>0</v>
      </c>
      <c r="AR545" s="35">
        <v>0</v>
      </c>
      <c r="AT545" s="35">
        <v>6.5</v>
      </c>
      <c r="AV545" s="35">
        <v>0</v>
      </c>
      <c r="AW545" s="35">
        <v>0</v>
      </c>
      <c r="AX545" s="35">
        <v>0</v>
      </c>
      <c r="AY545">
        <v>39</v>
      </c>
      <c r="AZ545" t="s">
        <v>2547</v>
      </c>
      <c r="BA545" t="s">
        <v>2547</v>
      </c>
      <c r="BB545">
        <v>0</v>
      </c>
      <c r="BD545" t="s">
        <v>2549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0</v>
      </c>
      <c r="CF545" s="35">
        <v>0</v>
      </c>
      <c r="CG545" s="35">
        <v>0</v>
      </c>
      <c r="CH545" s="35">
        <v>0</v>
      </c>
      <c r="CI545" s="35">
        <v>0</v>
      </c>
      <c r="CJ545" s="35">
        <v>0</v>
      </c>
      <c r="CK545" s="35">
        <v>0</v>
      </c>
      <c r="CL545" s="35">
        <v>0</v>
      </c>
      <c r="CM545" s="35">
        <v>0</v>
      </c>
      <c r="CN545" s="35">
        <v>0</v>
      </c>
      <c r="CO545" s="35">
        <v>0</v>
      </c>
      <c r="CP545" s="35">
        <v>0</v>
      </c>
      <c r="CQ545" s="35">
        <v>0</v>
      </c>
      <c r="DC545" s="47" t="s">
        <v>2570</v>
      </c>
      <c r="DE545" s="38"/>
      <c r="DF545" s="38"/>
      <c r="DG545" s="50"/>
      <c r="DH545" s="47"/>
      <c r="DI545" s="47">
        <v>2009</v>
      </c>
      <c r="DJ545" s="47"/>
      <c r="DK545" s="47">
        <f t="shared" si="8"/>
        <v>1</v>
      </c>
      <c r="DL545" s="1" t="s">
        <v>3940</v>
      </c>
      <c r="DM545" s="1"/>
      <c r="DO545" t="s">
        <v>2562</v>
      </c>
      <c r="DP545" t="s">
        <v>2562</v>
      </c>
      <c r="DV545" s="37" t="s">
        <v>2600</v>
      </c>
      <c r="DW545" s="37"/>
      <c r="DX545" s="1" t="s">
        <v>5255</v>
      </c>
      <c r="DY545">
        <v>209</v>
      </c>
    </row>
    <row r="546" spans="1:129" x14ac:dyDescent="0.15">
      <c r="A546" s="34">
        <v>4</v>
      </c>
      <c r="B546" s="34" t="s">
        <v>5109</v>
      </c>
      <c r="C546" s="34">
        <v>1573</v>
      </c>
      <c r="D546" s="34">
        <v>0</v>
      </c>
      <c r="E546" s="58">
        <v>400315730</v>
      </c>
      <c r="F546" t="s">
        <v>4058</v>
      </c>
      <c r="G546" t="s">
        <v>5328</v>
      </c>
      <c r="H546" t="s">
        <v>4129</v>
      </c>
      <c r="I546" s="35">
        <v>5.3</v>
      </c>
      <c r="J546" s="35">
        <v>9.5</v>
      </c>
      <c r="K546" t="s">
        <v>5338</v>
      </c>
      <c r="L546" t="s">
        <v>1238</v>
      </c>
      <c r="M546" t="s">
        <v>2583</v>
      </c>
      <c r="N546" t="s">
        <v>2584</v>
      </c>
      <c r="R546" t="s">
        <v>4943</v>
      </c>
      <c r="X546" t="s">
        <v>1242</v>
      </c>
      <c r="Y546">
        <v>47</v>
      </c>
      <c r="Z546">
        <v>0</v>
      </c>
      <c r="AC546">
        <v>0</v>
      </c>
      <c r="AD546">
        <v>0</v>
      </c>
      <c r="AE546" t="s">
        <v>2541</v>
      </c>
      <c r="AF546">
        <v>0</v>
      </c>
      <c r="AG546">
        <v>0</v>
      </c>
      <c r="AH546" t="s">
        <v>2597</v>
      </c>
      <c r="AI546" t="s">
        <v>2543</v>
      </c>
      <c r="AJ546" t="s">
        <v>2544</v>
      </c>
      <c r="AK546">
        <v>20</v>
      </c>
      <c r="AL546" t="s">
        <v>2545</v>
      </c>
      <c r="AM546">
        <v>0</v>
      </c>
      <c r="AN546">
        <v>0</v>
      </c>
      <c r="AP546" s="35">
        <v>0</v>
      </c>
      <c r="AQ546" s="35">
        <v>0</v>
      </c>
      <c r="AR546" s="35">
        <v>0</v>
      </c>
      <c r="AT546" s="35">
        <v>9.5</v>
      </c>
      <c r="AV546" s="35">
        <v>0</v>
      </c>
      <c r="AW546" s="35">
        <v>0</v>
      </c>
      <c r="AX546" s="35">
        <v>0</v>
      </c>
      <c r="AY546">
        <v>50</v>
      </c>
      <c r="AZ546" t="s">
        <v>2602</v>
      </c>
      <c r="BA546" t="s">
        <v>2547</v>
      </c>
      <c r="BB546">
        <v>0</v>
      </c>
      <c r="BD546" t="s">
        <v>2549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0</v>
      </c>
      <c r="CF546" s="35">
        <v>0</v>
      </c>
      <c r="CG546" s="35">
        <v>0</v>
      </c>
      <c r="CH546" s="35">
        <v>0</v>
      </c>
      <c r="CI546" s="35">
        <v>0</v>
      </c>
      <c r="CJ546" s="35">
        <v>0</v>
      </c>
      <c r="CK546" s="35">
        <v>0</v>
      </c>
      <c r="CL546" s="35">
        <v>0</v>
      </c>
      <c r="CM546" s="35">
        <v>0</v>
      </c>
      <c r="CN546" s="35">
        <v>0</v>
      </c>
      <c r="CO546" s="35">
        <v>0</v>
      </c>
      <c r="CP546" s="35">
        <v>0</v>
      </c>
      <c r="CQ546" s="35">
        <v>0</v>
      </c>
      <c r="DC546" s="47" t="s">
        <v>2570</v>
      </c>
      <c r="DE546" s="38"/>
      <c r="DF546" s="38"/>
      <c r="DG546" s="50"/>
      <c r="DH546" s="47"/>
      <c r="DI546" s="47">
        <v>2009</v>
      </c>
      <c r="DJ546" s="47"/>
      <c r="DK546" s="47">
        <f t="shared" si="8"/>
        <v>1</v>
      </c>
      <c r="DL546" s="1" t="s">
        <v>3940</v>
      </c>
      <c r="DM546" s="1"/>
      <c r="DO546" t="s">
        <v>2562</v>
      </c>
      <c r="DP546" t="s">
        <v>2562</v>
      </c>
      <c r="DV546" s="37" t="s">
        <v>2600</v>
      </c>
      <c r="DW546" s="37"/>
      <c r="DX546" s="1" t="s">
        <v>5255</v>
      </c>
      <c r="DY546">
        <v>210</v>
      </c>
    </row>
    <row r="547" spans="1:129" x14ac:dyDescent="0.15">
      <c r="A547" s="34">
        <v>4</v>
      </c>
      <c r="B547" s="34" t="s">
        <v>5109</v>
      </c>
      <c r="C547" s="34">
        <v>1573</v>
      </c>
      <c r="D547" s="34">
        <v>1</v>
      </c>
      <c r="E547" s="58">
        <v>400315731</v>
      </c>
      <c r="F547" t="s">
        <v>4058</v>
      </c>
      <c r="G547" t="s">
        <v>5328</v>
      </c>
      <c r="H547" t="s">
        <v>4129</v>
      </c>
      <c r="I547" s="35">
        <v>5.5</v>
      </c>
      <c r="J547" s="35">
        <v>2.5</v>
      </c>
      <c r="K547" t="s">
        <v>5338</v>
      </c>
      <c r="L547" t="s">
        <v>2573</v>
      </c>
      <c r="M547" t="s">
        <v>412</v>
      </c>
      <c r="N547" t="s">
        <v>413</v>
      </c>
      <c r="R547" t="s">
        <v>4943</v>
      </c>
      <c r="X547" t="s">
        <v>1242</v>
      </c>
      <c r="Y547">
        <v>61</v>
      </c>
      <c r="Z547">
        <v>0</v>
      </c>
      <c r="AC547">
        <v>0</v>
      </c>
      <c r="AD547">
        <v>0</v>
      </c>
      <c r="AF547">
        <v>0</v>
      </c>
      <c r="AG547">
        <v>0</v>
      </c>
      <c r="AH547" t="s">
        <v>2597</v>
      </c>
      <c r="AI547" t="s">
        <v>2605</v>
      </c>
      <c r="AJ547" t="s">
        <v>2544</v>
      </c>
      <c r="AK547">
        <v>6</v>
      </c>
      <c r="AL547" t="s">
        <v>2545</v>
      </c>
      <c r="AM547">
        <v>0</v>
      </c>
      <c r="AN547">
        <v>0</v>
      </c>
      <c r="AO547" t="s">
        <v>2546</v>
      </c>
      <c r="AP547" s="35">
        <v>0</v>
      </c>
      <c r="AQ547" s="35">
        <v>0</v>
      </c>
      <c r="AT547" s="35">
        <v>2.5</v>
      </c>
      <c r="AW547" s="35">
        <v>0</v>
      </c>
      <c r="AX547" s="35">
        <v>0</v>
      </c>
      <c r="AY547">
        <v>14</v>
      </c>
      <c r="AZ547" t="s">
        <v>2547</v>
      </c>
      <c r="BA547" t="s">
        <v>2547</v>
      </c>
      <c r="BB547">
        <v>0</v>
      </c>
      <c r="BD547" t="s">
        <v>2549</v>
      </c>
      <c r="BG547">
        <v>0</v>
      </c>
      <c r="BH547">
        <v>0</v>
      </c>
      <c r="BI547">
        <v>0</v>
      </c>
      <c r="BJ547">
        <v>0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0</v>
      </c>
      <c r="CF547" s="35">
        <v>0</v>
      </c>
      <c r="CG547" s="35">
        <v>0</v>
      </c>
      <c r="CH547" s="35">
        <v>0</v>
      </c>
      <c r="CI547" s="35">
        <v>0</v>
      </c>
      <c r="CJ547" s="35">
        <v>0</v>
      </c>
      <c r="CK547" s="35">
        <v>0</v>
      </c>
      <c r="CL547" s="35">
        <v>0</v>
      </c>
      <c r="CM547" s="35">
        <v>0</v>
      </c>
      <c r="CN547" s="35">
        <v>0</v>
      </c>
      <c r="CO547" s="35">
        <v>0</v>
      </c>
      <c r="CP547" s="35">
        <v>0</v>
      </c>
      <c r="CQ547" s="35">
        <v>0</v>
      </c>
      <c r="DC547" s="47" t="s">
        <v>2570</v>
      </c>
      <c r="DE547" s="38"/>
      <c r="DF547" s="38"/>
      <c r="DG547" s="50"/>
      <c r="DH547" s="47"/>
      <c r="DI547" s="47">
        <v>2009</v>
      </c>
      <c r="DJ547" s="47"/>
      <c r="DK547" s="47">
        <f t="shared" si="8"/>
        <v>1</v>
      </c>
      <c r="DL547" s="1" t="s">
        <v>3940</v>
      </c>
      <c r="DM547" s="1"/>
      <c r="DO547" t="s">
        <v>2562</v>
      </c>
      <c r="DP547" t="s">
        <v>2562</v>
      </c>
      <c r="DV547" s="37" t="s">
        <v>2600</v>
      </c>
      <c r="DW547" s="37"/>
      <c r="DX547" s="1" t="s">
        <v>5255</v>
      </c>
      <c r="DY547">
        <v>211</v>
      </c>
    </row>
    <row r="548" spans="1:129" x14ac:dyDescent="0.15">
      <c r="A548" s="34">
        <v>4</v>
      </c>
      <c r="B548" s="34" t="s">
        <v>5109</v>
      </c>
      <c r="C548" s="34">
        <v>1574</v>
      </c>
      <c r="D548" s="34">
        <v>0</v>
      </c>
      <c r="E548" s="58">
        <v>400315740</v>
      </c>
      <c r="F548" t="s">
        <v>2796</v>
      </c>
      <c r="G548" t="s">
        <v>5328</v>
      </c>
      <c r="H548" t="s">
        <v>4129</v>
      </c>
      <c r="I548" s="35">
        <v>2.2999999999999998</v>
      </c>
      <c r="J548" s="35">
        <v>10.3</v>
      </c>
      <c r="K548" t="s">
        <v>5338</v>
      </c>
      <c r="L548" t="s">
        <v>1238</v>
      </c>
      <c r="M548" t="s">
        <v>2583</v>
      </c>
      <c r="N548" t="s">
        <v>2584</v>
      </c>
      <c r="R548" t="s">
        <v>4943</v>
      </c>
      <c r="X548" t="s">
        <v>1242</v>
      </c>
      <c r="Y548">
        <v>44</v>
      </c>
      <c r="Z548">
        <v>0</v>
      </c>
      <c r="AC548">
        <v>0</v>
      </c>
      <c r="AD548">
        <v>0</v>
      </c>
      <c r="AE548" t="s">
        <v>2541</v>
      </c>
      <c r="AF548">
        <v>0</v>
      </c>
      <c r="AG548">
        <v>0</v>
      </c>
      <c r="AH548" t="s">
        <v>2597</v>
      </c>
      <c r="AI548" t="s">
        <v>2598</v>
      </c>
      <c r="AK548">
        <v>20</v>
      </c>
      <c r="AL548" t="s">
        <v>2545</v>
      </c>
      <c r="AM548">
        <v>0</v>
      </c>
      <c r="AN548">
        <v>0</v>
      </c>
      <c r="AP548" s="35">
        <v>0</v>
      </c>
      <c r="AQ548" s="35">
        <v>0</v>
      </c>
      <c r="AR548" s="35">
        <v>0</v>
      </c>
      <c r="AT548" s="35">
        <v>10.3</v>
      </c>
      <c r="AV548" s="35">
        <v>0</v>
      </c>
      <c r="AW548" s="35">
        <v>0</v>
      </c>
      <c r="AX548" s="35">
        <v>0</v>
      </c>
      <c r="AY548">
        <v>24</v>
      </c>
      <c r="AZ548" t="s">
        <v>2547</v>
      </c>
      <c r="BA548" t="s">
        <v>2547</v>
      </c>
      <c r="BB548">
        <v>0</v>
      </c>
      <c r="BD548" t="s">
        <v>2549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CF548" s="35">
        <v>0</v>
      </c>
      <c r="CG548" s="35">
        <v>0</v>
      </c>
      <c r="CH548" s="35">
        <v>0</v>
      </c>
      <c r="CI548" s="35">
        <v>0</v>
      </c>
      <c r="CJ548" s="35">
        <v>0</v>
      </c>
      <c r="CK548" s="35">
        <v>0</v>
      </c>
      <c r="CL548" s="35">
        <v>0</v>
      </c>
      <c r="CM548" s="35">
        <v>0</v>
      </c>
      <c r="CN548" s="35">
        <v>0</v>
      </c>
      <c r="CO548" s="35">
        <v>0</v>
      </c>
      <c r="CP548" s="35">
        <v>0</v>
      </c>
      <c r="CQ548" s="35">
        <v>0</v>
      </c>
      <c r="DC548" s="47" t="s">
        <v>2570</v>
      </c>
      <c r="DE548" s="38"/>
      <c r="DF548" s="38"/>
      <c r="DG548" s="50"/>
      <c r="DH548" s="47"/>
      <c r="DI548" s="47">
        <v>2009</v>
      </c>
      <c r="DJ548" s="47"/>
      <c r="DK548" s="47">
        <f t="shared" si="8"/>
        <v>1</v>
      </c>
      <c r="DL548" s="1" t="s">
        <v>3940</v>
      </c>
      <c r="DM548" s="1"/>
      <c r="DO548" t="s">
        <v>2562</v>
      </c>
      <c r="DP548" t="s">
        <v>2562</v>
      </c>
      <c r="DV548" s="37" t="s">
        <v>2600</v>
      </c>
      <c r="DW548" s="37"/>
      <c r="DX548" s="1" t="s">
        <v>5255</v>
      </c>
      <c r="DY548">
        <v>212</v>
      </c>
    </row>
    <row r="549" spans="1:129" x14ac:dyDescent="0.15">
      <c r="A549" s="34">
        <v>4</v>
      </c>
      <c r="B549" s="34" t="s">
        <v>5109</v>
      </c>
      <c r="C549" s="34">
        <v>1575</v>
      </c>
      <c r="D549" s="34">
        <v>0</v>
      </c>
      <c r="E549" s="58">
        <v>400315750</v>
      </c>
      <c r="F549" t="s">
        <v>4059</v>
      </c>
      <c r="G549" t="s">
        <v>5328</v>
      </c>
      <c r="H549" t="s">
        <v>4129</v>
      </c>
      <c r="I549" s="35">
        <v>2.2999999999999998</v>
      </c>
      <c r="J549" s="35">
        <v>10.3</v>
      </c>
      <c r="K549" t="s">
        <v>5338</v>
      </c>
      <c r="L549" t="s">
        <v>1238</v>
      </c>
      <c r="M549" t="s">
        <v>2583</v>
      </c>
      <c r="N549" t="s">
        <v>2584</v>
      </c>
      <c r="R549" t="s">
        <v>4943</v>
      </c>
      <c r="X549" t="s">
        <v>1242</v>
      </c>
      <c r="Y549">
        <v>44</v>
      </c>
      <c r="Z549">
        <v>0</v>
      </c>
      <c r="AC549">
        <v>0</v>
      </c>
      <c r="AD549">
        <v>0</v>
      </c>
      <c r="AE549" t="s">
        <v>2541</v>
      </c>
      <c r="AF549">
        <v>0</v>
      </c>
      <c r="AG549">
        <v>0</v>
      </c>
      <c r="AH549" t="s">
        <v>2597</v>
      </c>
      <c r="AI549" t="s">
        <v>2598</v>
      </c>
      <c r="AK549">
        <v>20</v>
      </c>
      <c r="AL549" t="s">
        <v>2545</v>
      </c>
      <c r="AM549">
        <v>0</v>
      </c>
      <c r="AN549">
        <v>0</v>
      </c>
      <c r="AP549" s="35">
        <v>0</v>
      </c>
      <c r="AQ549" s="35">
        <v>0</v>
      </c>
      <c r="AR549" s="35">
        <v>0</v>
      </c>
      <c r="AT549" s="35">
        <v>10.3</v>
      </c>
      <c r="AV549" s="35">
        <v>0</v>
      </c>
      <c r="AW549" s="35">
        <v>0</v>
      </c>
      <c r="AX549" s="35">
        <v>0</v>
      </c>
      <c r="AY549">
        <v>24</v>
      </c>
      <c r="AZ549" t="s">
        <v>2547</v>
      </c>
      <c r="BA549" t="s">
        <v>2547</v>
      </c>
      <c r="BB549">
        <v>0</v>
      </c>
      <c r="BD549" t="s">
        <v>2549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0</v>
      </c>
      <c r="CF549" s="35">
        <v>0</v>
      </c>
      <c r="CG549" s="35">
        <v>0</v>
      </c>
      <c r="CH549" s="35">
        <v>0</v>
      </c>
      <c r="CI549" s="35">
        <v>0</v>
      </c>
      <c r="CJ549" s="35">
        <v>0</v>
      </c>
      <c r="CK549" s="35">
        <v>0</v>
      </c>
      <c r="CL549" s="35">
        <v>0</v>
      </c>
      <c r="CM549" s="35">
        <v>0</v>
      </c>
      <c r="CN549" s="35">
        <v>0</v>
      </c>
      <c r="CO549" s="35">
        <v>0</v>
      </c>
      <c r="CP549" s="35">
        <v>0</v>
      </c>
      <c r="CQ549" s="35">
        <v>0</v>
      </c>
      <c r="DC549" s="47" t="s">
        <v>2570</v>
      </c>
      <c r="DE549" s="38"/>
      <c r="DF549" s="38"/>
      <c r="DG549" s="50"/>
      <c r="DH549" s="47"/>
      <c r="DI549" s="47">
        <v>2009</v>
      </c>
      <c r="DJ549" s="47"/>
      <c r="DK549" s="47">
        <f t="shared" si="8"/>
        <v>1</v>
      </c>
      <c r="DL549" s="1" t="s">
        <v>3940</v>
      </c>
      <c r="DM549" s="1"/>
      <c r="DO549" t="s">
        <v>2562</v>
      </c>
      <c r="DP549" t="s">
        <v>2562</v>
      </c>
      <c r="DV549" s="37" t="s">
        <v>2600</v>
      </c>
      <c r="DW549" s="37"/>
      <c r="DX549" s="1" t="s">
        <v>5255</v>
      </c>
      <c r="DY549">
        <v>213</v>
      </c>
    </row>
    <row r="550" spans="1:129" x14ac:dyDescent="0.15">
      <c r="A550" s="34">
        <v>4</v>
      </c>
      <c r="B550" s="34" t="s">
        <v>5109</v>
      </c>
      <c r="C550" s="34">
        <v>1577</v>
      </c>
      <c r="D550" s="34">
        <v>0</v>
      </c>
      <c r="E550" s="58">
        <v>400315770</v>
      </c>
      <c r="F550" t="s">
        <v>4060</v>
      </c>
      <c r="G550" t="s">
        <v>5328</v>
      </c>
      <c r="H550" t="s">
        <v>4129</v>
      </c>
      <c r="I550" s="35">
        <v>2.7</v>
      </c>
      <c r="J550" s="35">
        <v>8</v>
      </c>
      <c r="K550" t="s">
        <v>5338</v>
      </c>
      <c r="L550" t="s">
        <v>1238</v>
      </c>
      <c r="M550" t="s">
        <v>2583</v>
      </c>
      <c r="N550" t="s">
        <v>2584</v>
      </c>
      <c r="R550" t="s">
        <v>4943</v>
      </c>
      <c r="X550" t="s">
        <v>1242</v>
      </c>
      <c r="Y550">
        <v>44</v>
      </c>
      <c r="Z550">
        <v>0</v>
      </c>
      <c r="AC550">
        <v>0</v>
      </c>
      <c r="AD550">
        <v>0</v>
      </c>
      <c r="AE550" t="s">
        <v>2541</v>
      </c>
      <c r="AF550">
        <v>0</v>
      </c>
      <c r="AG550">
        <v>0</v>
      </c>
      <c r="AH550" t="s">
        <v>2597</v>
      </c>
      <c r="AI550" t="s">
        <v>2598</v>
      </c>
      <c r="AK550">
        <v>20</v>
      </c>
      <c r="AL550" t="s">
        <v>2545</v>
      </c>
      <c r="AM550">
        <v>0</v>
      </c>
      <c r="AN550">
        <v>0</v>
      </c>
      <c r="AP550" s="35">
        <v>0</v>
      </c>
      <c r="AQ550" s="35">
        <v>0</v>
      </c>
      <c r="AR550" s="35">
        <v>0</v>
      </c>
      <c r="AT550" s="35">
        <v>8</v>
      </c>
      <c r="AV550" s="35">
        <v>0</v>
      </c>
      <c r="AW550" s="35">
        <v>0</v>
      </c>
      <c r="AX550" s="35">
        <v>0</v>
      </c>
      <c r="AY550">
        <v>22</v>
      </c>
      <c r="AZ550" t="s">
        <v>2547</v>
      </c>
      <c r="BA550" t="s">
        <v>2547</v>
      </c>
      <c r="BB550">
        <v>0</v>
      </c>
      <c r="BD550" t="s">
        <v>2549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CF550" s="35">
        <v>0</v>
      </c>
      <c r="CG550" s="35">
        <v>0</v>
      </c>
      <c r="CH550" s="35">
        <v>0</v>
      </c>
      <c r="CI550" s="35">
        <v>0</v>
      </c>
      <c r="CJ550" s="35">
        <v>0</v>
      </c>
      <c r="CK550" s="35">
        <v>0</v>
      </c>
      <c r="CL550" s="35">
        <v>0</v>
      </c>
      <c r="CM550" s="35">
        <v>0</v>
      </c>
      <c r="CN550" s="35">
        <v>0</v>
      </c>
      <c r="CO550" s="35">
        <v>0</v>
      </c>
      <c r="CP550" s="35">
        <v>0</v>
      </c>
      <c r="CQ550" s="35">
        <v>0</v>
      </c>
      <c r="DC550" s="47" t="s">
        <v>2570</v>
      </c>
      <c r="DE550" s="38"/>
      <c r="DF550" s="38"/>
      <c r="DG550" s="50"/>
      <c r="DH550" s="47"/>
      <c r="DI550" s="47">
        <v>2009</v>
      </c>
      <c r="DJ550" s="47"/>
      <c r="DK550" s="47">
        <f t="shared" si="8"/>
        <v>1</v>
      </c>
      <c r="DL550" s="1" t="s">
        <v>3940</v>
      </c>
      <c r="DM550" s="1"/>
      <c r="DO550" t="s">
        <v>2562</v>
      </c>
      <c r="DP550" t="s">
        <v>2562</v>
      </c>
      <c r="DV550" s="37" t="s">
        <v>2600</v>
      </c>
      <c r="DW550" s="37"/>
      <c r="DX550" s="1" t="s">
        <v>5255</v>
      </c>
      <c r="DY550">
        <v>214</v>
      </c>
    </row>
    <row r="551" spans="1:129" x14ac:dyDescent="0.15">
      <c r="A551" s="34">
        <v>4</v>
      </c>
      <c r="B551" s="34" t="s">
        <v>5109</v>
      </c>
      <c r="C551" s="34">
        <v>1580</v>
      </c>
      <c r="D551" s="34">
        <v>0</v>
      </c>
      <c r="E551" s="58">
        <v>400315800</v>
      </c>
      <c r="F551" t="s">
        <v>4061</v>
      </c>
      <c r="G551" t="s">
        <v>5328</v>
      </c>
      <c r="H551" t="s">
        <v>4129</v>
      </c>
      <c r="I551" s="35">
        <v>4.8</v>
      </c>
      <c r="J551" s="35">
        <v>7.2</v>
      </c>
      <c r="K551" t="s">
        <v>5338</v>
      </c>
      <c r="L551" t="s">
        <v>1238</v>
      </c>
      <c r="M551" t="s">
        <v>2583</v>
      </c>
      <c r="N551" t="s">
        <v>2584</v>
      </c>
      <c r="R551" t="s">
        <v>4943</v>
      </c>
      <c r="X551" t="s">
        <v>1242</v>
      </c>
      <c r="Y551">
        <v>38</v>
      </c>
      <c r="Z551">
        <v>0</v>
      </c>
      <c r="AC551">
        <v>0</v>
      </c>
      <c r="AD551">
        <v>0</v>
      </c>
      <c r="AE551" t="s">
        <v>2541</v>
      </c>
      <c r="AF551">
        <v>0</v>
      </c>
      <c r="AG551">
        <v>0</v>
      </c>
      <c r="AH551" t="s">
        <v>2597</v>
      </c>
      <c r="AI551" t="s">
        <v>2586</v>
      </c>
      <c r="AK551">
        <v>20</v>
      </c>
      <c r="AL551" t="s">
        <v>2545</v>
      </c>
      <c r="AM551">
        <v>0</v>
      </c>
      <c r="AN551">
        <v>0</v>
      </c>
      <c r="AP551" s="35">
        <v>0</v>
      </c>
      <c r="AQ551" s="35">
        <v>0</v>
      </c>
      <c r="AR551" s="35">
        <v>0</v>
      </c>
      <c r="AT551" s="35">
        <v>7.2</v>
      </c>
      <c r="AV551" s="35">
        <v>0</v>
      </c>
      <c r="AW551" s="35">
        <v>0</v>
      </c>
      <c r="AX551" s="35">
        <v>0</v>
      </c>
      <c r="AY551">
        <v>35</v>
      </c>
      <c r="AZ551" t="s">
        <v>2547</v>
      </c>
      <c r="BA551" t="s">
        <v>2547</v>
      </c>
      <c r="BB551">
        <v>0</v>
      </c>
      <c r="BD551" t="s">
        <v>2549</v>
      </c>
      <c r="BG551">
        <v>0</v>
      </c>
      <c r="BH551">
        <v>0</v>
      </c>
      <c r="BI551">
        <v>0</v>
      </c>
      <c r="BJ551">
        <v>0</v>
      </c>
      <c r="BK551">
        <v>0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0</v>
      </c>
      <c r="CF551" s="35">
        <v>0</v>
      </c>
      <c r="CG551" s="35">
        <v>0</v>
      </c>
      <c r="CH551" s="35">
        <v>0</v>
      </c>
      <c r="CI551" s="35">
        <v>0</v>
      </c>
      <c r="CJ551" s="35">
        <v>0</v>
      </c>
      <c r="CK551" s="35">
        <v>0</v>
      </c>
      <c r="CL551" s="35">
        <v>0</v>
      </c>
      <c r="CM551" s="35">
        <v>0</v>
      </c>
      <c r="CN551" s="35">
        <v>0</v>
      </c>
      <c r="CO551" s="35">
        <v>0</v>
      </c>
      <c r="CP551" s="35">
        <v>0</v>
      </c>
      <c r="CQ551" s="35">
        <v>0</v>
      </c>
      <c r="DC551" s="47" t="s">
        <v>2570</v>
      </c>
      <c r="DE551" s="38"/>
      <c r="DF551" s="38"/>
      <c r="DG551" s="50"/>
      <c r="DH551" s="47"/>
      <c r="DI551" s="47">
        <v>2009</v>
      </c>
      <c r="DJ551" s="47"/>
      <c r="DK551" s="47">
        <f t="shared" si="8"/>
        <v>1</v>
      </c>
      <c r="DL551" s="1" t="s">
        <v>3940</v>
      </c>
      <c r="DM551" s="1"/>
      <c r="DO551" t="s">
        <v>2562</v>
      </c>
      <c r="DP551" t="s">
        <v>2562</v>
      </c>
      <c r="DV551" s="37" t="s">
        <v>2600</v>
      </c>
      <c r="DW551" s="37"/>
      <c r="DX551" s="1" t="s">
        <v>5255</v>
      </c>
      <c r="DY551">
        <v>215</v>
      </c>
    </row>
    <row r="552" spans="1:129" x14ac:dyDescent="0.15">
      <c r="A552" s="34">
        <v>4</v>
      </c>
      <c r="B552" s="34" t="s">
        <v>5109</v>
      </c>
      <c r="C552" s="34">
        <v>1581</v>
      </c>
      <c r="D552" s="34">
        <v>0</v>
      </c>
      <c r="E552" s="58">
        <v>400315810</v>
      </c>
      <c r="F552" t="s">
        <v>854</v>
      </c>
      <c r="G552" t="s">
        <v>5328</v>
      </c>
      <c r="H552" t="s">
        <v>4129</v>
      </c>
      <c r="I552" s="35">
        <v>9.1999999999999993</v>
      </c>
      <c r="J552" s="35">
        <v>7.5</v>
      </c>
      <c r="K552" t="s">
        <v>5338</v>
      </c>
      <c r="L552" t="s">
        <v>1238</v>
      </c>
      <c r="M552" t="s">
        <v>1471</v>
      </c>
      <c r="N552" t="s">
        <v>1472</v>
      </c>
      <c r="R552" t="s">
        <v>3240</v>
      </c>
      <c r="X552" t="s">
        <v>1242</v>
      </c>
      <c r="Y552">
        <v>47</v>
      </c>
      <c r="Z552">
        <v>0</v>
      </c>
      <c r="AC552">
        <v>0</v>
      </c>
      <c r="AD552">
        <v>0</v>
      </c>
      <c r="AE552" t="s">
        <v>2541</v>
      </c>
      <c r="AF552">
        <v>0</v>
      </c>
      <c r="AG552">
        <v>0</v>
      </c>
      <c r="AH552" t="s">
        <v>2597</v>
      </c>
      <c r="AI552" t="s">
        <v>2543</v>
      </c>
      <c r="AK552">
        <v>20</v>
      </c>
      <c r="AL552" t="s">
        <v>2545</v>
      </c>
      <c r="AM552">
        <v>0</v>
      </c>
      <c r="AN552">
        <v>0</v>
      </c>
      <c r="AP552" s="35">
        <v>0</v>
      </c>
      <c r="AQ552" s="35">
        <v>0</v>
      </c>
      <c r="AR552" s="35">
        <v>0</v>
      </c>
      <c r="AT552" s="35">
        <v>7.5</v>
      </c>
      <c r="AV552" s="35">
        <v>0</v>
      </c>
      <c r="AW552" s="35">
        <v>0</v>
      </c>
      <c r="AX552" s="35">
        <v>0</v>
      </c>
      <c r="AY552">
        <v>69</v>
      </c>
      <c r="AZ552" t="s">
        <v>2547</v>
      </c>
      <c r="BA552" t="s">
        <v>2547</v>
      </c>
      <c r="BB552">
        <v>0</v>
      </c>
      <c r="BD552" t="s">
        <v>2549</v>
      </c>
      <c r="BG552">
        <v>0</v>
      </c>
      <c r="BH552">
        <v>0</v>
      </c>
      <c r="BI552">
        <v>0</v>
      </c>
      <c r="BJ552">
        <v>0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0</v>
      </c>
      <c r="CF552" s="35">
        <v>0</v>
      </c>
      <c r="CG552" s="35">
        <v>0</v>
      </c>
      <c r="CH552" s="35">
        <v>0</v>
      </c>
      <c r="CI552" s="35">
        <v>0</v>
      </c>
      <c r="CJ552" s="35">
        <v>0</v>
      </c>
      <c r="CK552" s="35">
        <v>0</v>
      </c>
      <c r="CL552" s="35">
        <v>0</v>
      </c>
      <c r="CM552" s="35">
        <v>0</v>
      </c>
      <c r="CN552" s="35">
        <v>0</v>
      </c>
      <c r="CO552" s="35">
        <v>0</v>
      </c>
      <c r="CP552" s="35">
        <v>0</v>
      </c>
      <c r="CQ552" s="35">
        <v>0</v>
      </c>
      <c r="DC552" s="47" t="s">
        <v>2606</v>
      </c>
      <c r="DD552" t="s">
        <v>3811</v>
      </c>
      <c r="DE552" s="38"/>
      <c r="DF552" s="38"/>
      <c r="DG552" s="50" t="s">
        <v>1854</v>
      </c>
      <c r="DH552" s="47"/>
      <c r="DI552" s="47">
        <v>2008</v>
      </c>
      <c r="DJ552" s="47"/>
      <c r="DK552" s="47">
        <f t="shared" si="8"/>
        <v>1</v>
      </c>
      <c r="DO552" t="s">
        <v>2562</v>
      </c>
      <c r="DP552" t="s">
        <v>2562</v>
      </c>
      <c r="DV552" s="37" t="s">
        <v>2600</v>
      </c>
      <c r="DW552" s="37"/>
    </row>
    <row r="553" spans="1:129" x14ac:dyDescent="0.15">
      <c r="A553" s="34">
        <v>4</v>
      </c>
      <c r="B553" s="34" t="s">
        <v>5109</v>
      </c>
      <c r="C553" s="34">
        <v>1627</v>
      </c>
      <c r="D553" s="34">
        <v>0</v>
      </c>
      <c r="E553" s="58">
        <v>400316270</v>
      </c>
      <c r="F553" t="s">
        <v>4062</v>
      </c>
      <c r="G553" t="s">
        <v>5328</v>
      </c>
      <c r="H553" t="s">
        <v>4129</v>
      </c>
      <c r="I553" s="35">
        <v>6.9</v>
      </c>
      <c r="J553" s="35">
        <v>4.5999999999999996</v>
      </c>
      <c r="K553" t="s">
        <v>5338</v>
      </c>
      <c r="L553" t="s">
        <v>1394</v>
      </c>
      <c r="M553" t="s">
        <v>2564</v>
      </c>
      <c r="N553" t="s">
        <v>2565</v>
      </c>
      <c r="R553" t="s">
        <v>3240</v>
      </c>
      <c r="X553" t="s">
        <v>1242</v>
      </c>
      <c r="Y553">
        <v>42</v>
      </c>
      <c r="Z553">
        <v>0</v>
      </c>
      <c r="AC553">
        <v>0</v>
      </c>
      <c r="AD553">
        <v>0</v>
      </c>
      <c r="AE553" t="s">
        <v>1395</v>
      </c>
      <c r="AF553">
        <v>0</v>
      </c>
      <c r="AG553">
        <v>0</v>
      </c>
      <c r="AH553" t="s">
        <v>2597</v>
      </c>
      <c r="AI553" t="s">
        <v>2598</v>
      </c>
      <c r="AK553">
        <v>20</v>
      </c>
      <c r="AL553" t="s">
        <v>2545</v>
      </c>
      <c r="AM553">
        <v>0</v>
      </c>
      <c r="AN553">
        <v>0</v>
      </c>
      <c r="AP553" s="35">
        <v>0</v>
      </c>
      <c r="AQ553" s="35">
        <v>0</v>
      </c>
      <c r="AR553" s="35">
        <v>0</v>
      </c>
      <c r="AT553" s="35">
        <v>4.5999999999999996</v>
      </c>
      <c r="AV553" s="35">
        <v>0</v>
      </c>
      <c r="AW553" s="35">
        <v>0</v>
      </c>
      <c r="AX553" s="35">
        <v>0</v>
      </c>
      <c r="AY553">
        <v>32</v>
      </c>
      <c r="AZ553" t="s">
        <v>2547</v>
      </c>
      <c r="BA553" t="s">
        <v>2547</v>
      </c>
      <c r="BB553">
        <v>0</v>
      </c>
      <c r="BD553" t="s">
        <v>2549</v>
      </c>
      <c r="BG553">
        <v>0</v>
      </c>
      <c r="BH553">
        <v>0</v>
      </c>
      <c r="BI553">
        <v>0</v>
      </c>
      <c r="BJ553">
        <v>0</v>
      </c>
      <c r="BK553">
        <v>0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0</v>
      </c>
      <c r="CF553" s="35">
        <v>0</v>
      </c>
      <c r="CG553" s="35">
        <v>0</v>
      </c>
      <c r="CH553" s="35">
        <v>0</v>
      </c>
      <c r="CI553" s="35">
        <v>0</v>
      </c>
      <c r="CJ553" s="35">
        <v>0</v>
      </c>
      <c r="CK553" s="35">
        <v>0</v>
      </c>
      <c r="CL553" s="35">
        <v>0</v>
      </c>
      <c r="CM553" s="35">
        <v>0</v>
      </c>
      <c r="CN553" s="35">
        <v>0</v>
      </c>
      <c r="CO553" s="35">
        <v>0</v>
      </c>
      <c r="CP553" s="35">
        <v>0</v>
      </c>
      <c r="CQ553" s="35">
        <v>0</v>
      </c>
      <c r="DC553" s="47" t="s">
        <v>2570</v>
      </c>
      <c r="DE553" s="38"/>
      <c r="DF553" s="38"/>
      <c r="DG553" s="50"/>
      <c r="DH553" s="47"/>
      <c r="DI553" s="47">
        <v>2009</v>
      </c>
      <c r="DJ553" s="47"/>
      <c r="DK553" s="47">
        <f t="shared" si="8"/>
        <v>1</v>
      </c>
      <c r="DL553" s="1" t="s">
        <v>3940</v>
      </c>
      <c r="DM553" s="1"/>
      <c r="DO553" t="s">
        <v>2562</v>
      </c>
      <c r="DP553" t="s">
        <v>2562</v>
      </c>
      <c r="DV553" s="37"/>
      <c r="DW553" s="37"/>
      <c r="DX553" s="1" t="s">
        <v>5255</v>
      </c>
      <c r="DY553">
        <v>216</v>
      </c>
    </row>
    <row r="554" spans="1:129" x14ac:dyDescent="0.15">
      <c r="A554" s="34">
        <v>4</v>
      </c>
      <c r="B554" s="34" t="s">
        <v>5109</v>
      </c>
      <c r="C554" s="34">
        <v>1628</v>
      </c>
      <c r="D554" s="34">
        <v>0</v>
      </c>
      <c r="E554" s="58">
        <v>400316280</v>
      </c>
      <c r="F554" t="s">
        <v>4132</v>
      </c>
      <c r="G554" t="s">
        <v>5328</v>
      </c>
      <c r="H554" t="s">
        <v>4129</v>
      </c>
      <c r="I554" s="35">
        <v>6</v>
      </c>
      <c r="J554" s="35">
        <v>6</v>
      </c>
      <c r="K554" t="s">
        <v>5338</v>
      </c>
      <c r="L554" t="s">
        <v>1394</v>
      </c>
      <c r="M554" t="s">
        <v>2564</v>
      </c>
      <c r="N554" t="s">
        <v>2565</v>
      </c>
      <c r="R554" t="s">
        <v>3240</v>
      </c>
      <c r="X554" t="s">
        <v>1242</v>
      </c>
      <c r="Y554">
        <v>38</v>
      </c>
      <c r="Z554">
        <v>0</v>
      </c>
      <c r="AC554">
        <v>0</v>
      </c>
      <c r="AD554">
        <v>0</v>
      </c>
      <c r="AE554" t="s">
        <v>1395</v>
      </c>
      <c r="AF554">
        <v>0</v>
      </c>
      <c r="AG554">
        <v>0</v>
      </c>
      <c r="AH554" t="s">
        <v>2597</v>
      </c>
      <c r="AI554" t="s">
        <v>2586</v>
      </c>
      <c r="AK554">
        <v>20</v>
      </c>
      <c r="AL554" t="s">
        <v>2545</v>
      </c>
      <c r="AM554">
        <v>0</v>
      </c>
      <c r="AN554">
        <v>0</v>
      </c>
      <c r="AP554" s="35">
        <v>0</v>
      </c>
      <c r="AQ554" s="35">
        <v>0</v>
      </c>
      <c r="AR554" s="35">
        <v>0</v>
      </c>
      <c r="AT554" s="35">
        <v>6</v>
      </c>
      <c r="AV554" s="35">
        <v>0</v>
      </c>
      <c r="AW554" s="35">
        <v>0</v>
      </c>
      <c r="AX554" s="35">
        <v>0</v>
      </c>
      <c r="AY554">
        <v>27</v>
      </c>
      <c r="AZ554" t="s">
        <v>2547</v>
      </c>
      <c r="BA554" t="s">
        <v>2547</v>
      </c>
      <c r="BB554">
        <v>0</v>
      </c>
      <c r="BD554" t="s">
        <v>2549</v>
      </c>
      <c r="BG554">
        <v>0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0</v>
      </c>
      <c r="CF554" s="35">
        <v>0</v>
      </c>
      <c r="CG554" s="35">
        <v>0</v>
      </c>
      <c r="CH554" s="35">
        <v>0</v>
      </c>
      <c r="CI554" s="35">
        <v>0</v>
      </c>
      <c r="CJ554" s="35">
        <v>0</v>
      </c>
      <c r="CK554" s="35">
        <v>0</v>
      </c>
      <c r="CL554" s="35">
        <v>0</v>
      </c>
      <c r="CM554" s="35">
        <v>0</v>
      </c>
      <c r="CN554" s="35">
        <v>0</v>
      </c>
      <c r="CO554" s="35">
        <v>0</v>
      </c>
      <c r="CP554" s="35">
        <v>0</v>
      </c>
      <c r="CQ554" s="35">
        <v>0</v>
      </c>
      <c r="DC554" s="47" t="s">
        <v>2570</v>
      </c>
      <c r="DE554" s="38"/>
      <c r="DF554" s="38"/>
      <c r="DG554" s="50"/>
      <c r="DH554" s="47"/>
      <c r="DI554" s="47">
        <v>2009</v>
      </c>
      <c r="DJ554" s="47"/>
      <c r="DK554" s="47">
        <f t="shared" si="8"/>
        <v>1</v>
      </c>
      <c r="DL554" s="1" t="s">
        <v>3940</v>
      </c>
      <c r="DM554" s="1"/>
      <c r="DO554" t="s">
        <v>2562</v>
      </c>
      <c r="DP554" t="s">
        <v>2562</v>
      </c>
      <c r="DV554" s="37"/>
      <c r="DW554" s="37"/>
      <c r="DX554" s="1" t="s">
        <v>5255</v>
      </c>
      <c r="DY554">
        <v>217</v>
      </c>
    </row>
    <row r="555" spans="1:129" x14ac:dyDescent="0.15">
      <c r="A555" s="34">
        <v>4</v>
      </c>
      <c r="B555" s="34" t="s">
        <v>5109</v>
      </c>
      <c r="C555" s="34">
        <v>1659</v>
      </c>
      <c r="D555" s="34">
        <v>0</v>
      </c>
      <c r="E555" s="58">
        <v>400316590</v>
      </c>
      <c r="F555" t="s">
        <v>5124</v>
      </c>
      <c r="G555" t="s">
        <v>5328</v>
      </c>
      <c r="H555" t="s">
        <v>4129</v>
      </c>
      <c r="I555" s="35">
        <v>13.5</v>
      </c>
      <c r="J555" s="35">
        <v>18.5</v>
      </c>
      <c r="K555" t="s">
        <v>5338</v>
      </c>
      <c r="L555" t="s">
        <v>2736</v>
      </c>
      <c r="M555" t="s">
        <v>1396</v>
      </c>
      <c r="N555" t="s">
        <v>1397</v>
      </c>
      <c r="Q555" t="s">
        <v>2566</v>
      </c>
      <c r="R555" t="s">
        <v>3240</v>
      </c>
      <c r="S555" t="s">
        <v>5125</v>
      </c>
      <c r="X555" t="s">
        <v>2610</v>
      </c>
      <c r="Y555">
        <v>19</v>
      </c>
      <c r="Z555">
        <v>6</v>
      </c>
      <c r="AC555">
        <v>0</v>
      </c>
      <c r="AD555">
        <v>0</v>
      </c>
      <c r="AF555">
        <v>128</v>
      </c>
      <c r="AG555">
        <v>82</v>
      </c>
      <c r="AH555" t="s">
        <v>2597</v>
      </c>
      <c r="AI555" t="s">
        <v>1475</v>
      </c>
      <c r="AJ555" t="s">
        <v>2544</v>
      </c>
      <c r="AK555">
        <v>25</v>
      </c>
      <c r="AL555" t="s">
        <v>2545</v>
      </c>
      <c r="AM555">
        <v>0</v>
      </c>
      <c r="AN555">
        <v>1</v>
      </c>
      <c r="AO555" t="s">
        <v>2546</v>
      </c>
      <c r="AP555" s="35">
        <v>0.4</v>
      </c>
      <c r="AQ555" s="35">
        <v>3.5</v>
      </c>
      <c r="AR555" s="35">
        <v>2.5</v>
      </c>
      <c r="AT555" s="35">
        <v>6.5</v>
      </c>
      <c r="AV555" s="35">
        <v>2.5</v>
      </c>
      <c r="AW555" s="35">
        <v>3.5</v>
      </c>
      <c r="AX555" s="35">
        <v>0.4</v>
      </c>
      <c r="AY555">
        <v>279</v>
      </c>
      <c r="AZ555" t="s">
        <v>2547</v>
      </c>
      <c r="BA555" t="s">
        <v>2547</v>
      </c>
      <c r="BB555">
        <v>0</v>
      </c>
      <c r="BF555" t="s">
        <v>3266</v>
      </c>
      <c r="BG555">
        <v>0</v>
      </c>
      <c r="BH555">
        <v>0</v>
      </c>
      <c r="BI555">
        <v>0</v>
      </c>
      <c r="BJ555">
        <v>0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0</v>
      </c>
      <c r="BV555" t="s">
        <v>4982</v>
      </c>
      <c r="BW555" t="s">
        <v>5126</v>
      </c>
      <c r="BX555" t="s">
        <v>4982</v>
      </c>
      <c r="BY555" t="s">
        <v>5126</v>
      </c>
      <c r="BZ555" t="s">
        <v>4982</v>
      </c>
      <c r="CA555" t="s">
        <v>5126</v>
      </c>
      <c r="CF555" s="35">
        <v>0</v>
      </c>
      <c r="CG555" s="35">
        <v>0</v>
      </c>
      <c r="CH555" s="35">
        <v>0</v>
      </c>
      <c r="CI555" s="35">
        <v>0</v>
      </c>
      <c r="CJ555" s="35">
        <v>0</v>
      </c>
      <c r="CK555" s="35">
        <v>0</v>
      </c>
      <c r="CL555" s="35">
        <v>584.6</v>
      </c>
      <c r="CM555" s="35">
        <v>7.3</v>
      </c>
      <c r="CN555" s="35">
        <v>0</v>
      </c>
      <c r="CO555" s="35">
        <v>0</v>
      </c>
      <c r="CP555" s="35">
        <v>0</v>
      </c>
      <c r="CQ555" s="35">
        <v>0</v>
      </c>
      <c r="DC555" s="47"/>
      <c r="DE555" s="38"/>
      <c r="DF555" s="38"/>
      <c r="DG555" s="50"/>
      <c r="DH555" s="47"/>
      <c r="DI555" s="47"/>
      <c r="DJ555" s="47"/>
      <c r="DK555" s="47">
        <f t="shared" si="8"/>
        <v>0</v>
      </c>
      <c r="DO555" t="s">
        <v>2746</v>
      </c>
      <c r="DP555" t="s">
        <v>2562</v>
      </c>
      <c r="DV555" s="37" t="s">
        <v>1445</v>
      </c>
      <c r="DW555" s="37"/>
    </row>
    <row r="556" spans="1:129" x14ac:dyDescent="0.15">
      <c r="A556" s="34">
        <v>4</v>
      </c>
      <c r="B556" s="34" t="s">
        <v>5109</v>
      </c>
      <c r="C556" s="34">
        <v>1661</v>
      </c>
      <c r="D556" s="34">
        <v>0</v>
      </c>
      <c r="E556" s="58">
        <v>400316610</v>
      </c>
      <c r="F556" t="s">
        <v>4063</v>
      </c>
      <c r="G556" t="s">
        <v>5328</v>
      </c>
      <c r="H556" t="s">
        <v>4129</v>
      </c>
      <c r="I556" s="35">
        <v>6.5</v>
      </c>
      <c r="J556" s="35">
        <v>16.5</v>
      </c>
      <c r="K556" t="s">
        <v>5338</v>
      </c>
      <c r="L556" t="s">
        <v>2736</v>
      </c>
      <c r="M556" t="s">
        <v>1396</v>
      </c>
      <c r="N556" t="s">
        <v>1397</v>
      </c>
      <c r="Q556" t="s">
        <v>2566</v>
      </c>
      <c r="R556" t="s">
        <v>3240</v>
      </c>
      <c r="S556" t="s">
        <v>5127</v>
      </c>
      <c r="X556" t="s">
        <v>2610</v>
      </c>
      <c r="Y556">
        <v>16</v>
      </c>
      <c r="Z556">
        <v>0</v>
      </c>
      <c r="AC556">
        <v>0</v>
      </c>
      <c r="AD556">
        <v>0</v>
      </c>
      <c r="AI556" t="s">
        <v>1475</v>
      </c>
      <c r="AJ556" t="s">
        <v>2544</v>
      </c>
      <c r="AK556">
        <v>25</v>
      </c>
      <c r="AL556" t="s">
        <v>2545</v>
      </c>
      <c r="AM556">
        <v>0</v>
      </c>
      <c r="AN556">
        <v>1</v>
      </c>
      <c r="AO556" t="s">
        <v>2546</v>
      </c>
      <c r="AP556" s="35">
        <v>0</v>
      </c>
      <c r="AQ556" s="35">
        <v>3.5</v>
      </c>
      <c r="AR556" s="35">
        <v>1.5</v>
      </c>
      <c r="AT556" s="35">
        <v>6.5</v>
      </c>
      <c r="AV556" s="35">
        <v>1.5</v>
      </c>
      <c r="AW556" s="35">
        <v>3.5</v>
      </c>
      <c r="AX556" s="35">
        <v>0</v>
      </c>
      <c r="AY556">
        <v>107</v>
      </c>
      <c r="AZ556" t="s">
        <v>2547</v>
      </c>
      <c r="BA556" t="s">
        <v>2547</v>
      </c>
      <c r="BB556">
        <v>0</v>
      </c>
      <c r="BG556">
        <v>0</v>
      </c>
      <c r="BH556">
        <v>0</v>
      </c>
      <c r="BI556">
        <v>0</v>
      </c>
      <c r="BJ556">
        <v>0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0</v>
      </c>
      <c r="CF556" s="35">
        <v>0</v>
      </c>
      <c r="CG556" s="35">
        <v>0</v>
      </c>
      <c r="CH556" s="35">
        <v>0</v>
      </c>
      <c r="CI556" s="35">
        <v>0</v>
      </c>
      <c r="CJ556" s="35">
        <v>0</v>
      </c>
      <c r="CK556" s="35">
        <v>0</v>
      </c>
      <c r="CL556" s="35">
        <v>0</v>
      </c>
      <c r="CM556" s="35">
        <v>0</v>
      </c>
      <c r="CN556" s="35">
        <v>0</v>
      </c>
      <c r="CO556" s="35">
        <v>0</v>
      </c>
      <c r="CP556" s="35">
        <v>0</v>
      </c>
      <c r="CQ556" s="35">
        <v>0</v>
      </c>
      <c r="DC556" s="47" t="s">
        <v>2570</v>
      </c>
      <c r="DE556" s="38"/>
      <c r="DF556" s="38"/>
      <c r="DG556" s="50"/>
      <c r="DH556" s="47"/>
      <c r="DI556" s="47">
        <v>2009</v>
      </c>
      <c r="DJ556" s="47"/>
      <c r="DK556" s="47">
        <f t="shared" si="8"/>
        <v>1</v>
      </c>
      <c r="DL556" s="1" t="s">
        <v>3940</v>
      </c>
      <c r="DM556" s="1"/>
      <c r="DO556" t="s">
        <v>2562</v>
      </c>
      <c r="DP556" t="s">
        <v>2562</v>
      </c>
      <c r="DV556" s="40" t="s">
        <v>1445</v>
      </c>
      <c r="DW556" s="37"/>
      <c r="DX556" s="1" t="s">
        <v>5255</v>
      </c>
      <c r="DY556">
        <v>218</v>
      </c>
    </row>
    <row r="557" spans="1:129" x14ac:dyDescent="0.15">
      <c r="A557" s="34">
        <v>4</v>
      </c>
      <c r="B557" s="34" t="s">
        <v>5109</v>
      </c>
      <c r="C557" s="34">
        <v>1689</v>
      </c>
      <c r="D557" s="34">
        <v>0</v>
      </c>
      <c r="E557" s="58">
        <v>400316890</v>
      </c>
      <c r="F557" t="s">
        <v>4133</v>
      </c>
      <c r="G557" t="s">
        <v>5328</v>
      </c>
      <c r="H557" t="s">
        <v>4129</v>
      </c>
      <c r="I557" s="35">
        <v>11.7</v>
      </c>
      <c r="J557" s="35">
        <v>5</v>
      </c>
      <c r="K557" t="s">
        <v>5338</v>
      </c>
      <c r="L557" t="s">
        <v>2573</v>
      </c>
      <c r="M557" t="s">
        <v>2574</v>
      </c>
      <c r="N557" t="s">
        <v>2575</v>
      </c>
      <c r="Q557" t="s">
        <v>2566</v>
      </c>
      <c r="R557" t="s">
        <v>3240</v>
      </c>
      <c r="S557" t="s">
        <v>5128</v>
      </c>
      <c r="X557" t="s">
        <v>1242</v>
      </c>
      <c r="Y557">
        <v>5</v>
      </c>
      <c r="Z557">
        <v>0</v>
      </c>
      <c r="AC557">
        <v>0</v>
      </c>
      <c r="AD557">
        <v>0</v>
      </c>
      <c r="AE557" t="s">
        <v>2576</v>
      </c>
      <c r="AF557">
        <v>0</v>
      </c>
      <c r="AG557">
        <v>0</v>
      </c>
      <c r="AH557" t="s">
        <v>2597</v>
      </c>
      <c r="AI557" t="s">
        <v>2577</v>
      </c>
      <c r="AJ557" t="s">
        <v>2544</v>
      </c>
      <c r="AK557">
        <v>20</v>
      </c>
      <c r="AL557" t="s">
        <v>2545</v>
      </c>
      <c r="AM557">
        <v>0</v>
      </c>
      <c r="AN557">
        <v>1</v>
      </c>
      <c r="AO557" t="s">
        <v>2546</v>
      </c>
      <c r="AP557" s="35">
        <v>0</v>
      </c>
      <c r="AQ557" s="35">
        <v>0</v>
      </c>
      <c r="AR557" s="35">
        <v>0</v>
      </c>
      <c r="AT557" s="35">
        <v>5</v>
      </c>
      <c r="AV557" s="35">
        <v>0</v>
      </c>
      <c r="AW557" s="35">
        <v>0</v>
      </c>
      <c r="AX557" s="35">
        <v>0</v>
      </c>
      <c r="AY557">
        <v>59</v>
      </c>
      <c r="AZ557" t="s">
        <v>2547</v>
      </c>
      <c r="BA557" t="s">
        <v>2547</v>
      </c>
      <c r="BB557">
        <v>0</v>
      </c>
      <c r="BC557" t="s">
        <v>2603</v>
      </c>
      <c r="BF557" t="s">
        <v>1478</v>
      </c>
      <c r="BG557">
        <v>0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0</v>
      </c>
      <c r="CF557" s="35">
        <v>0</v>
      </c>
      <c r="CG557" s="35">
        <v>0</v>
      </c>
      <c r="CH557" s="35">
        <v>0</v>
      </c>
      <c r="CI557" s="35">
        <v>0</v>
      </c>
      <c r="CJ557" s="35">
        <v>0</v>
      </c>
      <c r="CK557" s="35">
        <v>0</v>
      </c>
      <c r="CL557" s="35">
        <v>0</v>
      </c>
      <c r="CM557" s="35">
        <v>0</v>
      </c>
      <c r="CN557" s="35">
        <v>0</v>
      </c>
      <c r="CO557" s="35">
        <v>0</v>
      </c>
      <c r="CP557" s="35">
        <v>0</v>
      </c>
      <c r="CQ557" s="35">
        <v>0</v>
      </c>
      <c r="CS557" t="s">
        <v>5129</v>
      </c>
      <c r="CT557" t="s">
        <v>5130</v>
      </c>
      <c r="DC557" s="47" t="s">
        <v>1489</v>
      </c>
      <c r="DD557" t="s">
        <v>2559</v>
      </c>
      <c r="DE557" s="38" t="s">
        <v>2560</v>
      </c>
      <c r="DF557" s="38" t="s">
        <v>2589</v>
      </c>
      <c r="DG557" s="50" t="s">
        <v>1853</v>
      </c>
      <c r="DH557" s="47"/>
      <c r="DI557" s="47">
        <v>2006</v>
      </c>
      <c r="DJ557" s="47"/>
      <c r="DK557" s="47">
        <f t="shared" si="8"/>
        <v>1</v>
      </c>
      <c r="DO557" t="s">
        <v>2562</v>
      </c>
      <c r="DP557" t="s">
        <v>2562</v>
      </c>
      <c r="DR557" t="s">
        <v>2563</v>
      </c>
      <c r="DV557" s="37"/>
      <c r="DW557" s="37"/>
    </row>
    <row r="558" spans="1:129" x14ac:dyDescent="0.15">
      <c r="A558" s="34">
        <v>4</v>
      </c>
      <c r="B558" s="34" t="s">
        <v>5109</v>
      </c>
      <c r="C558" s="34">
        <v>1758</v>
      </c>
      <c r="D558" s="34">
        <v>0</v>
      </c>
      <c r="E558" s="58">
        <v>400317580</v>
      </c>
      <c r="F558" t="s">
        <v>4064</v>
      </c>
      <c r="G558" t="s">
        <v>5328</v>
      </c>
      <c r="H558" t="s">
        <v>4129</v>
      </c>
      <c r="I558" s="35">
        <v>2.7</v>
      </c>
      <c r="J558" s="35">
        <v>10.1</v>
      </c>
      <c r="K558" t="s">
        <v>5338</v>
      </c>
      <c r="L558" t="s">
        <v>1238</v>
      </c>
      <c r="M558" t="s">
        <v>2583</v>
      </c>
      <c r="N558" t="s">
        <v>2584</v>
      </c>
      <c r="R558" t="s">
        <v>4943</v>
      </c>
      <c r="X558" t="s">
        <v>1242</v>
      </c>
      <c r="Y558">
        <v>53</v>
      </c>
      <c r="Z558">
        <v>0</v>
      </c>
      <c r="AC558">
        <v>0</v>
      </c>
      <c r="AD558">
        <v>0</v>
      </c>
      <c r="AE558" t="s">
        <v>2541</v>
      </c>
      <c r="AF558">
        <v>0</v>
      </c>
      <c r="AG558">
        <v>0</v>
      </c>
      <c r="AH558" t="s">
        <v>2597</v>
      </c>
      <c r="AI558" t="s">
        <v>1461</v>
      </c>
      <c r="AK558">
        <v>20</v>
      </c>
      <c r="AL558" t="s">
        <v>2545</v>
      </c>
      <c r="AM558">
        <v>0</v>
      </c>
      <c r="AN558">
        <v>0</v>
      </c>
      <c r="AP558" s="35">
        <v>0</v>
      </c>
      <c r="AQ558" s="35">
        <v>0</v>
      </c>
      <c r="AR558" s="35">
        <v>0</v>
      </c>
      <c r="AT558" s="35">
        <v>10.1</v>
      </c>
      <c r="AV558" s="35">
        <v>0</v>
      </c>
      <c r="AW558" s="35">
        <v>0</v>
      </c>
      <c r="AX558" s="35">
        <v>0</v>
      </c>
      <c r="AY558">
        <v>27</v>
      </c>
      <c r="AZ558" t="s">
        <v>2547</v>
      </c>
      <c r="BA558" t="s">
        <v>2547</v>
      </c>
      <c r="BB558">
        <v>0</v>
      </c>
      <c r="BD558" t="s">
        <v>2549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CF558" s="35">
        <v>0</v>
      </c>
      <c r="CG558" s="35">
        <v>0</v>
      </c>
      <c r="CH558" s="35">
        <v>0</v>
      </c>
      <c r="CI558" s="35">
        <v>0</v>
      </c>
      <c r="CJ558" s="35">
        <v>0</v>
      </c>
      <c r="CK558" s="35">
        <v>0</v>
      </c>
      <c r="CL558" s="35">
        <v>0</v>
      </c>
      <c r="CM558" s="35">
        <v>0</v>
      </c>
      <c r="CN558" s="35">
        <v>0</v>
      </c>
      <c r="CO558" s="35">
        <v>0</v>
      </c>
      <c r="CP558" s="35">
        <v>0</v>
      </c>
      <c r="CQ558" s="35">
        <v>0</v>
      </c>
      <c r="DC558" s="47" t="s">
        <v>2570</v>
      </c>
      <c r="DE558" s="38"/>
      <c r="DF558" s="38"/>
      <c r="DG558" s="50"/>
      <c r="DH558" s="47"/>
      <c r="DI558" s="47">
        <v>2009</v>
      </c>
      <c r="DJ558" s="47"/>
      <c r="DK558" s="47">
        <f t="shared" si="8"/>
        <v>1</v>
      </c>
      <c r="DL558" s="1" t="s">
        <v>3940</v>
      </c>
      <c r="DM558" s="1"/>
      <c r="DO558" t="s">
        <v>2562</v>
      </c>
      <c r="DP558" t="s">
        <v>2562</v>
      </c>
      <c r="DV558" s="37" t="s">
        <v>2600</v>
      </c>
      <c r="DW558" s="37"/>
      <c r="DX558" s="1" t="s">
        <v>5255</v>
      </c>
      <c r="DY558">
        <v>219</v>
      </c>
    </row>
    <row r="559" spans="1:129" x14ac:dyDescent="0.15">
      <c r="A559" s="34">
        <v>4</v>
      </c>
      <c r="B559" s="34" t="s">
        <v>5109</v>
      </c>
      <c r="C559" s="34">
        <v>1759</v>
      </c>
      <c r="D559" s="34">
        <v>0</v>
      </c>
      <c r="E559" s="58">
        <v>400317590</v>
      </c>
      <c r="F559" t="s">
        <v>2795</v>
      </c>
      <c r="G559" t="s">
        <v>5328</v>
      </c>
      <c r="H559" t="s">
        <v>4129</v>
      </c>
      <c r="I559" s="35">
        <v>2.4</v>
      </c>
      <c r="J559" s="35">
        <v>10.3</v>
      </c>
      <c r="K559" t="s">
        <v>5338</v>
      </c>
      <c r="L559" t="s">
        <v>1238</v>
      </c>
      <c r="M559" t="s">
        <v>2583</v>
      </c>
      <c r="N559" t="s">
        <v>2584</v>
      </c>
      <c r="R559" t="s">
        <v>4943</v>
      </c>
      <c r="X559" t="s">
        <v>1242</v>
      </c>
      <c r="Y559">
        <v>44</v>
      </c>
      <c r="Z559">
        <v>0</v>
      </c>
      <c r="AC559">
        <v>0</v>
      </c>
      <c r="AD559">
        <v>0</v>
      </c>
      <c r="AE559" t="s">
        <v>2541</v>
      </c>
      <c r="AF559">
        <v>0</v>
      </c>
      <c r="AG559">
        <v>0</v>
      </c>
      <c r="AH559" t="s">
        <v>2597</v>
      </c>
      <c r="AI559" t="s">
        <v>2598</v>
      </c>
      <c r="AK559">
        <v>20</v>
      </c>
      <c r="AL559" t="s">
        <v>2545</v>
      </c>
      <c r="AM559">
        <v>0</v>
      </c>
      <c r="AN559">
        <v>0</v>
      </c>
      <c r="AP559" s="35">
        <v>0</v>
      </c>
      <c r="AQ559" s="35">
        <v>0</v>
      </c>
      <c r="AR559" s="35">
        <v>0</v>
      </c>
      <c r="AT559" s="35">
        <v>10.3</v>
      </c>
      <c r="AV559" s="35">
        <v>0</v>
      </c>
      <c r="AW559" s="35">
        <v>0</v>
      </c>
      <c r="AX559" s="35">
        <v>0</v>
      </c>
      <c r="AY559">
        <v>25</v>
      </c>
      <c r="AZ559" t="s">
        <v>2547</v>
      </c>
      <c r="BA559" t="s">
        <v>2547</v>
      </c>
      <c r="BB559">
        <v>0</v>
      </c>
      <c r="BD559" t="s">
        <v>2549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0</v>
      </c>
      <c r="CF559" s="35">
        <v>0</v>
      </c>
      <c r="CG559" s="35">
        <v>0</v>
      </c>
      <c r="CH559" s="35">
        <v>0</v>
      </c>
      <c r="CI559" s="35">
        <v>0</v>
      </c>
      <c r="CJ559" s="35">
        <v>0</v>
      </c>
      <c r="CK559" s="35">
        <v>0</v>
      </c>
      <c r="CL559" s="35">
        <v>0</v>
      </c>
      <c r="CM559" s="35">
        <v>0</v>
      </c>
      <c r="CN559" s="35">
        <v>0</v>
      </c>
      <c r="CO559" s="35">
        <v>0</v>
      </c>
      <c r="CP559" s="35">
        <v>0</v>
      </c>
      <c r="CQ559" s="35">
        <v>0</v>
      </c>
      <c r="DC559" s="47" t="s">
        <v>2570</v>
      </c>
      <c r="DE559" s="38"/>
      <c r="DF559" s="38"/>
      <c r="DG559" s="50"/>
      <c r="DH559" s="47"/>
      <c r="DI559" s="47">
        <v>2009</v>
      </c>
      <c r="DJ559" s="47"/>
      <c r="DK559" s="47">
        <f t="shared" si="8"/>
        <v>1</v>
      </c>
      <c r="DL559" s="1" t="s">
        <v>3940</v>
      </c>
      <c r="DM559" s="1"/>
      <c r="DO559" t="s">
        <v>2562</v>
      </c>
      <c r="DP559" t="s">
        <v>2562</v>
      </c>
      <c r="DV559" s="37" t="s">
        <v>2600</v>
      </c>
      <c r="DW559" s="37"/>
      <c r="DX559" s="1" t="s">
        <v>5255</v>
      </c>
      <c r="DY559">
        <v>220</v>
      </c>
    </row>
    <row r="560" spans="1:129" x14ac:dyDescent="0.15">
      <c r="A560" s="34">
        <v>4</v>
      </c>
      <c r="B560" s="34" t="s">
        <v>5109</v>
      </c>
      <c r="C560" s="34">
        <v>1760</v>
      </c>
      <c r="D560" s="34">
        <v>0</v>
      </c>
      <c r="E560" s="58">
        <v>400317600</v>
      </c>
      <c r="F560" t="s">
        <v>4065</v>
      </c>
      <c r="G560" t="s">
        <v>5328</v>
      </c>
      <c r="H560" t="s">
        <v>4129</v>
      </c>
      <c r="I560" s="35">
        <v>2</v>
      </c>
      <c r="J560" s="35">
        <v>6.6</v>
      </c>
      <c r="K560" t="s">
        <v>5338</v>
      </c>
      <c r="L560" t="s">
        <v>1238</v>
      </c>
      <c r="M560" t="s">
        <v>2583</v>
      </c>
      <c r="N560" t="s">
        <v>2584</v>
      </c>
      <c r="R560" t="s">
        <v>3240</v>
      </c>
      <c r="X560" t="s">
        <v>1242</v>
      </c>
      <c r="Y560">
        <v>46</v>
      </c>
      <c r="Z560">
        <v>0</v>
      </c>
      <c r="AC560">
        <v>0</v>
      </c>
      <c r="AD560">
        <v>0</v>
      </c>
      <c r="AE560" t="s">
        <v>2541</v>
      </c>
      <c r="AF560">
        <v>0</v>
      </c>
      <c r="AG560">
        <v>0</v>
      </c>
      <c r="AH560" t="s">
        <v>2597</v>
      </c>
      <c r="AI560" t="s">
        <v>2567</v>
      </c>
      <c r="AK560">
        <v>20</v>
      </c>
      <c r="AL560" t="s">
        <v>2545</v>
      </c>
      <c r="AM560">
        <v>0</v>
      </c>
      <c r="AN560">
        <v>0</v>
      </c>
      <c r="AP560" s="35">
        <v>0</v>
      </c>
      <c r="AQ560" s="35">
        <v>0</v>
      </c>
      <c r="AR560" s="35">
        <v>0</v>
      </c>
      <c r="AT560" s="35">
        <v>6.6</v>
      </c>
      <c r="AV560" s="35">
        <v>0</v>
      </c>
      <c r="AW560" s="35">
        <v>0</v>
      </c>
      <c r="AX560" s="35">
        <v>0</v>
      </c>
      <c r="AY560">
        <v>13</v>
      </c>
      <c r="AZ560" t="s">
        <v>2547</v>
      </c>
      <c r="BA560" t="s">
        <v>2547</v>
      </c>
      <c r="BB560">
        <v>0</v>
      </c>
      <c r="BD560" t="s">
        <v>2549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CF560" s="35">
        <v>0</v>
      </c>
      <c r="CG560" s="35">
        <v>0</v>
      </c>
      <c r="CH560" s="35">
        <v>0</v>
      </c>
      <c r="CI560" s="35">
        <v>0</v>
      </c>
      <c r="CJ560" s="35">
        <v>0</v>
      </c>
      <c r="CK560" s="35">
        <v>0</v>
      </c>
      <c r="CL560" s="35">
        <v>0</v>
      </c>
      <c r="CM560" s="35">
        <v>0</v>
      </c>
      <c r="CN560" s="35">
        <v>0</v>
      </c>
      <c r="CO560" s="35">
        <v>0</v>
      </c>
      <c r="CP560" s="35">
        <v>0</v>
      </c>
      <c r="CQ560" s="35">
        <v>0</v>
      </c>
      <c r="DC560" s="47" t="s">
        <v>2570</v>
      </c>
      <c r="DE560" s="38"/>
      <c r="DF560" s="38"/>
      <c r="DG560" s="50"/>
      <c r="DH560" s="47"/>
      <c r="DI560" s="47">
        <v>2009</v>
      </c>
      <c r="DJ560" s="47"/>
      <c r="DK560" s="47">
        <f t="shared" si="8"/>
        <v>1</v>
      </c>
      <c r="DL560" s="1" t="s">
        <v>3940</v>
      </c>
      <c r="DM560" s="1"/>
      <c r="DO560" t="s">
        <v>2562</v>
      </c>
      <c r="DP560" t="s">
        <v>2562</v>
      </c>
      <c r="DV560" s="37" t="s">
        <v>2600</v>
      </c>
      <c r="DW560" s="37"/>
      <c r="DX560" s="1" t="s">
        <v>5255</v>
      </c>
      <c r="DY560">
        <v>221</v>
      </c>
    </row>
    <row r="561" spans="1:129" x14ac:dyDescent="0.15">
      <c r="A561" s="34">
        <v>4</v>
      </c>
      <c r="B561" s="34" t="s">
        <v>5109</v>
      </c>
      <c r="C561" s="34">
        <v>1783</v>
      </c>
      <c r="D561" s="34">
        <v>0</v>
      </c>
      <c r="E561" s="58">
        <v>400317830</v>
      </c>
      <c r="F561" t="s">
        <v>4066</v>
      </c>
      <c r="G561" t="s">
        <v>5328</v>
      </c>
      <c r="H561" t="s">
        <v>4129</v>
      </c>
      <c r="I561" s="35">
        <v>2.1</v>
      </c>
      <c r="J561" s="35">
        <v>5.4</v>
      </c>
      <c r="K561" t="s">
        <v>5338</v>
      </c>
      <c r="L561" t="s">
        <v>2573</v>
      </c>
      <c r="M561" t="s">
        <v>2583</v>
      </c>
      <c r="N561" t="s">
        <v>2584</v>
      </c>
      <c r="R561" t="s">
        <v>3240</v>
      </c>
      <c r="X561" t="s">
        <v>1242</v>
      </c>
      <c r="Y561">
        <v>3</v>
      </c>
      <c r="Z561">
        <v>0</v>
      </c>
      <c r="AC561">
        <v>0</v>
      </c>
      <c r="AD561">
        <v>0</v>
      </c>
      <c r="AE561" t="s">
        <v>2576</v>
      </c>
      <c r="AF561">
        <v>0</v>
      </c>
      <c r="AG561">
        <v>0</v>
      </c>
      <c r="AH561" t="s">
        <v>2597</v>
      </c>
      <c r="AI561" t="s">
        <v>2577</v>
      </c>
      <c r="AK561">
        <v>20</v>
      </c>
      <c r="AL561" t="s">
        <v>2545</v>
      </c>
      <c r="AM561">
        <v>0</v>
      </c>
      <c r="AN561">
        <v>0</v>
      </c>
      <c r="AP561" s="35">
        <v>0</v>
      </c>
      <c r="AQ561" s="35">
        <v>0</v>
      </c>
      <c r="AR561" s="35">
        <v>0</v>
      </c>
      <c r="AT561" s="35">
        <v>5.4</v>
      </c>
      <c r="AV561" s="35">
        <v>0</v>
      </c>
      <c r="AW561" s="35">
        <v>0</v>
      </c>
      <c r="AX561" s="35">
        <v>0</v>
      </c>
      <c r="AY561">
        <v>11</v>
      </c>
      <c r="AZ561" t="s">
        <v>2547</v>
      </c>
      <c r="BA561" t="s">
        <v>2547</v>
      </c>
      <c r="BB561">
        <v>0</v>
      </c>
      <c r="BD561" t="s">
        <v>2549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0</v>
      </c>
      <c r="CF561" s="35">
        <v>0</v>
      </c>
      <c r="CG561" s="35">
        <v>0</v>
      </c>
      <c r="CH561" s="35">
        <v>0</v>
      </c>
      <c r="CI561" s="35">
        <v>0</v>
      </c>
      <c r="CJ561" s="35">
        <v>0</v>
      </c>
      <c r="CK561" s="35">
        <v>0</v>
      </c>
      <c r="CL561" s="35">
        <v>0</v>
      </c>
      <c r="CM561" s="35">
        <v>0</v>
      </c>
      <c r="CN561" s="35">
        <v>0</v>
      </c>
      <c r="CO561" s="35">
        <v>0</v>
      </c>
      <c r="CP561" s="35">
        <v>0</v>
      </c>
      <c r="CQ561" s="35">
        <v>0</v>
      </c>
      <c r="DC561" s="47" t="s">
        <v>2570</v>
      </c>
      <c r="DE561" s="38"/>
      <c r="DF561" s="38"/>
      <c r="DG561" s="50"/>
      <c r="DH561" s="47"/>
      <c r="DI561" s="47">
        <v>2009</v>
      </c>
      <c r="DJ561" s="47"/>
      <c r="DK561" s="47">
        <f t="shared" si="8"/>
        <v>1</v>
      </c>
      <c r="DL561" s="1" t="s">
        <v>3940</v>
      </c>
      <c r="DM561" s="1"/>
      <c r="DO561" t="s">
        <v>2562</v>
      </c>
      <c r="DP561" t="s">
        <v>2562</v>
      </c>
      <c r="DV561" s="37"/>
      <c r="DW561" s="37"/>
      <c r="DX561" s="1" t="s">
        <v>5255</v>
      </c>
      <c r="DY561">
        <v>222</v>
      </c>
    </row>
    <row r="562" spans="1:129" x14ac:dyDescent="0.15">
      <c r="A562" s="34">
        <v>4</v>
      </c>
      <c r="B562" s="34" t="s">
        <v>5109</v>
      </c>
      <c r="C562" s="34">
        <v>2579</v>
      </c>
      <c r="D562" s="34">
        <v>0</v>
      </c>
      <c r="E562" s="58">
        <v>400325790</v>
      </c>
      <c r="F562" t="s">
        <v>4067</v>
      </c>
      <c r="G562" t="s">
        <v>5328</v>
      </c>
      <c r="H562" t="s">
        <v>4129</v>
      </c>
      <c r="I562" s="35">
        <v>4.2</v>
      </c>
      <c r="J562" s="35">
        <v>6.4</v>
      </c>
      <c r="K562" t="s">
        <v>4950</v>
      </c>
      <c r="L562" t="s">
        <v>1238</v>
      </c>
      <c r="M562" t="s">
        <v>2583</v>
      </c>
      <c r="N562" t="s">
        <v>2584</v>
      </c>
      <c r="R562" t="s">
        <v>4863</v>
      </c>
      <c r="X562" t="s">
        <v>1242</v>
      </c>
      <c r="Y562">
        <v>49</v>
      </c>
      <c r="Z562">
        <v>10</v>
      </c>
      <c r="AC562">
        <v>0</v>
      </c>
      <c r="AD562">
        <v>0</v>
      </c>
      <c r="AE562" t="s">
        <v>2541</v>
      </c>
      <c r="AF562">
        <v>33</v>
      </c>
      <c r="AG562">
        <v>1</v>
      </c>
      <c r="AH562" t="s">
        <v>2597</v>
      </c>
      <c r="AI562" t="s">
        <v>2543</v>
      </c>
      <c r="AK562">
        <v>20</v>
      </c>
      <c r="AL562" t="s">
        <v>2545</v>
      </c>
      <c r="AM562">
        <v>0</v>
      </c>
      <c r="AN562">
        <v>0</v>
      </c>
      <c r="AP562" s="35">
        <v>0</v>
      </c>
      <c r="AQ562" s="35">
        <v>0</v>
      </c>
      <c r="AR562" s="35">
        <v>0</v>
      </c>
      <c r="AT562" s="35">
        <v>6.4</v>
      </c>
      <c r="AV562" s="35">
        <v>0</v>
      </c>
      <c r="AW562" s="35">
        <v>0</v>
      </c>
      <c r="AX562" s="35">
        <v>0</v>
      </c>
      <c r="AY562">
        <v>26</v>
      </c>
      <c r="AZ562" t="s">
        <v>2547</v>
      </c>
      <c r="BA562" t="s">
        <v>2547</v>
      </c>
      <c r="BB562">
        <v>0</v>
      </c>
      <c r="BC562" t="s">
        <v>2548</v>
      </c>
      <c r="BD562" t="s">
        <v>2549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0</v>
      </c>
      <c r="CF562" s="35">
        <v>0</v>
      </c>
      <c r="CG562" s="35">
        <v>0</v>
      </c>
      <c r="CH562" s="35">
        <v>0</v>
      </c>
      <c r="CI562" s="35">
        <v>0</v>
      </c>
      <c r="CJ562" s="35">
        <v>0</v>
      </c>
      <c r="CK562" s="35">
        <v>0</v>
      </c>
      <c r="CL562" s="35">
        <v>0</v>
      </c>
      <c r="CM562" s="35">
        <v>0</v>
      </c>
      <c r="CN562" s="35">
        <v>0</v>
      </c>
      <c r="CO562" s="35">
        <v>0</v>
      </c>
      <c r="CP562" s="35">
        <v>0</v>
      </c>
      <c r="CQ562" s="35">
        <v>0</v>
      </c>
      <c r="DC562" s="47" t="s">
        <v>2570</v>
      </c>
      <c r="DE562" s="38"/>
      <c r="DF562" s="38"/>
      <c r="DG562" s="50"/>
      <c r="DH562" s="47"/>
      <c r="DI562" s="47">
        <v>2009</v>
      </c>
      <c r="DJ562" s="47"/>
      <c r="DK562" s="47">
        <f t="shared" si="8"/>
        <v>1</v>
      </c>
      <c r="DL562" s="1" t="s">
        <v>3940</v>
      </c>
      <c r="DM562" s="1"/>
      <c r="DO562" t="s">
        <v>2562</v>
      </c>
      <c r="DP562" t="s">
        <v>2562</v>
      </c>
      <c r="DV562" s="37"/>
      <c r="DW562" s="37"/>
      <c r="DX562" s="1" t="s">
        <v>5255</v>
      </c>
      <c r="DY562">
        <v>223</v>
      </c>
    </row>
    <row r="563" spans="1:129" x14ac:dyDescent="0.15">
      <c r="A563" s="34">
        <v>4</v>
      </c>
      <c r="B563" s="34" t="s">
        <v>5109</v>
      </c>
      <c r="C563" s="34">
        <v>2580</v>
      </c>
      <c r="D563" s="34">
        <v>0</v>
      </c>
      <c r="E563" s="58">
        <v>400325800</v>
      </c>
      <c r="F563" t="s">
        <v>3375</v>
      </c>
      <c r="G563" t="s">
        <v>5328</v>
      </c>
      <c r="H563" t="s">
        <v>4129</v>
      </c>
      <c r="I563" s="35">
        <v>13.6</v>
      </c>
      <c r="J563" s="35">
        <v>6</v>
      </c>
      <c r="K563" t="s">
        <v>4950</v>
      </c>
      <c r="L563" t="s">
        <v>1238</v>
      </c>
      <c r="M563" t="s">
        <v>1471</v>
      </c>
      <c r="N563" t="s">
        <v>1472</v>
      </c>
      <c r="R563" t="s">
        <v>4863</v>
      </c>
      <c r="S563" t="s">
        <v>468</v>
      </c>
      <c r="X563" t="s">
        <v>1242</v>
      </c>
      <c r="Y563">
        <v>45</v>
      </c>
      <c r="Z563">
        <v>10</v>
      </c>
      <c r="AC563">
        <v>0</v>
      </c>
      <c r="AD563">
        <v>0</v>
      </c>
      <c r="AE563" t="s">
        <v>2541</v>
      </c>
      <c r="AF563">
        <v>33</v>
      </c>
      <c r="AG563">
        <v>1</v>
      </c>
      <c r="AH563" t="s">
        <v>2597</v>
      </c>
      <c r="AI563" t="s">
        <v>2598</v>
      </c>
      <c r="AK563">
        <v>20</v>
      </c>
      <c r="AL563" t="s">
        <v>2545</v>
      </c>
      <c r="AM563">
        <v>0</v>
      </c>
      <c r="AN563">
        <v>0</v>
      </c>
      <c r="AP563" s="35">
        <v>0</v>
      </c>
      <c r="AQ563" s="35">
        <v>0</v>
      </c>
      <c r="AR563" s="35">
        <v>0</v>
      </c>
      <c r="AT563" s="35">
        <v>6</v>
      </c>
      <c r="AV563" s="35">
        <v>0</v>
      </c>
      <c r="AW563" s="35">
        <v>0</v>
      </c>
      <c r="AX563" s="35">
        <v>0</v>
      </c>
      <c r="AY563">
        <v>81</v>
      </c>
      <c r="AZ563" t="s">
        <v>2547</v>
      </c>
      <c r="BA563" t="s">
        <v>2547</v>
      </c>
      <c r="BB563">
        <v>0</v>
      </c>
      <c r="BC563" t="s">
        <v>1410</v>
      </c>
      <c r="BD563" t="s">
        <v>2549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0</v>
      </c>
      <c r="CF563" s="35">
        <v>0</v>
      </c>
      <c r="CG563" s="35">
        <v>0</v>
      </c>
      <c r="CH563" s="35">
        <v>0</v>
      </c>
      <c r="CI563" s="35">
        <v>0</v>
      </c>
      <c r="CJ563" s="35">
        <v>0</v>
      </c>
      <c r="CK563" s="35">
        <v>0</v>
      </c>
      <c r="CL563" s="35">
        <v>0</v>
      </c>
      <c r="CM563" s="35">
        <v>0</v>
      </c>
      <c r="CN563" s="35">
        <v>0</v>
      </c>
      <c r="CO563" s="35">
        <v>0</v>
      </c>
      <c r="CP563" s="35">
        <v>0</v>
      </c>
      <c r="CQ563" s="35">
        <v>0</v>
      </c>
      <c r="DC563" s="47" t="s">
        <v>1489</v>
      </c>
      <c r="DD563" t="s">
        <v>2559</v>
      </c>
      <c r="DE563" s="38" t="s">
        <v>2568</v>
      </c>
      <c r="DF563" s="38" t="s">
        <v>2569</v>
      </c>
      <c r="DG563" s="50" t="s">
        <v>1854</v>
      </c>
      <c r="DH563" s="47"/>
      <c r="DI563" s="47">
        <v>2006</v>
      </c>
      <c r="DJ563" s="47"/>
      <c r="DK563" s="47">
        <f t="shared" si="8"/>
        <v>1</v>
      </c>
      <c r="DO563" t="s">
        <v>2562</v>
      </c>
      <c r="DP563" t="s">
        <v>2562</v>
      </c>
      <c r="DU563" t="s">
        <v>2563</v>
      </c>
      <c r="DV563" s="37"/>
      <c r="DW563" s="37"/>
    </row>
    <row r="564" spans="1:129" x14ac:dyDescent="0.15">
      <c r="A564" s="34">
        <v>4</v>
      </c>
      <c r="B564" s="34" t="s">
        <v>5109</v>
      </c>
      <c r="C564" s="34">
        <v>2688</v>
      </c>
      <c r="D564" s="34">
        <v>0</v>
      </c>
      <c r="E564" s="58">
        <v>400326880</v>
      </c>
      <c r="F564" t="s">
        <v>4068</v>
      </c>
      <c r="G564" t="s">
        <v>5328</v>
      </c>
      <c r="H564" t="s">
        <v>4129</v>
      </c>
      <c r="I564" s="35">
        <v>3.4</v>
      </c>
      <c r="J564" s="35">
        <v>3.5</v>
      </c>
      <c r="K564" t="s">
        <v>4950</v>
      </c>
      <c r="L564" t="s">
        <v>1238</v>
      </c>
      <c r="M564" t="s">
        <v>2583</v>
      </c>
      <c r="N564" t="s">
        <v>2584</v>
      </c>
      <c r="R564" t="s">
        <v>4951</v>
      </c>
      <c r="X564" t="s">
        <v>1242</v>
      </c>
      <c r="Y564">
        <v>63</v>
      </c>
      <c r="Z564">
        <v>7</v>
      </c>
      <c r="AC564">
        <v>0</v>
      </c>
      <c r="AD564">
        <v>0</v>
      </c>
      <c r="AE564" t="s">
        <v>2541</v>
      </c>
      <c r="AF564">
        <v>9</v>
      </c>
      <c r="AG564">
        <v>2</v>
      </c>
      <c r="AH564" t="s">
        <v>2597</v>
      </c>
      <c r="AI564" t="s">
        <v>2605</v>
      </c>
      <c r="AJ564" t="s">
        <v>2544</v>
      </c>
      <c r="AK564">
        <v>20</v>
      </c>
      <c r="AL564" t="s">
        <v>2545</v>
      </c>
      <c r="AM564">
        <v>0</v>
      </c>
      <c r="AN564">
        <v>1</v>
      </c>
      <c r="AO564" t="s">
        <v>2546</v>
      </c>
      <c r="AP564" s="35">
        <v>0.5</v>
      </c>
      <c r="AQ564" s="35">
        <v>0</v>
      </c>
      <c r="AR564" s="35">
        <v>0.25</v>
      </c>
      <c r="AT564" s="35">
        <v>3</v>
      </c>
      <c r="AV564" s="35">
        <v>0.25</v>
      </c>
      <c r="AW564" s="35">
        <v>0</v>
      </c>
      <c r="AX564" s="35">
        <v>0.5</v>
      </c>
      <c r="AY564">
        <v>17</v>
      </c>
      <c r="AZ564" t="s">
        <v>2547</v>
      </c>
      <c r="BA564" t="s">
        <v>2547</v>
      </c>
      <c r="BB564">
        <v>0</v>
      </c>
      <c r="BC564" t="s">
        <v>2548</v>
      </c>
      <c r="BD564" t="s">
        <v>2549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0</v>
      </c>
      <c r="CF564" s="35">
        <v>0</v>
      </c>
      <c r="CG564" s="35">
        <v>0</v>
      </c>
      <c r="CH564" s="35">
        <v>0</v>
      </c>
      <c r="CI564" s="35">
        <v>0</v>
      </c>
      <c r="CJ564" s="35">
        <v>0</v>
      </c>
      <c r="CK564" s="35">
        <v>0</v>
      </c>
      <c r="CL564" s="35">
        <v>0</v>
      </c>
      <c r="CM564" s="35">
        <v>0</v>
      </c>
      <c r="CN564" s="35">
        <v>0</v>
      </c>
      <c r="CO564" s="35">
        <v>0</v>
      </c>
      <c r="CP564" s="35">
        <v>0</v>
      </c>
      <c r="CQ564" s="35">
        <v>0</v>
      </c>
      <c r="DC564" s="47" t="s">
        <v>2570</v>
      </c>
      <c r="DE564" s="38"/>
      <c r="DF564" s="38"/>
      <c r="DG564" s="50"/>
      <c r="DH564" s="47"/>
      <c r="DI564" s="47">
        <v>2009</v>
      </c>
      <c r="DJ564" s="47"/>
      <c r="DK564" s="47">
        <f t="shared" si="8"/>
        <v>1</v>
      </c>
      <c r="DL564" s="1" t="s">
        <v>3940</v>
      </c>
      <c r="DM564" s="1"/>
      <c r="DO564" t="s">
        <v>2562</v>
      </c>
      <c r="DP564" t="s">
        <v>2562</v>
      </c>
      <c r="DV564" s="37"/>
      <c r="DW564" s="37"/>
      <c r="DX564" s="1" t="s">
        <v>5255</v>
      </c>
      <c r="DY564">
        <v>224</v>
      </c>
    </row>
    <row r="565" spans="1:129" x14ac:dyDescent="0.15">
      <c r="A565" s="34">
        <v>4</v>
      </c>
      <c r="B565" s="34" t="s">
        <v>5109</v>
      </c>
      <c r="C565" s="34">
        <v>2696</v>
      </c>
      <c r="D565" s="34">
        <v>0</v>
      </c>
      <c r="E565" s="58">
        <v>400326960</v>
      </c>
      <c r="F565" t="s">
        <v>4069</v>
      </c>
      <c r="G565" t="s">
        <v>5328</v>
      </c>
      <c r="H565" t="s">
        <v>4129</v>
      </c>
      <c r="I565" s="35">
        <v>3.9</v>
      </c>
      <c r="J565" s="35">
        <v>11</v>
      </c>
      <c r="K565" t="s">
        <v>4950</v>
      </c>
      <c r="L565" t="s">
        <v>1238</v>
      </c>
      <c r="M565" t="s">
        <v>1396</v>
      </c>
      <c r="N565" t="s">
        <v>1397</v>
      </c>
      <c r="R565" t="s">
        <v>4863</v>
      </c>
      <c r="V565" t="s">
        <v>1512</v>
      </c>
      <c r="X565" t="s">
        <v>2610</v>
      </c>
      <c r="Y565">
        <v>6</v>
      </c>
      <c r="Z565">
        <v>12</v>
      </c>
      <c r="AC565">
        <v>0</v>
      </c>
      <c r="AD565">
        <v>0</v>
      </c>
      <c r="AE565" t="s">
        <v>2541</v>
      </c>
      <c r="AF565">
        <v>41</v>
      </c>
      <c r="AG565">
        <v>1</v>
      </c>
      <c r="AH565" t="s">
        <v>2597</v>
      </c>
      <c r="AI565" t="s">
        <v>1503</v>
      </c>
      <c r="AJ565" t="s">
        <v>2544</v>
      </c>
      <c r="AK565">
        <v>20</v>
      </c>
      <c r="AL565" t="s">
        <v>2545</v>
      </c>
      <c r="AM565">
        <v>0</v>
      </c>
      <c r="AN565">
        <v>0</v>
      </c>
      <c r="AO565" t="s">
        <v>2546</v>
      </c>
      <c r="AP565" s="35">
        <v>0.5</v>
      </c>
      <c r="AQ565" s="35">
        <v>2.5</v>
      </c>
      <c r="AR565" s="35">
        <v>0</v>
      </c>
      <c r="AT565" s="35">
        <v>6</v>
      </c>
      <c r="AV565" s="35">
        <v>0</v>
      </c>
      <c r="AW565" s="35">
        <v>2.5</v>
      </c>
      <c r="AX565" s="35">
        <v>0.5</v>
      </c>
      <c r="AY565">
        <v>42</v>
      </c>
      <c r="AZ565" t="s">
        <v>2547</v>
      </c>
      <c r="BA565" t="s">
        <v>2547</v>
      </c>
      <c r="BB565">
        <v>0</v>
      </c>
      <c r="BC565" t="s">
        <v>2603</v>
      </c>
      <c r="BD565" t="s">
        <v>2549</v>
      </c>
      <c r="BG565">
        <v>0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0</v>
      </c>
      <c r="CF565" s="35">
        <v>0</v>
      </c>
      <c r="CG565" s="35">
        <v>0</v>
      </c>
      <c r="CH565" s="35">
        <v>0</v>
      </c>
      <c r="CI565" s="35">
        <v>0</v>
      </c>
      <c r="CJ565" s="35">
        <v>0</v>
      </c>
      <c r="CK565" s="35">
        <v>0</v>
      </c>
      <c r="CL565" s="35">
        <v>0</v>
      </c>
      <c r="CM565" s="35">
        <v>0</v>
      </c>
      <c r="CN565" s="35">
        <v>0</v>
      </c>
      <c r="CO565" s="35">
        <v>0</v>
      </c>
      <c r="CP565" s="35">
        <v>0</v>
      </c>
      <c r="CQ565" s="35">
        <v>0</v>
      </c>
      <c r="DC565" s="47" t="s">
        <v>2570</v>
      </c>
      <c r="DE565" s="38"/>
      <c r="DF565" s="38"/>
      <c r="DG565" s="50"/>
      <c r="DH565" s="47"/>
      <c r="DI565" s="47">
        <v>2009</v>
      </c>
      <c r="DJ565" s="47"/>
      <c r="DK565" s="47">
        <f t="shared" si="8"/>
        <v>1</v>
      </c>
      <c r="DL565" s="1" t="s">
        <v>3940</v>
      </c>
      <c r="DM565" s="1"/>
      <c r="DO565" t="s">
        <v>2562</v>
      </c>
      <c r="DP565" t="s">
        <v>2562</v>
      </c>
      <c r="DV565" s="37"/>
      <c r="DW565" s="37"/>
      <c r="DX565" s="1" t="s">
        <v>5255</v>
      </c>
      <c r="DY565">
        <v>225</v>
      </c>
    </row>
    <row r="566" spans="1:129" x14ac:dyDescent="0.15">
      <c r="A566" s="34">
        <v>4</v>
      </c>
      <c r="B566" s="34" t="s">
        <v>5131</v>
      </c>
      <c r="C566" s="34">
        <v>1583</v>
      </c>
      <c r="D566" s="34">
        <v>0</v>
      </c>
      <c r="E566" s="58">
        <v>400415830</v>
      </c>
      <c r="F566" t="s">
        <v>5132</v>
      </c>
      <c r="G566" t="s">
        <v>5328</v>
      </c>
      <c r="H566" t="s">
        <v>4134</v>
      </c>
      <c r="I566" s="35">
        <v>2</v>
      </c>
      <c r="J566" s="35">
        <v>8.1</v>
      </c>
      <c r="K566" t="s">
        <v>5338</v>
      </c>
      <c r="L566" t="s">
        <v>1238</v>
      </c>
      <c r="M566" t="s">
        <v>1513</v>
      </c>
      <c r="N566" t="s">
        <v>1514</v>
      </c>
      <c r="R566" t="s">
        <v>4943</v>
      </c>
      <c r="X566" t="s">
        <v>1242</v>
      </c>
      <c r="Y566">
        <v>56</v>
      </c>
      <c r="Z566">
        <v>0</v>
      </c>
      <c r="AC566">
        <v>0</v>
      </c>
      <c r="AD566">
        <v>0</v>
      </c>
      <c r="AE566" t="s">
        <v>2541</v>
      </c>
      <c r="AF566">
        <v>0</v>
      </c>
      <c r="AG566">
        <v>0</v>
      </c>
      <c r="AH566" t="s">
        <v>2597</v>
      </c>
      <c r="AI566" t="s">
        <v>2605</v>
      </c>
      <c r="AK566">
        <v>20</v>
      </c>
      <c r="AL566" t="s">
        <v>2545</v>
      </c>
      <c r="AM566">
        <v>0</v>
      </c>
      <c r="AN566">
        <v>0</v>
      </c>
      <c r="AP566" s="35">
        <v>0</v>
      </c>
      <c r="AQ566" s="35">
        <v>0</v>
      </c>
      <c r="AR566" s="35">
        <v>0</v>
      </c>
      <c r="AT566" s="35">
        <v>8.1</v>
      </c>
      <c r="AV566" s="35">
        <v>0</v>
      </c>
      <c r="AW566" s="35">
        <v>0</v>
      </c>
      <c r="AX566" s="35">
        <v>0</v>
      </c>
      <c r="AY566">
        <v>16</v>
      </c>
      <c r="AZ566" t="s">
        <v>2547</v>
      </c>
      <c r="BA566" t="s">
        <v>2547</v>
      </c>
      <c r="BB566">
        <v>0</v>
      </c>
      <c r="BD566" t="s">
        <v>2549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0</v>
      </c>
      <c r="CF566" s="35">
        <v>0</v>
      </c>
      <c r="CG566" s="35">
        <v>0</v>
      </c>
      <c r="CH566" s="35">
        <v>0</v>
      </c>
      <c r="CI566" s="35">
        <v>0</v>
      </c>
      <c r="CJ566" s="35">
        <v>0</v>
      </c>
      <c r="CK566" s="35">
        <v>0</v>
      </c>
      <c r="CL566" s="35">
        <v>0</v>
      </c>
      <c r="CM566" s="35">
        <v>0</v>
      </c>
      <c r="CN566" s="35">
        <v>0</v>
      </c>
      <c r="CO566" s="35">
        <v>0</v>
      </c>
      <c r="CP566" s="35">
        <v>0</v>
      </c>
      <c r="CQ566" s="35">
        <v>0</v>
      </c>
      <c r="DC566" s="47"/>
      <c r="DE566" s="38"/>
      <c r="DF566" s="38"/>
      <c r="DG566" s="50"/>
      <c r="DH566" s="47"/>
      <c r="DI566" s="47"/>
      <c r="DJ566" s="47"/>
      <c r="DK566" s="47">
        <f t="shared" si="8"/>
        <v>0</v>
      </c>
      <c r="DO566" t="s">
        <v>2562</v>
      </c>
      <c r="DP566" t="s">
        <v>2562</v>
      </c>
      <c r="DV566" s="37"/>
      <c r="DW566" s="37"/>
    </row>
    <row r="567" spans="1:129" x14ac:dyDescent="0.15">
      <c r="A567" s="34">
        <v>4</v>
      </c>
      <c r="B567" s="34" t="s">
        <v>5131</v>
      </c>
      <c r="C567" s="34">
        <v>1584</v>
      </c>
      <c r="D567" s="34">
        <v>0</v>
      </c>
      <c r="E567" s="58">
        <v>400415840</v>
      </c>
      <c r="F567" t="s">
        <v>5133</v>
      </c>
      <c r="G567" t="s">
        <v>5328</v>
      </c>
      <c r="H567" t="s">
        <v>4134</v>
      </c>
      <c r="I567" s="35">
        <v>5.5</v>
      </c>
      <c r="J567" s="35">
        <v>7.9</v>
      </c>
      <c r="K567" t="s">
        <v>5338</v>
      </c>
      <c r="L567" t="s">
        <v>1238</v>
      </c>
      <c r="M567" t="s">
        <v>1471</v>
      </c>
      <c r="N567" t="s">
        <v>1472</v>
      </c>
      <c r="R567" t="s">
        <v>4943</v>
      </c>
      <c r="X567" t="s">
        <v>1242</v>
      </c>
      <c r="Y567">
        <v>38</v>
      </c>
      <c r="Z567">
        <v>0</v>
      </c>
      <c r="AC567">
        <v>0</v>
      </c>
      <c r="AD567">
        <v>0</v>
      </c>
      <c r="AE567" t="s">
        <v>2541</v>
      </c>
      <c r="AF567">
        <v>0</v>
      </c>
      <c r="AG567">
        <v>0</v>
      </c>
      <c r="AH567" t="s">
        <v>2597</v>
      </c>
      <c r="AI567" t="s">
        <v>2586</v>
      </c>
      <c r="AK567">
        <v>20</v>
      </c>
      <c r="AL567" t="s">
        <v>2545</v>
      </c>
      <c r="AM567">
        <v>0</v>
      </c>
      <c r="AN567">
        <v>0</v>
      </c>
      <c r="AP567" s="35">
        <v>0</v>
      </c>
      <c r="AQ567" s="35">
        <v>0</v>
      </c>
      <c r="AR567" s="35">
        <v>0</v>
      </c>
      <c r="AT567" s="35">
        <v>7.9</v>
      </c>
      <c r="AV567" s="35">
        <v>0</v>
      </c>
      <c r="AW567" s="35">
        <v>0</v>
      </c>
      <c r="AX567" s="35">
        <v>0</v>
      </c>
      <c r="AY567">
        <v>44</v>
      </c>
      <c r="AZ567" t="s">
        <v>2547</v>
      </c>
      <c r="BA567" t="s">
        <v>2547</v>
      </c>
      <c r="BB567">
        <v>0</v>
      </c>
      <c r="BD567" t="s">
        <v>2549</v>
      </c>
      <c r="BG567">
        <v>0</v>
      </c>
      <c r="BH567">
        <v>0</v>
      </c>
      <c r="BI567">
        <v>0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0</v>
      </c>
      <c r="CF567" s="35">
        <v>0</v>
      </c>
      <c r="CG567" s="35">
        <v>0</v>
      </c>
      <c r="CH567" s="35">
        <v>0</v>
      </c>
      <c r="CI567" s="35">
        <v>0</v>
      </c>
      <c r="CJ567" s="35">
        <v>0</v>
      </c>
      <c r="CK567" s="35">
        <v>0</v>
      </c>
      <c r="CL567" s="35">
        <v>0</v>
      </c>
      <c r="CM567" s="35">
        <v>0</v>
      </c>
      <c r="CN567" s="35">
        <v>0</v>
      </c>
      <c r="CO567" s="35">
        <v>0</v>
      </c>
      <c r="CP567" s="35">
        <v>0</v>
      </c>
      <c r="CQ567" s="35">
        <v>0</v>
      </c>
      <c r="DC567" s="47"/>
      <c r="DE567" s="38"/>
      <c r="DF567" s="38"/>
      <c r="DG567" s="50"/>
      <c r="DH567" s="47"/>
      <c r="DI567" s="47"/>
      <c r="DJ567" s="47"/>
      <c r="DK567" s="47">
        <f t="shared" si="8"/>
        <v>0</v>
      </c>
      <c r="DO567" t="s">
        <v>2562</v>
      </c>
      <c r="DP567" t="s">
        <v>2562</v>
      </c>
      <c r="DV567" s="37"/>
      <c r="DW567" s="37"/>
    </row>
    <row r="568" spans="1:129" x14ac:dyDescent="0.15">
      <c r="A568" s="34">
        <v>4</v>
      </c>
      <c r="B568" s="34" t="s">
        <v>5131</v>
      </c>
      <c r="C568" s="34">
        <v>1585</v>
      </c>
      <c r="D568" s="34">
        <v>0</v>
      </c>
      <c r="E568" s="58">
        <v>400415850</v>
      </c>
      <c r="F568" t="s">
        <v>4135</v>
      </c>
      <c r="G568" t="s">
        <v>5328</v>
      </c>
      <c r="H568" t="s">
        <v>4134</v>
      </c>
      <c r="I568" s="35">
        <v>11.4</v>
      </c>
      <c r="J568" s="35">
        <v>7.5</v>
      </c>
      <c r="K568" t="s">
        <v>5338</v>
      </c>
      <c r="L568" t="s">
        <v>1238</v>
      </c>
      <c r="M568" t="s">
        <v>1239</v>
      </c>
      <c r="N568" t="s">
        <v>1240</v>
      </c>
      <c r="R568" t="s">
        <v>4943</v>
      </c>
      <c r="X568" t="s">
        <v>1242</v>
      </c>
      <c r="Y568">
        <v>43</v>
      </c>
      <c r="Z568">
        <v>0</v>
      </c>
      <c r="AC568">
        <v>0</v>
      </c>
      <c r="AD568">
        <v>0</v>
      </c>
      <c r="AF568">
        <v>0</v>
      </c>
      <c r="AG568">
        <v>0</v>
      </c>
      <c r="AH568" t="s">
        <v>2597</v>
      </c>
      <c r="AI568" t="s">
        <v>2738</v>
      </c>
      <c r="AK568">
        <v>20</v>
      </c>
      <c r="AL568" t="s">
        <v>2545</v>
      </c>
      <c r="AM568">
        <v>0</v>
      </c>
      <c r="AN568">
        <v>0</v>
      </c>
      <c r="AP568" s="35">
        <v>0</v>
      </c>
      <c r="AQ568" s="35">
        <v>0</v>
      </c>
      <c r="AR568" s="35">
        <v>0</v>
      </c>
      <c r="AT568" s="35">
        <v>7.5</v>
      </c>
      <c r="AV568" s="35">
        <v>0</v>
      </c>
      <c r="AW568" s="35">
        <v>0</v>
      </c>
      <c r="AX568" s="35">
        <v>0</v>
      </c>
      <c r="AY568">
        <v>86</v>
      </c>
      <c r="AZ568" t="s">
        <v>2547</v>
      </c>
      <c r="BA568" t="s">
        <v>2547</v>
      </c>
      <c r="BB568">
        <v>0</v>
      </c>
      <c r="BD568" t="s">
        <v>2549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0</v>
      </c>
      <c r="CF568" s="35">
        <v>0</v>
      </c>
      <c r="CG568" s="35">
        <v>0</v>
      </c>
      <c r="CH568" s="35">
        <v>0</v>
      </c>
      <c r="CI568" s="35">
        <v>0</v>
      </c>
      <c r="CJ568" s="35">
        <v>0</v>
      </c>
      <c r="CK568" s="35">
        <v>0</v>
      </c>
      <c r="CL568" s="35">
        <v>0</v>
      </c>
      <c r="CM568" s="35">
        <v>0</v>
      </c>
      <c r="CN568" s="35">
        <v>0</v>
      </c>
      <c r="CO568" s="35">
        <v>0</v>
      </c>
      <c r="CP568" s="35">
        <v>0</v>
      </c>
      <c r="CQ568" s="35">
        <v>0</v>
      </c>
      <c r="CS568" t="s">
        <v>5134</v>
      </c>
      <c r="CT568" t="s">
        <v>5135</v>
      </c>
      <c r="CU568" t="s">
        <v>5136</v>
      </c>
      <c r="DC568" s="47" t="s">
        <v>1489</v>
      </c>
      <c r="DD568" t="s">
        <v>2559</v>
      </c>
      <c r="DE568" s="38" t="s">
        <v>2568</v>
      </c>
      <c r="DF568" s="38" t="s">
        <v>2569</v>
      </c>
      <c r="DG568" s="50" t="s">
        <v>1853</v>
      </c>
      <c r="DH568" s="47"/>
      <c r="DI568" s="47">
        <v>2006</v>
      </c>
      <c r="DJ568" s="47"/>
      <c r="DK568" s="47">
        <f t="shared" si="8"/>
        <v>1</v>
      </c>
      <c r="DO568" t="s">
        <v>2562</v>
      </c>
      <c r="DP568" t="s">
        <v>2562</v>
      </c>
      <c r="DS568" t="s">
        <v>2563</v>
      </c>
      <c r="DV568" s="37"/>
      <c r="DW568" s="37"/>
    </row>
    <row r="569" spans="1:129" x14ac:dyDescent="0.15">
      <c r="A569" s="34">
        <v>4</v>
      </c>
      <c r="B569" s="34" t="s">
        <v>5131</v>
      </c>
      <c r="C569" s="34">
        <v>1586</v>
      </c>
      <c r="D569" s="34">
        <v>0</v>
      </c>
      <c r="E569" s="58">
        <v>400415860</v>
      </c>
      <c r="F569" t="s">
        <v>4136</v>
      </c>
      <c r="G569" t="s">
        <v>5328</v>
      </c>
      <c r="H569" t="s">
        <v>4134</v>
      </c>
      <c r="I569" s="35">
        <v>13.6</v>
      </c>
      <c r="J569" s="35">
        <v>7.5</v>
      </c>
      <c r="K569" t="s">
        <v>5338</v>
      </c>
      <c r="L569" t="s">
        <v>1238</v>
      </c>
      <c r="M569" t="s">
        <v>1239</v>
      </c>
      <c r="N569" t="s">
        <v>1240</v>
      </c>
      <c r="O569" t="s">
        <v>1239</v>
      </c>
      <c r="P569" t="s">
        <v>1240</v>
      </c>
      <c r="R569" t="s">
        <v>4943</v>
      </c>
      <c r="X569" t="s">
        <v>1242</v>
      </c>
      <c r="Y569">
        <v>43</v>
      </c>
      <c r="Z569">
        <v>0</v>
      </c>
      <c r="AC569">
        <v>0</v>
      </c>
      <c r="AD569">
        <v>0</v>
      </c>
      <c r="AF569">
        <v>0</v>
      </c>
      <c r="AG569">
        <v>0</v>
      </c>
      <c r="AH569" t="s">
        <v>2597</v>
      </c>
      <c r="AI569" t="s">
        <v>2738</v>
      </c>
      <c r="AK569">
        <v>20</v>
      </c>
      <c r="AL569" t="s">
        <v>2545</v>
      </c>
      <c r="AM569">
        <v>0</v>
      </c>
      <c r="AN569">
        <v>0</v>
      </c>
      <c r="AO569" t="s">
        <v>2546</v>
      </c>
      <c r="AP569" s="35">
        <v>0</v>
      </c>
      <c r="AQ569" s="35">
        <v>0</v>
      </c>
      <c r="AR569" s="35">
        <v>0</v>
      </c>
      <c r="AT569" s="35">
        <v>7.5</v>
      </c>
      <c r="AV569" s="35">
        <v>0</v>
      </c>
      <c r="AW569" s="35">
        <v>0</v>
      </c>
      <c r="AX569" s="35">
        <v>0</v>
      </c>
      <c r="AY569">
        <v>102</v>
      </c>
      <c r="AZ569" t="s">
        <v>2547</v>
      </c>
      <c r="BA569" t="s">
        <v>2547</v>
      </c>
      <c r="BB569">
        <v>0</v>
      </c>
      <c r="BD569" t="s">
        <v>2549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CF569" s="35">
        <v>0</v>
      </c>
      <c r="CG569" s="35">
        <v>0</v>
      </c>
      <c r="CH569" s="35">
        <v>0</v>
      </c>
      <c r="CI569" s="35">
        <v>0</v>
      </c>
      <c r="CJ569" s="35">
        <v>0</v>
      </c>
      <c r="CK569" s="35">
        <v>0</v>
      </c>
      <c r="CL569" s="35">
        <v>0</v>
      </c>
      <c r="CM569" s="35">
        <v>0</v>
      </c>
      <c r="CN569" s="35">
        <v>0</v>
      </c>
      <c r="CO569" s="35">
        <v>0</v>
      </c>
      <c r="CP569" s="35">
        <v>0</v>
      </c>
      <c r="CQ569" s="35">
        <v>0</v>
      </c>
      <c r="CS569" t="s">
        <v>5134</v>
      </c>
      <c r="CT569" t="s">
        <v>5137</v>
      </c>
      <c r="DC569" s="47" t="s">
        <v>1489</v>
      </c>
      <c r="DD569" t="s">
        <v>2559</v>
      </c>
      <c r="DE569" s="38" t="s">
        <v>2568</v>
      </c>
      <c r="DF569" s="38" t="s">
        <v>2569</v>
      </c>
      <c r="DG569" s="50" t="s">
        <v>1853</v>
      </c>
      <c r="DH569" s="47"/>
      <c r="DI569" s="47">
        <v>2006</v>
      </c>
      <c r="DJ569" s="47"/>
      <c r="DK569" s="47">
        <f t="shared" si="8"/>
        <v>1</v>
      </c>
      <c r="DO569" t="s">
        <v>2562</v>
      </c>
      <c r="DP569" t="s">
        <v>2562</v>
      </c>
      <c r="DS569" t="s">
        <v>2563</v>
      </c>
      <c r="DV569" s="37"/>
      <c r="DW569" s="37"/>
    </row>
    <row r="570" spans="1:129" x14ac:dyDescent="0.15">
      <c r="A570" s="34">
        <v>4</v>
      </c>
      <c r="B570" s="34" t="s">
        <v>5131</v>
      </c>
      <c r="C570" s="34">
        <v>1587</v>
      </c>
      <c r="D570" s="34">
        <v>0</v>
      </c>
      <c r="E570" s="58">
        <v>400415870</v>
      </c>
      <c r="F570" t="s">
        <v>855</v>
      </c>
      <c r="G570" t="s">
        <v>5328</v>
      </c>
      <c r="H570" t="s">
        <v>4134</v>
      </c>
      <c r="I570" s="35">
        <v>8.5</v>
      </c>
      <c r="J570" s="35">
        <v>6.6</v>
      </c>
      <c r="K570" t="s">
        <v>5338</v>
      </c>
      <c r="L570" t="s">
        <v>1238</v>
      </c>
      <c r="M570" t="s">
        <v>1471</v>
      </c>
      <c r="N570" t="s">
        <v>1472</v>
      </c>
      <c r="R570" t="s">
        <v>4943</v>
      </c>
      <c r="X570" t="s">
        <v>1242</v>
      </c>
      <c r="Y570">
        <v>41</v>
      </c>
      <c r="Z570">
        <v>0</v>
      </c>
      <c r="AC570">
        <v>0</v>
      </c>
      <c r="AD570">
        <v>0</v>
      </c>
      <c r="AE570" t="s">
        <v>2541</v>
      </c>
      <c r="AF570">
        <v>0</v>
      </c>
      <c r="AG570">
        <v>0</v>
      </c>
      <c r="AH570" t="s">
        <v>2597</v>
      </c>
      <c r="AI570" t="s">
        <v>2598</v>
      </c>
      <c r="AK570">
        <v>20</v>
      </c>
      <c r="AL570" t="s">
        <v>2545</v>
      </c>
      <c r="AM570">
        <v>0</v>
      </c>
      <c r="AN570">
        <v>0</v>
      </c>
      <c r="AP570" s="35">
        <v>0</v>
      </c>
      <c r="AQ570" s="35">
        <v>0</v>
      </c>
      <c r="AR570" s="35">
        <v>0</v>
      </c>
      <c r="AT570" s="35">
        <v>6.6</v>
      </c>
      <c r="AV570" s="35">
        <v>0</v>
      </c>
      <c r="AW570" s="35">
        <v>0</v>
      </c>
      <c r="AX570" s="35">
        <v>0</v>
      </c>
      <c r="AY570">
        <v>56</v>
      </c>
      <c r="AZ570" t="s">
        <v>2547</v>
      </c>
      <c r="BA570" t="s">
        <v>2547</v>
      </c>
      <c r="BB570">
        <v>0</v>
      </c>
      <c r="BD570" t="s">
        <v>2549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0</v>
      </c>
      <c r="CF570" s="35">
        <v>0</v>
      </c>
      <c r="CG570" s="35">
        <v>0</v>
      </c>
      <c r="CH570" s="35">
        <v>0</v>
      </c>
      <c r="CI570" s="35">
        <v>0</v>
      </c>
      <c r="CJ570" s="35">
        <v>0</v>
      </c>
      <c r="CK570" s="35">
        <v>0</v>
      </c>
      <c r="CL570" s="35">
        <v>0</v>
      </c>
      <c r="CM570" s="35">
        <v>0</v>
      </c>
      <c r="CN570" s="35">
        <v>0</v>
      </c>
      <c r="CO570" s="35">
        <v>0</v>
      </c>
      <c r="CP570" s="35">
        <v>0</v>
      </c>
      <c r="CQ570" s="35">
        <v>0</v>
      </c>
      <c r="DC570" s="47" t="s">
        <v>2606</v>
      </c>
      <c r="DD570" t="s">
        <v>3811</v>
      </c>
      <c r="DE570" s="38"/>
      <c r="DF570" s="38"/>
      <c r="DG570" s="50" t="s">
        <v>1854</v>
      </c>
      <c r="DH570" s="47"/>
      <c r="DI570" s="47">
        <v>2008</v>
      </c>
      <c r="DJ570" s="47"/>
      <c r="DK570" s="47">
        <f t="shared" si="8"/>
        <v>1</v>
      </c>
      <c r="DO570" t="s">
        <v>2562</v>
      </c>
      <c r="DP570" t="s">
        <v>2562</v>
      </c>
      <c r="DV570" s="37"/>
      <c r="DW570" s="37"/>
    </row>
    <row r="571" spans="1:129" x14ac:dyDescent="0.15">
      <c r="A571" s="34">
        <v>4</v>
      </c>
      <c r="B571" s="34" t="s">
        <v>5131</v>
      </c>
      <c r="C571" s="34">
        <v>1588</v>
      </c>
      <c r="D571" s="34">
        <v>0</v>
      </c>
      <c r="E571" s="58">
        <v>400415880</v>
      </c>
      <c r="F571" t="s">
        <v>856</v>
      </c>
      <c r="G571" t="s">
        <v>5328</v>
      </c>
      <c r="H571" t="s">
        <v>4134</v>
      </c>
      <c r="I571" s="35">
        <v>8.8000000000000007</v>
      </c>
      <c r="J571" s="35">
        <v>8.6</v>
      </c>
      <c r="K571" t="s">
        <v>5338</v>
      </c>
      <c r="L571" t="s">
        <v>1238</v>
      </c>
      <c r="M571" t="s">
        <v>1471</v>
      </c>
      <c r="N571" t="s">
        <v>1472</v>
      </c>
      <c r="R571" t="s">
        <v>4943</v>
      </c>
      <c r="X571" t="s">
        <v>1242</v>
      </c>
      <c r="Y571">
        <v>36</v>
      </c>
      <c r="Z571">
        <v>0</v>
      </c>
      <c r="AC571">
        <v>0</v>
      </c>
      <c r="AD571">
        <v>0</v>
      </c>
      <c r="AE571" t="s">
        <v>2541</v>
      </c>
      <c r="AF571">
        <v>0</v>
      </c>
      <c r="AG571">
        <v>0</v>
      </c>
      <c r="AH571" t="s">
        <v>2597</v>
      </c>
      <c r="AI571" t="s">
        <v>2586</v>
      </c>
      <c r="AK571">
        <v>20</v>
      </c>
      <c r="AL571" t="s">
        <v>2545</v>
      </c>
      <c r="AM571">
        <v>0</v>
      </c>
      <c r="AN571">
        <v>0</v>
      </c>
      <c r="AP571" s="35">
        <v>0</v>
      </c>
      <c r="AQ571" s="35">
        <v>0</v>
      </c>
      <c r="AR571" s="35">
        <v>0</v>
      </c>
      <c r="AT571" s="35">
        <v>8.6</v>
      </c>
      <c r="AV571" s="35">
        <v>0</v>
      </c>
      <c r="AW571" s="35">
        <v>0</v>
      </c>
      <c r="AX571" s="35">
        <v>0</v>
      </c>
      <c r="AY571">
        <v>76</v>
      </c>
      <c r="AZ571" t="s">
        <v>2547</v>
      </c>
      <c r="BA571" t="s">
        <v>2547</v>
      </c>
      <c r="BB571">
        <v>0</v>
      </c>
      <c r="BD571" t="s">
        <v>2549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CF571" s="35">
        <v>0</v>
      </c>
      <c r="CG571" s="35">
        <v>0</v>
      </c>
      <c r="CH571" s="35">
        <v>0</v>
      </c>
      <c r="CI571" s="35">
        <v>0</v>
      </c>
      <c r="CJ571" s="35">
        <v>0</v>
      </c>
      <c r="CK571" s="35">
        <v>0</v>
      </c>
      <c r="CL571" s="35">
        <v>0</v>
      </c>
      <c r="CM571" s="35">
        <v>0</v>
      </c>
      <c r="CN571" s="35">
        <v>0</v>
      </c>
      <c r="CO571" s="35">
        <v>0</v>
      </c>
      <c r="CP571" s="35">
        <v>0</v>
      </c>
      <c r="CQ571" s="35">
        <v>0</v>
      </c>
      <c r="DC571" s="47" t="s">
        <v>2606</v>
      </c>
      <c r="DD571" t="s">
        <v>3811</v>
      </c>
      <c r="DE571" s="38"/>
      <c r="DF571" s="38"/>
      <c r="DG571" s="50" t="s">
        <v>1856</v>
      </c>
      <c r="DH571" s="47"/>
      <c r="DI571" s="47">
        <v>2008</v>
      </c>
      <c r="DJ571" s="47"/>
      <c r="DK571" s="47">
        <f t="shared" si="8"/>
        <v>1</v>
      </c>
      <c r="DO571" t="s">
        <v>2562</v>
      </c>
      <c r="DP571" t="s">
        <v>2562</v>
      </c>
      <c r="DV571" s="37" t="s">
        <v>2600</v>
      </c>
      <c r="DW571" s="37"/>
    </row>
    <row r="572" spans="1:129" x14ac:dyDescent="0.15">
      <c r="A572" s="34">
        <v>4</v>
      </c>
      <c r="B572" s="34" t="s">
        <v>5131</v>
      </c>
      <c r="C572" s="34">
        <v>1589</v>
      </c>
      <c r="D572" s="34">
        <v>0</v>
      </c>
      <c r="E572" s="58">
        <v>400415890</v>
      </c>
      <c r="F572" t="s">
        <v>857</v>
      </c>
      <c r="G572" t="s">
        <v>5328</v>
      </c>
      <c r="H572" t="s">
        <v>4134</v>
      </c>
      <c r="I572" s="35">
        <v>10.54</v>
      </c>
      <c r="J572" s="35">
        <v>7</v>
      </c>
      <c r="K572" t="s">
        <v>5338</v>
      </c>
      <c r="L572" t="s">
        <v>1238</v>
      </c>
      <c r="M572" t="s">
        <v>1471</v>
      </c>
      <c r="N572" t="s">
        <v>1472</v>
      </c>
      <c r="R572" t="s">
        <v>4943</v>
      </c>
      <c r="S572" t="s">
        <v>5138</v>
      </c>
      <c r="X572" t="s">
        <v>2610</v>
      </c>
      <c r="Y572">
        <v>6</v>
      </c>
      <c r="Z572">
        <v>3</v>
      </c>
      <c r="AC572">
        <v>0</v>
      </c>
      <c r="AD572">
        <v>0</v>
      </c>
      <c r="AE572" t="s">
        <v>2541</v>
      </c>
      <c r="AF572">
        <v>42</v>
      </c>
      <c r="AG572">
        <v>0</v>
      </c>
      <c r="AH572" t="s">
        <v>2597</v>
      </c>
      <c r="AI572" t="s">
        <v>1503</v>
      </c>
      <c r="AJ572" t="s">
        <v>2544</v>
      </c>
      <c r="AK572">
        <v>20</v>
      </c>
      <c r="AL572" t="s">
        <v>2545</v>
      </c>
      <c r="AM572">
        <v>0</v>
      </c>
      <c r="AN572">
        <v>0</v>
      </c>
      <c r="AO572" t="s">
        <v>2546</v>
      </c>
      <c r="AP572" s="35">
        <v>0.6</v>
      </c>
      <c r="AQ572" s="35">
        <v>0</v>
      </c>
      <c r="AR572" s="35">
        <v>0</v>
      </c>
      <c r="AT572" s="35">
        <v>7</v>
      </c>
      <c r="AV572" s="35">
        <v>0</v>
      </c>
      <c r="AW572" s="35">
        <v>0</v>
      </c>
      <c r="AX572" s="35">
        <v>0.6</v>
      </c>
      <c r="AY572">
        <v>74</v>
      </c>
      <c r="AZ572" t="s">
        <v>2547</v>
      </c>
      <c r="BA572" t="s">
        <v>2547</v>
      </c>
      <c r="BB572">
        <v>0</v>
      </c>
      <c r="BC572" t="s">
        <v>2548</v>
      </c>
      <c r="BD572" t="s">
        <v>2549</v>
      </c>
      <c r="BF572" t="s">
        <v>3266</v>
      </c>
      <c r="BG572">
        <v>0</v>
      </c>
      <c r="BH572">
        <v>1</v>
      </c>
      <c r="BI572">
        <v>0</v>
      </c>
      <c r="BJ572">
        <v>0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0</v>
      </c>
      <c r="BS572" t="s">
        <v>1434</v>
      </c>
      <c r="BT572" t="s">
        <v>1496</v>
      </c>
      <c r="BU572" t="s">
        <v>5139</v>
      </c>
      <c r="BV572" t="s">
        <v>1496</v>
      </c>
      <c r="BW572" t="s">
        <v>5140</v>
      </c>
      <c r="BX572" t="s">
        <v>1496</v>
      </c>
      <c r="BY572" t="s">
        <v>5005</v>
      </c>
      <c r="CD572" t="s">
        <v>2553</v>
      </c>
      <c r="CF572" s="35">
        <v>0</v>
      </c>
      <c r="CG572" s="35">
        <v>0</v>
      </c>
      <c r="CH572" s="35">
        <v>0</v>
      </c>
      <c r="CI572" s="35">
        <v>0</v>
      </c>
      <c r="CJ572" s="35">
        <v>0</v>
      </c>
      <c r="CK572" s="35">
        <v>0</v>
      </c>
      <c r="CL572" s="35">
        <v>0</v>
      </c>
      <c r="CM572" s="35">
        <v>0</v>
      </c>
      <c r="CN572" s="35">
        <v>0</v>
      </c>
      <c r="CO572" s="35">
        <v>0</v>
      </c>
      <c r="CP572" s="35">
        <v>0</v>
      </c>
      <c r="CQ572" s="35">
        <v>0</v>
      </c>
      <c r="DC572" s="47" t="s">
        <v>2606</v>
      </c>
      <c r="DD572" t="s">
        <v>3811</v>
      </c>
      <c r="DE572" s="38"/>
      <c r="DF572" s="38"/>
      <c r="DG572" s="50" t="s">
        <v>1853</v>
      </c>
      <c r="DH572" s="47"/>
      <c r="DI572" s="47">
        <v>2008</v>
      </c>
      <c r="DJ572" s="47"/>
      <c r="DK572" s="47">
        <f t="shared" si="8"/>
        <v>1</v>
      </c>
      <c r="DO572" t="s">
        <v>2562</v>
      </c>
      <c r="DP572" t="s">
        <v>2562</v>
      </c>
      <c r="DV572" s="37" t="s">
        <v>2600</v>
      </c>
      <c r="DW572" s="37"/>
    </row>
    <row r="573" spans="1:129" x14ac:dyDescent="0.15">
      <c r="A573" s="34">
        <v>4</v>
      </c>
      <c r="B573" s="34" t="s">
        <v>5131</v>
      </c>
      <c r="C573" s="34">
        <v>1590</v>
      </c>
      <c r="D573" s="34">
        <v>0</v>
      </c>
      <c r="E573" s="58">
        <v>400415900</v>
      </c>
      <c r="F573" t="s">
        <v>858</v>
      </c>
      <c r="G573" t="s">
        <v>5328</v>
      </c>
      <c r="H573" t="s">
        <v>4134</v>
      </c>
      <c r="I573" s="35">
        <v>8.44</v>
      </c>
      <c r="J573" s="35">
        <v>7</v>
      </c>
      <c r="K573" t="s">
        <v>5338</v>
      </c>
      <c r="L573" t="s">
        <v>1238</v>
      </c>
      <c r="M573" t="s">
        <v>1471</v>
      </c>
      <c r="N573" t="s">
        <v>1472</v>
      </c>
      <c r="R573" t="s">
        <v>4943</v>
      </c>
      <c r="S573" t="s">
        <v>5138</v>
      </c>
      <c r="X573" t="s">
        <v>2610</v>
      </c>
      <c r="Y573">
        <v>4</v>
      </c>
      <c r="Z573">
        <v>3</v>
      </c>
      <c r="AC573">
        <v>0</v>
      </c>
      <c r="AD573">
        <v>0</v>
      </c>
      <c r="AE573" t="s">
        <v>2541</v>
      </c>
      <c r="AF573">
        <v>0</v>
      </c>
      <c r="AG573">
        <v>0</v>
      </c>
      <c r="AH573" t="s">
        <v>2597</v>
      </c>
      <c r="AI573" t="s">
        <v>1503</v>
      </c>
      <c r="AJ573" t="s">
        <v>2544</v>
      </c>
      <c r="AK573">
        <v>20</v>
      </c>
      <c r="AL573" t="s">
        <v>2545</v>
      </c>
      <c r="AM573">
        <v>0</v>
      </c>
      <c r="AN573">
        <v>1</v>
      </c>
      <c r="AO573" t="s">
        <v>2546</v>
      </c>
      <c r="AP573" s="35">
        <v>0.6</v>
      </c>
      <c r="AQ573" s="35">
        <v>0</v>
      </c>
      <c r="AR573" s="35">
        <v>0</v>
      </c>
      <c r="AT573" s="35">
        <v>7</v>
      </c>
      <c r="AV573" s="35">
        <v>0</v>
      </c>
      <c r="AW573" s="35">
        <v>0</v>
      </c>
      <c r="AX573" s="35">
        <v>0.6</v>
      </c>
      <c r="AY573">
        <v>59</v>
      </c>
      <c r="AZ573" t="s">
        <v>2547</v>
      </c>
      <c r="BA573" t="s">
        <v>2547</v>
      </c>
      <c r="BB573">
        <v>0</v>
      </c>
      <c r="BC573" t="s">
        <v>2548</v>
      </c>
      <c r="BD573" t="s">
        <v>2549</v>
      </c>
      <c r="BF573" t="s">
        <v>3266</v>
      </c>
      <c r="BG573">
        <v>0</v>
      </c>
      <c r="BH573">
        <v>0</v>
      </c>
      <c r="BI573">
        <v>0</v>
      </c>
      <c r="BJ573">
        <v>1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  <c r="BS573" t="s">
        <v>1434</v>
      </c>
      <c r="BT573" t="s">
        <v>1496</v>
      </c>
      <c r="BU573" t="s">
        <v>5141</v>
      </c>
      <c r="BV573" t="s">
        <v>978</v>
      </c>
      <c r="BW573" t="s">
        <v>5140</v>
      </c>
      <c r="BX573" t="s">
        <v>978</v>
      </c>
      <c r="BY573" t="s">
        <v>5140</v>
      </c>
      <c r="BZ573" t="s">
        <v>978</v>
      </c>
      <c r="CA573" t="s">
        <v>5140</v>
      </c>
      <c r="CD573" t="s">
        <v>2553</v>
      </c>
      <c r="CF573" s="35">
        <v>0</v>
      </c>
      <c r="CG573" s="35">
        <v>0</v>
      </c>
      <c r="CH573" s="35">
        <v>0</v>
      </c>
      <c r="CI573" s="35">
        <v>0</v>
      </c>
      <c r="CJ573" s="35">
        <v>0</v>
      </c>
      <c r="CK573" s="35">
        <v>0</v>
      </c>
      <c r="CL573" s="35">
        <v>0</v>
      </c>
      <c r="CM573" s="35">
        <v>0</v>
      </c>
      <c r="CN573" s="35">
        <v>0</v>
      </c>
      <c r="CO573" s="35">
        <v>6.7</v>
      </c>
      <c r="CP573" s="35">
        <v>0.3</v>
      </c>
      <c r="CQ573" s="35">
        <v>0.1</v>
      </c>
      <c r="DC573" s="47" t="s">
        <v>2606</v>
      </c>
      <c r="DD573" t="s">
        <v>3811</v>
      </c>
      <c r="DE573" s="38"/>
      <c r="DF573" s="38"/>
      <c r="DG573" s="50" t="s">
        <v>1853</v>
      </c>
      <c r="DH573" s="47"/>
      <c r="DI573" s="47">
        <v>2008</v>
      </c>
      <c r="DJ573" s="47"/>
      <c r="DK573" s="47">
        <f t="shared" si="8"/>
        <v>1</v>
      </c>
      <c r="DO573" t="s">
        <v>2562</v>
      </c>
      <c r="DP573" t="s">
        <v>2562</v>
      </c>
      <c r="DV573" s="37" t="s">
        <v>2600</v>
      </c>
      <c r="DW573" s="37"/>
    </row>
    <row r="574" spans="1:129" x14ac:dyDescent="0.15">
      <c r="A574" s="34">
        <v>4</v>
      </c>
      <c r="B574" s="34" t="s">
        <v>5131</v>
      </c>
      <c r="C574" s="34">
        <v>2042</v>
      </c>
      <c r="D574" s="34">
        <v>0</v>
      </c>
      <c r="E574" s="58">
        <v>400420420</v>
      </c>
      <c r="F574" t="s">
        <v>4137</v>
      </c>
      <c r="G574" t="s">
        <v>5328</v>
      </c>
      <c r="H574" t="s">
        <v>4134</v>
      </c>
      <c r="I574" s="35">
        <v>31.6</v>
      </c>
      <c r="J574" s="35">
        <v>6.5</v>
      </c>
      <c r="K574" t="s">
        <v>4950</v>
      </c>
      <c r="L574" t="s">
        <v>1394</v>
      </c>
      <c r="M574" t="s">
        <v>1239</v>
      </c>
      <c r="N574" t="s">
        <v>1240</v>
      </c>
      <c r="R574" t="s">
        <v>4138</v>
      </c>
      <c r="S574" t="s">
        <v>1241</v>
      </c>
      <c r="X574" t="s">
        <v>1242</v>
      </c>
      <c r="Y574">
        <v>46</v>
      </c>
      <c r="Z574">
        <v>12</v>
      </c>
      <c r="AC574">
        <v>0</v>
      </c>
      <c r="AD574">
        <v>0</v>
      </c>
      <c r="AE574" t="s">
        <v>1395</v>
      </c>
      <c r="AF574">
        <v>46</v>
      </c>
      <c r="AG574">
        <v>2</v>
      </c>
      <c r="AH574" t="s">
        <v>2597</v>
      </c>
      <c r="AI574" t="s">
        <v>2598</v>
      </c>
      <c r="AJ574" t="s">
        <v>2544</v>
      </c>
      <c r="AK574">
        <v>20</v>
      </c>
      <c r="AL574" t="s">
        <v>2545</v>
      </c>
      <c r="AM574">
        <v>0</v>
      </c>
      <c r="AN574">
        <v>1</v>
      </c>
      <c r="AO574" t="s">
        <v>2546</v>
      </c>
      <c r="AP574" s="35">
        <v>0.4</v>
      </c>
      <c r="AQ574" s="35">
        <v>0</v>
      </c>
      <c r="AR574" s="35">
        <v>0.25</v>
      </c>
      <c r="AT574" s="35">
        <v>6</v>
      </c>
      <c r="AV574" s="35">
        <v>0.25</v>
      </c>
      <c r="AW574" s="35">
        <v>0</v>
      </c>
      <c r="AX574" s="35">
        <v>0.4</v>
      </c>
      <c r="AY574">
        <v>205</v>
      </c>
      <c r="AZ574" t="s">
        <v>2547</v>
      </c>
      <c r="BA574" t="s">
        <v>2547</v>
      </c>
      <c r="BB574">
        <v>0</v>
      </c>
      <c r="BC574" t="s">
        <v>2548</v>
      </c>
      <c r="BD574" t="s">
        <v>2549</v>
      </c>
      <c r="BE574" t="s">
        <v>1495</v>
      </c>
      <c r="BF574" t="s">
        <v>3266</v>
      </c>
      <c r="BG574">
        <v>0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0</v>
      </c>
      <c r="CF574" s="35">
        <v>0</v>
      </c>
      <c r="CG574" s="35">
        <v>0</v>
      </c>
      <c r="CH574" s="35">
        <v>0</v>
      </c>
      <c r="CI574" s="35">
        <v>0</v>
      </c>
      <c r="CJ574" s="35">
        <v>0</v>
      </c>
      <c r="CK574" s="35">
        <v>0</v>
      </c>
      <c r="CL574" s="35">
        <v>0</v>
      </c>
      <c r="CM574" s="35">
        <v>0</v>
      </c>
      <c r="CN574" s="35">
        <v>0</v>
      </c>
      <c r="CO574" s="35">
        <v>0</v>
      </c>
      <c r="CP574" s="35">
        <v>0</v>
      </c>
      <c r="CQ574" s="35">
        <v>0</v>
      </c>
      <c r="DC574" s="47" t="s">
        <v>1489</v>
      </c>
      <c r="DD574" t="s">
        <v>2559</v>
      </c>
      <c r="DE574" s="38" t="s">
        <v>2568</v>
      </c>
      <c r="DF574" s="38" t="s">
        <v>2569</v>
      </c>
      <c r="DG574" s="50" t="s">
        <v>1854</v>
      </c>
      <c r="DH574" s="47"/>
      <c r="DI574" s="47">
        <v>2006</v>
      </c>
      <c r="DJ574" s="47"/>
      <c r="DK574" s="47">
        <f t="shared" si="8"/>
        <v>1</v>
      </c>
      <c r="DO574" t="s">
        <v>2562</v>
      </c>
      <c r="DP574" t="s">
        <v>2562</v>
      </c>
      <c r="DU574" t="s">
        <v>2563</v>
      </c>
      <c r="DV574" s="37"/>
      <c r="DW574" s="37"/>
    </row>
    <row r="575" spans="1:129" x14ac:dyDescent="0.15">
      <c r="A575" s="34">
        <v>4</v>
      </c>
      <c r="B575" s="34" t="s">
        <v>5131</v>
      </c>
      <c r="C575" s="34">
        <v>2043</v>
      </c>
      <c r="D575" s="34">
        <v>0</v>
      </c>
      <c r="E575" s="58">
        <v>400420430</v>
      </c>
      <c r="F575" t="s">
        <v>4139</v>
      </c>
      <c r="G575" t="s">
        <v>5328</v>
      </c>
      <c r="H575" t="s">
        <v>4134</v>
      </c>
      <c r="I575" s="35">
        <v>76</v>
      </c>
      <c r="J575" s="35">
        <v>6.5</v>
      </c>
      <c r="K575" t="s">
        <v>4950</v>
      </c>
      <c r="L575" t="s">
        <v>1394</v>
      </c>
      <c r="M575" t="s">
        <v>2595</v>
      </c>
      <c r="N575" t="s">
        <v>2596</v>
      </c>
      <c r="R575" t="s">
        <v>4138</v>
      </c>
      <c r="S575" t="s">
        <v>1241</v>
      </c>
      <c r="X575" t="s">
        <v>1242</v>
      </c>
      <c r="Y575">
        <v>46</v>
      </c>
      <c r="Z575">
        <v>0</v>
      </c>
      <c r="AC575">
        <v>0</v>
      </c>
      <c r="AD575">
        <v>0</v>
      </c>
      <c r="AE575" t="s">
        <v>1395</v>
      </c>
      <c r="AF575">
        <v>49</v>
      </c>
      <c r="AG575">
        <v>1</v>
      </c>
      <c r="AH575" t="s">
        <v>2597</v>
      </c>
      <c r="AI575" t="s">
        <v>2598</v>
      </c>
      <c r="AJ575" t="s">
        <v>2544</v>
      </c>
      <c r="AK575">
        <v>20</v>
      </c>
      <c r="AL575" t="s">
        <v>2545</v>
      </c>
      <c r="AM575">
        <v>0</v>
      </c>
      <c r="AN575">
        <v>2</v>
      </c>
      <c r="AO575" t="s">
        <v>2546</v>
      </c>
      <c r="AP575" s="35">
        <v>0.4</v>
      </c>
      <c r="AQ575" s="35">
        <v>0</v>
      </c>
      <c r="AR575" s="35">
        <v>0.25</v>
      </c>
      <c r="AT575" s="35">
        <v>6</v>
      </c>
      <c r="AV575" s="35">
        <v>0.25</v>
      </c>
      <c r="AW575" s="35">
        <v>0</v>
      </c>
      <c r="AX575" s="35">
        <v>0.4</v>
      </c>
      <c r="AY575">
        <v>494</v>
      </c>
      <c r="AZ575" t="s">
        <v>2547</v>
      </c>
      <c r="BA575" t="s">
        <v>2547</v>
      </c>
      <c r="BB575">
        <v>0</v>
      </c>
      <c r="BC575" t="s">
        <v>2548</v>
      </c>
      <c r="BD575" t="s">
        <v>2549</v>
      </c>
      <c r="BF575" t="s">
        <v>3266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0</v>
      </c>
      <c r="CF575" s="35">
        <v>0</v>
      </c>
      <c r="CG575" s="35">
        <v>0</v>
      </c>
      <c r="CH575" s="35">
        <v>0</v>
      </c>
      <c r="CI575" s="35">
        <v>0</v>
      </c>
      <c r="CJ575" s="35">
        <v>0</v>
      </c>
      <c r="CK575" s="35">
        <v>0</v>
      </c>
      <c r="CL575" s="35">
        <v>0</v>
      </c>
      <c r="CM575" s="35">
        <v>0</v>
      </c>
      <c r="CN575" s="35">
        <v>0</v>
      </c>
      <c r="CO575" s="35">
        <v>0</v>
      </c>
      <c r="CP575" s="35">
        <v>0</v>
      </c>
      <c r="CQ575" s="35">
        <v>0</v>
      </c>
      <c r="CS575" t="s">
        <v>5142</v>
      </c>
      <c r="DC575" s="47" t="s">
        <v>1489</v>
      </c>
      <c r="DD575" t="s">
        <v>2559</v>
      </c>
      <c r="DE575" s="38" t="s">
        <v>2568</v>
      </c>
      <c r="DF575" s="38" t="s">
        <v>2569</v>
      </c>
      <c r="DG575" s="50" t="s">
        <v>1854</v>
      </c>
      <c r="DH575" s="47"/>
      <c r="DI575" s="47">
        <v>2006</v>
      </c>
      <c r="DJ575" s="47"/>
      <c r="DK575" s="47">
        <f t="shared" si="8"/>
        <v>1</v>
      </c>
      <c r="DO575" t="s">
        <v>2562</v>
      </c>
      <c r="DP575" t="s">
        <v>2562</v>
      </c>
      <c r="DU575" t="s">
        <v>2563</v>
      </c>
      <c r="DV575" s="37"/>
      <c r="DW575" s="37"/>
    </row>
    <row r="576" spans="1:129" x14ac:dyDescent="0.15">
      <c r="A576" s="34">
        <v>4</v>
      </c>
      <c r="B576" s="34" t="s">
        <v>5131</v>
      </c>
      <c r="C576" s="34">
        <v>2044</v>
      </c>
      <c r="D576" s="34">
        <v>0</v>
      </c>
      <c r="E576" s="58">
        <v>400420440</v>
      </c>
      <c r="F576" t="s">
        <v>4140</v>
      </c>
      <c r="G576" t="s">
        <v>5328</v>
      </c>
      <c r="H576" t="s">
        <v>4134</v>
      </c>
      <c r="I576" s="35">
        <v>61</v>
      </c>
      <c r="J576" s="35">
        <v>6.5</v>
      </c>
      <c r="K576" t="s">
        <v>4950</v>
      </c>
      <c r="L576" t="s">
        <v>1394</v>
      </c>
      <c r="M576" t="s">
        <v>1239</v>
      </c>
      <c r="N576" t="s">
        <v>1240</v>
      </c>
      <c r="R576" t="s">
        <v>4138</v>
      </c>
      <c r="S576" t="s">
        <v>1241</v>
      </c>
      <c r="X576" t="s">
        <v>1242</v>
      </c>
      <c r="Y576">
        <v>46</v>
      </c>
      <c r="Z576">
        <v>0</v>
      </c>
      <c r="AC576">
        <v>0</v>
      </c>
      <c r="AD576">
        <v>0</v>
      </c>
      <c r="AE576" t="s">
        <v>1395</v>
      </c>
      <c r="AF576">
        <v>51</v>
      </c>
      <c r="AG576">
        <v>2</v>
      </c>
      <c r="AH576" t="s">
        <v>2597</v>
      </c>
      <c r="AI576" t="s">
        <v>2598</v>
      </c>
      <c r="AJ576" t="s">
        <v>2544</v>
      </c>
      <c r="AK576">
        <v>20</v>
      </c>
      <c r="AL576" t="s">
        <v>2545</v>
      </c>
      <c r="AM576">
        <v>0</v>
      </c>
      <c r="AN576">
        <v>2</v>
      </c>
      <c r="AO576" t="s">
        <v>2546</v>
      </c>
      <c r="AP576" s="35">
        <v>0.4</v>
      </c>
      <c r="AQ576" s="35">
        <v>0</v>
      </c>
      <c r="AR576" s="35">
        <v>0.25</v>
      </c>
      <c r="AT576" s="35">
        <v>6</v>
      </c>
      <c r="AV576" s="35">
        <v>0.25</v>
      </c>
      <c r="AW576" s="35">
        <v>0</v>
      </c>
      <c r="AX576" s="35">
        <v>0.4</v>
      </c>
      <c r="AY576">
        <v>396</v>
      </c>
      <c r="AZ576" t="s">
        <v>2547</v>
      </c>
      <c r="BA576" t="s">
        <v>2547</v>
      </c>
      <c r="BB576">
        <v>0</v>
      </c>
      <c r="BC576" t="s">
        <v>2548</v>
      </c>
      <c r="BD576" t="s">
        <v>2549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0</v>
      </c>
      <c r="CF576" s="35">
        <v>0</v>
      </c>
      <c r="CG576" s="35">
        <v>0</v>
      </c>
      <c r="CH576" s="35">
        <v>0</v>
      </c>
      <c r="CI576" s="35">
        <v>0</v>
      </c>
      <c r="CJ576" s="35">
        <v>0</v>
      </c>
      <c r="CK576" s="35">
        <v>0</v>
      </c>
      <c r="CL576" s="35">
        <v>0</v>
      </c>
      <c r="CM576" s="35">
        <v>0</v>
      </c>
      <c r="CN576" s="35">
        <v>0</v>
      </c>
      <c r="CO576" s="35">
        <v>0</v>
      </c>
      <c r="CP576" s="35">
        <v>0</v>
      </c>
      <c r="CQ576" s="35">
        <v>0</v>
      </c>
      <c r="DC576" s="47" t="s">
        <v>1489</v>
      </c>
      <c r="DD576" t="s">
        <v>2559</v>
      </c>
      <c r="DE576" s="38" t="s">
        <v>2568</v>
      </c>
      <c r="DF576" s="38" t="s">
        <v>2569</v>
      </c>
      <c r="DG576" s="50" t="s">
        <v>1855</v>
      </c>
      <c r="DH576" s="47"/>
      <c r="DI576" s="47">
        <v>2006</v>
      </c>
      <c r="DJ576" s="47"/>
      <c r="DK576" s="47">
        <f t="shared" si="8"/>
        <v>1</v>
      </c>
      <c r="DO576" t="s">
        <v>2562</v>
      </c>
      <c r="DP576" t="s">
        <v>2562</v>
      </c>
      <c r="DU576" t="s">
        <v>2563</v>
      </c>
      <c r="DV576" s="37"/>
      <c r="DW576" s="37"/>
    </row>
    <row r="577" spans="1:129" x14ac:dyDescent="0.15">
      <c r="A577" s="34">
        <v>4</v>
      </c>
      <c r="B577" s="34" t="s">
        <v>5131</v>
      </c>
      <c r="C577" s="34">
        <v>2088</v>
      </c>
      <c r="D577" s="34">
        <v>0</v>
      </c>
      <c r="E577" s="58">
        <v>400420880</v>
      </c>
      <c r="F577" t="s">
        <v>4141</v>
      </c>
      <c r="G577" t="s">
        <v>5328</v>
      </c>
      <c r="H577" t="s">
        <v>4134</v>
      </c>
      <c r="I577" s="35">
        <v>32</v>
      </c>
      <c r="J577" s="35">
        <v>7.5</v>
      </c>
      <c r="K577" t="s">
        <v>4950</v>
      </c>
      <c r="L577" t="s">
        <v>1238</v>
      </c>
      <c r="M577" t="s">
        <v>1239</v>
      </c>
      <c r="N577" t="s">
        <v>1240</v>
      </c>
      <c r="R577" t="s">
        <v>4138</v>
      </c>
      <c r="S577" t="s">
        <v>1241</v>
      </c>
      <c r="X577" t="s">
        <v>1242</v>
      </c>
      <c r="Y577">
        <v>47</v>
      </c>
      <c r="Z577">
        <v>0</v>
      </c>
      <c r="AC577">
        <v>0</v>
      </c>
      <c r="AD577">
        <v>0</v>
      </c>
      <c r="AE577" t="s">
        <v>2541</v>
      </c>
      <c r="AF577">
        <v>21</v>
      </c>
      <c r="AG577">
        <v>2</v>
      </c>
      <c r="AH577" t="s">
        <v>2597</v>
      </c>
      <c r="AI577" t="s">
        <v>2598</v>
      </c>
      <c r="AJ577" t="s">
        <v>2544</v>
      </c>
      <c r="AK577">
        <v>20</v>
      </c>
      <c r="AL577" t="s">
        <v>2545</v>
      </c>
      <c r="AM577">
        <v>0</v>
      </c>
      <c r="AN577">
        <v>1</v>
      </c>
      <c r="AO577" t="s">
        <v>2546</v>
      </c>
      <c r="AP577" s="35">
        <v>0.4</v>
      </c>
      <c r="AQ577" s="35">
        <v>0</v>
      </c>
      <c r="AR577" s="35">
        <v>0.75</v>
      </c>
      <c r="AT577" s="35">
        <v>6</v>
      </c>
      <c r="AV577" s="35">
        <v>0.75</v>
      </c>
      <c r="AW577" s="35">
        <v>0</v>
      </c>
      <c r="AX577" s="35">
        <v>0.4</v>
      </c>
      <c r="AY577">
        <v>240</v>
      </c>
      <c r="AZ577" t="s">
        <v>2547</v>
      </c>
      <c r="BA577" t="s">
        <v>2547</v>
      </c>
      <c r="BB577">
        <v>0.15</v>
      </c>
      <c r="BC577" t="s">
        <v>2548</v>
      </c>
      <c r="BD577" t="s">
        <v>2549</v>
      </c>
      <c r="BE577" t="s">
        <v>1495</v>
      </c>
      <c r="BF577" t="s">
        <v>3266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0</v>
      </c>
      <c r="BN577">
        <v>706</v>
      </c>
      <c r="BO577">
        <v>0</v>
      </c>
      <c r="BP577">
        <v>0</v>
      </c>
      <c r="BQ577">
        <v>0</v>
      </c>
      <c r="BR577">
        <v>0</v>
      </c>
      <c r="BS577" t="s">
        <v>2620</v>
      </c>
      <c r="BT577" t="s">
        <v>432</v>
      </c>
      <c r="BU577" t="s">
        <v>5143</v>
      </c>
      <c r="CF577" s="35">
        <v>33.299999999999997</v>
      </c>
      <c r="CG577" s="35">
        <v>0.8</v>
      </c>
      <c r="CH577" s="35">
        <v>2.4</v>
      </c>
      <c r="CI577" s="35">
        <v>3.2</v>
      </c>
      <c r="CJ577" s="35">
        <v>0.2</v>
      </c>
      <c r="CK577" s="35">
        <v>39.9</v>
      </c>
      <c r="CL577" s="35">
        <v>0</v>
      </c>
      <c r="CM577" s="35">
        <v>0</v>
      </c>
      <c r="CN577" s="35">
        <v>0</v>
      </c>
      <c r="CO577" s="35">
        <v>64.599999999999994</v>
      </c>
      <c r="CP577" s="35">
        <v>13.6</v>
      </c>
      <c r="CQ577" s="35">
        <v>0</v>
      </c>
      <c r="CS577" t="s">
        <v>5144</v>
      </c>
      <c r="CT577" t="s">
        <v>4992</v>
      </c>
      <c r="CU577" t="s">
        <v>992</v>
      </c>
      <c r="CV577" t="s">
        <v>5145</v>
      </c>
      <c r="CW577" t="s">
        <v>5146</v>
      </c>
      <c r="DC577" s="47" t="s">
        <v>1489</v>
      </c>
      <c r="DD577" t="s">
        <v>2559</v>
      </c>
      <c r="DE577" s="38" t="s">
        <v>2568</v>
      </c>
      <c r="DF577" s="38" t="s">
        <v>2589</v>
      </c>
      <c r="DG577" s="50" t="s">
        <v>1853</v>
      </c>
      <c r="DH577" s="47"/>
      <c r="DI577" s="47">
        <v>2006</v>
      </c>
      <c r="DJ577" s="47"/>
      <c r="DK577" s="47">
        <f t="shared" si="8"/>
        <v>1</v>
      </c>
      <c r="DO577" t="s">
        <v>2562</v>
      </c>
      <c r="DP577" t="s">
        <v>2562</v>
      </c>
      <c r="DR577" t="s">
        <v>2563</v>
      </c>
      <c r="DV577" s="37"/>
      <c r="DW577" s="37"/>
    </row>
    <row r="578" spans="1:129" x14ac:dyDescent="0.15">
      <c r="A578" s="34">
        <v>4</v>
      </c>
      <c r="B578" s="34" t="s">
        <v>5131</v>
      </c>
      <c r="C578" s="34">
        <v>2089</v>
      </c>
      <c r="D578" s="34">
        <v>0</v>
      </c>
      <c r="E578" s="58">
        <v>400420890</v>
      </c>
      <c r="F578" t="s">
        <v>3378</v>
      </c>
      <c r="G578" t="s">
        <v>5328</v>
      </c>
      <c r="H578" t="s">
        <v>4134</v>
      </c>
      <c r="I578" s="35">
        <v>30</v>
      </c>
      <c r="J578" s="35">
        <v>6.5</v>
      </c>
      <c r="K578" t="s">
        <v>4950</v>
      </c>
      <c r="L578" t="s">
        <v>1238</v>
      </c>
      <c r="M578" t="s">
        <v>1239</v>
      </c>
      <c r="N578" t="s">
        <v>1240</v>
      </c>
      <c r="R578" t="s">
        <v>4138</v>
      </c>
      <c r="S578" t="s">
        <v>5147</v>
      </c>
      <c r="X578" t="s">
        <v>1242</v>
      </c>
      <c r="Y578">
        <v>47</v>
      </c>
      <c r="Z578">
        <v>0</v>
      </c>
      <c r="AC578">
        <v>0</v>
      </c>
      <c r="AD578">
        <v>0</v>
      </c>
      <c r="AE578" t="s">
        <v>2541</v>
      </c>
      <c r="AF578">
        <v>25</v>
      </c>
      <c r="AG578">
        <v>2</v>
      </c>
      <c r="AH578" t="s">
        <v>2597</v>
      </c>
      <c r="AI578" t="s">
        <v>2598</v>
      </c>
      <c r="AJ578" t="s">
        <v>2544</v>
      </c>
      <c r="AK578">
        <v>20</v>
      </c>
      <c r="AL578" t="s">
        <v>2545</v>
      </c>
      <c r="AM578">
        <v>0</v>
      </c>
      <c r="AN578">
        <v>1</v>
      </c>
      <c r="AO578" t="s">
        <v>2546</v>
      </c>
      <c r="AP578" s="35">
        <v>0.4</v>
      </c>
      <c r="AQ578" s="35">
        <v>0</v>
      </c>
      <c r="AR578" s="35">
        <v>0.25</v>
      </c>
      <c r="AT578" s="35">
        <v>6</v>
      </c>
      <c r="AV578" s="35">
        <v>0.25</v>
      </c>
      <c r="AW578" s="35">
        <v>0</v>
      </c>
      <c r="AX578" s="35">
        <v>0.4</v>
      </c>
      <c r="AY578">
        <v>195</v>
      </c>
      <c r="AZ578" t="s">
        <v>2547</v>
      </c>
      <c r="BA578" t="s">
        <v>2547</v>
      </c>
      <c r="BB578">
        <v>0</v>
      </c>
      <c r="BC578" t="s">
        <v>2548</v>
      </c>
      <c r="BD578" t="s">
        <v>2549</v>
      </c>
      <c r="BE578" t="s">
        <v>1495</v>
      </c>
      <c r="BG578">
        <v>0</v>
      </c>
      <c r="BH578">
        <v>0</v>
      </c>
      <c r="BI578">
        <v>0</v>
      </c>
      <c r="BJ578">
        <v>0</v>
      </c>
      <c r="BK578">
        <v>1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0</v>
      </c>
      <c r="BS578" t="s">
        <v>2620</v>
      </c>
      <c r="BT578" t="s">
        <v>432</v>
      </c>
      <c r="BU578" t="s">
        <v>5143</v>
      </c>
      <c r="CF578" s="35">
        <v>0</v>
      </c>
      <c r="CG578" s="35">
        <v>0</v>
      </c>
      <c r="CH578" s="35">
        <v>0</v>
      </c>
      <c r="CI578" s="35">
        <v>0</v>
      </c>
      <c r="CJ578" s="35">
        <v>0</v>
      </c>
      <c r="CK578" s="35">
        <v>31</v>
      </c>
      <c r="CL578" s="35">
        <v>0</v>
      </c>
      <c r="CM578" s="35">
        <v>0</v>
      </c>
      <c r="CN578" s="35">
        <v>0</v>
      </c>
      <c r="CO578" s="35">
        <v>49.3</v>
      </c>
      <c r="CP578" s="35">
        <v>11.8</v>
      </c>
      <c r="CQ578" s="35">
        <v>235</v>
      </c>
      <c r="CS578" t="s">
        <v>5148</v>
      </c>
      <c r="CT578" t="s">
        <v>5149</v>
      </c>
      <c r="CU578" t="s">
        <v>5150</v>
      </c>
      <c r="DC578" s="47" t="s">
        <v>1489</v>
      </c>
      <c r="DD578" t="s">
        <v>2559</v>
      </c>
      <c r="DE578" s="38" t="s">
        <v>2568</v>
      </c>
      <c r="DF578" s="38" t="s">
        <v>2569</v>
      </c>
      <c r="DG578" s="50" t="s">
        <v>1855</v>
      </c>
      <c r="DH578" s="47"/>
      <c r="DI578" s="47">
        <v>2006</v>
      </c>
      <c r="DJ578" s="47"/>
      <c r="DK578" s="47">
        <f t="shared" si="8"/>
        <v>1</v>
      </c>
      <c r="DO578" t="s">
        <v>2562</v>
      </c>
      <c r="DP578" t="s">
        <v>2562</v>
      </c>
      <c r="DU578" t="s">
        <v>2563</v>
      </c>
      <c r="DV578" s="37"/>
      <c r="DW578" s="37"/>
    </row>
    <row r="579" spans="1:129" x14ac:dyDescent="0.15">
      <c r="A579" s="34">
        <v>4</v>
      </c>
      <c r="B579" s="34" t="s">
        <v>5131</v>
      </c>
      <c r="C579" s="34">
        <v>2091</v>
      </c>
      <c r="D579" s="34">
        <v>0</v>
      </c>
      <c r="E579" s="58">
        <v>400420910</v>
      </c>
      <c r="F579" t="s">
        <v>4142</v>
      </c>
      <c r="G579" t="s">
        <v>5328</v>
      </c>
      <c r="H579" t="s">
        <v>4134</v>
      </c>
      <c r="I579" s="35">
        <v>35</v>
      </c>
      <c r="J579" s="35">
        <v>6.5</v>
      </c>
      <c r="K579" t="s">
        <v>4950</v>
      </c>
      <c r="L579" t="s">
        <v>1238</v>
      </c>
      <c r="M579" t="s">
        <v>1239</v>
      </c>
      <c r="N579" t="s">
        <v>1240</v>
      </c>
      <c r="R579" t="s">
        <v>4138</v>
      </c>
      <c r="S579" t="s">
        <v>1241</v>
      </c>
      <c r="X579" t="s">
        <v>1242</v>
      </c>
      <c r="Y579">
        <v>47</v>
      </c>
      <c r="Z579">
        <v>0</v>
      </c>
      <c r="AC579">
        <v>0</v>
      </c>
      <c r="AD579">
        <v>0</v>
      </c>
      <c r="AE579" t="s">
        <v>2541</v>
      </c>
      <c r="AF579">
        <v>27</v>
      </c>
      <c r="AG579">
        <v>2</v>
      </c>
      <c r="AH579" t="s">
        <v>2597</v>
      </c>
      <c r="AI579" t="s">
        <v>2598</v>
      </c>
      <c r="AJ579" t="s">
        <v>2544</v>
      </c>
      <c r="AK579">
        <v>20</v>
      </c>
      <c r="AL579" t="s">
        <v>2545</v>
      </c>
      <c r="AM579">
        <v>0</v>
      </c>
      <c r="AN579">
        <v>1</v>
      </c>
      <c r="AO579" t="s">
        <v>2546</v>
      </c>
      <c r="AP579" s="35">
        <v>0.4</v>
      </c>
      <c r="AQ579" s="35">
        <v>0</v>
      </c>
      <c r="AR579" s="35">
        <v>0.25</v>
      </c>
      <c r="AT579" s="35">
        <v>6</v>
      </c>
      <c r="AV579" s="35">
        <v>0.25</v>
      </c>
      <c r="AW579" s="35">
        <v>0</v>
      </c>
      <c r="AX579" s="35">
        <v>0.4</v>
      </c>
      <c r="AY579">
        <v>227</v>
      </c>
      <c r="AZ579" t="s">
        <v>2547</v>
      </c>
      <c r="BA579" t="s">
        <v>2547</v>
      </c>
      <c r="BB579">
        <v>0</v>
      </c>
      <c r="BC579" t="s">
        <v>2548</v>
      </c>
      <c r="BD579" t="s">
        <v>2549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0</v>
      </c>
      <c r="BS579" t="s">
        <v>2620</v>
      </c>
      <c r="BT579" t="s">
        <v>432</v>
      </c>
      <c r="BU579" t="s">
        <v>5143</v>
      </c>
      <c r="CF579" s="35">
        <v>40</v>
      </c>
      <c r="CG579" s="35">
        <v>0</v>
      </c>
      <c r="CH579" s="35">
        <v>0</v>
      </c>
      <c r="CI579" s="35">
        <v>0</v>
      </c>
      <c r="CJ579" s="35">
        <v>0</v>
      </c>
      <c r="CK579" s="35">
        <v>0</v>
      </c>
      <c r="CL579" s="35">
        <v>0</v>
      </c>
      <c r="CM579" s="35">
        <v>0</v>
      </c>
      <c r="CN579" s="35">
        <v>0</v>
      </c>
      <c r="CO579" s="35">
        <v>66.3</v>
      </c>
      <c r="CP579" s="35">
        <v>14.5</v>
      </c>
      <c r="CQ579" s="35">
        <v>0</v>
      </c>
      <c r="DC579" s="47" t="s">
        <v>1489</v>
      </c>
      <c r="DD579" t="s">
        <v>2559</v>
      </c>
      <c r="DE579" s="38" t="s">
        <v>2568</v>
      </c>
      <c r="DF579" s="38" t="s">
        <v>2569</v>
      </c>
      <c r="DG579" s="50" t="s">
        <v>1855</v>
      </c>
      <c r="DH579" s="47"/>
      <c r="DI579" s="47">
        <v>2006</v>
      </c>
      <c r="DJ579" s="47"/>
      <c r="DK579" s="47">
        <f t="shared" si="8"/>
        <v>1</v>
      </c>
      <c r="DO579" t="s">
        <v>2562</v>
      </c>
      <c r="DP579" t="s">
        <v>2562</v>
      </c>
      <c r="DU579" t="s">
        <v>2563</v>
      </c>
      <c r="DV579" s="37"/>
      <c r="DW579" s="37"/>
    </row>
    <row r="580" spans="1:129" x14ac:dyDescent="0.15">
      <c r="A580" s="34">
        <v>4</v>
      </c>
      <c r="B580" s="34" t="s">
        <v>5131</v>
      </c>
      <c r="C580" s="34">
        <v>2092</v>
      </c>
      <c r="D580" s="34">
        <v>0</v>
      </c>
      <c r="E580" s="58">
        <v>400420920</v>
      </c>
      <c r="F580" t="s">
        <v>4143</v>
      </c>
      <c r="G580" t="s">
        <v>5328</v>
      </c>
      <c r="H580" t="s">
        <v>4134</v>
      </c>
      <c r="I580" s="35">
        <v>234.8</v>
      </c>
      <c r="J580" s="35">
        <v>6.5</v>
      </c>
      <c r="K580" t="s">
        <v>4950</v>
      </c>
      <c r="L580" t="s">
        <v>1238</v>
      </c>
      <c r="M580" t="s">
        <v>5151</v>
      </c>
      <c r="N580" t="s">
        <v>5152</v>
      </c>
      <c r="O580" t="s">
        <v>1418</v>
      </c>
      <c r="P580" t="s">
        <v>1419</v>
      </c>
      <c r="R580" t="s">
        <v>4138</v>
      </c>
      <c r="S580" t="s">
        <v>1241</v>
      </c>
      <c r="X580" t="s">
        <v>1242</v>
      </c>
      <c r="Y580">
        <v>48</v>
      </c>
      <c r="Z580">
        <v>0</v>
      </c>
      <c r="AC580">
        <v>0</v>
      </c>
      <c r="AD580">
        <v>0</v>
      </c>
      <c r="AE580" t="s">
        <v>2541</v>
      </c>
      <c r="AF580">
        <v>28</v>
      </c>
      <c r="AG580">
        <v>2</v>
      </c>
      <c r="AH580" t="s">
        <v>2597</v>
      </c>
      <c r="AI580" t="s">
        <v>2598</v>
      </c>
      <c r="AJ580" t="s">
        <v>3830</v>
      </c>
      <c r="AK580">
        <v>20</v>
      </c>
      <c r="AL580" t="s">
        <v>2545</v>
      </c>
      <c r="AM580">
        <v>0</v>
      </c>
      <c r="AN580">
        <v>2</v>
      </c>
      <c r="AO580" t="s">
        <v>2546</v>
      </c>
      <c r="AP580" s="35">
        <v>0.4</v>
      </c>
      <c r="AQ580" s="35">
        <v>0</v>
      </c>
      <c r="AR580" s="35">
        <v>0.25</v>
      </c>
      <c r="AT580" s="35">
        <v>6</v>
      </c>
      <c r="AV580" s="35">
        <v>0.25</v>
      </c>
      <c r="AW580" s="35">
        <v>0</v>
      </c>
      <c r="AX580" s="35">
        <v>0.4</v>
      </c>
      <c r="AY580" s="39">
        <v>1526</v>
      </c>
      <c r="AZ580" t="s">
        <v>2547</v>
      </c>
      <c r="BA580" t="s">
        <v>2547</v>
      </c>
      <c r="BB580">
        <v>0.2</v>
      </c>
      <c r="BC580" t="s">
        <v>2548</v>
      </c>
      <c r="BD580" t="s">
        <v>2549</v>
      </c>
      <c r="BF580" t="s">
        <v>3266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601</v>
      </c>
      <c r="BP580">
        <v>0</v>
      </c>
      <c r="BQ580">
        <v>0</v>
      </c>
      <c r="BR580">
        <v>0</v>
      </c>
      <c r="BS580" t="s">
        <v>2620</v>
      </c>
      <c r="BT580" t="s">
        <v>2551</v>
      </c>
      <c r="BU580" t="s">
        <v>5153</v>
      </c>
      <c r="CD580" t="s">
        <v>1568</v>
      </c>
      <c r="CF580" s="35">
        <v>110.5</v>
      </c>
      <c r="CG580" s="35">
        <v>5</v>
      </c>
      <c r="CH580" s="35">
        <v>6.9</v>
      </c>
      <c r="CI580" s="35">
        <v>0</v>
      </c>
      <c r="CJ580" s="35">
        <v>12.4</v>
      </c>
      <c r="CK580" s="35">
        <v>134.80000000000001</v>
      </c>
      <c r="CL580" s="35">
        <v>0</v>
      </c>
      <c r="CM580" s="35">
        <v>0</v>
      </c>
      <c r="CN580" s="35">
        <v>0</v>
      </c>
      <c r="CO580" s="35">
        <v>192.1</v>
      </c>
      <c r="CP580" s="35">
        <v>56.7</v>
      </c>
      <c r="CQ580" s="35">
        <v>0</v>
      </c>
      <c r="CS580" t="s">
        <v>5154</v>
      </c>
      <c r="CT580" t="s">
        <v>5155</v>
      </c>
      <c r="CU580" t="s">
        <v>5156</v>
      </c>
      <c r="CV580" t="s">
        <v>5157</v>
      </c>
      <c r="CW580" t="s">
        <v>5158</v>
      </c>
      <c r="CX580" t="s">
        <v>5159</v>
      </c>
      <c r="DC580" s="47" t="s">
        <v>1489</v>
      </c>
      <c r="DD580" t="s">
        <v>2559</v>
      </c>
      <c r="DE580" s="38" t="s">
        <v>2568</v>
      </c>
      <c r="DF580" s="38" t="s">
        <v>2569</v>
      </c>
      <c r="DG580" s="50" t="s">
        <v>1854</v>
      </c>
      <c r="DH580" s="47"/>
      <c r="DI580" s="47">
        <v>2006</v>
      </c>
      <c r="DJ580" s="47"/>
      <c r="DK580" s="47">
        <f t="shared" si="8"/>
        <v>1</v>
      </c>
      <c r="DO580" t="s">
        <v>2562</v>
      </c>
      <c r="DP580" t="s">
        <v>2562</v>
      </c>
      <c r="DS580" t="s">
        <v>2563</v>
      </c>
      <c r="DV580" s="37"/>
      <c r="DW580" s="37"/>
    </row>
    <row r="581" spans="1:129" x14ac:dyDescent="0.15">
      <c r="A581" s="34">
        <v>4</v>
      </c>
      <c r="B581" s="34" t="s">
        <v>5131</v>
      </c>
      <c r="C581" s="34">
        <v>2093</v>
      </c>
      <c r="D581" s="34">
        <v>0</v>
      </c>
      <c r="E581" s="58">
        <v>400420930</v>
      </c>
      <c r="F581" t="s">
        <v>4144</v>
      </c>
      <c r="G581" t="s">
        <v>5328</v>
      </c>
      <c r="H581" t="s">
        <v>4134</v>
      </c>
      <c r="I581" s="35">
        <v>86.7</v>
      </c>
      <c r="J581" s="35">
        <v>6.5</v>
      </c>
      <c r="K581" t="s">
        <v>4950</v>
      </c>
      <c r="L581" t="s">
        <v>1238</v>
      </c>
      <c r="M581" t="s">
        <v>5160</v>
      </c>
      <c r="N581" t="s">
        <v>5161</v>
      </c>
      <c r="R581" t="s">
        <v>4138</v>
      </c>
      <c r="S581" t="s">
        <v>1241</v>
      </c>
      <c r="X581" t="s">
        <v>1242</v>
      </c>
      <c r="Y581">
        <v>47</v>
      </c>
      <c r="Z581">
        <v>0</v>
      </c>
      <c r="AC581">
        <v>0</v>
      </c>
      <c r="AD581">
        <v>0</v>
      </c>
      <c r="AE581" t="s">
        <v>2541</v>
      </c>
      <c r="AF581">
        <v>31</v>
      </c>
      <c r="AG581">
        <v>2</v>
      </c>
      <c r="AH581" t="s">
        <v>2597</v>
      </c>
      <c r="AI581" t="s">
        <v>2598</v>
      </c>
      <c r="AJ581" t="s">
        <v>2544</v>
      </c>
      <c r="AK581">
        <v>20</v>
      </c>
      <c r="AL581" t="s">
        <v>2545</v>
      </c>
      <c r="AM581">
        <v>0</v>
      </c>
      <c r="AN581">
        <v>3</v>
      </c>
      <c r="AO581" t="s">
        <v>2546</v>
      </c>
      <c r="AP581" s="35">
        <v>0.4</v>
      </c>
      <c r="AQ581" s="35">
        <v>0</v>
      </c>
      <c r="AR581" s="35">
        <v>0.25</v>
      </c>
      <c r="AT581" s="35">
        <v>6</v>
      </c>
      <c r="AV581" s="35">
        <v>0.25</v>
      </c>
      <c r="AW581" s="35">
        <v>0</v>
      </c>
      <c r="AX581" s="35">
        <v>0.4</v>
      </c>
      <c r="AY581">
        <v>563</v>
      </c>
      <c r="AZ581" t="s">
        <v>2547</v>
      </c>
      <c r="BA581" t="s">
        <v>2547</v>
      </c>
      <c r="BB581">
        <v>0.2</v>
      </c>
      <c r="BC581" t="s">
        <v>2548</v>
      </c>
      <c r="BD581" t="s">
        <v>2549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0</v>
      </c>
      <c r="BN581" s="39">
        <v>1698</v>
      </c>
      <c r="BO581">
        <v>206</v>
      </c>
      <c r="BP581">
        <v>0</v>
      </c>
      <c r="BQ581">
        <v>0</v>
      </c>
      <c r="BR581">
        <v>0</v>
      </c>
      <c r="BS581" t="s">
        <v>2620</v>
      </c>
      <c r="BT581" t="s">
        <v>432</v>
      </c>
      <c r="BU581" t="s">
        <v>5153</v>
      </c>
      <c r="CF581" s="35">
        <v>114.4</v>
      </c>
      <c r="CG581" s="35">
        <v>5.5</v>
      </c>
      <c r="CH581" s="35">
        <v>2.7</v>
      </c>
      <c r="CI581" s="35">
        <v>4.0999999999999996</v>
      </c>
      <c r="CJ581" s="35">
        <v>0.8</v>
      </c>
      <c r="CK581" s="35">
        <v>127.5</v>
      </c>
      <c r="CL581" s="35">
        <v>0</v>
      </c>
      <c r="CM581" s="35">
        <v>0</v>
      </c>
      <c r="CN581" s="35">
        <v>0</v>
      </c>
      <c r="CO581" s="35">
        <v>144</v>
      </c>
      <c r="CP581" s="35">
        <v>32.4</v>
      </c>
      <c r="CQ581" s="35">
        <v>0</v>
      </c>
      <c r="CS581" t="s">
        <v>5162</v>
      </c>
      <c r="CT581" t="s">
        <v>5163</v>
      </c>
      <c r="DC581" s="47" t="s">
        <v>1489</v>
      </c>
      <c r="DD581" t="s">
        <v>2559</v>
      </c>
      <c r="DE581" s="38" t="s">
        <v>2568</v>
      </c>
      <c r="DF581" s="38" t="s">
        <v>2569</v>
      </c>
      <c r="DG581" s="50" t="s">
        <v>1854</v>
      </c>
      <c r="DH581" s="47"/>
      <c r="DI581" s="47">
        <v>2006</v>
      </c>
      <c r="DJ581" s="47"/>
      <c r="DK581" s="47">
        <f t="shared" ref="DK581:DK644" si="9">COUNTA(DC581,DH581)</f>
        <v>1</v>
      </c>
      <c r="DO581" t="s">
        <v>2562</v>
      </c>
      <c r="DP581" t="s">
        <v>2562</v>
      </c>
      <c r="DU581" t="s">
        <v>2563</v>
      </c>
      <c r="DV581" s="37"/>
      <c r="DW581" s="37"/>
    </row>
    <row r="582" spans="1:129" x14ac:dyDescent="0.15">
      <c r="A582" s="34">
        <v>4</v>
      </c>
      <c r="B582" s="34" t="s">
        <v>5131</v>
      </c>
      <c r="C582" s="34">
        <v>2094</v>
      </c>
      <c r="D582" s="34">
        <v>0</v>
      </c>
      <c r="E582" s="58">
        <v>400420940</v>
      </c>
      <c r="F582" t="s">
        <v>4145</v>
      </c>
      <c r="G582" t="s">
        <v>5328</v>
      </c>
      <c r="H582" t="s">
        <v>4134</v>
      </c>
      <c r="I582" s="35">
        <v>55</v>
      </c>
      <c r="J582" s="35">
        <v>6.5</v>
      </c>
      <c r="K582" t="s">
        <v>4950</v>
      </c>
      <c r="L582" t="s">
        <v>1238</v>
      </c>
      <c r="M582" t="s">
        <v>1239</v>
      </c>
      <c r="N582" t="s">
        <v>1240</v>
      </c>
      <c r="R582" t="s">
        <v>4138</v>
      </c>
      <c r="S582" t="s">
        <v>1241</v>
      </c>
      <c r="X582" t="s">
        <v>1242</v>
      </c>
      <c r="Y582">
        <v>47</v>
      </c>
      <c r="Z582">
        <v>0</v>
      </c>
      <c r="AC582">
        <v>0</v>
      </c>
      <c r="AD582">
        <v>0</v>
      </c>
      <c r="AE582" t="s">
        <v>2541</v>
      </c>
      <c r="AF582">
        <v>33</v>
      </c>
      <c r="AG582">
        <v>2</v>
      </c>
      <c r="AH582" t="s">
        <v>2597</v>
      </c>
      <c r="AI582" t="s">
        <v>2598</v>
      </c>
      <c r="AJ582" t="s">
        <v>2544</v>
      </c>
      <c r="AK582">
        <v>20</v>
      </c>
      <c r="AL582" t="s">
        <v>2545</v>
      </c>
      <c r="AM582">
        <v>0</v>
      </c>
      <c r="AN582">
        <v>3</v>
      </c>
      <c r="AO582" t="s">
        <v>2546</v>
      </c>
      <c r="AP582" s="35">
        <v>0.6</v>
      </c>
      <c r="AQ582" s="35">
        <v>0</v>
      </c>
      <c r="AR582" s="35">
        <v>0.25</v>
      </c>
      <c r="AT582" s="35">
        <v>6</v>
      </c>
      <c r="AV582" s="35">
        <v>0.25</v>
      </c>
      <c r="AW582" s="35">
        <v>0</v>
      </c>
      <c r="AX582" s="35">
        <v>0.6</v>
      </c>
      <c r="AY582">
        <v>412</v>
      </c>
      <c r="AZ582" t="s">
        <v>2547</v>
      </c>
      <c r="BA582" t="s">
        <v>2547</v>
      </c>
      <c r="BB582">
        <v>0.2</v>
      </c>
      <c r="BC582" t="s">
        <v>2548</v>
      </c>
      <c r="BD582" t="s">
        <v>2549</v>
      </c>
      <c r="BF582" t="s">
        <v>3266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T582" t="s">
        <v>432</v>
      </c>
      <c r="BU582" t="s">
        <v>5143</v>
      </c>
      <c r="CF582" s="35">
        <v>0</v>
      </c>
      <c r="CG582" s="35">
        <v>0</v>
      </c>
      <c r="CH582" s="35">
        <v>0</v>
      </c>
      <c r="CI582" s="35">
        <v>0</v>
      </c>
      <c r="CJ582" s="35">
        <v>0</v>
      </c>
      <c r="CK582" s="35">
        <v>0</v>
      </c>
      <c r="CL582" s="35">
        <v>0</v>
      </c>
      <c r="CM582" s="35">
        <v>0</v>
      </c>
      <c r="CN582" s="35">
        <v>0</v>
      </c>
      <c r="CO582" s="35">
        <v>0</v>
      </c>
      <c r="CP582" s="35">
        <v>0</v>
      </c>
      <c r="CQ582" s="35">
        <v>0</v>
      </c>
      <c r="CS582" t="s">
        <v>5164</v>
      </c>
      <c r="CT582" t="s">
        <v>5165</v>
      </c>
      <c r="CU582" t="s">
        <v>5166</v>
      </c>
      <c r="CV582" t="s">
        <v>5167</v>
      </c>
      <c r="CW582" t="s">
        <v>5168</v>
      </c>
      <c r="CX582" t="s">
        <v>5169</v>
      </c>
      <c r="CY582" t="s">
        <v>5170</v>
      </c>
      <c r="DC582" s="47" t="s">
        <v>1489</v>
      </c>
      <c r="DD582" t="s">
        <v>2559</v>
      </c>
      <c r="DE582" s="38" t="s">
        <v>2560</v>
      </c>
      <c r="DF582" s="38" t="s">
        <v>2589</v>
      </c>
      <c r="DG582" s="50" t="s">
        <v>1853</v>
      </c>
      <c r="DH582" s="47"/>
      <c r="DI582" s="47">
        <v>2006</v>
      </c>
      <c r="DJ582" s="47"/>
      <c r="DK582" s="47">
        <f t="shared" si="9"/>
        <v>1</v>
      </c>
      <c r="DO582" t="s">
        <v>2562</v>
      </c>
      <c r="DP582" t="s">
        <v>2562</v>
      </c>
      <c r="DR582" t="s">
        <v>2563</v>
      </c>
      <c r="DV582" s="37"/>
      <c r="DW582" s="37"/>
    </row>
    <row r="583" spans="1:129" x14ac:dyDescent="0.15">
      <c r="A583" s="34">
        <v>4</v>
      </c>
      <c r="B583" s="34" t="s">
        <v>5131</v>
      </c>
      <c r="C583" s="34">
        <v>2095</v>
      </c>
      <c r="D583" s="34">
        <v>0</v>
      </c>
      <c r="E583" s="58">
        <v>400420950</v>
      </c>
      <c r="F583" t="s">
        <v>3336</v>
      </c>
      <c r="G583" t="s">
        <v>5328</v>
      </c>
      <c r="H583" t="s">
        <v>4134</v>
      </c>
      <c r="I583" s="35">
        <v>141.6</v>
      </c>
      <c r="J583" s="35">
        <v>6.5</v>
      </c>
      <c r="K583" t="s">
        <v>4950</v>
      </c>
      <c r="L583" t="s">
        <v>1238</v>
      </c>
      <c r="M583" t="s">
        <v>5160</v>
      </c>
      <c r="N583" t="s">
        <v>5161</v>
      </c>
      <c r="O583" t="s">
        <v>1239</v>
      </c>
      <c r="P583" t="s">
        <v>1240</v>
      </c>
      <c r="R583" t="s">
        <v>4138</v>
      </c>
      <c r="S583" t="s">
        <v>1241</v>
      </c>
      <c r="X583" t="s">
        <v>1242</v>
      </c>
      <c r="Y583">
        <v>47</v>
      </c>
      <c r="Z583">
        <v>0</v>
      </c>
      <c r="AC583">
        <v>0</v>
      </c>
      <c r="AD583">
        <v>0</v>
      </c>
      <c r="AE583" t="s">
        <v>2541</v>
      </c>
      <c r="AF583">
        <v>35</v>
      </c>
      <c r="AG583">
        <v>2</v>
      </c>
      <c r="AH583" t="s">
        <v>2597</v>
      </c>
      <c r="AI583" t="s">
        <v>2598</v>
      </c>
      <c r="AJ583" t="s">
        <v>2544</v>
      </c>
      <c r="AK583">
        <v>20</v>
      </c>
      <c r="AL583" t="s">
        <v>2545</v>
      </c>
      <c r="AM583">
        <v>0</v>
      </c>
      <c r="AN583">
        <v>3</v>
      </c>
      <c r="AO583" t="s">
        <v>2546</v>
      </c>
      <c r="AP583" s="35">
        <v>0.4</v>
      </c>
      <c r="AQ583" s="35">
        <v>0</v>
      </c>
      <c r="AR583" s="35">
        <v>0.25</v>
      </c>
      <c r="AT583" s="35">
        <v>6</v>
      </c>
      <c r="AV583" s="35">
        <v>0.25</v>
      </c>
      <c r="AW583" s="35">
        <v>0</v>
      </c>
      <c r="AX583" s="35">
        <v>0.4</v>
      </c>
      <c r="AY583">
        <v>920</v>
      </c>
      <c r="AZ583" t="s">
        <v>2547</v>
      </c>
      <c r="BA583" t="s">
        <v>2547</v>
      </c>
      <c r="BB583">
        <v>0.2</v>
      </c>
      <c r="BD583" t="s">
        <v>2549</v>
      </c>
      <c r="BF583" t="s">
        <v>3266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0</v>
      </c>
      <c r="BN583" s="39">
        <v>3649</v>
      </c>
      <c r="BO583">
        <v>360</v>
      </c>
      <c r="BP583">
        <v>0</v>
      </c>
      <c r="BQ583">
        <v>0</v>
      </c>
      <c r="BR583">
        <v>0</v>
      </c>
      <c r="BS583" t="s">
        <v>2620</v>
      </c>
      <c r="BT583" t="s">
        <v>432</v>
      </c>
      <c r="BU583" t="s">
        <v>5153</v>
      </c>
      <c r="CF583" s="35">
        <v>229.2</v>
      </c>
      <c r="CG583" s="35">
        <v>7.4</v>
      </c>
      <c r="CH583" s="35">
        <v>5.0999999999999996</v>
      </c>
      <c r="CI583" s="35">
        <v>7.5</v>
      </c>
      <c r="CJ583" s="35">
        <v>1.9</v>
      </c>
      <c r="CK583" s="35">
        <v>251.1</v>
      </c>
      <c r="CL583" s="35">
        <v>0</v>
      </c>
      <c r="CM583" s="35">
        <v>0</v>
      </c>
      <c r="CN583" s="35">
        <v>0</v>
      </c>
      <c r="CO583" s="35">
        <v>259.10000000000002</v>
      </c>
      <c r="CP583" s="35">
        <v>59.6</v>
      </c>
      <c r="CQ583" s="35">
        <v>0</v>
      </c>
      <c r="CS583" t="s">
        <v>5171</v>
      </c>
      <c r="DC583" s="47" t="s">
        <v>1489</v>
      </c>
      <c r="DD583" t="s">
        <v>2559</v>
      </c>
      <c r="DE583" s="38" t="s">
        <v>2560</v>
      </c>
      <c r="DF583" s="38" t="s">
        <v>2561</v>
      </c>
      <c r="DG583" s="50" t="s">
        <v>1856</v>
      </c>
      <c r="DH583" s="47"/>
      <c r="DI583" s="47">
        <v>2006</v>
      </c>
      <c r="DJ583" s="47"/>
      <c r="DK583" s="47">
        <f t="shared" si="9"/>
        <v>1</v>
      </c>
      <c r="DO583" t="s">
        <v>2562</v>
      </c>
      <c r="DP583" t="s">
        <v>2562</v>
      </c>
      <c r="DS583" t="s">
        <v>2563</v>
      </c>
      <c r="DV583" s="37"/>
      <c r="DW583" s="37"/>
    </row>
    <row r="584" spans="1:129" x14ac:dyDescent="0.15">
      <c r="A584" s="34">
        <v>4</v>
      </c>
      <c r="B584" s="34" t="s">
        <v>5131</v>
      </c>
      <c r="C584" s="34">
        <v>2096</v>
      </c>
      <c r="D584" s="34">
        <v>0</v>
      </c>
      <c r="E584" s="58">
        <v>400420960</v>
      </c>
      <c r="F584" t="s">
        <v>3385</v>
      </c>
      <c r="G584" t="s">
        <v>5328</v>
      </c>
      <c r="H584" t="s">
        <v>4134</v>
      </c>
      <c r="I584" s="35">
        <v>130</v>
      </c>
      <c r="J584" s="35">
        <v>6.5</v>
      </c>
      <c r="K584" t="s">
        <v>4950</v>
      </c>
      <c r="L584" t="s">
        <v>1238</v>
      </c>
      <c r="M584" t="s">
        <v>1002</v>
      </c>
      <c r="N584" t="s">
        <v>1003</v>
      </c>
      <c r="O584" t="s">
        <v>1239</v>
      </c>
      <c r="P584" t="s">
        <v>1240</v>
      </c>
      <c r="R584" t="s">
        <v>4138</v>
      </c>
      <c r="S584" t="s">
        <v>1241</v>
      </c>
      <c r="X584" t="s">
        <v>1242</v>
      </c>
      <c r="Y584">
        <v>48</v>
      </c>
      <c r="Z584">
        <v>10</v>
      </c>
      <c r="AC584">
        <v>0</v>
      </c>
      <c r="AD584">
        <v>0</v>
      </c>
      <c r="AE584" t="s">
        <v>2541</v>
      </c>
      <c r="AF584">
        <v>39</v>
      </c>
      <c r="AG584">
        <v>2</v>
      </c>
      <c r="AH584" t="s">
        <v>2597</v>
      </c>
      <c r="AI584" t="s">
        <v>2598</v>
      </c>
      <c r="AJ584" t="s">
        <v>2544</v>
      </c>
      <c r="AK584">
        <v>20</v>
      </c>
      <c r="AL584" t="s">
        <v>2545</v>
      </c>
      <c r="AM584">
        <v>0</v>
      </c>
      <c r="AN584">
        <v>3</v>
      </c>
      <c r="AO584" t="s">
        <v>2546</v>
      </c>
      <c r="AP584" s="35">
        <v>0.4</v>
      </c>
      <c r="AQ584" s="35">
        <v>0</v>
      </c>
      <c r="AR584" s="35">
        <v>0.25</v>
      </c>
      <c r="AT584" s="35">
        <v>6</v>
      </c>
      <c r="AV584" s="35">
        <v>0.25</v>
      </c>
      <c r="AW584" s="35">
        <v>0</v>
      </c>
      <c r="AX584" s="35">
        <v>0.4</v>
      </c>
      <c r="AY584">
        <v>845</v>
      </c>
      <c r="AZ584" t="s">
        <v>2547</v>
      </c>
      <c r="BA584" t="s">
        <v>2547</v>
      </c>
      <c r="BB584">
        <v>0.2</v>
      </c>
      <c r="BC584" t="s">
        <v>2548</v>
      </c>
      <c r="BD584" t="s">
        <v>2549</v>
      </c>
      <c r="BF584" t="s">
        <v>3266</v>
      </c>
      <c r="BG584">
        <v>1</v>
      </c>
      <c r="BH584">
        <v>0</v>
      </c>
      <c r="BI584">
        <v>0</v>
      </c>
      <c r="BJ584">
        <v>0</v>
      </c>
      <c r="BK584">
        <v>1</v>
      </c>
      <c r="BL584">
        <v>0</v>
      </c>
      <c r="BM584">
        <v>0</v>
      </c>
      <c r="BN584" s="39">
        <v>3059</v>
      </c>
      <c r="BO584">
        <v>282</v>
      </c>
      <c r="BP584">
        <v>0</v>
      </c>
      <c r="BQ584">
        <v>0</v>
      </c>
      <c r="BR584">
        <v>0</v>
      </c>
      <c r="BS584" t="s">
        <v>2620</v>
      </c>
      <c r="BT584" t="s">
        <v>432</v>
      </c>
      <c r="BU584" t="s">
        <v>5153</v>
      </c>
      <c r="CF584" s="35">
        <v>197.6</v>
      </c>
      <c r="CG584" s="35">
        <v>4.4000000000000004</v>
      </c>
      <c r="CH584" s="35">
        <v>3.5</v>
      </c>
      <c r="CI584" s="35">
        <v>6.5</v>
      </c>
      <c r="CJ584" s="35">
        <v>1.5</v>
      </c>
      <c r="CK584" s="35">
        <v>213.5</v>
      </c>
      <c r="CL584" s="35">
        <v>0</v>
      </c>
      <c r="CM584" s="35">
        <v>0</v>
      </c>
      <c r="CN584" s="35">
        <v>0</v>
      </c>
      <c r="CO584" s="35">
        <v>0</v>
      </c>
      <c r="CP584" s="35">
        <v>0</v>
      </c>
      <c r="CQ584" s="35">
        <v>0</v>
      </c>
      <c r="CS584" t="s">
        <v>5172</v>
      </c>
      <c r="DC584" s="47" t="s">
        <v>1489</v>
      </c>
      <c r="DD584" t="s">
        <v>2559</v>
      </c>
      <c r="DE584" s="38" t="s">
        <v>2568</v>
      </c>
      <c r="DF584" s="38" t="s">
        <v>2569</v>
      </c>
      <c r="DG584" s="50" t="s">
        <v>1855</v>
      </c>
      <c r="DH584" s="47"/>
      <c r="DI584" s="47">
        <v>2006</v>
      </c>
      <c r="DJ584" s="47"/>
      <c r="DK584" s="47">
        <f t="shared" si="9"/>
        <v>1</v>
      </c>
      <c r="DO584" t="s">
        <v>2562</v>
      </c>
      <c r="DP584" t="s">
        <v>2562</v>
      </c>
      <c r="DU584" t="s">
        <v>2563</v>
      </c>
      <c r="DV584" s="37"/>
      <c r="DW584" s="37"/>
    </row>
    <row r="585" spans="1:129" x14ac:dyDescent="0.15">
      <c r="A585" s="34">
        <v>4</v>
      </c>
      <c r="B585" s="34" t="s">
        <v>5131</v>
      </c>
      <c r="C585" s="34">
        <v>2097</v>
      </c>
      <c r="D585" s="34">
        <v>0</v>
      </c>
      <c r="E585" s="58">
        <v>400420970</v>
      </c>
      <c r="F585" t="s">
        <v>3386</v>
      </c>
      <c r="G585" t="s">
        <v>5328</v>
      </c>
      <c r="H585" t="s">
        <v>4134</v>
      </c>
      <c r="I585" s="35">
        <v>50</v>
      </c>
      <c r="J585" s="35">
        <v>6.5</v>
      </c>
      <c r="K585" t="s">
        <v>4950</v>
      </c>
      <c r="L585" t="s">
        <v>1238</v>
      </c>
      <c r="M585" t="s">
        <v>1239</v>
      </c>
      <c r="N585" t="s">
        <v>1240</v>
      </c>
      <c r="R585" t="s">
        <v>4138</v>
      </c>
      <c r="S585" t="s">
        <v>1241</v>
      </c>
      <c r="X585" t="s">
        <v>1242</v>
      </c>
      <c r="Y585">
        <v>48</v>
      </c>
      <c r="Z585">
        <v>0</v>
      </c>
      <c r="AC585">
        <v>0</v>
      </c>
      <c r="AD585">
        <v>0</v>
      </c>
      <c r="AE585" t="s">
        <v>2541</v>
      </c>
      <c r="AF585">
        <v>42</v>
      </c>
      <c r="AG585">
        <v>2</v>
      </c>
      <c r="AH585" t="s">
        <v>2597</v>
      </c>
      <c r="AI585" t="s">
        <v>2598</v>
      </c>
      <c r="AJ585" t="s">
        <v>2544</v>
      </c>
      <c r="AK585">
        <v>20</v>
      </c>
      <c r="AL585" t="s">
        <v>2545</v>
      </c>
      <c r="AM585">
        <v>0</v>
      </c>
      <c r="AN585">
        <v>2</v>
      </c>
      <c r="AO585" t="s">
        <v>2546</v>
      </c>
      <c r="AP585" s="35">
        <v>0.4</v>
      </c>
      <c r="AQ585" s="35">
        <v>0</v>
      </c>
      <c r="AR585" s="35">
        <v>0.25</v>
      </c>
      <c r="AT585" s="35">
        <v>6</v>
      </c>
      <c r="AV585" s="35">
        <v>0.25</v>
      </c>
      <c r="AW585" s="35">
        <v>0</v>
      </c>
      <c r="AX585" s="35">
        <v>0.4</v>
      </c>
      <c r="AY585">
        <v>325</v>
      </c>
      <c r="AZ585" t="s">
        <v>2547</v>
      </c>
      <c r="BA585" t="s">
        <v>2547</v>
      </c>
      <c r="BB585">
        <v>0</v>
      </c>
      <c r="BD585" t="s">
        <v>2549</v>
      </c>
      <c r="BF585" t="s">
        <v>3266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0</v>
      </c>
      <c r="BS585" t="s">
        <v>2620</v>
      </c>
      <c r="BT585" t="s">
        <v>2551</v>
      </c>
      <c r="BU585" t="s">
        <v>5153</v>
      </c>
      <c r="CF585" s="35">
        <v>0</v>
      </c>
      <c r="CG585" s="35">
        <v>0</v>
      </c>
      <c r="CH585" s="35">
        <v>0</v>
      </c>
      <c r="CI585" s="35">
        <v>0</v>
      </c>
      <c r="CJ585" s="35">
        <v>0</v>
      </c>
      <c r="CK585" s="35">
        <v>0</v>
      </c>
      <c r="CL585" s="35">
        <v>0</v>
      </c>
      <c r="CM585" s="35">
        <v>0</v>
      </c>
      <c r="CN585" s="35">
        <v>0</v>
      </c>
      <c r="CO585" s="35">
        <v>0</v>
      </c>
      <c r="CP585" s="35">
        <v>0</v>
      </c>
      <c r="CQ585" s="35">
        <v>0</v>
      </c>
      <c r="CS585" t="s">
        <v>5173</v>
      </c>
      <c r="CT585" t="s">
        <v>5174</v>
      </c>
      <c r="CU585" t="s">
        <v>5175</v>
      </c>
      <c r="CV585" t="s">
        <v>5176</v>
      </c>
      <c r="DC585" s="47" t="s">
        <v>1489</v>
      </c>
      <c r="DD585" t="s">
        <v>2559</v>
      </c>
      <c r="DE585" s="38" t="s">
        <v>2568</v>
      </c>
      <c r="DF585" s="38" t="s">
        <v>2569</v>
      </c>
      <c r="DG585" s="50" t="s">
        <v>1854</v>
      </c>
      <c r="DH585" s="47"/>
      <c r="DI585" s="47">
        <v>2006</v>
      </c>
      <c r="DJ585" s="47"/>
      <c r="DK585" s="47">
        <f t="shared" si="9"/>
        <v>1</v>
      </c>
      <c r="DO585" t="s">
        <v>2562</v>
      </c>
      <c r="DP585" t="s">
        <v>2562</v>
      </c>
      <c r="DS585" t="s">
        <v>2563</v>
      </c>
      <c r="DV585" s="37"/>
      <c r="DW585" s="37"/>
    </row>
    <row r="586" spans="1:129" x14ac:dyDescent="0.15">
      <c r="A586" s="34">
        <v>4</v>
      </c>
      <c r="B586" s="34" t="s">
        <v>5131</v>
      </c>
      <c r="C586" s="34">
        <v>2128</v>
      </c>
      <c r="D586" s="34">
        <v>0</v>
      </c>
      <c r="E586" s="58">
        <v>400421280</v>
      </c>
      <c r="F586" t="s">
        <v>4963</v>
      </c>
      <c r="G586" t="s">
        <v>5328</v>
      </c>
      <c r="H586" t="s">
        <v>4134</v>
      </c>
      <c r="I586" s="35">
        <v>16.7</v>
      </c>
      <c r="J586" s="35">
        <v>17.5</v>
      </c>
      <c r="K586" t="s">
        <v>4950</v>
      </c>
      <c r="L586" t="s">
        <v>1407</v>
      </c>
      <c r="M586" t="s">
        <v>1471</v>
      </c>
      <c r="N586" t="s">
        <v>1472</v>
      </c>
      <c r="Q586" t="s">
        <v>2566</v>
      </c>
      <c r="R586" t="s">
        <v>4138</v>
      </c>
      <c r="S586" t="s">
        <v>5177</v>
      </c>
      <c r="X586" t="s">
        <v>2610</v>
      </c>
      <c r="Y586">
        <v>10</v>
      </c>
      <c r="Z586">
        <v>3</v>
      </c>
      <c r="AC586">
        <v>0</v>
      </c>
      <c r="AD586">
        <v>0</v>
      </c>
      <c r="AE586" t="s">
        <v>1408</v>
      </c>
      <c r="AF586">
        <v>69</v>
      </c>
      <c r="AG586">
        <v>2</v>
      </c>
      <c r="AH586" t="s">
        <v>2597</v>
      </c>
      <c r="AI586" t="s">
        <v>3076</v>
      </c>
      <c r="AJ586" t="s">
        <v>2544</v>
      </c>
      <c r="AK586">
        <v>25</v>
      </c>
      <c r="AL586" t="s">
        <v>2545</v>
      </c>
      <c r="AM586">
        <v>0</v>
      </c>
      <c r="AN586">
        <v>1</v>
      </c>
      <c r="AO586" t="s">
        <v>2546</v>
      </c>
      <c r="AP586" s="35">
        <v>0.4</v>
      </c>
      <c r="AQ586" s="35">
        <v>4.5</v>
      </c>
      <c r="AR586" s="35">
        <v>1.25</v>
      </c>
      <c r="AT586" s="35">
        <v>6</v>
      </c>
      <c r="AV586" s="35">
        <v>1.25</v>
      </c>
      <c r="AW586" s="35">
        <v>4.5</v>
      </c>
      <c r="AX586" s="35">
        <v>0.4</v>
      </c>
      <c r="AY586">
        <v>325</v>
      </c>
      <c r="AZ586" t="s">
        <v>2547</v>
      </c>
      <c r="BA586" t="s">
        <v>2547</v>
      </c>
      <c r="BB586">
        <v>0.21</v>
      </c>
      <c r="BC586" t="s">
        <v>1410</v>
      </c>
      <c r="BE586" t="s">
        <v>1433</v>
      </c>
      <c r="BF586" t="s">
        <v>3266</v>
      </c>
      <c r="BG586">
        <v>1</v>
      </c>
      <c r="BH586">
        <v>0</v>
      </c>
      <c r="BI586">
        <v>0</v>
      </c>
      <c r="BJ586">
        <v>1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0</v>
      </c>
      <c r="BS586" t="s">
        <v>1434</v>
      </c>
      <c r="BV586" t="s">
        <v>1435</v>
      </c>
      <c r="BW586" t="s">
        <v>5178</v>
      </c>
      <c r="BX586" t="s">
        <v>2727</v>
      </c>
      <c r="BY586" t="s">
        <v>5179</v>
      </c>
      <c r="CF586" s="35">
        <v>0</v>
      </c>
      <c r="CG586" s="35">
        <v>0</v>
      </c>
      <c r="CH586" s="35">
        <v>0</v>
      </c>
      <c r="CI586" s="35">
        <v>0</v>
      </c>
      <c r="CJ586" s="35">
        <v>0</v>
      </c>
      <c r="CK586" s="35">
        <v>0</v>
      </c>
      <c r="CL586" s="35">
        <v>0</v>
      </c>
      <c r="CM586" s="35">
        <v>0</v>
      </c>
      <c r="CN586" s="35">
        <v>0</v>
      </c>
      <c r="CO586" s="35">
        <v>24.2</v>
      </c>
      <c r="CP586" s="35">
        <v>0</v>
      </c>
      <c r="CQ586" s="35">
        <v>1.2</v>
      </c>
      <c r="DC586" s="47" t="s">
        <v>1443</v>
      </c>
      <c r="DD586" t="s">
        <v>3811</v>
      </c>
      <c r="DE586" s="38"/>
      <c r="DF586" s="38"/>
      <c r="DG586" s="50" t="s">
        <v>1855</v>
      </c>
      <c r="DH586" s="47"/>
      <c r="DI586" s="47">
        <v>2008</v>
      </c>
      <c r="DJ586" s="47"/>
      <c r="DK586" s="47">
        <f t="shared" si="9"/>
        <v>1</v>
      </c>
      <c r="DO586" t="s">
        <v>2562</v>
      </c>
      <c r="DP586" t="s">
        <v>2562</v>
      </c>
      <c r="DV586" s="37"/>
      <c r="DW586" s="37"/>
    </row>
    <row r="587" spans="1:129" x14ac:dyDescent="0.15">
      <c r="A587" s="34">
        <v>4</v>
      </c>
      <c r="B587" s="34" t="s">
        <v>5131</v>
      </c>
      <c r="C587" s="34">
        <v>2129</v>
      </c>
      <c r="D587" s="34">
        <v>0</v>
      </c>
      <c r="E587" s="58">
        <v>400421290</v>
      </c>
      <c r="F587" t="s">
        <v>909</v>
      </c>
      <c r="G587" t="s">
        <v>5328</v>
      </c>
      <c r="H587" t="s">
        <v>4134</v>
      </c>
      <c r="I587" s="35">
        <v>14.5</v>
      </c>
      <c r="J587" s="35">
        <v>17.5</v>
      </c>
      <c r="K587" t="s">
        <v>4950</v>
      </c>
      <c r="L587" t="s">
        <v>1407</v>
      </c>
      <c r="M587" t="s">
        <v>1471</v>
      </c>
      <c r="N587" t="s">
        <v>1472</v>
      </c>
      <c r="Q587" t="s">
        <v>2566</v>
      </c>
      <c r="R587" t="s">
        <v>4138</v>
      </c>
      <c r="X587" t="s">
        <v>2610</v>
      </c>
      <c r="Y587">
        <v>11</v>
      </c>
      <c r="Z587">
        <v>1</v>
      </c>
      <c r="AC587">
        <v>0</v>
      </c>
      <c r="AD587">
        <v>0</v>
      </c>
      <c r="AE587" t="s">
        <v>1408</v>
      </c>
      <c r="AF587">
        <v>71</v>
      </c>
      <c r="AG587">
        <v>2</v>
      </c>
      <c r="AH587" t="s">
        <v>2597</v>
      </c>
      <c r="AI587" t="s">
        <v>3076</v>
      </c>
      <c r="AJ587" t="s">
        <v>2544</v>
      </c>
      <c r="AK587">
        <v>25</v>
      </c>
      <c r="AL587" t="s">
        <v>2545</v>
      </c>
      <c r="AM587">
        <v>0</v>
      </c>
      <c r="AN587">
        <v>1</v>
      </c>
      <c r="AO587" t="s">
        <v>2546</v>
      </c>
      <c r="AP587" s="35">
        <v>0.4</v>
      </c>
      <c r="AQ587" s="35">
        <v>4.5</v>
      </c>
      <c r="AR587" s="35">
        <v>1.25</v>
      </c>
      <c r="AT587" s="35">
        <v>6</v>
      </c>
      <c r="AV587" s="35">
        <v>1.25</v>
      </c>
      <c r="AW587" s="35">
        <v>4.5</v>
      </c>
      <c r="AX587" s="35">
        <v>0.4</v>
      </c>
      <c r="AY587">
        <v>273</v>
      </c>
      <c r="AZ587" t="s">
        <v>2547</v>
      </c>
      <c r="BA587" t="s">
        <v>2547</v>
      </c>
      <c r="BB587">
        <v>0.17</v>
      </c>
      <c r="BC587" t="s">
        <v>1410</v>
      </c>
      <c r="BE587" t="s">
        <v>1433</v>
      </c>
      <c r="BF587" t="s">
        <v>3266</v>
      </c>
      <c r="BG587">
        <v>0</v>
      </c>
      <c r="BH587">
        <v>0</v>
      </c>
      <c r="BI587">
        <v>0</v>
      </c>
      <c r="BJ587">
        <v>0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0</v>
      </c>
      <c r="BS587" t="s">
        <v>1434</v>
      </c>
      <c r="BV587" t="s">
        <v>5180</v>
      </c>
      <c r="BW587" t="s">
        <v>5178</v>
      </c>
      <c r="BX587" t="s">
        <v>1411</v>
      </c>
      <c r="BY587" t="s">
        <v>5181</v>
      </c>
      <c r="CF587" s="35">
        <v>0</v>
      </c>
      <c r="CG587" s="35">
        <v>0</v>
      </c>
      <c r="CH587" s="35">
        <v>0</v>
      </c>
      <c r="CI587" s="35">
        <v>0</v>
      </c>
      <c r="CJ587" s="35">
        <v>0</v>
      </c>
      <c r="CK587" s="35">
        <v>0</v>
      </c>
      <c r="CL587" s="35">
        <v>93</v>
      </c>
      <c r="CM587" s="35">
        <v>232.4</v>
      </c>
      <c r="CN587" s="35">
        <v>0</v>
      </c>
      <c r="CO587" s="35">
        <v>17.600000000000001</v>
      </c>
      <c r="CP587" s="35">
        <v>0</v>
      </c>
      <c r="CQ587" s="35">
        <v>1.2</v>
      </c>
      <c r="DC587" s="47" t="s">
        <v>1443</v>
      </c>
      <c r="DD587" t="s">
        <v>3811</v>
      </c>
      <c r="DE587" s="38"/>
      <c r="DF587" s="38"/>
      <c r="DG587" s="50" t="s">
        <v>1853</v>
      </c>
      <c r="DH587" s="47"/>
      <c r="DI587" s="47">
        <v>2008</v>
      </c>
      <c r="DJ587" s="47"/>
      <c r="DK587" s="47">
        <f t="shared" si="9"/>
        <v>1</v>
      </c>
      <c r="DO587" t="s">
        <v>2562</v>
      </c>
      <c r="DP587" t="s">
        <v>2562</v>
      </c>
      <c r="DV587" s="37"/>
      <c r="DW587" s="37"/>
    </row>
    <row r="588" spans="1:129" x14ac:dyDescent="0.15">
      <c r="A588" s="34">
        <v>4</v>
      </c>
      <c r="B588" s="34" t="s">
        <v>5131</v>
      </c>
      <c r="C588" s="34">
        <v>2589</v>
      </c>
      <c r="D588" s="34">
        <v>0</v>
      </c>
      <c r="E588" s="58">
        <v>400425890</v>
      </c>
      <c r="F588" t="s">
        <v>4070</v>
      </c>
      <c r="G588" t="s">
        <v>5328</v>
      </c>
      <c r="H588" t="s">
        <v>4134</v>
      </c>
      <c r="I588" s="35">
        <v>3.4</v>
      </c>
      <c r="J588" s="35">
        <v>7</v>
      </c>
      <c r="K588" t="s">
        <v>4950</v>
      </c>
      <c r="L588" t="s">
        <v>1238</v>
      </c>
      <c r="M588" t="s">
        <v>1396</v>
      </c>
      <c r="N588" t="s">
        <v>1397</v>
      </c>
      <c r="R588" t="s">
        <v>4138</v>
      </c>
      <c r="S588" t="s">
        <v>1241</v>
      </c>
      <c r="X588" t="s">
        <v>1242</v>
      </c>
      <c r="Y588">
        <v>57</v>
      </c>
      <c r="Z588">
        <v>10</v>
      </c>
      <c r="AC588">
        <v>0</v>
      </c>
      <c r="AD588">
        <v>0</v>
      </c>
      <c r="AE588" t="s">
        <v>2541</v>
      </c>
      <c r="AF588">
        <v>57</v>
      </c>
      <c r="AG588">
        <v>3</v>
      </c>
      <c r="AH588" t="s">
        <v>2597</v>
      </c>
      <c r="AI588" t="s">
        <v>2605</v>
      </c>
      <c r="AK588">
        <v>20</v>
      </c>
      <c r="AL588" t="s">
        <v>2545</v>
      </c>
      <c r="AM588">
        <v>0</v>
      </c>
      <c r="AN588">
        <v>0</v>
      </c>
      <c r="AP588" s="35">
        <v>0</v>
      </c>
      <c r="AQ588" s="35">
        <v>0</v>
      </c>
      <c r="AR588" s="35">
        <v>0</v>
      </c>
      <c r="AT588" s="35">
        <v>7</v>
      </c>
      <c r="AV588" s="35">
        <v>0</v>
      </c>
      <c r="AW588" s="35">
        <v>0</v>
      </c>
      <c r="AX588" s="35">
        <v>0</v>
      </c>
      <c r="AY588">
        <v>23</v>
      </c>
      <c r="AZ588" t="s">
        <v>2547</v>
      </c>
      <c r="BA588" t="s">
        <v>2547</v>
      </c>
      <c r="BB588">
        <v>0</v>
      </c>
      <c r="BC588" t="s">
        <v>1410</v>
      </c>
      <c r="BD588" t="s">
        <v>2549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0</v>
      </c>
      <c r="CF588" s="35">
        <v>0</v>
      </c>
      <c r="CG588" s="35">
        <v>0</v>
      </c>
      <c r="CH588" s="35">
        <v>0</v>
      </c>
      <c r="CI588" s="35">
        <v>0</v>
      </c>
      <c r="CJ588" s="35">
        <v>0</v>
      </c>
      <c r="CK588" s="35">
        <v>0</v>
      </c>
      <c r="CL588" s="35">
        <v>0</v>
      </c>
      <c r="CM588" s="35">
        <v>0</v>
      </c>
      <c r="CN588" s="35">
        <v>0</v>
      </c>
      <c r="CO588" s="35">
        <v>0</v>
      </c>
      <c r="CP588" s="35">
        <v>0</v>
      </c>
      <c r="CQ588" s="35">
        <v>0</v>
      </c>
      <c r="DC588" s="47" t="s">
        <v>2570</v>
      </c>
      <c r="DE588" s="38"/>
      <c r="DF588" s="38"/>
      <c r="DG588" s="50"/>
      <c r="DH588" s="47"/>
      <c r="DI588" s="47">
        <v>2009</v>
      </c>
      <c r="DJ588" s="47"/>
      <c r="DK588" s="47">
        <f t="shared" si="9"/>
        <v>1</v>
      </c>
      <c r="DL588" s="1" t="s">
        <v>3940</v>
      </c>
      <c r="DM588" s="1"/>
      <c r="DO588" t="s">
        <v>2562</v>
      </c>
      <c r="DP588" t="s">
        <v>2562</v>
      </c>
      <c r="DV588" s="37"/>
      <c r="DW588" s="37"/>
      <c r="DX588" s="1" t="s">
        <v>5255</v>
      </c>
      <c r="DY588">
        <v>226</v>
      </c>
    </row>
    <row r="589" spans="1:129" x14ac:dyDescent="0.15">
      <c r="A589" s="34">
        <v>4</v>
      </c>
      <c r="B589" s="34" t="s">
        <v>5131</v>
      </c>
      <c r="C589" s="34">
        <v>2590</v>
      </c>
      <c r="D589" s="34">
        <v>0</v>
      </c>
      <c r="E589" s="58">
        <v>400425900</v>
      </c>
      <c r="F589" t="s">
        <v>4071</v>
      </c>
      <c r="G589" t="s">
        <v>5328</v>
      </c>
      <c r="H589" t="s">
        <v>4134</v>
      </c>
      <c r="I589" s="35">
        <v>13</v>
      </c>
      <c r="J589" s="35">
        <v>8.1</v>
      </c>
      <c r="K589" t="s">
        <v>4950</v>
      </c>
      <c r="L589" t="s">
        <v>1238</v>
      </c>
      <c r="M589" t="s">
        <v>1471</v>
      </c>
      <c r="N589" t="s">
        <v>1472</v>
      </c>
      <c r="R589" t="s">
        <v>4138</v>
      </c>
      <c r="X589" t="s">
        <v>1242</v>
      </c>
      <c r="Y589">
        <v>55</v>
      </c>
      <c r="Z589">
        <v>0</v>
      </c>
      <c r="AC589">
        <v>0</v>
      </c>
      <c r="AD589">
        <v>0</v>
      </c>
      <c r="AE589" t="s">
        <v>2541</v>
      </c>
      <c r="AF589">
        <v>62</v>
      </c>
      <c r="AG589">
        <v>2</v>
      </c>
      <c r="AH589" t="s">
        <v>2597</v>
      </c>
      <c r="AI589" t="s">
        <v>1461</v>
      </c>
      <c r="AK589">
        <v>20</v>
      </c>
      <c r="AL589" t="s">
        <v>2545</v>
      </c>
      <c r="AM589">
        <v>0</v>
      </c>
      <c r="AN589">
        <v>0</v>
      </c>
      <c r="AP589" s="35">
        <v>0.4</v>
      </c>
      <c r="AQ589" s="35">
        <v>0</v>
      </c>
      <c r="AR589" s="35">
        <v>1.05</v>
      </c>
      <c r="AT589" s="35">
        <v>6</v>
      </c>
      <c r="AV589" s="35">
        <v>1.05</v>
      </c>
      <c r="AW589" s="35">
        <v>0</v>
      </c>
      <c r="AX589" s="35">
        <v>0.4</v>
      </c>
      <c r="AY589">
        <v>104</v>
      </c>
      <c r="AZ589" t="s">
        <v>2547</v>
      </c>
      <c r="BA589" t="s">
        <v>2547</v>
      </c>
      <c r="BB589">
        <v>0</v>
      </c>
      <c r="BC589" t="s">
        <v>1410</v>
      </c>
      <c r="BD589" t="s">
        <v>2549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0</v>
      </c>
      <c r="CF589" s="35">
        <v>0</v>
      </c>
      <c r="CG589" s="35">
        <v>0</v>
      </c>
      <c r="CH589" s="35">
        <v>0</v>
      </c>
      <c r="CI589" s="35">
        <v>0</v>
      </c>
      <c r="CJ589" s="35">
        <v>0</v>
      </c>
      <c r="CK589" s="35">
        <v>0</v>
      </c>
      <c r="CL589" s="35">
        <v>0</v>
      </c>
      <c r="CM589" s="35">
        <v>0</v>
      </c>
      <c r="CN589" s="35">
        <v>0</v>
      </c>
      <c r="CO589" s="35">
        <v>0</v>
      </c>
      <c r="CP589" s="35">
        <v>0</v>
      </c>
      <c r="CQ589" s="35">
        <v>0</v>
      </c>
      <c r="DC589" s="47" t="s">
        <v>2570</v>
      </c>
      <c r="DE589" s="38"/>
      <c r="DF589" s="38"/>
      <c r="DG589" s="50"/>
      <c r="DH589" s="47"/>
      <c r="DI589" s="47">
        <v>2009</v>
      </c>
      <c r="DJ589" s="47"/>
      <c r="DK589" s="47">
        <f t="shared" si="9"/>
        <v>1</v>
      </c>
      <c r="DL589" s="1" t="s">
        <v>3940</v>
      </c>
      <c r="DM589" s="1"/>
      <c r="DO589" t="s">
        <v>2562</v>
      </c>
      <c r="DP589" t="s">
        <v>2562</v>
      </c>
      <c r="DV589" s="37"/>
      <c r="DW589" s="37"/>
      <c r="DX589" s="1" t="s">
        <v>5255</v>
      </c>
      <c r="DY589">
        <v>227</v>
      </c>
    </row>
    <row r="590" spans="1:129" x14ac:dyDescent="0.15">
      <c r="A590" s="34">
        <v>4</v>
      </c>
      <c r="B590" s="34" t="s">
        <v>5131</v>
      </c>
      <c r="C590" s="34">
        <v>2659</v>
      </c>
      <c r="D590" s="34">
        <v>0</v>
      </c>
      <c r="E590" s="58">
        <v>400426590</v>
      </c>
      <c r="F590" t="s">
        <v>3387</v>
      </c>
      <c r="G590" t="s">
        <v>5328</v>
      </c>
      <c r="H590" t="s">
        <v>4134</v>
      </c>
      <c r="I590" s="35">
        <v>11.4</v>
      </c>
      <c r="J590" s="35">
        <v>6.5</v>
      </c>
      <c r="K590" t="s">
        <v>4950</v>
      </c>
      <c r="L590" t="s">
        <v>1238</v>
      </c>
      <c r="M590" t="s">
        <v>2592</v>
      </c>
      <c r="N590" t="s">
        <v>2593</v>
      </c>
      <c r="R590" t="s">
        <v>4138</v>
      </c>
      <c r="X590" t="s">
        <v>1242</v>
      </c>
      <c r="Y590">
        <v>47</v>
      </c>
      <c r="Z590">
        <v>10</v>
      </c>
      <c r="AC590">
        <v>0</v>
      </c>
      <c r="AD590">
        <v>0</v>
      </c>
      <c r="AE590" t="s">
        <v>2541</v>
      </c>
      <c r="AF590">
        <v>25</v>
      </c>
      <c r="AG590">
        <v>4</v>
      </c>
      <c r="AH590" t="s">
        <v>2597</v>
      </c>
      <c r="AI590" t="s">
        <v>2598</v>
      </c>
      <c r="AK590">
        <v>20</v>
      </c>
      <c r="AL590" t="s">
        <v>2545</v>
      </c>
      <c r="AM590">
        <v>0</v>
      </c>
      <c r="AN590">
        <v>0</v>
      </c>
      <c r="AP590" s="35">
        <v>0.4</v>
      </c>
      <c r="AQ590" s="35">
        <v>0</v>
      </c>
      <c r="AR590" s="35">
        <v>0.25</v>
      </c>
      <c r="AT590" s="35">
        <v>6</v>
      </c>
      <c r="AV590" s="35">
        <v>0.25</v>
      </c>
      <c r="AW590" s="35">
        <v>0</v>
      </c>
      <c r="AX590" s="35">
        <v>0.4</v>
      </c>
      <c r="AY590">
        <v>85</v>
      </c>
      <c r="AZ590" t="s">
        <v>2547</v>
      </c>
      <c r="BA590" t="s">
        <v>2547</v>
      </c>
      <c r="BB590">
        <v>0</v>
      </c>
      <c r="BC590" t="s">
        <v>2548</v>
      </c>
      <c r="BD590" t="s">
        <v>2549</v>
      </c>
      <c r="BF590" t="s">
        <v>3266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0</v>
      </c>
      <c r="CF590" s="35">
        <v>0</v>
      </c>
      <c r="CG590" s="35">
        <v>0</v>
      </c>
      <c r="CH590" s="35">
        <v>0</v>
      </c>
      <c r="CI590" s="35">
        <v>0</v>
      </c>
      <c r="CJ590" s="35">
        <v>0</v>
      </c>
      <c r="CK590" s="35">
        <v>0</v>
      </c>
      <c r="CL590" s="35">
        <v>0</v>
      </c>
      <c r="CM590" s="35">
        <v>0</v>
      </c>
      <c r="CN590" s="35">
        <v>0</v>
      </c>
      <c r="CO590" s="35">
        <v>0</v>
      </c>
      <c r="CP590" s="35">
        <v>0</v>
      </c>
      <c r="CQ590" s="35">
        <v>0</v>
      </c>
      <c r="CS590" t="s">
        <v>5182</v>
      </c>
      <c r="DC590" s="47" t="s">
        <v>1489</v>
      </c>
      <c r="DD590" t="s">
        <v>2559</v>
      </c>
      <c r="DE590" s="38" t="s">
        <v>2568</v>
      </c>
      <c r="DF590" s="38" t="s">
        <v>2589</v>
      </c>
      <c r="DG590" s="50" t="s">
        <v>1853</v>
      </c>
      <c r="DH590" s="47"/>
      <c r="DI590" s="47">
        <v>2006</v>
      </c>
      <c r="DJ590" s="47"/>
      <c r="DK590" s="47">
        <f t="shared" si="9"/>
        <v>1</v>
      </c>
      <c r="DO590" t="s">
        <v>2562</v>
      </c>
      <c r="DP590" t="s">
        <v>2562</v>
      </c>
      <c r="DR590" t="s">
        <v>2563</v>
      </c>
      <c r="DV590" s="37"/>
      <c r="DW590" s="37"/>
    </row>
    <row r="591" spans="1:129" x14ac:dyDescent="0.15">
      <c r="A591" s="34">
        <v>4</v>
      </c>
      <c r="B591" s="34" t="s">
        <v>5183</v>
      </c>
      <c r="C591" s="34">
        <v>1030</v>
      </c>
      <c r="D591" s="34">
        <v>0</v>
      </c>
      <c r="E591" s="58">
        <v>400510300</v>
      </c>
      <c r="F591" t="s">
        <v>859</v>
      </c>
      <c r="G591" t="s">
        <v>5328</v>
      </c>
      <c r="H591" t="s">
        <v>3388</v>
      </c>
      <c r="I591" s="35">
        <v>37.5</v>
      </c>
      <c r="J591" s="35">
        <v>16.5</v>
      </c>
      <c r="K591" t="s">
        <v>5338</v>
      </c>
      <c r="L591" t="s">
        <v>1407</v>
      </c>
      <c r="M591" t="s">
        <v>2717</v>
      </c>
      <c r="N591" t="s">
        <v>2718</v>
      </c>
      <c r="R591" t="s">
        <v>3240</v>
      </c>
      <c r="S591" t="s">
        <v>4988</v>
      </c>
      <c r="X591" t="s">
        <v>2610</v>
      </c>
      <c r="Y591">
        <v>12</v>
      </c>
      <c r="Z591">
        <v>6</v>
      </c>
      <c r="AC591">
        <v>0</v>
      </c>
      <c r="AD591">
        <v>0</v>
      </c>
      <c r="AE591" t="s">
        <v>1408</v>
      </c>
      <c r="AF591">
        <v>27</v>
      </c>
      <c r="AG591">
        <v>2</v>
      </c>
      <c r="AH591" t="s">
        <v>2597</v>
      </c>
      <c r="AI591" t="s">
        <v>1409</v>
      </c>
      <c r="AJ591" t="s">
        <v>2544</v>
      </c>
      <c r="AK591">
        <v>25</v>
      </c>
      <c r="AL591" t="s">
        <v>2545</v>
      </c>
      <c r="AM591">
        <v>0</v>
      </c>
      <c r="AN591">
        <v>1</v>
      </c>
      <c r="AO591" t="s">
        <v>2546</v>
      </c>
      <c r="AP591" s="35">
        <v>0.4</v>
      </c>
      <c r="AQ591" s="35">
        <v>3.5</v>
      </c>
      <c r="AR591" s="35">
        <v>1.5</v>
      </c>
      <c r="AT591" s="35">
        <v>6.5</v>
      </c>
      <c r="AV591" s="35">
        <v>1.5</v>
      </c>
      <c r="AW591" s="35">
        <v>3.5</v>
      </c>
      <c r="AX591" s="35">
        <v>0.3</v>
      </c>
      <c r="AY591">
        <v>618</v>
      </c>
      <c r="AZ591" t="s">
        <v>2547</v>
      </c>
      <c r="BA591" t="s">
        <v>2547</v>
      </c>
      <c r="BB591">
        <v>0.17</v>
      </c>
      <c r="BC591" t="s">
        <v>1410</v>
      </c>
      <c r="BD591" t="s">
        <v>2549</v>
      </c>
      <c r="BE591" t="s">
        <v>1495</v>
      </c>
      <c r="BF591" t="s">
        <v>3266</v>
      </c>
      <c r="BG591">
        <v>0</v>
      </c>
      <c r="BH591">
        <v>1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0</v>
      </c>
      <c r="BT591" t="s">
        <v>1479</v>
      </c>
      <c r="BU591" t="s">
        <v>5077</v>
      </c>
      <c r="BV591" t="s">
        <v>1411</v>
      </c>
      <c r="BW591" t="s">
        <v>4990</v>
      </c>
      <c r="BX591" t="s">
        <v>1479</v>
      </c>
      <c r="BY591" t="s">
        <v>411</v>
      </c>
      <c r="CD591" t="s">
        <v>1469</v>
      </c>
      <c r="CF591" s="35">
        <v>0</v>
      </c>
      <c r="CG591" s="35">
        <v>0</v>
      </c>
      <c r="CH591" s="35">
        <v>0</v>
      </c>
      <c r="CI591" s="35">
        <v>0</v>
      </c>
      <c r="CJ591" s="35">
        <v>0</v>
      </c>
      <c r="CK591" s="35">
        <v>0</v>
      </c>
      <c r="CL591" s="35">
        <v>366</v>
      </c>
      <c r="CM591" s="35">
        <v>41.9</v>
      </c>
      <c r="CN591" s="35">
        <v>16</v>
      </c>
      <c r="CO591" s="35">
        <v>0</v>
      </c>
      <c r="CP591" s="35">
        <v>0</v>
      </c>
      <c r="CQ591" s="35">
        <v>0</v>
      </c>
      <c r="DC591" s="47" t="s">
        <v>2606</v>
      </c>
      <c r="DD591" t="s">
        <v>3811</v>
      </c>
      <c r="DE591" s="38"/>
      <c r="DF591" s="38"/>
      <c r="DG591" s="50" t="s">
        <v>1855</v>
      </c>
      <c r="DH591" s="47"/>
      <c r="DI591" s="47">
        <v>2008</v>
      </c>
      <c r="DJ591" s="47"/>
      <c r="DK591" s="47">
        <f t="shared" si="9"/>
        <v>1</v>
      </c>
      <c r="DO591" t="s">
        <v>2562</v>
      </c>
      <c r="DP591" t="s">
        <v>2562</v>
      </c>
      <c r="DV591" s="37" t="s">
        <v>2600</v>
      </c>
      <c r="DW591" s="37">
        <v>1</v>
      </c>
    </row>
    <row r="592" spans="1:129" x14ac:dyDescent="0.15">
      <c r="A592" s="34">
        <v>4</v>
      </c>
      <c r="B592" s="34" t="s">
        <v>5183</v>
      </c>
      <c r="C592" s="34">
        <v>1031</v>
      </c>
      <c r="D592" s="34">
        <v>0</v>
      </c>
      <c r="E592" s="58">
        <v>400510310</v>
      </c>
      <c r="F592" t="s">
        <v>860</v>
      </c>
      <c r="G592" t="s">
        <v>5328</v>
      </c>
      <c r="H592" t="s">
        <v>3388</v>
      </c>
      <c r="I592" s="35">
        <v>44.5</v>
      </c>
      <c r="J592" s="35">
        <v>16.5</v>
      </c>
      <c r="K592" t="s">
        <v>5338</v>
      </c>
      <c r="L592" t="s">
        <v>1407</v>
      </c>
      <c r="M592" t="s">
        <v>2595</v>
      </c>
      <c r="N592" t="s">
        <v>2596</v>
      </c>
      <c r="R592" t="s">
        <v>3240</v>
      </c>
      <c r="S592" t="s">
        <v>4988</v>
      </c>
      <c r="X592" t="s">
        <v>2610</v>
      </c>
      <c r="Y592">
        <v>15</v>
      </c>
      <c r="Z592">
        <v>3</v>
      </c>
      <c r="AC592">
        <v>0</v>
      </c>
      <c r="AD592">
        <v>0</v>
      </c>
      <c r="AE592" t="s">
        <v>1408</v>
      </c>
      <c r="AF592">
        <v>43</v>
      </c>
      <c r="AG592">
        <v>2</v>
      </c>
      <c r="AH592" t="s">
        <v>2597</v>
      </c>
      <c r="AI592" t="s">
        <v>1409</v>
      </c>
      <c r="AJ592" t="s">
        <v>2544</v>
      </c>
      <c r="AK592">
        <v>25</v>
      </c>
      <c r="AL592" t="s">
        <v>2545</v>
      </c>
      <c r="AM592">
        <v>0</v>
      </c>
      <c r="AN592">
        <v>1</v>
      </c>
      <c r="AO592" t="s">
        <v>2546</v>
      </c>
      <c r="AP592" s="35">
        <v>0.4</v>
      </c>
      <c r="AQ592" s="35">
        <v>3.5</v>
      </c>
      <c r="AR592" s="35">
        <v>1.5</v>
      </c>
      <c r="AT592" s="35">
        <v>6.5</v>
      </c>
      <c r="AV592" s="35">
        <v>1.5</v>
      </c>
      <c r="AW592" s="35">
        <v>3.5</v>
      </c>
      <c r="AX592" s="35">
        <v>0.4</v>
      </c>
      <c r="AY592">
        <v>734</v>
      </c>
      <c r="AZ592" t="s">
        <v>2547</v>
      </c>
      <c r="BA592" t="s">
        <v>2547</v>
      </c>
      <c r="BB592">
        <v>0</v>
      </c>
      <c r="BC592" t="s">
        <v>1410</v>
      </c>
      <c r="BF592" t="s">
        <v>3266</v>
      </c>
      <c r="BG592">
        <v>1</v>
      </c>
      <c r="BH592">
        <v>1</v>
      </c>
      <c r="BI592">
        <v>0</v>
      </c>
      <c r="BJ592">
        <v>1</v>
      </c>
      <c r="BK592">
        <v>1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0</v>
      </c>
      <c r="BT592" t="s">
        <v>986</v>
      </c>
      <c r="BU592" t="s">
        <v>2732</v>
      </c>
      <c r="BV592" t="s">
        <v>1413</v>
      </c>
      <c r="BW592" t="s">
        <v>5184</v>
      </c>
      <c r="BX592" t="s">
        <v>1413</v>
      </c>
      <c r="BY592" t="s">
        <v>2304</v>
      </c>
      <c r="CF592" s="35">
        <v>0</v>
      </c>
      <c r="CG592" s="35">
        <v>0</v>
      </c>
      <c r="CH592" s="35">
        <v>0</v>
      </c>
      <c r="CI592" s="35">
        <v>0</v>
      </c>
      <c r="CJ592" s="35">
        <v>0</v>
      </c>
      <c r="CK592" s="35">
        <v>0</v>
      </c>
      <c r="CL592" s="35">
        <v>0</v>
      </c>
      <c r="CM592" s="35">
        <v>0</v>
      </c>
      <c r="CN592" s="35">
        <v>0</v>
      </c>
      <c r="CO592" s="35">
        <v>0</v>
      </c>
      <c r="CP592" s="35">
        <v>0</v>
      </c>
      <c r="CQ592" s="35">
        <v>0</v>
      </c>
      <c r="DC592" s="47" t="s">
        <v>2606</v>
      </c>
      <c r="DD592" t="s">
        <v>3811</v>
      </c>
      <c r="DE592" s="38"/>
      <c r="DF592" s="38"/>
      <c r="DG592" s="50" t="s">
        <v>1855</v>
      </c>
      <c r="DH592" s="47"/>
      <c r="DI592" s="47">
        <v>2008</v>
      </c>
      <c r="DJ592" s="47"/>
      <c r="DK592" s="47">
        <f t="shared" si="9"/>
        <v>1</v>
      </c>
      <c r="DO592" t="s">
        <v>2562</v>
      </c>
      <c r="DP592" t="s">
        <v>2562</v>
      </c>
      <c r="DV592" s="37" t="s">
        <v>2600</v>
      </c>
      <c r="DW592" s="37">
        <v>1</v>
      </c>
    </row>
    <row r="593" spans="1:127" x14ac:dyDescent="0.15">
      <c r="A593" s="34">
        <v>4</v>
      </c>
      <c r="B593" s="34" t="s">
        <v>5183</v>
      </c>
      <c r="C593" s="34">
        <v>1074</v>
      </c>
      <c r="D593" s="34">
        <v>0</v>
      </c>
      <c r="E593" s="58">
        <v>400510740</v>
      </c>
      <c r="F593" t="s">
        <v>3389</v>
      </c>
      <c r="G593" t="s">
        <v>5328</v>
      </c>
      <c r="H593" t="s">
        <v>3388</v>
      </c>
      <c r="I593" s="35">
        <v>17</v>
      </c>
      <c r="J593" s="35">
        <v>8.5</v>
      </c>
      <c r="K593" t="s">
        <v>5338</v>
      </c>
      <c r="L593" t="s">
        <v>1238</v>
      </c>
      <c r="M593" t="s">
        <v>1239</v>
      </c>
      <c r="N593" t="s">
        <v>1240</v>
      </c>
      <c r="R593" t="s">
        <v>3240</v>
      </c>
      <c r="S593" t="s">
        <v>4988</v>
      </c>
      <c r="X593" t="s">
        <v>1242</v>
      </c>
      <c r="Y593">
        <v>51</v>
      </c>
      <c r="Z593">
        <v>12</v>
      </c>
      <c r="AC593">
        <v>0</v>
      </c>
      <c r="AD593">
        <v>0</v>
      </c>
      <c r="AE593" t="s">
        <v>2541</v>
      </c>
      <c r="AF593">
        <v>20</v>
      </c>
      <c r="AG593">
        <v>4</v>
      </c>
      <c r="AH593" t="s">
        <v>2597</v>
      </c>
      <c r="AI593" t="s">
        <v>2543</v>
      </c>
      <c r="AJ593" t="s">
        <v>2544</v>
      </c>
      <c r="AK593">
        <v>20</v>
      </c>
      <c r="AL593" t="s">
        <v>2545</v>
      </c>
      <c r="AM593">
        <v>0</v>
      </c>
      <c r="AN593">
        <v>1</v>
      </c>
      <c r="AO593" t="s">
        <v>2546</v>
      </c>
      <c r="AP593" s="35">
        <v>0.4</v>
      </c>
      <c r="AQ593" s="35">
        <v>1.5</v>
      </c>
      <c r="AR593" s="35">
        <v>0.75</v>
      </c>
      <c r="AT593" s="35">
        <v>5.5</v>
      </c>
      <c r="AV593" s="35">
        <v>0.75</v>
      </c>
      <c r="AW593" s="35">
        <v>0</v>
      </c>
      <c r="AX593" s="35">
        <v>0.6</v>
      </c>
      <c r="AY593">
        <v>145</v>
      </c>
      <c r="AZ593" t="s">
        <v>2547</v>
      </c>
      <c r="BA593" t="s">
        <v>2547</v>
      </c>
      <c r="BB593">
        <v>0</v>
      </c>
      <c r="BC593" t="s">
        <v>1410</v>
      </c>
      <c r="BD593" t="s">
        <v>2549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CF593" s="35">
        <v>0</v>
      </c>
      <c r="CG593" s="35">
        <v>0</v>
      </c>
      <c r="CH593" s="35">
        <v>0</v>
      </c>
      <c r="CI593" s="35">
        <v>0</v>
      </c>
      <c r="CJ593" s="35">
        <v>0</v>
      </c>
      <c r="CK593" s="35">
        <v>0</v>
      </c>
      <c r="CL593" s="35">
        <v>0</v>
      </c>
      <c r="CM593" s="35">
        <v>0</v>
      </c>
      <c r="CN593" s="35">
        <v>0</v>
      </c>
      <c r="CO593" s="35">
        <v>0</v>
      </c>
      <c r="CP593" s="35">
        <v>0</v>
      </c>
      <c r="CQ593" s="35">
        <v>0</v>
      </c>
      <c r="DC593" s="47" t="s">
        <v>2559</v>
      </c>
      <c r="DD593" t="s">
        <v>2606</v>
      </c>
      <c r="DE593" s="38"/>
      <c r="DF593" s="38" t="s">
        <v>2569</v>
      </c>
      <c r="DG593" s="50" t="s">
        <v>1854</v>
      </c>
      <c r="DH593" s="47"/>
      <c r="DI593" s="47">
        <v>2007</v>
      </c>
      <c r="DJ593" s="47"/>
      <c r="DK593" s="47">
        <f t="shared" si="9"/>
        <v>1</v>
      </c>
      <c r="DO593" t="s">
        <v>2562</v>
      </c>
      <c r="DP593" t="s">
        <v>2562</v>
      </c>
      <c r="DU593" t="s">
        <v>2563</v>
      </c>
      <c r="DV593" s="37" t="s">
        <v>2600</v>
      </c>
      <c r="DW593" s="37"/>
    </row>
    <row r="594" spans="1:127" x14ac:dyDescent="0.15">
      <c r="A594" s="34">
        <v>4</v>
      </c>
      <c r="B594" s="34" t="s">
        <v>5183</v>
      </c>
      <c r="C594" s="34">
        <v>1075</v>
      </c>
      <c r="D594" s="34">
        <v>0</v>
      </c>
      <c r="E594" s="58">
        <v>400510750</v>
      </c>
      <c r="F594" t="s">
        <v>3390</v>
      </c>
      <c r="G594" t="s">
        <v>5328</v>
      </c>
      <c r="H594" t="s">
        <v>3388</v>
      </c>
      <c r="I594" s="35">
        <v>20.6</v>
      </c>
      <c r="J594" s="35">
        <v>8.5</v>
      </c>
      <c r="K594" t="s">
        <v>5338</v>
      </c>
      <c r="L594" t="s">
        <v>1238</v>
      </c>
      <c r="M594" t="s">
        <v>1239</v>
      </c>
      <c r="N594" t="s">
        <v>1240</v>
      </c>
      <c r="R594" t="s">
        <v>3240</v>
      </c>
      <c r="S594" t="s">
        <v>4988</v>
      </c>
      <c r="X594" t="s">
        <v>1242</v>
      </c>
      <c r="Y594">
        <v>50</v>
      </c>
      <c r="Z594">
        <v>0</v>
      </c>
      <c r="AC594">
        <v>0</v>
      </c>
      <c r="AD594">
        <v>0</v>
      </c>
      <c r="AE594" t="s">
        <v>2541</v>
      </c>
      <c r="AF594">
        <v>22</v>
      </c>
      <c r="AG594">
        <v>2</v>
      </c>
      <c r="AH594" t="s">
        <v>2597</v>
      </c>
      <c r="AI594" t="s">
        <v>2543</v>
      </c>
      <c r="AJ594" t="s">
        <v>2544</v>
      </c>
      <c r="AK594">
        <v>20</v>
      </c>
      <c r="AL594" t="s">
        <v>2545</v>
      </c>
      <c r="AM594">
        <v>0</v>
      </c>
      <c r="AN594">
        <v>1</v>
      </c>
      <c r="AO594" t="s">
        <v>2546</v>
      </c>
      <c r="AP594" s="35">
        <v>0.4</v>
      </c>
      <c r="AQ594" s="35">
        <v>1.5</v>
      </c>
      <c r="AR594" s="35">
        <v>0.75</v>
      </c>
      <c r="AT594" s="35">
        <v>5.5</v>
      </c>
      <c r="AV594" s="35">
        <v>0.75</v>
      </c>
      <c r="AW594" s="35">
        <v>0</v>
      </c>
      <c r="AX594" s="35">
        <v>0.6</v>
      </c>
      <c r="AY594">
        <v>175</v>
      </c>
      <c r="AZ594" t="s">
        <v>2547</v>
      </c>
      <c r="BA594" t="s">
        <v>2547</v>
      </c>
      <c r="BB594">
        <v>0</v>
      </c>
      <c r="BC594" t="s">
        <v>1410</v>
      </c>
      <c r="BD594" t="s">
        <v>2549</v>
      </c>
      <c r="BF594" t="s">
        <v>3266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0</v>
      </c>
      <c r="BN594">
        <v>343</v>
      </c>
      <c r="BO594">
        <v>0</v>
      </c>
      <c r="BP594">
        <v>0</v>
      </c>
      <c r="BQ594">
        <v>0</v>
      </c>
      <c r="BR594">
        <v>0</v>
      </c>
      <c r="BS594" t="s">
        <v>2550</v>
      </c>
      <c r="BV594" t="s">
        <v>2621</v>
      </c>
      <c r="BW594" t="s">
        <v>5185</v>
      </c>
      <c r="BX594" t="s">
        <v>1382</v>
      </c>
      <c r="BY594" t="s">
        <v>5186</v>
      </c>
      <c r="CF594" s="35">
        <v>25.4</v>
      </c>
      <c r="CG594" s="35">
        <v>0.3</v>
      </c>
      <c r="CH594" s="35">
        <v>0.9</v>
      </c>
      <c r="CI594" s="35">
        <v>1.7</v>
      </c>
      <c r="CJ594" s="35">
        <v>0.1</v>
      </c>
      <c r="CK594" s="35">
        <v>28.4</v>
      </c>
      <c r="CL594" s="35">
        <v>0</v>
      </c>
      <c r="CM594" s="35">
        <v>0</v>
      </c>
      <c r="CN594" s="35">
        <v>0</v>
      </c>
      <c r="CO594" s="35">
        <v>0</v>
      </c>
      <c r="CP594" s="35">
        <v>0</v>
      </c>
      <c r="CQ594" s="35">
        <v>0</v>
      </c>
      <c r="CS594" t="s">
        <v>5187</v>
      </c>
      <c r="CT594" t="s">
        <v>5188</v>
      </c>
      <c r="CU594" t="s">
        <v>5189</v>
      </c>
      <c r="CV594" t="s">
        <v>1529</v>
      </c>
      <c r="DC594" s="47" t="s">
        <v>1489</v>
      </c>
      <c r="DD594" t="s">
        <v>2559</v>
      </c>
      <c r="DE594" s="38" t="s">
        <v>2568</v>
      </c>
      <c r="DF594" s="38" t="s">
        <v>2569</v>
      </c>
      <c r="DG594" s="50" t="s">
        <v>1853</v>
      </c>
      <c r="DH594" s="47"/>
      <c r="DI594" s="47">
        <v>2006</v>
      </c>
      <c r="DJ594" s="47"/>
      <c r="DK594" s="47">
        <f t="shared" si="9"/>
        <v>1</v>
      </c>
      <c r="DO594" t="s">
        <v>2562</v>
      </c>
      <c r="DP594" t="s">
        <v>2562</v>
      </c>
      <c r="DS594" t="s">
        <v>2563</v>
      </c>
      <c r="DV594" s="37" t="s">
        <v>2600</v>
      </c>
      <c r="DW594" s="37"/>
    </row>
    <row r="595" spans="1:127" x14ac:dyDescent="0.15">
      <c r="A595" s="34">
        <v>4</v>
      </c>
      <c r="B595" s="34" t="s">
        <v>5183</v>
      </c>
      <c r="C595" s="34">
        <v>1085</v>
      </c>
      <c r="D595" s="34">
        <v>0</v>
      </c>
      <c r="E595" s="58">
        <v>400510850</v>
      </c>
      <c r="F595" t="s">
        <v>3391</v>
      </c>
      <c r="G595" t="s">
        <v>5328</v>
      </c>
      <c r="H595" t="s">
        <v>3388</v>
      </c>
      <c r="I595" s="35">
        <v>22</v>
      </c>
      <c r="J595" s="35">
        <v>8.75</v>
      </c>
      <c r="K595" t="s">
        <v>5338</v>
      </c>
      <c r="L595" t="s">
        <v>1238</v>
      </c>
      <c r="M595" t="s">
        <v>2564</v>
      </c>
      <c r="N595" t="s">
        <v>2565</v>
      </c>
      <c r="R595" t="s">
        <v>3240</v>
      </c>
      <c r="S595" t="s">
        <v>4988</v>
      </c>
      <c r="X595" t="s">
        <v>1242</v>
      </c>
      <c r="Y595">
        <v>58</v>
      </c>
      <c r="Z595">
        <v>2</v>
      </c>
      <c r="AC595">
        <v>0</v>
      </c>
      <c r="AD595">
        <v>0</v>
      </c>
      <c r="AE595" t="s">
        <v>2541</v>
      </c>
      <c r="AF595">
        <v>36</v>
      </c>
      <c r="AG595">
        <v>2</v>
      </c>
      <c r="AH595" t="s">
        <v>2597</v>
      </c>
      <c r="AI595" t="s">
        <v>2605</v>
      </c>
      <c r="AJ595" t="s">
        <v>2544</v>
      </c>
      <c r="AK595">
        <v>20</v>
      </c>
      <c r="AL595" t="s">
        <v>2545</v>
      </c>
      <c r="AM595">
        <v>0</v>
      </c>
      <c r="AN595">
        <v>1</v>
      </c>
      <c r="AO595" t="s">
        <v>2546</v>
      </c>
      <c r="AP595" s="35">
        <v>0.6</v>
      </c>
      <c r="AQ595" s="35">
        <v>0</v>
      </c>
      <c r="AR595" s="35">
        <v>0.75</v>
      </c>
      <c r="AT595" s="35">
        <v>5.5</v>
      </c>
      <c r="AV595" s="35">
        <v>0.5</v>
      </c>
      <c r="AW595" s="35">
        <v>2</v>
      </c>
      <c r="AX595" s="35">
        <v>0.4</v>
      </c>
      <c r="AY595">
        <v>193</v>
      </c>
      <c r="AZ595" t="s">
        <v>2547</v>
      </c>
      <c r="BA595" t="s">
        <v>2547</v>
      </c>
      <c r="BB595">
        <v>0</v>
      </c>
      <c r="BC595" t="s">
        <v>1410</v>
      </c>
      <c r="BD595" t="s">
        <v>2549</v>
      </c>
      <c r="BF595" t="s">
        <v>3266</v>
      </c>
      <c r="BG595">
        <v>0</v>
      </c>
      <c r="BH595">
        <v>1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0</v>
      </c>
      <c r="BS595" t="s">
        <v>1434</v>
      </c>
      <c r="BT595" t="s">
        <v>1522</v>
      </c>
      <c r="BU595" t="s">
        <v>5190</v>
      </c>
      <c r="CF595" s="35">
        <v>0</v>
      </c>
      <c r="CG595" s="35">
        <v>0</v>
      </c>
      <c r="CH595" s="35">
        <v>0</v>
      </c>
      <c r="CI595" s="35">
        <v>0</v>
      </c>
      <c r="CJ595" s="35">
        <v>0</v>
      </c>
      <c r="CK595" s="35">
        <v>0</v>
      </c>
      <c r="CL595" s="35">
        <v>65.599999999999994</v>
      </c>
      <c r="CM595" s="35">
        <v>4.4000000000000004</v>
      </c>
      <c r="CN595" s="35">
        <v>3.8</v>
      </c>
      <c r="CO595" s="35">
        <v>14.6</v>
      </c>
      <c r="CP595" s="35">
        <v>1.3</v>
      </c>
      <c r="CQ595" s="35">
        <v>0.9</v>
      </c>
      <c r="DC595" s="47" t="s">
        <v>2559</v>
      </c>
      <c r="DD595" t="s">
        <v>2606</v>
      </c>
      <c r="DE595" s="38"/>
      <c r="DF595" s="38" t="s">
        <v>2569</v>
      </c>
      <c r="DG595" s="50" t="s">
        <v>1854</v>
      </c>
      <c r="DH595" s="47"/>
      <c r="DI595" s="47">
        <v>2007</v>
      </c>
      <c r="DJ595" s="47"/>
      <c r="DK595" s="47">
        <f t="shared" si="9"/>
        <v>1</v>
      </c>
      <c r="DO595" t="s">
        <v>2562</v>
      </c>
      <c r="DP595" t="s">
        <v>2562</v>
      </c>
      <c r="DU595" t="s">
        <v>2563</v>
      </c>
      <c r="DV595" s="37" t="s">
        <v>2600</v>
      </c>
      <c r="DW595" s="37"/>
    </row>
    <row r="596" spans="1:127" x14ac:dyDescent="0.15">
      <c r="A596" s="34">
        <v>4</v>
      </c>
      <c r="B596" s="34" t="s">
        <v>5183</v>
      </c>
      <c r="C596" s="34">
        <v>1086</v>
      </c>
      <c r="D596" s="34">
        <v>0</v>
      </c>
      <c r="E596" s="58">
        <v>400510860</v>
      </c>
      <c r="F596" t="s">
        <v>3392</v>
      </c>
      <c r="G596" t="s">
        <v>5328</v>
      </c>
      <c r="H596" t="s">
        <v>3388</v>
      </c>
      <c r="I596" s="35">
        <v>28</v>
      </c>
      <c r="J596" s="35">
        <v>8.75</v>
      </c>
      <c r="K596" t="s">
        <v>5338</v>
      </c>
      <c r="L596" t="s">
        <v>1238</v>
      </c>
      <c r="M596" t="s">
        <v>1239</v>
      </c>
      <c r="N596" t="s">
        <v>1240</v>
      </c>
      <c r="R596" t="s">
        <v>3240</v>
      </c>
      <c r="S596" t="s">
        <v>1241</v>
      </c>
      <c r="X596" t="s">
        <v>1242</v>
      </c>
      <c r="Y596">
        <v>57</v>
      </c>
      <c r="Z596">
        <v>0</v>
      </c>
      <c r="AC596">
        <v>0</v>
      </c>
      <c r="AD596">
        <v>0</v>
      </c>
      <c r="AE596" t="s">
        <v>2541</v>
      </c>
      <c r="AF596">
        <v>38</v>
      </c>
      <c r="AG596">
        <v>2</v>
      </c>
      <c r="AH596" t="s">
        <v>2597</v>
      </c>
      <c r="AI596" t="s">
        <v>2605</v>
      </c>
      <c r="AJ596" t="s">
        <v>2544</v>
      </c>
      <c r="AK596">
        <v>20</v>
      </c>
      <c r="AL596" t="s">
        <v>2545</v>
      </c>
      <c r="AM596">
        <v>0</v>
      </c>
      <c r="AN596">
        <v>1</v>
      </c>
      <c r="AO596" t="s">
        <v>2546</v>
      </c>
      <c r="AP596" s="35">
        <v>0.65</v>
      </c>
      <c r="AQ596" s="35">
        <v>0</v>
      </c>
      <c r="AR596" s="35">
        <v>0.75</v>
      </c>
      <c r="AT596" s="35">
        <v>5.5</v>
      </c>
      <c r="AV596" s="35">
        <v>0.5</v>
      </c>
      <c r="AW596" s="35">
        <v>2</v>
      </c>
      <c r="AX596" s="35">
        <v>0.4</v>
      </c>
      <c r="AY596">
        <v>245</v>
      </c>
      <c r="AZ596" t="s">
        <v>2547</v>
      </c>
      <c r="BA596" t="s">
        <v>2547</v>
      </c>
      <c r="BB596">
        <v>0.15</v>
      </c>
      <c r="BC596" t="s">
        <v>1410</v>
      </c>
      <c r="BD596" t="s">
        <v>2549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683</v>
      </c>
      <c r="BO596">
        <v>87</v>
      </c>
      <c r="BP596">
        <v>0</v>
      </c>
      <c r="BQ596">
        <v>0</v>
      </c>
      <c r="BR596">
        <v>0</v>
      </c>
      <c r="BS596" t="s">
        <v>2620</v>
      </c>
      <c r="BV596" t="s">
        <v>1522</v>
      </c>
      <c r="BW596" t="s">
        <v>4990</v>
      </c>
      <c r="BX596" t="s">
        <v>1522</v>
      </c>
      <c r="BY596" t="s">
        <v>5191</v>
      </c>
      <c r="CD596" t="s">
        <v>2553</v>
      </c>
      <c r="CF596" s="35">
        <v>33</v>
      </c>
      <c r="CG596" s="35">
        <v>1.2</v>
      </c>
      <c r="CH596" s="35">
        <v>6.1</v>
      </c>
      <c r="CI596" s="35">
        <v>2.4</v>
      </c>
      <c r="CJ596" s="35">
        <v>0.2</v>
      </c>
      <c r="CK596" s="35">
        <v>42.9</v>
      </c>
      <c r="CL596" s="35">
        <v>0</v>
      </c>
      <c r="CM596" s="35">
        <v>0</v>
      </c>
      <c r="CN596" s="35">
        <v>0</v>
      </c>
      <c r="CO596" s="35">
        <v>71.900000000000006</v>
      </c>
      <c r="CP596" s="35">
        <v>18</v>
      </c>
      <c r="CQ596" s="35">
        <v>0</v>
      </c>
      <c r="DC596" s="47" t="s">
        <v>2559</v>
      </c>
      <c r="DD596" t="s">
        <v>2606</v>
      </c>
      <c r="DE596" s="38"/>
      <c r="DF596" s="38" t="s">
        <v>2569</v>
      </c>
      <c r="DG596" s="50" t="s">
        <v>1854</v>
      </c>
      <c r="DH596" s="47"/>
      <c r="DI596" s="47">
        <v>2007</v>
      </c>
      <c r="DJ596" s="47"/>
      <c r="DK596" s="47">
        <f t="shared" si="9"/>
        <v>1</v>
      </c>
      <c r="DO596" t="s">
        <v>2562</v>
      </c>
      <c r="DP596" t="s">
        <v>2562</v>
      </c>
      <c r="DU596" t="s">
        <v>2563</v>
      </c>
      <c r="DV596" s="37" t="s">
        <v>2600</v>
      </c>
      <c r="DW596" s="37"/>
    </row>
    <row r="597" spans="1:127" x14ac:dyDescent="0.15">
      <c r="A597" s="34">
        <v>4</v>
      </c>
      <c r="B597" s="34" t="s">
        <v>5183</v>
      </c>
      <c r="C597" s="34">
        <v>1103</v>
      </c>
      <c r="D597" s="34">
        <v>0</v>
      </c>
      <c r="E597" s="58">
        <v>400511030</v>
      </c>
      <c r="F597" t="s">
        <v>3393</v>
      </c>
      <c r="G597" t="s">
        <v>5328</v>
      </c>
      <c r="H597" t="s">
        <v>3388</v>
      </c>
      <c r="I597" s="35">
        <v>19</v>
      </c>
      <c r="J597" s="35">
        <v>11.5</v>
      </c>
      <c r="K597" t="s">
        <v>5338</v>
      </c>
      <c r="L597" t="s">
        <v>1238</v>
      </c>
      <c r="M597" t="s">
        <v>2592</v>
      </c>
      <c r="N597" t="s">
        <v>2593</v>
      </c>
      <c r="Q597" t="s">
        <v>2566</v>
      </c>
      <c r="R597" t="s">
        <v>3240</v>
      </c>
      <c r="S597" t="s">
        <v>4988</v>
      </c>
      <c r="X597" t="s">
        <v>1242</v>
      </c>
      <c r="Y597">
        <v>63</v>
      </c>
      <c r="Z597">
        <v>7</v>
      </c>
      <c r="AC597">
        <v>0</v>
      </c>
      <c r="AD597">
        <v>0</v>
      </c>
      <c r="AE597" t="s">
        <v>2541</v>
      </c>
      <c r="AF597">
        <v>1</v>
      </c>
      <c r="AG597">
        <v>2</v>
      </c>
      <c r="AH597" t="s">
        <v>2597</v>
      </c>
      <c r="AI597" t="s">
        <v>2605</v>
      </c>
      <c r="AJ597" t="s">
        <v>2544</v>
      </c>
      <c r="AK597">
        <v>20</v>
      </c>
      <c r="AL597" t="s">
        <v>2545</v>
      </c>
      <c r="AM597">
        <v>0</v>
      </c>
      <c r="AN597">
        <v>1</v>
      </c>
      <c r="AO597" t="s">
        <v>2546</v>
      </c>
      <c r="AP597" s="35">
        <v>0.6</v>
      </c>
      <c r="AQ597" s="35">
        <v>0</v>
      </c>
      <c r="AR597" s="35">
        <v>1.25</v>
      </c>
      <c r="AT597" s="35">
        <v>9</v>
      </c>
      <c r="AV597" s="35">
        <v>1.25</v>
      </c>
      <c r="AW597" s="35">
        <v>0</v>
      </c>
      <c r="AX597" s="35">
        <v>0.6</v>
      </c>
      <c r="AY597">
        <v>219</v>
      </c>
      <c r="AZ597" t="s">
        <v>2547</v>
      </c>
      <c r="BA597" t="s">
        <v>2547</v>
      </c>
      <c r="BB597">
        <v>0.15</v>
      </c>
      <c r="BC597" t="s">
        <v>2548</v>
      </c>
      <c r="BD597" t="s">
        <v>2549</v>
      </c>
      <c r="BG597">
        <v>0</v>
      </c>
      <c r="BH597">
        <v>0</v>
      </c>
      <c r="BI597">
        <v>0</v>
      </c>
      <c r="BJ597">
        <v>1</v>
      </c>
      <c r="BK597">
        <v>1</v>
      </c>
      <c r="BL597">
        <v>0</v>
      </c>
      <c r="BM597">
        <v>0</v>
      </c>
      <c r="BN597">
        <v>349</v>
      </c>
      <c r="BO597">
        <v>0</v>
      </c>
      <c r="BP597">
        <v>0</v>
      </c>
      <c r="BQ597">
        <v>0</v>
      </c>
      <c r="BR597">
        <v>0</v>
      </c>
      <c r="BS597" t="s">
        <v>2620</v>
      </c>
      <c r="BT597" t="s">
        <v>1515</v>
      </c>
      <c r="BU597" t="s">
        <v>1523</v>
      </c>
      <c r="BV597" t="s">
        <v>1450</v>
      </c>
      <c r="BW597" t="s">
        <v>4990</v>
      </c>
      <c r="BX597" t="s">
        <v>1450</v>
      </c>
      <c r="BY597" t="s">
        <v>5192</v>
      </c>
      <c r="BZ597" t="s">
        <v>1452</v>
      </c>
      <c r="CA597" t="s">
        <v>4990</v>
      </c>
      <c r="CD597" t="s">
        <v>2553</v>
      </c>
      <c r="CF597" s="35">
        <v>37</v>
      </c>
      <c r="CG597" s="35">
        <v>0.6</v>
      </c>
      <c r="CH597" s="35">
        <v>1.7</v>
      </c>
      <c r="CI597" s="35">
        <v>2.4</v>
      </c>
      <c r="CJ597" s="35">
        <v>0</v>
      </c>
      <c r="CK597" s="35">
        <v>0</v>
      </c>
      <c r="CL597" s="35">
        <v>0</v>
      </c>
      <c r="CM597" s="35">
        <v>0</v>
      </c>
      <c r="CN597" s="35">
        <v>0</v>
      </c>
      <c r="CO597" s="35">
        <v>63</v>
      </c>
      <c r="CP597" s="35">
        <v>16.7</v>
      </c>
      <c r="CQ597" s="35">
        <v>0</v>
      </c>
      <c r="DC597" s="47" t="s">
        <v>2559</v>
      </c>
      <c r="DD597" t="s">
        <v>2606</v>
      </c>
      <c r="DE597" s="38"/>
      <c r="DF597" s="38" t="s">
        <v>2589</v>
      </c>
      <c r="DG597" s="50" t="s">
        <v>1853</v>
      </c>
      <c r="DH597" s="47"/>
      <c r="DI597" s="47">
        <v>2007</v>
      </c>
      <c r="DJ597" s="47"/>
      <c r="DK597" s="47">
        <f t="shared" si="9"/>
        <v>1</v>
      </c>
      <c r="DO597" t="s">
        <v>2562</v>
      </c>
      <c r="DP597" t="s">
        <v>2562</v>
      </c>
      <c r="DV597" s="37" t="s">
        <v>2600</v>
      </c>
      <c r="DW597" s="37"/>
    </row>
    <row r="598" spans="1:127" x14ac:dyDescent="0.15">
      <c r="A598" s="34">
        <v>4</v>
      </c>
      <c r="B598" s="34" t="s">
        <v>5183</v>
      </c>
      <c r="C598" s="34">
        <v>1116</v>
      </c>
      <c r="D598" s="34">
        <v>0</v>
      </c>
      <c r="E598" s="58">
        <v>400511160</v>
      </c>
      <c r="F598" t="s">
        <v>861</v>
      </c>
      <c r="G598" t="s">
        <v>5328</v>
      </c>
      <c r="H598" t="s">
        <v>3388</v>
      </c>
      <c r="I598" s="35">
        <v>24.7</v>
      </c>
      <c r="J598" s="35">
        <v>10</v>
      </c>
      <c r="K598" t="s">
        <v>5338</v>
      </c>
      <c r="L598" t="s">
        <v>1238</v>
      </c>
      <c r="M598" t="s">
        <v>2595</v>
      </c>
      <c r="N598" t="s">
        <v>2596</v>
      </c>
      <c r="R598" t="s">
        <v>3240</v>
      </c>
      <c r="S598" t="s">
        <v>4988</v>
      </c>
      <c r="X598" t="s">
        <v>2610</v>
      </c>
      <c r="Y598">
        <v>3</v>
      </c>
      <c r="Z598">
        <v>3</v>
      </c>
      <c r="AC598">
        <v>0</v>
      </c>
      <c r="AD598">
        <v>0</v>
      </c>
      <c r="AE598" t="s">
        <v>2541</v>
      </c>
      <c r="AF598">
        <v>2</v>
      </c>
      <c r="AG598">
        <v>2</v>
      </c>
      <c r="AH598" t="s">
        <v>2597</v>
      </c>
      <c r="AI598" t="s">
        <v>2605</v>
      </c>
      <c r="AJ598" t="s">
        <v>2544</v>
      </c>
      <c r="AK598">
        <v>20</v>
      </c>
      <c r="AL598" t="s">
        <v>2545</v>
      </c>
      <c r="AM598">
        <v>0</v>
      </c>
      <c r="AN598">
        <v>1</v>
      </c>
      <c r="AO598" t="s">
        <v>2546</v>
      </c>
      <c r="AP598" s="35">
        <v>0.6</v>
      </c>
      <c r="AQ598" s="35">
        <v>0</v>
      </c>
      <c r="AR598" s="35">
        <v>1</v>
      </c>
      <c r="AT598" s="35">
        <v>6</v>
      </c>
      <c r="AV598" s="35">
        <v>0.5</v>
      </c>
      <c r="AW598" s="35">
        <v>2.5</v>
      </c>
      <c r="AX598" s="35">
        <v>0.4</v>
      </c>
      <c r="AY598">
        <v>247</v>
      </c>
      <c r="AZ598" t="s">
        <v>2547</v>
      </c>
      <c r="BA598" t="s">
        <v>2547</v>
      </c>
      <c r="BB598">
        <v>0.15</v>
      </c>
      <c r="BC598" t="s">
        <v>2548</v>
      </c>
      <c r="BD598" t="s">
        <v>2549</v>
      </c>
      <c r="BF598" t="s">
        <v>3266</v>
      </c>
      <c r="BG598">
        <v>0</v>
      </c>
      <c r="BH598">
        <v>1</v>
      </c>
      <c r="BI598">
        <v>0</v>
      </c>
      <c r="BJ598">
        <v>1</v>
      </c>
      <c r="BK598">
        <v>1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0</v>
      </c>
      <c r="BS598" t="s">
        <v>1434</v>
      </c>
      <c r="BT598" t="s">
        <v>1452</v>
      </c>
      <c r="BU598" t="s">
        <v>5193</v>
      </c>
      <c r="BV598" t="s">
        <v>1504</v>
      </c>
      <c r="BW598" t="s">
        <v>4990</v>
      </c>
      <c r="BX598" t="s">
        <v>1504</v>
      </c>
      <c r="BY598" t="s">
        <v>406</v>
      </c>
      <c r="CD598" t="s">
        <v>1469</v>
      </c>
      <c r="CF598" s="35">
        <v>0</v>
      </c>
      <c r="CG598" s="35">
        <v>0</v>
      </c>
      <c r="CH598" s="35">
        <v>0</v>
      </c>
      <c r="CI598" s="35">
        <v>0</v>
      </c>
      <c r="CJ598" s="35">
        <v>0</v>
      </c>
      <c r="CK598" s="35">
        <v>0</v>
      </c>
      <c r="CL598" s="35">
        <v>101.4</v>
      </c>
      <c r="CM598" s="35">
        <v>13.2</v>
      </c>
      <c r="CN598" s="35">
        <v>4.0999999999999996</v>
      </c>
      <c r="CO598" s="35">
        <v>20</v>
      </c>
      <c r="CP598" s="35">
        <v>1.8</v>
      </c>
      <c r="CQ598" s="35">
        <v>1.2</v>
      </c>
      <c r="DC598" s="47" t="s">
        <v>2606</v>
      </c>
      <c r="DD598" t="s">
        <v>3811</v>
      </c>
      <c r="DE598" s="38"/>
      <c r="DF598" s="38"/>
      <c r="DG598" s="50" t="s">
        <v>1854</v>
      </c>
      <c r="DH598" s="47"/>
      <c r="DI598" s="47">
        <v>2008</v>
      </c>
      <c r="DJ598" s="47"/>
      <c r="DK598" s="47">
        <f t="shared" si="9"/>
        <v>1</v>
      </c>
      <c r="DO598" t="s">
        <v>2562</v>
      </c>
      <c r="DP598" t="s">
        <v>2562</v>
      </c>
      <c r="DV598" s="37" t="s">
        <v>2600</v>
      </c>
      <c r="DW598" s="37"/>
    </row>
    <row r="599" spans="1:127" x14ac:dyDescent="0.15">
      <c r="A599" s="34">
        <v>4</v>
      </c>
      <c r="B599" s="34" t="s">
        <v>5183</v>
      </c>
      <c r="C599" s="34">
        <v>1130</v>
      </c>
      <c r="D599" s="34">
        <v>0</v>
      </c>
      <c r="E599" s="58">
        <v>400511300</v>
      </c>
      <c r="F599" t="s">
        <v>3327</v>
      </c>
      <c r="G599" t="s">
        <v>5328</v>
      </c>
      <c r="H599" t="s">
        <v>3388</v>
      </c>
      <c r="I599" s="35">
        <v>39.4</v>
      </c>
      <c r="J599" s="35">
        <v>15.5</v>
      </c>
      <c r="K599" t="s">
        <v>5338</v>
      </c>
      <c r="L599" t="s">
        <v>1407</v>
      </c>
      <c r="M599" t="s">
        <v>1239</v>
      </c>
      <c r="N599" t="s">
        <v>1240</v>
      </c>
      <c r="Q599" t="s">
        <v>2566</v>
      </c>
      <c r="R599" t="s">
        <v>3240</v>
      </c>
      <c r="S599" t="s">
        <v>4988</v>
      </c>
      <c r="X599" t="s">
        <v>2610</v>
      </c>
      <c r="Y599">
        <v>7</v>
      </c>
      <c r="Z599">
        <v>7</v>
      </c>
      <c r="AC599">
        <v>0</v>
      </c>
      <c r="AD599">
        <v>0</v>
      </c>
      <c r="AE599" t="s">
        <v>1408</v>
      </c>
      <c r="AF599">
        <v>59</v>
      </c>
      <c r="AG599">
        <v>2</v>
      </c>
      <c r="AH599" t="s">
        <v>2597</v>
      </c>
      <c r="AI599" t="s">
        <v>1494</v>
      </c>
      <c r="AJ599" t="s">
        <v>2544</v>
      </c>
      <c r="AK599">
        <v>25</v>
      </c>
      <c r="AL599" t="s">
        <v>2545</v>
      </c>
      <c r="AM599">
        <v>0</v>
      </c>
      <c r="AN599">
        <v>1</v>
      </c>
      <c r="AO599" t="s">
        <v>2546</v>
      </c>
      <c r="AP599" s="35">
        <v>0.4</v>
      </c>
      <c r="AQ599" s="35">
        <v>3</v>
      </c>
      <c r="AR599" s="35">
        <v>1.5</v>
      </c>
      <c r="AT599" s="35">
        <v>6.5</v>
      </c>
      <c r="AV599" s="35">
        <v>1.5</v>
      </c>
      <c r="AW599" s="35">
        <v>3</v>
      </c>
      <c r="AX599" s="35">
        <v>0.4</v>
      </c>
      <c r="AY599">
        <v>611</v>
      </c>
      <c r="AZ599" t="s">
        <v>2547</v>
      </c>
      <c r="BA599" t="s">
        <v>2547</v>
      </c>
      <c r="BB599">
        <v>0.17</v>
      </c>
      <c r="BC599" t="s">
        <v>2603</v>
      </c>
      <c r="BD599" t="s">
        <v>5517</v>
      </c>
      <c r="BE599" t="s">
        <v>1495</v>
      </c>
      <c r="BF599" t="s">
        <v>3266</v>
      </c>
      <c r="BG599">
        <v>0</v>
      </c>
      <c r="BH599">
        <v>0</v>
      </c>
      <c r="BI599">
        <v>0</v>
      </c>
      <c r="BJ599">
        <v>1</v>
      </c>
      <c r="BK599">
        <v>0</v>
      </c>
      <c r="BL599">
        <v>0</v>
      </c>
      <c r="BM599">
        <v>0</v>
      </c>
      <c r="BN599">
        <v>70</v>
      </c>
      <c r="BO599">
        <v>0</v>
      </c>
      <c r="BP599">
        <v>0</v>
      </c>
      <c r="BQ599">
        <v>0</v>
      </c>
      <c r="BR599">
        <v>0</v>
      </c>
      <c r="BS599" t="s">
        <v>2620</v>
      </c>
      <c r="BT599" t="s">
        <v>1496</v>
      </c>
      <c r="BU599" t="s">
        <v>1449</v>
      </c>
      <c r="BV599" t="s">
        <v>2725</v>
      </c>
      <c r="BW599" t="s">
        <v>4990</v>
      </c>
      <c r="BX599" t="s">
        <v>2725</v>
      </c>
      <c r="BY599" t="s">
        <v>5194</v>
      </c>
      <c r="BZ599" t="s">
        <v>2725</v>
      </c>
      <c r="CA599" t="s">
        <v>4990</v>
      </c>
      <c r="CD599" t="s">
        <v>1386</v>
      </c>
      <c r="CF599" s="35">
        <v>117.5</v>
      </c>
      <c r="CG599" s="35">
        <v>3.1</v>
      </c>
      <c r="CH599" s="35">
        <v>11.4</v>
      </c>
      <c r="CI599" s="35">
        <v>5.4</v>
      </c>
      <c r="CJ599" s="35">
        <v>12.4</v>
      </c>
      <c r="CK599" s="35">
        <v>149.80000000000001</v>
      </c>
      <c r="CL599" s="35">
        <v>0</v>
      </c>
      <c r="CM599" s="35">
        <v>0</v>
      </c>
      <c r="CN599" s="35">
        <v>0</v>
      </c>
      <c r="CO599" s="35">
        <v>0</v>
      </c>
      <c r="CP599" s="35">
        <v>0</v>
      </c>
      <c r="CQ599" s="35">
        <v>0</v>
      </c>
      <c r="CR599" t="s">
        <v>1442</v>
      </c>
      <c r="CS599" t="s">
        <v>5195</v>
      </c>
      <c r="CT599" t="s">
        <v>5196</v>
      </c>
      <c r="DC599" s="47" t="s">
        <v>2606</v>
      </c>
      <c r="DD599" t="s">
        <v>3811</v>
      </c>
      <c r="DE599" s="38"/>
      <c r="DF599" s="38"/>
      <c r="DG599" s="50" t="s">
        <v>1856</v>
      </c>
      <c r="DH599" s="47"/>
      <c r="DI599" s="47">
        <v>2008</v>
      </c>
      <c r="DJ599" s="47"/>
      <c r="DK599" s="47">
        <f t="shared" si="9"/>
        <v>1</v>
      </c>
      <c r="DO599" t="s">
        <v>2562</v>
      </c>
      <c r="DP599" t="s">
        <v>2562</v>
      </c>
      <c r="DV599" s="37" t="s">
        <v>2600</v>
      </c>
      <c r="DW599" s="37"/>
    </row>
    <row r="600" spans="1:127" x14ac:dyDescent="0.15">
      <c r="A600" s="34">
        <v>4</v>
      </c>
      <c r="B600" s="34" t="s">
        <v>5183</v>
      </c>
      <c r="C600" s="34">
        <v>1148</v>
      </c>
      <c r="D600" s="34">
        <v>0</v>
      </c>
      <c r="E600" s="58">
        <v>400511480</v>
      </c>
      <c r="F600" t="s">
        <v>862</v>
      </c>
      <c r="G600" t="s">
        <v>5328</v>
      </c>
      <c r="H600" t="s">
        <v>3388</v>
      </c>
      <c r="I600" s="35">
        <v>23.3</v>
      </c>
      <c r="J600" s="35">
        <v>16.5</v>
      </c>
      <c r="K600" t="s">
        <v>5338</v>
      </c>
      <c r="L600" t="s">
        <v>1407</v>
      </c>
      <c r="M600" t="s">
        <v>2564</v>
      </c>
      <c r="N600" t="s">
        <v>2565</v>
      </c>
      <c r="R600" t="s">
        <v>3240</v>
      </c>
      <c r="S600" t="s">
        <v>4988</v>
      </c>
      <c r="X600" t="s">
        <v>2610</v>
      </c>
      <c r="Y600">
        <v>14</v>
      </c>
      <c r="Z600">
        <v>5</v>
      </c>
      <c r="AC600">
        <v>0</v>
      </c>
      <c r="AD600">
        <v>0</v>
      </c>
      <c r="AE600" t="s">
        <v>1408</v>
      </c>
      <c r="AF600">
        <v>25</v>
      </c>
      <c r="AG600">
        <v>2</v>
      </c>
      <c r="AH600" t="s">
        <v>2597</v>
      </c>
      <c r="AI600" t="s">
        <v>1409</v>
      </c>
      <c r="AJ600" t="s">
        <v>2544</v>
      </c>
      <c r="AK600">
        <v>25</v>
      </c>
      <c r="AL600" t="s">
        <v>2545</v>
      </c>
      <c r="AM600">
        <v>0</v>
      </c>
      <c r="AN600">
        <v>1</v>
      </c>
      <c r="AO600" t="s">
        <v>2546</v>
      </c>
      <c r="AP600" s="35">
        <v>0.4</v>
      </c>
      <c r="AQ600" s="35">
        <v>3.5</v>
      </c>
      <c r="AR600" s="35">
        <v>1.5</v>
      </c>
      <c r="AT600" s="35">
        <v>6.5</v>
      </c>
      <c r="AV600" s="35">
        <v>1.5</v>
      </c>
      <c r="AW600" s="35">
        <v>3.5</v>
      </c>
      <c r="AX600" s="35">
        <v>0.4</v>
      </c>
      <c r="AY600">
        <v>384</v>
      </c>
      <c r="AZ600" t="s">
        <v>2547</v>
      </c>
      <c r="BA600" t="s">
        <v>2547</v>
      </c>
      <c r="BB600">
        <v>1</v>
      </c>
      <c r="BC600" t="s">
        <v>1410</v>
      </c>
      <c r="BF600" t="s">
        <v>3266</v>
      </c>
      <c r="BG600">
        <v>1</v>
      </c>
      <c r="BH600">
        <v>0</v>
      </c>
      <c r="BI600">
        <v>0</v>
      </c>
      <c r="BJ600">
        <v>0</v>
      </c>
      <c r="BK600">
        <v>1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0</v>
      </c>
      <c r="BS600" t="s">
        <v>1434</v>
      </c>
      <c r="BT600" t="s">
        <v>1479</v>
      </c>
      <c r="BU600" t="s">
        <v>5197</v>
      </c>
      <c r="BV600" t="s">
        <v>1413</v>
      </c>
      <c r="BW600" t="s">
        <v>5198</v>
      </c>
      <c r="BX600" t="s">
        <v>1413</v>
      </c>
      <c r="BY600" t="s">
        <v>5198</v>
      </c>
      <c r="CD600" t="s">
        <v>2553</v>
      </c>
      <c r="CF600" s="35">
        <v>0</v>
      </c>
      <c r="CG600" s="35">
        <v>0</v>
      </c>
      <c r="CH600" s="35">
        <v>0</v>
      </c>
      <c r="CI600" s="35">
        <v>0</v>
      </c>
      <c r="CJ600" s="35">
        <v>0</v>
      </c>
      <c r="CK600" s="35">
        <v>0</v>
      </c>
      <c r="CL600" s="35">
        <v>166</v>
      </c>
      <c r="CM600" s="35">
        <v>11</v>
      </c>
      <c r="CN600" s="35">
        <v>9</v>
      </c>
      <c r="CO600" s="35">
        <v>41</v>
      </c>
      <c r="CP600" s="35">
        <v>6</v>
      </c>
      <c r="CQ600" s="35">
        <v>2</v>
      </c>
      <c r="DC600" s="47" t="s">
        <v>2606</v>
      </c>
      <c r="DD600" t="s">
        <v>3811</v>
      </c>
      <c r="DE600" s="38"/>
      <c r="DF600" s="38"/>
      <c r="DG600" s="50" t="s">
        <v>1853</v>
      </c>
      <c r="DH600" s="47"/>
      <c r="DI600" s="47">
        <v>2008</v>
      </c>
      <c r="DJ600" s="47"/>
      <c r="DK600" s="47">
        <f t="shared" si="9"/>
        <v>1</v>
      </c>
      <c r="DO600" t="s">
        <v>2562</v>
      </c>
      <c r="DP600" t="s">
        <v>2562</v>
      </c>
      <c r="DV600" s="37" t="s">
        <v>2600</v>
      </c>
      <c r="DW600" s="37">
        <v>1</v>
      </c>
    </row>
    <row r="601" spans="1:127" x14ac:dyDescent="0.15">
      <c r="A601" s="34">
        <v>4</v>
      </c>
      <c r="B601" s="34" t="s">
        <v>5183</v>
      </c>
      <c r="C601" s="34">
        <v>1150</v>
      </c>
      <c r="D601" s="34">
        <v>0</v>
      </c>
      <c r="E601" s="58">
        <v>400511500</v>
      </c>
      <c r="F601" t="s">
        <v>900</v>
      </c>
      <c r="G601" t="s">
        <v>5328</v>
      </c>
      <c r="H601" t="s">
        <v>3388</v>
      </c>
      <c r="I601" s="35">
        <v>49</v>
      </c>
      <c r="J601" s="35">
        <v>13</v>
      </c>
      <c r="K601" t="s">
        <v>5338</v>
      </c>
      <c r="L601" t="s">
        <v>1407</v>
      </c>
      <c r="M601" t="s">
        <v>1239</v>
      </c>
      <c r="N601" t="s">
        <v>1240</v>
      </c>
      <c r="Q601" t="s">
        <v>1446</v>
      </c>
      <c r="R601" t="s">
        <v>3240</v>
      </c>
      <c r="S601" t="s">
        <v>4988</v>
      </c>
      <c r="X601" t="s">
        <v>2610</v>
      </c>
      <c r="Y601">
        <v>20</v>
      </c>
      <c r="Z601">
        <v>8</v>
      </c>
      <c r="AC601">
        <v>0</v>
      </c>
      <c r="AD601">
        <v>0</v>
      </c>
      <c r="AF601">
        <v>49</v>
      </c>
      <c r="AG601">
        <v>2</v>
      </c>
      <c r="AH601" t="s">
        <v>2597</v>
      </c>
      <c r="AI601" t="s">
        <v>1475</v>
      </c>
      <c r="AJ601" t="s">
        <v>2544</v>
      </c>
      <c r="AK601">
        <v>25</v>
      </c>
      <c r="AL601" t="s">
        <v>2545</v>
      </c>
      <c r="AM601">
        <v>0</v>
      </c>
      <c r="AN601">
        <v>2</v>
      </c>
      <c r="AO601" t="s">
        <v>2546</v>
      </c>
      <c r="AP601" s="35">
        <v>0.6</v>
      </c>
      <c r="AQ601" s="35">
        <v>0</v>
      </c>
      <c r="AR601" s="35">
        <v>1.5</v>
      </c>
      <c r="AT601" s="35">
        <v>6.5</v>
      </c>
      <c r="AV601" s="35">
        <v>1.5</v>
      </c>
      <c r="AW601" s="35">
        <v>3.5</v>
      </c>
      <c r="AX601" s="35">
        <v>0.4</v>
      </c>
      <c r="AY601">
        <v>637</v>
      </c>
      <c r="AZ601" t="s">
        <v>2547</v>
      </c>
      <c r="BA601" t="s">
        <v>2547</v>
      </c>
      <c r="BB601">
        <v>0.17</v>
      </c>
      <c r="BC601" t="s">
        <v>1410</v>
      </c>
      <c r="BD601" t="s">
        <v>5517</v>
      </c>
      <c r="BE601" t="s">
        <v>1495</v>
      </c>
      <c r="BF601" t="s">
        <v>3266</v>
      </c>
      <c r="BG601">
        <v>0</v>
      </c>
      <c r="BH601">
        <v>0</v>
      </c>
      <c r="BI601">
        <v>0</v>
      </c>
      <c r="BJ601">
        <v>0</v>
      </c>
      <c r="BK601">
        <v>1</v>
      </c>
      <c r="BL601">
        <v>0</v>
      </c>
      <c r="BM601">
        <v>0</v>
      </c>
      <c r="BN601" s="39">
        <v>2673</v>
      </c>
      <c r="BO601">
        <v>0</v>
      </c>
      <c r="BP601">
        <v>0</v>
      </c>
      <c r="BQ601">
        <v>0</v>
      </c>
      <c r="BR601">
        <v>0</v>
      </c>
      <c r="BS601" t="s">
        <v>2620</v>
      </c>
      <c r="BT601" t="s">
        <v>1438</v>
      </c>
      <c r="BU601" t="s">
        <v>5199</v>
      </c>
      <c r="BV601" t="s">
        <v>1440</v>
      </c>
      <c r="BW601" t="s">
        <v>5200</v>
      </c>
      <c r="BX601" t="s">
        <v>4982</v>
      </c>
      <c r="BY601" t="s">
        <v>5201</v>
      </c>
      <c r="BZ601" t="s">
        <v>4984</v>
      </c>
      <c r="CA601" t="s">
        <v>5202</v>
      </c>
      <c r="CD601" t="s">
        <v>2553</v>
      </c>
      <c r="CF601" s="35">
        <v>99.9</v>
      </c>
      <c r="CG601" s="35">
        <v>0</v>
      </c>
      <c r="CH601" s="35">
        <v>0</v>
      </c>
      <c r="CI601" s="35">
        <v>5.4</v>
      </c>
      <c r="CJ601" s="35">
        <v>0</v>
      </c>
      <c r="CK601" s="35">
        <v>0</v>
      </c>
      <c r="CL601" s="35">
        <v>0</v>
      </c>
      <c r="CM601" s="35">
        <v>0</v>
      </c>
      <c r="CN601" s="35">
        <v>0</v>
      </c>
      <c r="CO601" s="35">
        <v>189.7</v>
      </c>
      <c r="CP601" s="35">
        <v>50.9</v>
      </c>
      <c r="CQ601" s="35">
        <v>0</v>
      </c>
      <c r="CR601" t="s">
        <v>1442</v>
      </c>
      <c r="DC601" s="47" t="s">
        <v>1443</v>
      </c>
      <c r="DD601" t="s">
        <v>3811</v>
      </c>
      <c r="DE601" s="38"/>
      <c r="DF601" s="38"/>
      <c r="DG601" s="50" t="s">
        <v>1853</v>
      </c>
      <c r="DH601" s="47"/>
      <c r="DI601" s="47">
        <v>2008</v>
      </c>
      <c r="DJ601" s="47"/>
      <c r="DK601" s="47">
        <f t="shared" si="9"/>
        <v>1</v>
      </c>
      <c r="DO601" t="s">
        <v>2562</v>
      </c>
      <c r="DP601" t="s">
        <v>2562</v>
      </c>
      <c r="DV601" s="40" t="s">
        <v>5103</v>
      </c>
      <c r="DW601" s="37">
        <v>1</v>
      </c>
    </row>
    <row r="602" spans="1:127" x14ac:dyDescent="0.15">
      <c r="A602" s="34">
        <v>4</v>
      </c>
      <c r="B602" s="34" t="s">
        <v>5183</v>
      </c>
      <c r="C602" s="34">
        <v>1151</v>
      </c>
      <c r="D602" s="34">
        <v>0</v>
      </c>
      <c r="E602" s="58">
        <v>400511510</v>
      </c>
      <c r="F602" t="s">
        <v>901</v>
      </c>
      <c r="G602" t="s">
        <v>5328</v>
      </c>
      <c r="H602" t="s">
        <v>3388</v>
      </c>
      <c r="I602" s="35">
        <v>32.5</v>
      </c>
      <c r="J602" s="35">
        <v>13</v>
      </c>
      <c r="K602" t="s">
        <v>5338</v>
      </c>
      <c r="L602" t="s">
        <v>1407</v>
      </c>
      <c r="M602" t="s">
        <v>2595</v>
      </c>
      <c r="N602" t="s">
        <v>2596</v>
      </c>
      <c r="Q602" t="s">
        <v>2566</v>
      </c>
      <c r="R602" t="s">
        <v>3240</v>
      </c>
      <c r="S602" t="s">
        <v>4988</v>
      </c>
      <c r="X602" t="s">
        <v>2610</v>
      </c>
      <c r="Y602">
        <v>18</v>
      </c>
      <c r="Z602">
        <v>3</v>
      </c>
      <c r="AC602">
        <v>0</v>
      </c>
      <c r="AD602">
        <v>0</v>
      </c>
      <c r="AF602">
        <v>45</v>
      </c>
      <c r="AG602">
        <v>2</v>
      </c>
      <c r="AH602" t="s">
        <v>2597</v>
      </c>
      <c r="AI602" t="s">
        <v>1475</v>
      </c>
      <c r="AJ602" t="s">
        <v>2544</v>
      </c>
      <c r="AK602">
        <v>25</v>
      </c>
      <c r="AL602" t="s">
        <v>2545</v>
      </c>
      <c r="AM602">
        <v>0</v>
      </c>
      <c r="AN602">
        <v>1</v>
      </c>
      <c r="AO602" t="s">
        <v>2546</v>
      </c>
      <c r="AP602" s="35">
        <v>0.6</v>
      </c>
      <c r="AQ602" s="35">
        <v>0</v>
      </c>
      <c r="AR602" s="35">
        <v>1.5</v>
      </c>
      <c r="AT602" s="35">
        <v>6.5</v>
      </c>
      <c r="AV602" s="35">
        <v>1.5</v>
      </c>
      <c r="AW602" s="35">
        <v>3.5</v>
      </c>
      <c r="AX602" s="35">
        <v>0.4</v>
      </c>
      <c r="AY602">
        <v>443</v>
      </c>
      <c r="AZ602" t="s">
        <v>2547</v>
      </c>
      <c r="BA602" t="s">
        <v>2547</v>
      </c>
      <c r="BB602">
        <v>0.17</v>
      </c>
      <c r="BC602" t="s">
        <v>1410</v>
      </c>
      <c r="BE602" t="s">
        <v>1495</v>
      </c>
      <c r="BF602" t="s">
        <v>3266</v>
      </c>
      <c r="BG602">
        <v>0</v>
      </c>
      <c r="BH602">
        <v>1</v>
      </c>
      <c r="BI602">
        <v>0</v>
      </c>
      <c r="BJ602">
        <v>0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0</v>
      </c>
      <c r="BS602" t="s">
        <v>1434</v>
      </c>
      <c r="BT602" t="s">
        <v>1079</v>
      </c>
      <c r="BU602" t="s">
        <v>5039</v>
      </c>
      <c r="BV602" t="s">
        <v>1438</v>
      </c>
      <c r="BW602" t="s">
        <v>5203</v>
      </c>
      <c r="BX602" t="s">
        <v>1440</v>
      </c>
      <c r="BY602" t="s">
        <v>4233</v>
      </c>
      <c r="CD602" t="s">
        <v>1019</v>
      </c>
      <c r="CF602" s="35">
        <v>0</v>
      </c>
      <c r="CG602" s="35">
        <v>0</v>
      </c>
      <c r="CH602" s="35">
        <v>0</v>
      </c>
      <c r="CI602" s="35">
        <v>0</v>
      </c>
      <c r="CJ602" s="35">
        <v>0</v>
      </c>
      <c r="CK602" s="35">
        <v>0</v>
      </c>
      <c r="CL602" s="35">
        <v>221.2</v>
      </c>
      <c r="CM602" s="35">
        <v>33.9</v>
      </c>
      <c r="CN602" s="35">
        <v>8.3000000000000007</v>
      </c>
      <c r="CO602" s="35">
        <v>52.1</v>
      </c>
      <c r="CP602" s="35">
        <v>5.9</v>
      </c>
      <c r="CQ602" s="35">
        <v>3.4</v>
      </c>
      <c r="DC602" s="47" t="s">
        <v>1443</v>
      </c>
      <c r="DD602" t="s">
        <v>3811</v>
      </c>
      <c r="DE602" s="38"/>
      <c r="DF602" s="38"/>
      <c r="DG602" s="50" t="s">
        <v>1853</v>
      </c>
      <c r="DH602" s="47"/>
      <c r="DI602" s="47">
        <v>2008</v>
      </c>
      <c r="DJ602" s="47"/>
      <c r="DK602" s="47">
        <f t="shared" si="9"/>
        <v>1</v>
      </c>
      <c r="DO602" t="s">
        <v>2562</v>
      </c>
      <c r="DP602" t="s">
        <v>2562</v>
      </c>
      <c r="DV602" s="40" t="s">
        <v>5103</v>
      </c>
      <c r="DW602" s="37">
        <v>1</v>
      </c>
    </row>
    <row r="603" spans="1:127" x14ac:dyDescent="0.15">
      <c r="A603" s="34">
        <v>4</v>
      </c>
      <c r="B603" s="34" t="s">
        <v>5183</v>
      </c>
      <c r="C603" s="34">
        <v>1592</v>
      </c>
      <c r="D603" s="34">
        <v>0</v>
      </c>
      <c r="E603" s="58">
        <v>400515920</v>
      </c>
      <c r="F603" t="s">
        <v>3394</v>
      </c>
      <c r="G603" t="s">
        <v>5328</v>
      </c>
      <c r="H603" t="s">
        <v>3388</v>
      </c>
      <c r="I603" s="35">
        <v>12.9</v>
      </c>
      <c r="J603" s="35">
        <v>7</v>
      </c>
      <c r="K603" t="s">
        <v>5338</v>
      </c>
      <c r="L603" t="s">
        <v>1238</v>
      </c>
      <c r="M603" t="s">
        <v>2574</v>
      </c>
      <c r="N603" t="s">
        <v>2575</v>
      </c>
      <c r="R603" t="s">
        <v>3240</v>
      </c>
      <c r="X603" t="s">
        <v>1242</v>
      </c>
      <c r="Y603">
        <v>46</v>
      </c>
      <c r="Z603">
        <v>0</v>
      </c>
      <c r="AC603">
        <v>0</v>
      </c>
      <c r="AD603">
        <v>0</v>
      </c>
      <c r="AE603" t="s">
        <v>2541</v>
      </c>
      <c r="AF603">
        <v>0</v>
      </c>
      <c r="AG603">
        <v>0</v>
      </c>
      <c r="AH603" t="s">
        <v>2597</v>
      </c>
      <c r="AI603" t="s">
        <v>2567</v>
      </c>
      <c r="AK603">
        <v>20</v>
      </c>
      <c r="AL603" t="s">
        <v>2545</v>
      </c>
      <c r="AM603">
        <v>0</v>
      </c>
      <c r="AN603">
        <v>0</v>
      </c>
      <c r="AP603" s="35">
        <v>0</v>
      </c>
      <c r="AQ603" s="35">
        <v>0</v>
      </c>
      <c r="AR603" s="35">
        <v>0</v>
      </c>
      <c r="AT603" s="35">
        <v>7</v>
      </c>
      <c r="AV603" s="35">
        <v>0</v>
      </c>
      <c r="AW603" s="35">
        <v>0</v>
      </c>
      <c r="AX603" s="35">
        <v>0</v>
      </c>
      <c r="AY603">
        <v>90</v>
      </c>
      <c r="AZ603" t="s">
        <v>2547</v>
      </c>
      <c r="BA603" t="s">
        <v>2547</v>
      </c>
      <c r="BB603">
        <v>0</v>
      </c>
      <c r="BD603" t="s">
        <v>2549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0</v>
      </c>
      <c r="CF603" s="35">
        <v>0</v>
      </c>
      <c r="CG603" s="35">
        <v>0</v>
      </c>
      <c r="CH603" s="35">
        <v>0</v>
      </c>
      <c r="CI603" s="35">
        <v>0</v>
      </c>
      <c r="CJ603" s="35">
        <v>0</v>
      </c>
      <c r="CK603" s="35">
        <v>0</v>
      </c>
      <c r="CL603" s="35">
        <v>0</v>
      </c>
      <c r="CM603" s="35">
        <v>0</v>
      </c>
      <c r="CN603" s="35">
        <v>0</v>
      </c>
      <c r="CO603" s="35">
        <v>0</v>
      </c>
      <c r="CP603" s="35">
        <v>0</v>
      </c>
      <c r="CQ603" s="35">
        <v>0</v>
      </c>
      <c r="DC603" s="47" t="s">
        <v>1489</v>
      </c>
      <c r="DD603" t="s">
        <v>2559</v>
      </c>
      <c r="DE603" s="38" t="s">
        <v>2568</v>
      </c>
      <c r="DF603" s="38" t="s">
        <v>2569</v>
      </c>
      <c r="DG603" s="50" t="s">
        <v>1854</v>
      </c>
      <c r="DH603" s="47"/>
      <c r="DI603" s="47">
        <v>2006</v>
      </c>
      <c r="DJ603" s="47"/>
      <c r="DK603" s="47">
        <f t="shared" si="9"/>
        <v>1</v>
      </c>
      <c r="DO603" t="s">
        <v>2562</v>
      </c>
      <c r="DP603" t="s">
        <v>2562</v>
      </c>
      <c r="DU603" t="s">
        <v>2563</v>
      </c>
      <c r="DV603" s="37" t="s">
        <v>2600</v>
      </c>
      <c r="DW603" s="37"/>
    </row>
    <row r="604" spans="1:127" x14ac:dyDescent="0.15">
      <c r="A604" s="34">
        <v>4</v>
      </c>
      <c r="B604" s="34" t="s">
        <v>5183</v>
      </c>
      <c r="C604" s="34">
        <v>1593</v>
      </c>
      <c r="D604" s="34">
        <v>0</v>
      </c>
      <c r="E604" s="58">
        <v>400515930</v>
      </c>
      <c r="F604" t="s">
        <v>3395</v>
      </c>
      <c r="G604" t="s">
        <v>5328</v>
      </c>
      <c r="H604" t="s">
        <v>3388</v>
      </c>
      <c r="I604" s="35">
        <v>12</v>
      </c>
      <c r="J604" s="35">
        <v>7</v>
      </c>
      <c r="K604" t="s">
        <v>5338</v>
      </c>
      <c r="L604" t="s">
        <v>1238</v>
      </c>
      <c r="M604" t="s">
        <v>1239</v>
      </c>
      <c r="N604" t="s">
        <v>1240</v>
      </c>
      <c r="R604" t="s">
        <v>3240</v>
      </c>
      <c r="X604" t="s">
        <v>1242</v>
      </c>
      <c r="Y604">
        <v>47</v>
      </c>
      <c r="Z604">
        <v>0</v>
      </c>
      <c r="AC604">
        <v>0</v>
      </c>
      <c r="AD604">
        <v>0</v>
      </c>
      <c r="AE604" t="s">
        <v>2541</v>
      </c>
      <c r="AF604">
        <v>0</v>
      </c>
      <c r="AG604">
        <v>0</v>
      </c>
      <c r="AH604" t="s">
        <v>2597</v>
      </c>
      <c r="AI604" t="s">
        <v>2543</v>
      </c>
      <c r="AK604">
        <v>20</v>
      </c>
      <c r="AL604" t="s">
        <v>2545</v>
      </c>
      <c r="AM604">
        <v>0</v>
      </c>
      <c r="AN604">
        <v>0</v>
      </c>
      <c r="AP604" s="35">
        <v>0</v>
      </c>
      <c r="AQ604" s="35">
        <v>0</v>
      </c>
      <c r="AR604" s="35">
        <v>0</v>
      </c>
      <c r="AT604" s="35">
        <v>7</v>
      </c>
      <c r="AV604" s="35">
        <v>0</v>
      </c>
      <c r="AW604" s="35">
        <v>0</v>
      </c>
      <c r="AX604" s="35">
        <v>0</v>
      </c>
      <c r="AY604">
        <v>84</v>
      </c>
      <c r="AZ604" t="s">
        <v>2547</v>
      </c>
      <c r="BA604" t="s">
        <v>2547</v>
      </c>
      <c r="BB604">
        <v>0</v>
      </c>
      <c r="BD604" t="s">
        <v>2549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0</v>
      </c>
      <c r="CF604" s="35">
        <v>0</v>
      </c>
      <c r="CG604" s="35">
        <v>0</v>
      </c>
      <c r="CH604" s="35">
        <v>0</v>
      </c>
      <c r="CI604" s="35">
        <v>0</v>
      </c>
      <c r="CJ604" s="35">
        <v>0</v>
      </c>
      <c r="CK604" s="35">
        <v>0</v>
      </c>
      <c r="CL604" s="35">
        <v>0</v>
      </c>
      <c r="CM604" s="35">
        <v>0</v>
      </c>
      <c r="CN604" s="35">
        <v>0</v>
      </c>
      <c r="CO604" s="35">
        <v>0</v>
      </c>
      <c r="CP604" s="35">
        <v>0</v>
      </c>
      <c r="CQ604" s="35">
        <v>0</v>
      </c>
      <c r="CS604" t="s">
        <v>5204</v>
      </c>
      <c r="CT604" t="s">
        <v>5205</v>
      </c>
      <c r="CU604" t="s">
        <v>5206</v>
      </c>
      <c r="DC604" s="47" t="s">
        <v>1489</v>
      </c>
      <c r="DD604" t="s">
        <v>2559</v>
      </c>
      <c r="DE604" s="38" t="s">
        <v>2560</v>
      </c>
      <c r="DF604" s="38" t="s">
        <v>2569</v>
      </c>
      <c r="DG604" s="50" t="s">
        <v>1853</v>
      </c>
      <c r="DH604" s="47"/>
      <c r="DI604" s="47">
        <v>2006</v>
      </c>
      <c r="DJ604" s="47"/>
      <c r="DK604" s="47">
        <f t="shared" si="9"/>
        <v>1</v>
      </c>
      <c r="DO604" t="s">
        <v>2562</v>
      </c>
      <c r="DP604" t="s">
        <v>2562</v>
      </c>
      <c r="DR604" t="s">
        <v>2563</v>
      </c>
      <c r="DS604" t="s">
        <v>2563</v>
      </c>
      <c r="DV604" s="37" t="s">
        <v>2600</v>
      </c>
      <c r="DW604" s="37"/>
    </row>
    <row r="605" spans="1:127" x14ac:dyDescent="0.15">
      <c r="A605" s="34">
        <v>4</v>
      </c>
      <c r="B605" s="34" t="s">
        <v>5183</v>
      </c>
      <c r="C605" s="34">
        <v>1598</v>
      </c>
      <c r="D605" s="34">
        <v>0</v>
      </c>
      <c r="E605" s="58">
        <v>400515980</v>
      </c>
      <c r="F605" t="s">
        <v>5207</v>
      </c>
      <c r="G605" t="s">
        <v>5328</v>
      </c>
      <c r="H605" t="s">
        <v>3388</v>
      </c>
      <c r="I605" s="35">
        <v>4</v>
      </c>
      <c r="J605" s="35">
        <v>7.7</v>
      </c>
      <c r="K605" t="s">
        <v>5338</v>
      </c>
      <c r="L605" t="s">
        <v>2573</v>
      </c>
      <c r="M605" t="s">
        <v>2583</v>
      </c>
      <c r="N605" t="s">
        <v>2584</v>
      </c>
      <c r="R605" t="s">
        <v>3240</v>
      </c>
      <c r="X605" t="s">
        <v>1242</v>
      </c>
      <c r="Y605">
        <v>5</v>
      </c>
      <c r="Z605">
        <v>0</v>
      </c>
      <c r="AC605">
        <v>0</v>
      </c>
      <c r="AD605">
        <v>0</v>
      </c>
      <c r="AE605" t="s">
        <v>2576</v>
      </c>
      <c r="AF605">
        <v>0</v>
      </c>
      <c r="AG605">
        <v>0</v>
      </c>
      <c r="AH605" t="s">
        <v>2597</v>
      </c>
      <c r="AI605" t="s">
        <v>2577</v>
      </c>
      <c r="AK605">
        <v>20</v>
      </c>
      <c r="AL605" t="s">
        <v>2545</v>
      </c>
      <c r="AM605">
        <v>0</v>
      </c>
      <c r="AN605">
        <v>0</v>
      </c>
      <c r="AP605" s="35">
        <v>0</v>
      </c>
      <c r="AQ605" s="35">
        <v>0</v>
      </c>
      <c r="AR605" s="35">
        <v>0</v>
      </c>
      <c r="AT605" s="35">
        <v>7.7</v>
      </c>
      <c r="AV605" s="35">
        <v>0</v>
      </c>
      <c r="AW605" s="35">
        <v>0</v>
      </c>
      <c r="AX605" s="35">
        <v>0</v>
      </c>
      <c r="AY605">
        <v>31</v>
      </c>
      <c r="AZ605" t="s">
        <v>2547</v>
      </c>
      <c r="BA605" t="s">
        <v>2547</v>
      </c>
      <c r="BB605">
        <v>0</v>
      </c>
      <c r="BD605" t="s">
        <v>2549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0</v>
      </c>
      <c r="CF605" s="35">
        <v>0</v>
      </c>
      <c r="CG605" s="35">
        <v>0</v>
      </c>
      <c r="CH605" s="35">
        <v>0</v>
      </c>
      <c r="CI605" s="35">
        <v>0</v>
      </c>
      <c r="CJ605" s="35">
        <v>0</v>
      </c>
      <c r="CK605" s="35">
        <v>0</v>
      </c>
      <c r="CL605" s="35">
        <v>0</v>
      </c>
      <c r="CM605" s="35">
        <v>0</v>
      </c>
      <c r="CN605" s="35">
        <v>0</v>
      </c>
      <c r="CO605" s="35">
        <v>0</v>
      </c>
      <c r="CP605" s="35">
        <v>0</v>
      </c>
      <c r="CQ605" s="35">
        <v>0</v>
      </c>
      <c r="DC605" s="47"/>
      <c r="DE605" s="38"/>
      <c r="DF605" s="38"/>
      <c r="DG605" s="50"/>
      <c r="DH605" s="47"/>
      <c r="DI605" s="47"/>
      <c r="DJ605" s="47"/>
      <c r="DK605" s="47">
        <f t="shared" si="9"/>
        <v>0</v>
      </c>
      <c r="DO605" t="s">
        <v>2562</v>
      </c>
      <c r="DP605" t="s">
        <v>2562</v>
      </c>
      <c r="DV605" s="37" t="s">
        <v>2600</v>
      </c>
      <c r="DW605" s="37"/>
    </row>
    <row r="606" spans="1:127" x14ac:dyDescent="0.15">
      <c r="A606" s="34">
        <v>4</v>
      </c>
      <c r="B606" s="34" t="s">
        <v>5183</v>
      </c>
      <c r="C606" s="34">
        <v>1660</v>
      </c>
      <c r="D606" s="34">
        <v>0</v>
      </c>
      <c r="E606" s="58">
        <v>400516600</v>
      </c>
      <c r="F606" t="s">
        <v>5208</v>
      </c>
      <c r="G606" t="s">
        <v>5328</v>
      </c>
      <c r="H606" t="s">
        <v>3388</v>
      </c>
      <c r="I606" s="35">
        <v>6.9</v>
      </c>
      <c r="J606" s="35">
        <v>13</v>
      </c>
      <c r="K606" t="s">
        <v>5338</v>
      </c>
      <c r="L606" t="s">
        <v>1407</v>
      </c>
      <c r="M606" t="s">
        <v>1471</v>
      </c>
      <c r="N606" t="s">
        <v>1472</v>
      </c>
      <c r="Q606" t="s">
        <v>2566</v>
      </c>
      <c r="R606" t="s">
        <v>3240</v>
      </c>
      <c r="X606" t="s">
        <v>2610</v>
      </c>
      <c r="Y606">
        <v>18</v>
      </c>
      <c r="Z606">
        <v>11</v>
      </c>
      <c r="AC606">
        <v>0</v>
      </c>
      <c r="AD606">
        <v>0</v>
      </c>
      <c r="AF606">
        <v>46</v>
      </c>
      <c r="AG606">
        <v>2</v>
      </c>
      <c r="AH606" t="s">
        <v>2597</v>
      </c>
      <c r="AI606" t="s">
        <v>1475</v>
      </c>
      <c r="AJ606" t="s">
        <v>2544</v>
      </c>
      <c r="AK606">
        <v>25</v>
      </c>
      <c r="AL606" t="s">
        <v>2545</v>
      </c>
      <c r="AM606">
        <v>0</v>
      </c>
      <c r="AN606">
        <v>1</v>
      </c>
      <c r="AO606" t="s">
        <v>2546</v>
      </c>
      <c r="AP606" s="35">
        <v>0.6</v>
      </c>
      <c r="AQ606" s="35">
        <v>0</v>
      </c>
      <c r="AR606" s="35">
        <v>1.5</v>
      </c>
      <c r="AT606" s="35">
        <v>6.5</v>
      </c>
      <c r="AV606" s="35">
        <v>1.5</v>
      </c>
      <c r="AW606" s="35">
        <v>3.5</v>
      </c>
      <c r="AX606" s="35">
        <v>0.4</v>
      </c>
      <c r="AY606">
        <v>97</v>
      </c>
      <c r="AZ606" t="s">
        <v>2547</v>
      </c>
      <c r="BA606" t="s">
        <v>2547</v>
      </c>
      <c r="BB606">
        <v>0</v>
      </c>
      <c r="BC606" t="s">
        <v>1410</v>
      </c>
      <c r="BE606" t="s">
        <v>1495</v>
      </c>
      <c r="BF606" t="s">
        <v>3266</v>
      </c>
      <c r="BG606">
        <v>1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0</v>
      </c>
      <c r="BS606" t="s">
        <v>1434</v>
      </c>
      <c r="BT606" t="s">
        <v>1079</v>
      </c>
      <c r="BU606" t="s">
        <v>5209</v>
      </c>
      <c r="BV606" t="s">
        <v>1440</v>
      </c>
      <c r="BW606" t="s">
        <v>5210</v>
      </c>
      <c r="BX606" t="s">
        <v>3836</v>
      </c>
      <c r="BY606" t="s">
        <v>5210</v>
      </c>
      <c r="CF606" s="35">
        <v>0</v>
      </c>
      <c r="CG606" s="35">
        <v>0</v>
      </c>
      <c r="CH606" s="35">
        <v>0</v>
      </c>
      <c r="CI606" s="35">
        <v>0</v>
      </c>
      <c r="CJ606" s="35">
        <v>0</v>
      </c>
      <c r="CK606" s="35">
        <v>0</v>
      </c>
      <c r="CL606" s="35">
        <v>31.2</v>
      </c>
      <c r="CM606" s="35">
        <v>0</v>
      </c>
      <c r="CN606" s="35">
        <v>0</v>
      </c>
      <c r="CO606" s="35">
        <v>6</v>
      </c>
      <c r="CP606" s="35">
        <v>0</v>
      </c>
      <c r="CQ606" s="35">
        <v>0.4</v>
      </c>
      <c r="DC606" s="47"/>
      <c r="DE606" s="38"/>
      <c r="DF606" s="38"/>
      <c r="DG606" s="50"/>
      <c r="DH606" s="47"/>
      <c r="DI606" s="47"/>
      <c r="DJ606" s="47"/>
      <c r="DK606" s="47">
        <f t="shared" si="9"/>
        <v>0</v>
      </c>
      <c r="DO606" t="s">
        <v>2562</v>
      </c>
      <c r="DP606" t="s">
        <v>2562</v>
      </c>
      <c r="DV606" s="40" t="s">
        <v>5103</v>
      </c>
      <c r="DW606" s="37"/>
    </row>
    <row r="607" spans="1:127" x14ac:dyDescent="0.15">
      <c r="A607" s="34">
        <v>4</v>
      </c>
      <c r="B607" s="34" t="s">
        <v>5183</v>
      </c>
      <c r="C607" s="34">
        <v>1798</v>
      </c>
      <c r="D607" s="34">
        <v>0</v>
      </c>
      <c r="E607" s="58">
        <v>400517980</v>
      </c>
      <c r="F607" t="s">
        <v>5211</v>
      </c>
      <c r="G607" t="s">
        <v>5328</v>
      </c>
      <c r="H607" t="s">
        <v>3388</v>
      </c>
      <c r="I607" s="35">
        <v>2</v>
      </c>
      <c r="J607" s="35">
        <v>11.1</v>
      </c>
      <c r="K607" t="s">
        <v>5338</v>
      </c>
      <c r="L607" t="s">
        <v>1238</v>
      </c>
      <c r="M607" t="s">
        <v>1513</v>
      </c>
      <c r="N607" t="s">
        <v>1514</v>
      </c>
      <c r="R607" t="s">
        <v>3240</v>
      </c>
      <c r="X607" t="s">
        <v>2610</v>
      </c>
      <c r="Y607">
        <v>1</v>
      </c>
      <c r="Z607">
        <v>0</v>
      </c>
      <c r="AC607">
        <v>0</v>
      </c>
      <c r="AD607">
        <v>0</v>
      </c>
      <c r="AE607" t="s">
        <v>2541</v>
      </c>
      <c r="AF607">
        <v>0</v>
      </c>
      <c r="AG607">
        <v>0</v>
      </c>
      <c r="AH607" t="s">
        <v>2597</v>
      </c>
      <c r="AI607" t="s">
        <v>2605</v>
      </c>
      <c r="AK607">
        <v>20</v>
      </c>
      <c r="AL607" t="s">
        <v>2545</v>
      </c>
      <c r="AM607">
        <v>0</v>
      </c>
      <c r="AN607">
        <v>0</v>
      </c>
      <c r="AP607" s="35">
        <v>0.5</v>
      </c>
      <c r="AQ607" s="35">
        <v>0</v>
      </c>
      <c r="AR607" s="35">
        <v>1.85</v>
      </c>
      <c r="AT607" s="35">
        <v>6</v>
      </c>
      <c r="AV607" s="35">
        <v>0.75</v>
      </c>
      <c r="AW607" s="35">
        <v>2.5</v>
      </c>
      <c r="AX607" s="35">
        <v>0.5</v>
      </c>
      <c r="AY607">
        <v>22</v>
      </c>
      <c r="AZ607" t="s">
        <v>2547</v>
      </c>
      <c r="BA607" t="s">
        <v>2547</v>
      </c>
      <c r="BB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0</v>
      </c>
      <c r="CF607" s="35">
        <v>0</v>
      </c>
      <c r="CG607" s="35">
        <v>0</v>
      </c>
      <c r="CH607" s="35">
        <v>0</v>
      </c>
      <c r="CI607" s="35">
        <v>0</v>
      </c>
      <c r="CJ607" s="35">
        <v>0</v>
      </c>
      <c r="CK607" s="35">
        <v>0</v>
      </c>
      <c r="CL607" s="35">
        <v>0</v>
      </c>
      <c r="CM607" s="35">
        <v>0</v>
      </c>
      <c r="CN607" s="35">
        <v>0</v>
      </c>
      <c r="CO607" s="35">
        <v>0</v>
      </c>
      <c r="CP607" s="35">
        <v>0</v>
      </c>
      <c r="CQ607" s="35">
        <v>0</v>
      </c>
      <c r="DC607" s="47"/>
      <c r="DE607" s="38"/>
      <c r="DF607" s="38"/>
      <c r="DG607" s="50"/>
      <c r="DH607" s="47"/>
      <c r="DI607" s="47"/>
      <c r="DJ607" s="47"/>
      <c r="DK607" s="47">
        <f t="shared" si="9"/>
        <v>0</v>
      </c>
      <c r="DO607" t="s">
        <v>2562</v>
      </c>
      <c r="DP607" t="s">
        <v>2562</v>
      </c>
      <c r="DV607" s="37" t="s">
        <v>2600</v>
      </c>
      <c r="DW607" s="37"/>
    </row>
    <row r="608" spans="1:127" x14ac:dyDescent="0.15">
      <c r="A608" s="34">
        <v>4</v>
      </c>
      <c r="B608" s="34" t="s">
        <v>5212</v>
      </c>
      <c r="C608" s="34">
        <v>1029</v>
      </c>
      <c r="D608" s="34">
        <v>0</v>
      </c>
      <c r="E608" s="58">
        <v>400610290</v>
      </c>
      <c r="F608" t="s">
        <v>863</v>
      </c>
      <c r="G608" t="s">
        <v>5328</v>
      </c>
      <c r="H608" t="s">
        <v>4821</v>
      </c>
      <c r="I608" s="35">
        <v>136</v>
      </c>
      <c r="J608" s="35">
        <v>18</v>
      </c>
      <c r="K608" t="s">
        <v>5338</v>
      </c>
      <c r="L608" t="s">
        <v>1407</v>
      </c>
      <c r="M608" t="s">
        <v>2595</v>
      </c>
      <c r="N608" t="s">
        <v>2596</v>
      </c>
      <c r="R608" t="s">
        <v>5344</v>
      </c>
      <c r="S608" t="s">
        <v>1421</v>
      </c>
      <c r="X608" t="s">
        <v>2610</v>
      </c>
      <c r="Y608">
        <v>7</v>
      </c>
      <c r="Z608">
        <v>11</v>
      </c>
      <c r="AC608">
        <v>0</v>
      </c>
      <c r="AD608">
        <v>0</v>
      </c>
      <c r="AE608" t="s">
        <v>1408</v>
      </c>
      <c r="AF608">
        <v>4</v>
      </c>
      <c r="AG608">
        <v>2</v>
      </c>
      <c r="AH608" t="s">
        <v>2597</v>
      </c>
      <c r="AI608" t="s">
        <v>1494</v>
      </c>
      <c r="AJ608" t="s">
        <v>2544</v>
      </c>
      <c r="AK608">
        <v>25</v>
      </c>
      <c r="AL608" t="s">
        <v>2545</v>
      </c>
      <c r="AM608">
        <v>0</v>
      </c>
      <c r="AN608">
        <v>5</v>
      </c>
      <c r="AO608" t="s">
        <v>2546</v>
      </c>
      <c r="AP608" s="35">
        <v>0.4</v>
      </c>
      <c r="AQ608" s="35">
        <v>3.5</v>
      </c>
      <c r="AR608" s="35">
        <v>1</v>
      </c>
      <c r="AT608" s="35">
        <v>9</v>
      </c>
      <c r="AV608" s="35">
        <v>1</v>
      </c>
      <c r="AW608" s="35">
        <v>3.5</v>
      </c>
      <c r="AX608" s="35">
        <v>0.4</v>
      </c>
      <c r="AY608" s="39">
        <v>2448</v>
      </c>
      <c r="AZ608" t="s">
        <v>2547</v>
      </c>
      <c r="BA608" t="s">
        <v>2547</v>
      </c>
      <c r="BB608">
        <v>0.17</v>
      </c>
      <c r="BC608" t="s">
        <v>1432</v>
      </c>
      <c r="BD608" t="s">
        <v>2549</v>
      </c>
      <c r="BE608" t="s">
        <v>1495</v>
      </c>
      <c r="BF608" t="s">
        <v>1478</v>
      </c>
      <c r="BG608">
        <v>0</v>
      </c>
      <c r="BH608">
        <v>0</v>
      </c>
      <c r="BI608">
        <v>0</v>
      </c>
      <c r="BJ608">
        <v>1</v>
      </c>
      <c r="BK608">
        <v>1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0</v>
      </c>
      <c r="BS608" t="s">
        <v>1434</v>
      </c>
      <c r="BT608" t="s">
        <v>1496</v>
      </c>
      <c r="BU608" t="s">
        <v>1523</v>
      </c>
      <c r="BV608" t="s">
        <v>978</v>
      </c>
      <c r="BW608" t="s">
        <v>1517</v>
      </c>
      <c r="BX608" t="s">
        <v>2725</v>
      </c>
      <c r="BY608" t="s">
        <v>2734</v>
      </c>
      <c r="BZ608" t="s">
        <v>2725</v>
      </c>
      <c r="CA608" t="s">
        <v>1517</v>
      </c>
      <c r="CD608" t="s">
        <v>1469</v>
      </c>
      <c r="CF608" s="35">
        <v>0</v>
      </c>
      <c r="CG608" s="35">
        <v>0</v>
      </c>
      <c r="CH608" s="35">
        <v>0</v>
      </c>
      <c r="CI608" s="35">
        <v>0</v>
      </c>
      <c r="CJ608" s="35">
        <v>0</v>
      </c>
      <c r="CK608" s="35">
        <v>0</v>
      </c>
      <c r="CL608" s="35">
        <v>1172.5</v>
      </c>
      <c r="CM608" s="35">
        <v>150.6</v>
      </c>
      <c r="CN608" s="35">
        <v>44.7</v>
      </c>
      <c r="CO608" s="35">
        <v>504</v>
      </c>
      <c r="CP608" s="35">
        <v>55.4</v>
      </c>
      <c r="CQ608" s="35">
        <v>21.9</v>
      </c>
      <c r="DC608" s="47" t="s">
        <v>2606</v>
      </c>
      <c r="DD608" t="s">
        <v>3811</v>
      </c>
      <c r="DE608" s="38"/>
      <c r="DF608" s="38"/>
      <c r="DG608" s="50" t="s">
        <v>1855</v>
      </c>
      <c r="DH608" s="47"/>
      <c r="DI608" s="47">
        <v>2008</v>
      </c>
      <c r="DJ608" s="47"/>
      <c r="DK608" s="47">
        <f t="shared" si="9"/>
        <v>1</v>
      </c>
      <c r="DO608" t="s">
        <v>2562</v>
      </c>
      <c r="DP608" t="s">
        <v>2562</v>
      </c>
      <c r="DV608" s="37" t="s">
        <v>2600</v>
      </c>
      <c r="DW608" s="37"/>
    </row>
    <row r="609" spans="1:129" x14ac:dyDescent="0.15">
      <c r="A609" s="34">
        <v>4</v>
      </c>
      <c r="B609" s="34" t="s">
        <v>5213</v>
      </c>
      <c r="C609" s="34">
        <v>1033</v>
      </c>
      <c r="D609" s="34">
        <v>0</v>
      </c>
      <c r="E609" s="58">
        <v>400710330</v>
      </c>
      <c r="F609" t="s">
        <v>902</v>
      </c>
      <c r="G609" t="s">
        <v>5328</v>
      </c>
      <c r="H609" t="s">
        <v>3396</v>
      </c>
      <c r="I609" s="35">
        <v>209.1</v>
      </c>
      <c r="J609" s="35">
        <v>11</v>
      </c>
      <c r="K609" t="s">
        <v>5338</v>
      </c>
      <c r="L609" t="s">
        <v>1238</v>
      </c>
      <c r="M609" t="s">
        <v>1239</v>
      </c>
      <c r="N609" t="s">
        <v>1240</v>
      </c>
      <c r="O609" t="s">
        <v>1239</v>
      </c>
      <c r="P609" t="s">
        <v>1240</v>
      </c>
      <c r="Q609" t="s">
        <v>1506</v>
      </c>
      <c r="R609" t="s">
        <v>5339</v>
      </c>
      <c r="S609" t="s">
        <v>1421</v>
      </c>
      <c r="X609" t="s">
        <v>2610</v>
      </c>
      <c r="Y609">
        <v>7</v>
      </c>
      <c r="Z609">
        <v>11</v>
      </c>
      <c r="AC609">
        <v>0</v>
      </c>
      <c r="AD609">
        <v>0</v>
      </c>
      <c r="AE609" t="s">
        <v>2541</v>
      </c>
      <c r="AF609">
        <v>24</v>
      </c>
      <c r="AG609">
        <v>4</v>
      </c>
      <c r="AH609" t="s">
        <v>2597</v>
      </c>
      <c r="AI609" t="s">
        <v>2605</v>
      </c>
      <c r="AJ609" t="s">
        <v>2544</v>
      </c>
      <c r="AK609">
        <v>20</v>
      </c>
      <c r="AL609" t="s">
        <v>2545</v>
      </c>
      <c r="AM609">
        <v>0</v>
      </c>
      <c r="AN609">
        <v>5</v>
      </c>
      <c r="AO609" t="s">
        <v>2546</v>
      </c>
      <c r="AP609" s="35">
        <v>0.6</v>
      </c>
      <c r="AQ609" s="35">
        <v>0</v>
      </c>
      <c r="AR609" s="35">
        <v>1</v>
      </c>
      <c r="AT609" s="35">
        <v>6.5</v>
      </c>
      <c r="AV609" s="35">
        <v>1</v>
      </c>
      <c r="AW609" s="35">
        <v>2.5</v>
      </c>
      <c r="AX609" s="35">
        <v>0.4</v>
      </c>
      <c r="AY609" s="39">
        <v>2300</v>
      </c>
      <c r="AZ609" t="s">
        <v>2547</v>
      </c>
      <c r="BA609" t="s">
        <v>2547</v>
      </c>
      <c r="BB609">
        <v>0.26</v>
      </c>
      <c r="BC609" t="s">
        <v>2603</v>
      </c>
      <c r="BD609" t="s">
        <v>2549</v>
      </c>
      <c r="BE609" t="s">
        <v>1495</v>
      </c>
      <c r="BF609" t="s">
        <v>3266</v>
      </c>
      <c r="BG609">
        <v>0</v>
      </c>
      <c r="BH609">
        <v>0</v>
      </c>
      <c r="BI609">
        <v>0</v>
      </c>
      <c r="BJ609">
        <v>1</v>
      </c>
      <c r="BK609">
        <v>0</v>
      </c>
      <c r="BL609">
        <v>1</v>
      </c>
      <c r="BM609">
        <v>1</v>
      </c>
      <c r="BN609" s="39">
        <v>8350</v>
      </c>
      <c r="BO609">
        <v>589</v>
      </c>
      <c r="BP609">
        <v>0</v>
      </c>
      <c r="BQ609">
        <v>0</v>
      </c>
      <c r="BR609">
        <v>0</v>
      </c>
      <c r="BS609" t="s">
        <v>2620</v>
      </c>
      <c r="BU609" t="s">
        <v>5041</v>
      </c>
      <c r="BV609" t="s">
        <v>1496</v>
      </c>
      <c r="BW609" t="s">
        <v>1517</v>
      </c>
      <c r="BX609" t="s">
        <v>2725</v>
      </c>
      <c r="BY609" t="s">
        <v>5214</v>
      </c>
      <c r="CA609" t="s">
        <v>1517</v>
      </c>
      <c r="CD609" t="s">
        <v>1386</v>
      </c>
      <c r="CF609" s="35">
        <v>468.6</v>
      </c>
      <c r="CG609" s="35">
        <v>11.8</v>
      </c>
      <c r="CH609" s="35">
        <v>9.8000000000000007</v>
      </c>
      <c r="CI609" s="35">
        <v>16.5</v>
      </c>
      <c r="CJ609" s="35">
        <v>2.9</v>
      </c>
      <c r="CK609" s="35">
        <v>509.6</v>
      </c>
      <c r="CL609" s="35">
        <v>0</v>
      </c>
      <c r="CM609" s="35">
        <v>0</v>
      </c>
      <c r="CN609" s="35">
        <v>0</v>
      </c>
      <c r="CO609" s="35">
        <v>630</v>
      </c>
      <c r="CP609" s="35">
        <v>148.9</v>
      </c>
      <c r="CQ609" s="35">
        <v>0</v>
      </c>
      <c r="DC609" s="47" t="s">
        <v>1443</v>
      </c>
      <c r="DD609" t="s">
        <v>3811</v>
      </c>
      <c r="DE609" s="38"/>
      <c r="DF609" s="38"/>
      <c r="DG609" s="50" t="s">
        <v>1855</v>
      </c>
      <c r="DH609" s="47"/>
      <c r="DI609" s="47">
        <v>2008</v>
      </c>
      <c r="DJ609" s="47"/>
      <c r="DK609" s="47">
        <f t="shared" si="9"/>
        <v>1</v>
      </c>
      <c r="DO609" t="s">
        <v>2562</v>
      </c>
      <c r="DP609" t="s">
        <v>2562</v>
      </c>
      <c r="DV609" s="37" t="s">
        <v>2600</v>
      </c>
      <c r="DW609" s="37"/>
    </row>
    <row r="610" spans="1:129" x14ac:dyDescent="0.15">
      <c r="A610" s="34">
        <v>4</v>
      </c>
      <c r="B610" s="34" t="s">
        <v>5213</v>
      </c>
      <c r="C610" s="34">
        <v>1034</v>
      </c>
      <c r="D610" s="34">
        <v>0</v>
      </c>
      <c r="E610" s="58">
        <v>400710340</v>
      </c>
      <c r="F610" t="s">
        <v>903</v>
      </c>
      <c r="G610" t="s">
        <v>5328</v>
      </c>
      <c r="H610" t="s">
        <v>3396</v>
      </c>
      <c r="I610" s="35">
        <v>135</v>
      </c>
      <c r="J610" s="35">
        <v>11</v>
      </c>
      <c r="K610" t="s">
        <v>5338</v>
      </c>
      <c r="L610" t="s">
        <v>1238</v>
      </c>
      <c r="M610" t="s">
        <v>1239</v>
      </c>
      <c r="N610" t="s">
        <v>1240</v>
      </c>
      <c r="Q610" t="s">
        <v>1506</v>
      </c>
      <c r="R610" t="s">
        <v>4943</v>
      </c>
      <c r="S610" t="s">
        <v>1531</v>
      </c>
      <c r="X610" t="s">
        <v>2610</v>
      </c>
      <c r="Y610">
        <v>7</v>
      </c>
      <c r="Z610">
        <v>11</v>
      </c>
      <c r="AC610">
        <v>0</v>
      </c>
      <c r="AD610">
        <v>0</v>
      </c>
      <c r="AE610" t="s">
        <v>2541</v>
      </c>
      <c r="AF610">
        <v>26</v>
      </c>
      <c r="AG610">
        <v>5</v>
      </c>
      <c r="AH610" t="s">
        <v>2597</v>
      </c>
      <c r="AI610" t="s">
        <v>2605</v>
      </c>
      <c r="AJ610" t="s">
        <v>2544</v>
      </c>
      <c r="AK610">
        <v>20</v>
      </c>
      <c r="AL610" t="s">
        <v>2545</v>
      </c>
      <c r="AM610">
        <v>0</v>
      </c>
      <c r="AN610">
        <v>3</v>
      </c>
      <c r="AO610" t="s">
        <v>2546</v>
      </c>
      <c r="AP610" s="35">
        <v>0.6</v>
      </c>
      <c r="AQ610" s="35">
        <v>0</v>
      </c>
      <c r="AR610" s="35">
        <v>1</v>
      </c>
      <c r="AT610" s="35">
        <v>6.5</v>
      </c>
      <c r="AV610" s="35">
        <v>1</v>
      </c>
      <c r="AW610" s="35">
        <v>2.5</v>
      </c>
      <c r="AX610" s="35">
        <v>0.4</v>
      </c>
      <c r="AY610" s="39">
        <v>1485</v>
      </c>
      <c r="AZ610" t="s">
        <v>2547</v>
      </c>
      <c r="BA610" t="s">
        <v>2547</v>
      </c>
      <c r="BB610">
        <v>0.26</v>
      </c>
      <c r="BC610" t="s">
        <v>2603</v>
      </c>
      <c r="BD610" t="s">
        <v>2549</v>
      </c>
      <c r="BE610" t="s">
        <v>1495</v>
      </c>
      <c r="BF610" t="s">
        <v>3266</v>
      </c>
      <c r="BG610">
        <v>0</v>
      </c>
      <c r="BH610">
        <v>1</v>
      </c>
      <c r="BI610">
        <v>0</v>
      </c>
      <c r="BJ610">
        <v>1</v>
      </c>
      <c r="BK610">
        <v>0</v>
      </c>
      <c r="BL610">
        <v>1</v>
      </c>
      <c r="BM610">
        <v>1</v>
      </c>
      <c r="BN610">
        <v>33</v>
      </c>
      <c r="BO610">
        <v>0</v>
      </c>
      <c r="BP610">
        <v>0</v>
      </c>
      <c r="BQ610">
        <v>0</v>
      </c>
      <c r="BR610">
        <v>0</v>
      </c>
      <c r="BS610" t="s">
        <v>2620</v>
      </c>
      <c r="BU610" t="s">
        <v>5215</v>
      </c>
      <c r="BV610" t="s">
        <v>2713</v>
      </c>
      <c r="BW610" t="s">
        <v>1517</v>
      </c>
      <c r="BX610" t="s">
        <v>1496</v>
      </c>
      <c r="BY610" t="s">
        <v>5214</v>
      </c>
      <c r="BZ610" t="s">
        <v>1496</v>
      </c>
      <c r="CA610" t="s">
        <v>1517</v>
      </c>
      <c r="CD610" t="s">
        <v>1386</v>
      </c>
      <c r="CF610" s="35">
        <v>338.6</v>
      </c>
      <c r="CG610" s="35">
        <v>8.9</v>
      </c>
      <c r="CH610" s="35">
        <v>7</v>
      </c>
      <c r="CI610" s="35">
        <v>12.9</v>
      </c>
      <c r="CJ610" s="35">
        <v>1.5</v>
      </c>
      <c r="CK610" s="35">
        <v>368.9</v>
      </c>
      <c r="CL610" s="35">
        <v>0</v>
      </c>
      <c r="CM610" s="35">
        <v>0</v>
      </c>
      <c r="CN610" s="35">
        <v>0</v>
      </c>
      <c r="CO610" s="35">
        <v>407.9</v>
      </c>
      <c r="CP610" s="35">
        <v>109.7</v>
      </c>
      <c r="CQ610" s="35">
        <v>0</v>
      </c>
      <c r="DC610" s="47" t="s">
        <v>1443</v>
      </c>
      <c r="DD610" t="s">
        <v>3811</v>
      </c>
      <c r="DE610" s="38"/>
      <c r="DF610" s="38"/>
      <c r="DG610" s="50" t="s">
        <v>1854</v>
      </c>
      <c r="DH610" s="47"/>
      <c r="DI610" s="47">
        <v>2008</v>
      </c>
      <c r="DJ610" s="47"/>
      <c r="DK610" s="47">
        <f t="shared" si="9"/>
        <v>1</v>
      </c>
      <c r="DO610" t="s">
        <v>2562</v>
      </c>
      <c r="DP610" t="s">
        <v>2562</v>
      </c>
      <c r="DV610" s="37" t="s">
        <v>2600</v>
      </c>
      <c r="DW610" s="37"/>
    </row>
    <row r="611" spans="1:129" x14ac:dyDescent="0.15">
      <c r="A611" s="34">
        <v>4</v>
      </c>
      <c r="B611" s="34" t="s">
        <v>5213</v>
      </c>
      <c r="C611" s="34">
        <v>1035</v>
      </c>
      <c r="D611" s="34">
        <v>0</v>
      </c>
      <c r="E611" s="58">
        <v>400710350</v>
      </c>
      <c r="F611" t="s">
        <v>4963</v>
      </c>
      <c r="G611" t="s">
        <v>5328</v>
      </c>
      <c r="H611" t="s">
        <v>3396</v>
      </c>
      <c r="I611" s="35">
        <v>35.9</v>
      </c>
      <c r="J611" s="35">
        <v>8</v>
      </c>
      <c r="K611" t="s">
        <v>5338</v>
      </c>
      <c r="L611" t="s">
        <v>1238</v>
      </c>
      <c r="M611" t="s">
        <v>1239</v>
      </c>
      <c r="N611" t="s">
        <v>1240</v>
      </c>
      <c r="R611" t="s">
        <v>4943</v>
      </c>
      <c r="S611" t="s">
        <v>387</v>
      </c>
      <c r="X611" t="s">
        <v>1242</v>
      </c>
      <c r="Y611">
        <v>47</v>
      </c>
      <c r="Z611">
        <v>0</v>
      </c>
      <c r="AC611">
        <v>0</v>
      </c>
      <c r="AD611">
        <v>0</v>
      </c>
      <c r="AE611" t="s">
        <v>2541</v>
      </c>
      <c r="AF611">
        <v>44</v>
      </c>
      <c r="AG611">
        <v>2</v>
      </c>
      <c r="AH611" t="s">
        <v>2597</v>
      </c>
      <c r="AI611" t="s">
        <v>2543</v>
      </c>
      <c r="AJ611" t="s">
        <v>2544</v>
      </c>
      <c r="AK611">
        <v>20</v>
      </c>
      <c r="AL611" t="s">
        <v>2545</v>
      </c>
      <c r="AM611">
        <v>0</v>
      </c>
      <c r="AN611">
        <v>1</v>
      </c>
      <c r="AO611" t="s">
        <v>2546</v>
      </c>
      <c r="AP611" s="35">
        <v>0.6</v>
      </c>
      <c r="AQ611" s="35">
        <v>0</v>
      </c>
      <c r="AR611" s="35">
        <v>0.85</v>
      </c>
      <c r="AT611" s="35">
        <v>6.3</v>
      </c>
      <c r="AV611" s="35">
        <v>0.85</v>
      </c>
      <c r="AW611" s="35">
        <v>0</v>
      </c>
      <c r="AX611" s="35">
        <v>0.6</v>
      </c>
      <c r="AY611">
        <v>287</v>
      </c>
      <c r="AZ611" t="s">
        <v>2547</v>
      </c>
      <c r="BA611" t="s">
        <v>2547</v>
      </c>
      <c r="BB611">
        <v>0</v>
      </c>
      <c r="BC611" t="s">
        <v>1410</v>
      </c>
      <c r="BD611" t="s">
        <v>2549</v>
      </c>
      <c r="BF611" t="s">
        <v>3266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779</v>
      </c>
      <c r="BO611">
        <v>61</v>
      </c>
      <c r="BP611">
        <v>0</v>
      </c>
      <c r="BQ611">
        <v>0</v>
      </c>
      <c r="BR611">
        <v>0</v>
      </c>
      <c r="BS611" t="s">
        <v>2620</v>
      </c>
      <c r="CF611" s="35">
        <v>40.700000000000003</v>
      </c>
      <c r="CG611" s="35">
        <v>0.9</v>
      </c>
      <c r="CH611" s="35">
        <v>4.2</v>
      </c>
      <c r="CI611" s="35">
        <v>1.6</v>
      </c>
      <c r="CJ611" s="35">
        <v>0.2</v>
      </c>
      <c r="CK611" s="35">
        <v>47.6</v>
      </c>
      <c r="CL611" s="35">
        <v>0</v>
      </c>
      <c r="CM611" s="35">
        <v>0</v>
      </c>
      <c r="CN611" s="35">
        <v>0</v>
      </c>
      <c r="CO611" s="35">
        <v>0</v>
      </c>
      <c r="CP611" s="35">
        <v>0</v>
      </c>
      <c r="CQ611" s="35">
        <v>0</v>
      </c>
      <c r="CS611" t="s">
        <v>5216</v>
      </c>
      <c r="CT611" t="s">
        <v>5217</v>
      </c>
      <c r="CU611" t="s">
        <v>5218</v>
      </c>
      <c r="CV611" t="s">
        <v>5219</v>
      </c>
      <c r="DC611" s="47" t="s">
        <v>1489</v>
      </c>
      <c r="DD611" t="s">
        <v>2559</v>
      </c>
      <c r="DE611" s="38" t="s">
        <v>2568</v>
      </c>
      <c r="DF611" s="38" t="s">
        <v>2589</v>
      </c>
      <c r="DG611" s="50" t="s">
        <v>1853</v>
      </c>
      <c r="DH611" s="47"/>
      <c r="DI611" s="47">
        <v>2006</v>
      </c>
      <c r="DJ611" s="47"/>
      <c r="DK611" s="47">
        <f t="shared" si="9"/>
        <v>1</v>
      </c>
      <c r="DO611" t="s">
        <v>2562</v>
      </c>
      <c r="DP611" t="s">
        <v>2562</v>
      </c>
      <c r="DV611" s="37" t="s">
        <v>2600</v>
      </c>
      <c r="DW611" s="37"/>
    </row>
    <row r="612" spans="1:129" x14ac:dyDescent="0.15">
      <c r="A612" s="34">
        <v>4</v>
      </c>
      <c r="B612" s="34" t="s">
        <v>5213</v>
      </c>
      <c r="C612" s="34">
        <v>1036</v>
      </c>
      <c r="D612" s="34">
        <v>0</v>
      </c>
      <c r="E612" s="58">
        <v>400710360</v>
      </c>
      <c r="F612" t="s">
        <v>3397</v>
      </c>
      <c r="G612" t="s">
        <v>5328</v>
      </c>
      <c r="H612" t="s">
        <v>3396</v>
      </c>
      <c r="I612" s="35">
        <v>68.099999999999994</v>
      </c>
      <c r="J612" s="35">
        <v>7</v>
      </c>
      <c r="K612" t="s">
        <v>5338</v>
      </c>
      <c r="L612" t="s">
        <v>1394</v>
      </c>
      <c r="M612" t="s">
        <v>1239</v>
      </c>
      <c r="N612" t="s">
        <v>1240</v>
      </c>
      <c r="R612" t="s">
        <v>4943</v>
      </c>
      <c r="S612" t="s">
        <v>391</v>
      </c>
      <c r="X612" t="s">
        <v>1242</v>
      </c>
      <c r="Y612">
        <v>47</v>
      </c>
      <c r="Z612">
        <v>0</v>
      </c>
      <c r="AC612">
        <v>0</v>
      </c>
      <c r="AD612">
        <v>0</v>
      </c>
      <c r="AE612" t="s">
        <v>1395</v>
      </c>
      <c r="AF612">
        <v>48</v>
      </c>
      <c r="AG612">
        <v>2</v>
      </c>
      <c r="AH612" t="s">
        <v>2597</v>
      </c>
      <c r="AI612" t="s">
        <v>2598</v>
      </c>
      <c r="AJ612" t="s">
        <v>2544</v>
      </c>
      <c r="AK612">
        <v>20</v>
      </c>
      <c r="AL612" t="s">
        <v>2545</v>
      </c>
      <c r="AM612">
        <v>0</v>
      </c>
      <c r="AN612">
        <v>2</v>
      </c>
      <c r="AO612" t="s">
        <v>2546</v>
      </c>
      <c r="AP612" s="35">
        <v>0.4</v>
      </c>
      <c r="AQ612" s="35">
        <v>0</v>
      </c>
      <c r="AR612" s="35">
        <v>0.5</v>
      </c>
      <c r="AT612" s="35">
        <v>6</v>
      </c>
      <c r="AV612" s="35">
        <v>0.5</v>
      </c>
      <c r="AW612" s="35">
        <v>0</v>
      </c>
      <c r="AX612" s="35">
        <v>0.4</v>
      </c>
      <c r="AY612">
        <v>477</v>
      </c>
      <c r="AZ612" t="s">
        <v>2547</v>
      </c>
      <c r="BA612" t="s">
        <v>2547</v>
      </c>
      <c r="BB612">
        <v>0</v>
      </c>
      <c r="BC612" t="s">
        <v>1410</v>
      </c>
      <c r="BD612" t="s">
        <v>2549</v>
      </c>
      <c r="BF612" t="s">
        <v>3266</v>
      </c>
      <c r="BG612">
        <v>0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0</v>
      </c>
      <c r="BN612" s="39">
        <v>1202</v>
      </c>
      <c r="BO612">
        <v>122</v>
      </c>
      <c r="BP612">
        <v>0</v>
      </c>
      <c r="BQ612">
        <v>0</v>
      </c>
      <c r="BR612">
        <v>0</v>
      </c>
      <c r="BS612" t="s">
        <v>2620</v>
      </c>
      <c r="BV612" t="s">
        <v>4213</v>
      </c>
      <c r="BW612" t="s">
        <v>410</v>
      </c>
      <c r="BX612" t="s">
        <v>432</v>
      </c>
      <c r="BY612" t="s">
        <v>5220</v>
      </c>
      <c r="CF612" s="35">
        <v>32.6</v>
      </c>
      <c r="CG612" s="35">
        <v>0.9</v>
      </c>
      <c r="CH612" s="35">
        <v>2.2999999999999998</v>
      </c>
      <c r="CI612" s="35">
        <v>1.7</v>
      </c>
      <c r="CJ612" s="35">
        <v>0.3</v>
      </c>
      <c r="CK612" s="35">
        <v>37.799999999999997</v>
      </c>
      <c r="CL612" s="35">
        <v>0</v>
      </c>
      <c r="CM612" s="35">
        <v>0</v>
      </c>
      <c r="CN612" s="35">
        <v>0</v>
      </c>
      <c r="CO612" s="35">
        <v>105.6</v>
      </c>
      <c r="CP612" s="35">
        <v>22.5</v>
      </c>
      <c r="CQ612" s="35">
        <v>0</v>
      </c>
      <c r="CS612" t="s">
        <v>5221</v>
      </c>
      <c r="DC612" s="47" t="s">
        <v>1489</v>
      </c>
      <c r="DD612" t="s">
        <v>2559</v>
      </c>
      <c r="DE612" s="38" t="s">
        <v>1405</v>
      </c>
      <c r="DF612" s="38" t="s">
        <v>2589</v>
      </c>
      <c r="DG612" s="50" t="s">
        <v>1853</v>
      </c>
      <c r="DH612" s="47"/>
      <c r="DI612" s="47">
        <v>2006</v>
      </c>
      <c r="DJ612" s="47"/>
      <c r="DK612" s="47">
        <f t="shared" si="9"/>
        <v>1</v>
      </c>
      <c r="DO612" t="s">
        <v>2562</v>
      </c>
      <c r="DP612" t="s">
        <v>2562</v>
      </c>
      <c r="DV612" s="37" t="s">
        <v>2600</v>
      </c>
      <c r="DW612" s="37"/>
    </row>
    <row r="613" spans="1:129" x14ac:dyDescent="0.15">
      <c r="A613" s="34">
        <v>4</v>
      </c>
      <c r="B613" s="34" t="s">
        <v>5213</v>
      </c>
      <c r="C613" s="34">
        <v>1099</v>
      </c>
      <c r="D613" s="34">
        <v>0</v>
      </c>
      <c r="E613" s="58">
        <v>400710990</v>
      </c>
      <c r="F613" t="s">
        <v>5222</v>
      </c>
      <c r="G613" t="s">
        <v>5328</v>
      </c>
      <c r="H613" t="s">
        <v>3396</v>
      </c>
      <c r="I613" s="35">
        <v>26.8</v>
      </c>
      <c r="J613" s="35">
        <v>10</v>
      </c>
      <c r="K613" t="s">
        <v>5338</v>
      </c>
      <c r="L613" t="s">
        <v>1238</v>
      </c>
      <c r="M613" t="s">
        <v>1239</v>
      </c>
      <c r="N613" t="s">
        <v>1240</v>
      </c>
      <c r="Q613" t="s">
        <v>2566</v>
      </c>
      <c r="R613" t="s">
        <v>5339</v>
      </c>
      <c r="S613" t="s">
        <v>4253</v>
      </c>
      <c r="X613" t="s">
        <v>1242</v>
      </c>
      <c r="Y613">
        <v>63</v>
      </c>
      <c r="Z613">
        <v>11</v>
      </c>
      <c r="AC613">
        <v>0</v>
      </c>
      <c r="AD613">
        <v>0</v>
      </c>
      <c r="AE613" t="s">
        <v>2541</v>
      </c>
      <c r="AF613">
        <v>14</v>
      </c>
      <c r="AG613">
        <v>2</v>
      </c>
      <c r="AH613" t="s">
        <v>2597</v>
      </c>
      <c r="AI613" t="s">
        <v>2605</v>
      </c>
      <c r="AJ613" t="s">
        <v>2544</v>
      </c>
      <c r="AK613">
        <v>20</v>
      </c>
      <c r="AL613" t="s">
        <v>2545</v>
      </c>
      <c r="AM613">
        <v>0</v>
      </c>
      <c r="AN613">
        <v>1</v>
      </c>
      <c r="AO613" t="s">
        <v>2546</v>
      </c>
      <c r="AP613" s="35">
        <v>0.6</v>
      </c>
      <c r="AQ613" s="35">
        <v>0</v>
      </c>
      <c r="AR613" s="35">
        <v>0.75</v>
      </c>
      <c r="AT613" s="35">
        <v>6</v>
      </c>
      <c r="AV613" s="35">
        <v>0.75</v>
      </c>
      <c r="AW613" s="35">
        <v>2.5</v>
      </c>
      <c r="AX613" s="35">
        <v>0.4</v>
      </c>
      <c r="AY613">
        <v>268</v>
      </c>
      <c r="AZ613" t="s">
        <v>2547</v>
      </c>
      <c r="BA613" t="s">
        <v>2547</v>
      </c>
      <c r="BB613">
        <v>0.2</v>
      </c>
      <c r="BC613" t="s">
        <v>2603</v>
      </c>
      <c r="BD613" t="s">
        <v>2549</v>
      </c>
      <c r="BF613" t="s">
        <v>3266</v>
      </c>
      <c r="BG613">
        <v>1</v>
      </c>
      <c r="BH613">
        <v>0</v>
      </c>
      <c r="BI613">
        <v>0</v>
      </c>
      <c r="BJ613">
        <v>1</v>
      </c>
      <c r="BK613">
        <v>0</v>
      </c>
      <c r="BL613">
        <v>0</v>
      </c>
      <c r="BM613">
        <v>0</v>
      </c>
      <c r="BN613">
        <v>684</v>
      </c>
      <c r="BO613">
        <v>74</v>
      </c>
      <c r="BP613">
        <v>0</v>
      </c>
      <c r="BQ613">
        <v>0</v>
      </c>
      <c r="BR613">
        <v>0</v>
      </c>
      <c r="BS613" t="s">
        <v>2620</v>
      </c>
      <c r="BT613" t="s">
        <v>1450</v>
      </c>
      <c r="BU613" t="s">
        <v>1024</v>
      </c>
      <c r="BV613" t="s">
        <v>1450</v>
      </c>
      <c r="BW613" t="s">
        <v>5223</v>
      </c>
      <c r="BX613" t="s">
        <v>1452</v>
      </c>
      <c r="BY613" t="s">
        <v>2552</v>
      </c>
      <c r="BZ613" t="s">
        <v>1452</v>
      </c>
      <c r="CA613" t="s">
        <v>5224</v>
      </c>
      <c r="CD613" t="s">
        <v>2553</v>
      </c>
      <c r="CF613" s="35">
        <v>33.9</v>
      </c>
      <c r="CG613" s="35">
        <v>1.3</v>
      </c>
      <c r="CH613" s="35">
        <v>5</v>
      </c>
      <c r="CI613" s="35">
        <v>3.1</v>
      </c>
      <c r="CJ613" s="35">
        <v>0.5</v>
      </c>
      <c r="CK613" s="35">
        <v>43.8</v>
      </c>
      <c r="CL613" s="35">
        <v>0</v>
      </c>
      <c r="CM613" s="35">
        <v>0</v>
      </c>
      <c r="CN613" s="35">
        <v>0</v>
      </c>
      <c r="CO613" s="35">
        <v>85.5</v>
      </c>
      <c r="CP613" s="35">
        <v>17.2</v>
      </c>
      <c r="CQ613" s="35">
        <v>0</v>
      </c>
      <c r="DC613" s="47" t="s">
        <v>2559</v>
      </c>
      <c r="DD613" t="s">
        <v>2606</v>
      </c>
      <c r="DE613" s="38"/>
      <c r="DF613" s="38" t="s">
        <v>2569</v>
      </c>
      <c r="DG613" s="50" t="s">
        <v>1855</v>
      </c>
      <c r="DH613" s="47"/>
      <c r="DI613" s="47">
        <v>2007</v>
      </c>
      <c r="DJ613" s="47"/>
      <c r="DK613" s="47">
        <f t="shared" si="9"/>
        <v>1</v>
      </c>
      <c r="DO613" t="s">
        <v>2562</v>
      </c>
      <c r="DP613" t="s">
        <v>2562</v>
      </c>
      <c r="DU613" t="s">
        <v>2563</v>
      </c>
      <c r="DV613" s="37" t="s">
        <v>2600</v>
      </c>
      <c r="DW613" s="37"/>
    </row>
    <row r="614" spans="1:129" x14ac:dyDescent="0.15">
      <c r="A614" s="34">
        <v>4</v>
      </c>
      <c r="B614" s="34" t="s">
        <v>5213</v>
      </c>
      <c r="C614" s="34">
        <v>1115</v>
      </c>
      <c r="D614" s="34">
        <v>0</v>
      </c>
      <c r="E614" s="58">
        <v>400711150</v>
      </c>
      <c r="F614" t="s">
        <v>864</v>
      </c>
      <c r="G614" t="s">
        <v>5328</v>
      </c>
      <c r="H614" t="s">
        <v>3396</v>
      </c>
      <c r="I614" s="35">
        <v>65.099999999999994</v>
      </c>
      <c r="J614" s="35">
        <v>12</v>
      </c>
      <c r="K614" t="s">
        <v>5338</v>
      </c>
      <c r="L614" t="s">
        <v>1238</v>
      </c>
      <c r="M614" t="s">
        <v>1471</v>
      </c>
      <c r="N614" t="s">
        <v>1472</v>
      </c>
      <c r="O614" t="s">
        <v>2564</v>
      </c>
      <c r="P614" t="s">
        <v>2565</v>
      </c>
      <c r="R614" t="s">
        <v>5339</v>
      </c>
      <c r="U614" t="s">
        <v>3803</v>
      </c>
      <c r="X614" t="s">
        <v>2610</v>
      </c>
      <c r="Y614">
        <v>3</v>
      </c>
      <c r="Z614">
        <v>12</v>
      </c>
      <c r="AC614">
        <v>0</v>
      </c>
      <c r="AD614">
        <v>0</v>
      </c>
      <c r="AE614" t="s">
        <v>2541</v>
      </c>
      <c r="AF614">
        <v>18</v>
      </c>
      <c r="AG614">
        <v>2</v>
      </c>
      <c r="AH614" t="s">
        <v>2597</v>
      </c>
      <c r="AI614" t="s">
        <v>2605</v>
      </c>
      <c r="AJ614" t="s">
        <v>2544</v>
      </c>
      <c r="AK614">
        <v>20</v>
      </c>
      <c r="AL614" t="s">
        <v>2545</v>
      </c>
      <c r="AM614">
        <v>0</v>
      </c>
      <c r="AN614">
        <v>3</v>
      </c>
      <c r="AO614" t="s">
        <v>2546</v>
      </c>
      <c r="AP614" s="35">
        <v>0.6</v>
      </c>
      <c r="AQ614" s="35">
        <v>0</v>
      </c>
      <c r="AR614" s="35">
        <v>1.5</v>
      </c>
      <c r="AT614" s="35">
        <v>6.5</v>
      </c>
      <c r="AV614" s="35">
        <v>1.5</v>
      </c>
      <c r="AW614" s="35">
        <v>2.5</v>
      </c>
      <c r="AX614" s="35">
        <v>0.4</v>
      </c>
      <c r="AY614">
        <v>781</v>
      </c>
      <c r="AZ614" t="s">
        <v>2547</v>
      </c>
      <c r="BA614" t="s">
        <v>2547</v>
      </c>
      <c r="BB614">
        <v>0.2</v>
      </c>
      <c r="BC614" t="s">
        <v>1410</v>
      </c>
      <c r="BD614" t="s">
        <v>2549</v>
      </c>
      <c r="BF614" t="s">
        <v>1478</v>
      </c>
      <c r="BG614">
        <v>1</v>
      </c>
      <c r="BH614">
        <v>0</v>
      </c>
      <c r="BI614">
        <v>0</v>
      </c>
      <c r="BJ614">
        <v>0</v>
      </c>
      <c r="BK614">
        <v>0</v>
      </c>
      <c r="BL614">
        <v>1</v>
      </c>
      <c r="BM614">
        <v>1</v>
      </c>
      <c r="BN614">
        <v>0</v>
      </c>
      <c r="BO614">
        <v>0</v>
      </c>
      <c r="BP614">
        <v>0</v>
      </c>
      <c r="BQ614">
        <v>0</v>
      </c>
      <c r="BR614">
        <v>0</v>
      </c>
      <c r="BS614" t="s">
        <v>1434</v>
      </c>
      <c r="BT614" t="s">
        <v>1515</v>
      </c>
      <c r="BU614" t="s">
        <v>1505</v>
      </c>
      <c r="BV614" t="s">
        <v>1452</v>
      </c>
      <c r="BW614" t="s">
        <v>1517</v>
      </c>
      <c r="BX614" t="s">
        <v>2713</v>
      </c>
      <c r="BY614" t="s">
        <v>406</v>
      </c>
      <c r="CD614" t="s">
        <v>2553</v>
      </c>
      <c r="CF614" s="35">
        <v>0</v>
      </c>
      <c r="CG614" s="35">
        <v>0</v>
      </c>
      <c r="CH614" s="35">
        <v>0</v>
      </c>
      <c r="CI614" s="35">
        <v>0</v>
      </c>
      <c r="CJ614" s="35">
        <v>0</v>
      </c>
      <c r="CK614" s="35">
        <v>0</v>
      </c>
      <c r="CL614" s="35">
        <v>136.9</v>
      </c>
      <c r="CM614" s="35">
        <v>9.1999999999999993</v>
      </c>
      <c r="CN614" s="35">
        <v>2.9</v>
      </c>
      <c r="CO614" s="35">
        <v>0</v>
      </c>
      <c r="CP614" s="35">
        <v>0</v>
      </c>
      <c r="CQ614" s="35">
        <v>0</v>
      </c>
      <c r="DC614" s="47" t="s">
        <v>2606</v>
      </c>
      <c r="DD614" t="s">
        <v>3811</v>
      </c>
      <c r="DE614" s="38"/>
      <c r="DF614" s="38"/>
      <c r="DG614" s="50" t="s">
        <v>1854</v>
      </c>
      <c r="DH614" s="47"/>
      <c r="DI614" s="47">
        <v>2008</v>
      </c>
      <c r="DJ614" s="47"/>
      <c r="DK614" s="47">
        <f t="shared" si="9"/>
        <v>1</v>
      </c>
      <c r="DO614" t="s">
        <v>2562</v>
      </c>
      <c r="DP614" t="s">
        <v>2562</v>
      </c>
      <c r="DV614" s="37" t="s">
        <v>3829</v>
      </c>
      <c r="DW614" s="37">
        <v>1</v>
      </c>
    </row>
    <row r="615" spans="1:129" x14ac:dyDescent="0.15">
      <c r="A615" s="34">
        <v>4</v>
      </c>
      <c r="B615" s="34" t="s">
        <v>5213</v>
      </c>
      <c r="C615" s="34">
        <v>1540</v>
      </c>
      <c r="D615" s="34">
        <v>0</v>
      </c>
      <c r="E615" s="58">
        <v>400715400</v>
      </c>
      <c r="F615" t="s">
        <v>4072</v>
      </c>
      <c r="G615" t="s">
        <v>5328</v>
      </c>
      <c r="H615" t="s">
        <v>3396</v>
      </c>
      <c r="I615" s="35">
        <v>3</v>
      </c>
      <c r="J615" s="35">
        <v>12.5</v>
      </c>
      <c r="K615" t="s">
        <v>5338</v>
      </c>
      <c r="L615" t="s">
        <v>1394</v>
      </c>
      <c r="M615" t="s">
        <v>1513</v>
      </c>
      <c r="N615" t="s">
        <v>1514</v>
      </c>
      <c r="R615" t="s">
        <v>4943</v>
      </c>
      <c r="X615" t="s">
        <v>1242</v>
      </c>
      <c r="Y615">
        <v>60</v>
      </c>
      <c r="Z615">
        <v>0</v>
      </c>
      <c r="AC615">
        <v>0</v>
      </c>
      <c r="AD615">
        <v>0</v>
      </c>
      <c r="AE615" t="s">
        <v>1395</v>
      </c>
      <c r="AF615">
        <v>0</v>
      </c>
      <c r="AG615">
        <v>0</v>
      </c>
      <c r="AH615" t="s">
        <v>2597</v>
      </c>
      <c r="AI615" t="s">
        <v>2605</v>
      </c>
      <c r="AK615">
        <v>20</v>
      </c>
      <c r="AL615" t="s">
        <v>2545</v>
      </c>
      <c r="AM615">
        <v>0</v>
      </c>
      <c r="AN615">
        <v>0</v>
      </c>
      <c r="AP615" s="35">
        <v>0.5</v>
      </c>
      <c r="AQ615" s="35">
        <v>0</v>
      </c>
      <c r="AR615" s="35">
        <v>1.75</v>
      </c>
      <c r="AT615" s="35">
        <v>6.5</v>
      </c>
      <c r="AV615" s="35">
        <v>1.75</v>
      </c>
      <c r="AW615" s="35">
        <v>2.5</v>
      </c>
      <c r="AX615" s="35">
        <v>0.5</v>
      </c>
      <c r="AY615">
        <v>37</v>
      </c>
      <c r="AZ615" t="s">
        <v>2547</v>
      </c>
      <c r="BA615" t="s">
        <v>2547</v>
      </c>
      <c r="BB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0</v>
      </c>
      <c r="CF615" s="35">
        <v>0</v>
      </c>
      <c r="CG615" s="35">
        <v>0</v>
      </c>
      <c r="CH615" s="35">
        <v>0</v>
      </c>
      <c r="CI615" s="35">
        <v>0</v>
      </c>
      <c r="CJ615" s="35">
        <v>0</v>
      </c>
      <c r="CK615" s="35">
        <v>0</v>
      </c>
      <c r="CL615" s="35">
        <v>0</v>
      </c>
      <c r="CM615" s="35">
        <v>0</v>
      </c>
      <c r="CN615" s="35">
        <v>0</v>
      </c>
      <c r="CO615" s="35">
        <v>0</v>
      </c>
      <c r="CP615" s="35">
        <v>0</v>
      </c>
      <c r="CQ615" s="35">
        <v>0</v>
      </c>
      <c r="DC615" s="47" t="s">
        <v>2570</v>
      </c>
      <c r="DE615" s="38"/>
      <c r="DF615" s="38"/>
      <c r="DG615" s="50"/>
      <c r="DH615" s="47"/>
      <c r="DI615" s="47">
        <v>2009</v>
      </c>
      <c r="DJ615" s="47"/>
      <c r="DK615" s="47">
        <f t="shared" si="9"/>
        <v>1</v>
      </c>
      <c r="DL615" s="1" t="s">
        <v>3940</v>
      </c>
      <c r="DM615" s="1"/>
      <c r="DO615" t="s">
        <v>2562</v>
      </c>
      <c r="DP615" t="s">
        <v>2562</v>
      </c>
      <c r="DV615" s="37" t="s">
        <v>2600</v>
      </c>
      <c r="DW615" s="37"/>
      <c r="DX615" s="1" t="s">
        <v>5255</v>
      </c>
      <c r="DY615">
        <v>228</v>
      </c>
    </row>
    <row r="616" spans="1:129" x14ac:dyDescent="0.15">
      <c r="A616" s="34">
        <v>4</v>
      </c>
      <c r="B616" s="34" t="s">
        <v>5213</v>
      </c>
      <c r="C616" s="34">
        <v>1542</v>
      </c>
      <c r="D616" s="34">
        <v>0</v>
      </c>
      <c r="E616" s="58">
        <v>400715420</v>
      </c>
      <c r="F616" t="s">
        <v>865</v>
      </c>
      <c r="G616" t="s">
        <v>5328</v>
      </c>
      <c r="H616" t="s">
        <v>3396</v>
      </c>
      <c r="I616" s="35">
        <v>7</v>
      </c>
      <c r="J616" s="35">
        <v>12.5</v>
      </c>
      <c r="K616" t="s">
        <v>5338</v>
      </c>
      <c r="L616" t="s">
        <v>1394</v>
      </c>
      <c r="M616" t="s">
        <v>1396</v>
      </c>
      <c r="N616" t="s">
        <v>1397</v>
      </c>
      <c r="R616" t="s">
        <v>4943</v>
      </c>
      <c r="X616" t="s">
        <v>1242</v>
      </c>
      <c r="Y616">
        <v>60</v>
      </c>
      <c r="Z616">
        <v>0</v>
      </c>
      <c r="AC616">
        <v>0</v>
      </c>
      <c r="AD616">
        <v>0</v>
      </c>
      <c r="AE616" t="s">
        <v>1395</v>
      </c>
      <c r="AF616">
        <v>0</v>
      </c>
      <c r="AG616">
        <v>0</v>
      </c>
      <c r="AH616" t="s">
        <v>2597</v>
      </c>
      <c r="AI616" t="s">
        <v>2605</v>
      </c>
      <c r="AK616">
        <v>20</v>
      </c>
      <c r="AL616" t="s">
        <v>2545</v>
      </c>
      <c r="AM616">
        <v>0</v>
      </c>
      <c r="AN616">
        <v>0</v>
      </c>
      <c r="AP616" s="35">
        <v>0.5</v>
      </c>
      <c r="AQ616" s="35">
        <v>0</v>
      </c>
      <c r="AR616" s="35">
        <v>1.75</v>
      </c>
      <c r="AT616" s="35">
        <v>6.5</v>
      </c>
      <c r="AV616" s="35">
        <v>1.75</v>
      </c>
      <c r="AW616" s="35">
        <v>2.5</v>
      </c>
      <c r="AX616" s="35">
        <v>0.5</v>
      </c>
      <c r="AY616">
        <v>87</v>
      </c>
      <c r="AZ616" t="s">
        <v>2547</v>
      </c>
      <c r="BA616" t="s">
        <v>2547</v>
      </c>
      <c r="BB616">
        <v>0</v>
      </c>
      <c r="BG616">
        <v>0</v>
      </c>
      <c r="BH616">
        <v>0</v>
      </c>
      <c r="BI616">
        <v>0</v>
      </c>
      <c r="BJ616">
        <v>0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0</v>
      </c>
      <c r="CF616" s="35">
        <v>0</v>
      </c>
      <c r="CG616" s="35">
        <v>0</v>
      </c>
      <c r="CH616" s="35">
        <v>0</v>
      </c>
      <c r="CI616" s="35">
        <v>0</v>
      </c>
      <c r="CJ616" s="35">
        <v>0</v>
      </c>
      <c r="CK616" s="35">
        <v>0</v>
      </c>
      <c r="CL616" s="35">
        <v>0</v>
      </c>
      <c r="CM616" s="35">
        <v>0</v>
      </c>
      <c r="CN616" s="35">
        <v>0</v>
      </c>
      <c r="CO616" s="35">
        <v>0</v>
      </c>
      <c r="CP616" s="35">
        <v>0</v>
      </c>
      <c r="CQ616" s="35">
        <v>0</v>
      </c>
      <c r="DC616" s="47" t="s">
        <v>2606</v>
      </c>
      <c r="DD616" t="s">
        <v>3811</v>
      </c>
      <c r="DE616" s="38"/>
      <c r="DF616" s="38"/>
      <c r="DG616" s="50" t="s">
        <v>1853</v>
      </c>
      <c r="DH616" s="47"/>
      <c r="DI616" s="47">
        <v>2008</v>
      </c>
      <c r="DJ616" s="47"/>
      <c r="DK616" s="47">
        <f t="shared" si="9"/>
        <v>1</v>
      </c>
      <c r="DO616" t="s">
        <v>2562</v>
      </c>
      <c r="DP616" t="s">
        <v>2562</v>
      </c>
      <c r="DV616" s="37" t="s">
        <v>2600</v>
      </c>
      <c r="DW616" s="37"/>
    </row>
    <row r="617" spans="1:129" x14ac:dyDescent="0.15">
      <c r="A617" s="34">
        <v>4</v>
      </c>
      <c r="B617" s="34" t="s">
        <v>5213</v>
      </c>
      <c r="C617" s="34">
        <v>1601</v>
      </c>
      <c r="D617" s="34">
        <v>0</v>
      </c>
      <c r="E617" s="58">
        <v>400716010</v>
      </c>
      <c r="F617" t="s">
        <v>4073</v>
      </c>
      <c r="G617" t="s">
        <v>5328</v>
      </c>
      <c r="H617" t="s">
        <v>3396</v>
      </c>
      <c r="I617" s="35">
        <v>4</v>
      </c>
      <c r="J617" s="35">
        <v>8</v>
      </c>
      <c r="K617" t="s">
        <v>5338</v>
      </c>
      <c r="L617" t="s">
        <v>1394</v>
      </c>
      <c r="M617" t="s">
        <v>1513</v>
      </c>
      <c r="N617" t="s">
        <v>1514</v>
      </c>
      <c r="R617" t="s">
        <v>5339</v>
      </c>
      <c r="X617" t="s">
        <v>1242</v>
      </c>
      <c r="Y617">
        <v>46</v>
      </c>
      <c r="Z617">
        <v>0</v>
      </c>
      <c r="AC617">
        <v>0</v>
      </c>
      <c r="AD617">
        <v>0</v>
      </c>
      <c r="AE617" t="s">
        <v>1395</v>
      </c>
      <c r="AF617">
        <v>0</v>
      </c>
      <c r="AG617">
        <v>0</v>
      </c>
      <c r="AH617" t="s">
        <v>2597</v>
      </c>
      <c r="AI617" t="s">
        <v>2567</v>
      </c>
      <c r="AK617">
        <v>20</v>
      </c>
      <c r="AL617" t="s">
        <v>2545</v>
      </c>
      <c r="AM617">
        <v>0</v>
      </c>
      <c r="AN617">
        <v>0</v>
      </c>
      <c r="AP617" s="35">
        <v>0</v>
      </c>
      <c r="AQ617" s="35">
        <v>0</v>
      </c>
      <c r="AR617" s="35">
        <v>0</v>
      </c>
      <c r="AT617" s="35">
        <v>8</v>
      </c>
      <c r="AV617" s="35">
        <v>0</v>
      </c>
      <c r="AW617" s="35">
        <v>0</v>
      </c>
      <c r="AX617" s="35">
        <v>0</v>
      </c>
      <c r="AY617">
        <v>32</v>
      </c>
      <c r="AZ617" t="s">
        <v>2547</v>
      </c>
      <c r="BA617" t="s">
        <v>2547</v>
      </c>
      <c r="BB617">
        <v>0</v>
      </c>
      <c r="BD617" t="s">
        <v>2549</v>
      </c>
      <c r="BG617">
        <v>0</v>
      </c>
      <c r="BH617">
        <v>0</v>
      </c>
      <c r="BI617">
        <v>0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0</v>
      </c>
      <c r="CF617" s="35">
        <v>0</v>
      </c>
      <c r="CG617" s="35">
        <v>0</v>
      </c>
      <c r="CH617" s="35">
        <v>0</v>
      </c>
      <c r="CI617" s="35">
        <v>0</v>
      </c>
      <c r="CJ617" s="35">
        <v>0</v>
      </c>
      <c r="CK617" s="35">
        <v>0</v>
      </c>
      <c r="CL617" s="35">
        <v>0</v>
      </c>
      <c r="CM617" s="35">
        <v>0</v>
      </c>
      <c r="CN617" s="35">
        <v>0</v>
      </c>
      <c r="CO617" s="35">
        <v>0</v>
      </c>
      <c r="CP617" s="35">
        <v>0</v>
      </c>
      <c r="CQ617" s="35">
        <v>0</v>
      </c>
      <c r="DC617" s="47" t="s">
        <v>2570</v>
      </c>
      <c r="DE617" s="38"/>
      <c r="DF617" s="38"/>
      <c r="DG617" s="50"/>
      <c r="DH617" s="47"/>
      <c r="DI617" s="47">
        <v>2009</v>
      </c>
      <c r="DJ617" s="47"/>
      <c r="DK617" s="47">
        <f t="shared" si="9"/>
        <v>1</v>
      </c>
      <c r="DL617" s="1" t="s">
        <v>3940</v>
      </c>
      <c r="DM617" s="1"/>
      <c r="DO617" t="s">
        <v>2562</v>
      </c>
      <c r="DP617" t="s">
        <v>2562</v>
      </c>
      <c r="DV617" s="37" t="s">
        <v>2600</v>
      </c>
      <c r="DW617" s="37"/>
      <c r="DX617" s="1" t="s">
        <v>5255</v>
      </c>
      <c r="DY617">
        <v>229</v>
      </c>
    </row>
    <row r="618" spans="1:129" x14ac:dyDescent="0.15">
      <c r="A618" s="34">
        <v>4</v>
      </c>
      <c r="B618" s="34" t="s">
        <v>5213</v>
      </c>
      <c r="C618" s="34">
        <v>1602</v>
      </c>
      <c r="D618" s="34">
        <v>0</v>
      </c>
      <c r="E618" s="58">
        <v>400716020</v>
      </c>
      <c r="F618" t="s">
        <v>3398</v>
      </c>
      <c r="G618" t="s">
        <v>5328</v>
      </c>
      <c r="H618" t="s">
        <v>3396</v>
      </c>
      <c r="I618" s="35">
        <v>13.4</v>
      </c>
      <c r="J618" s="35">
        <v>8</v>
      </c>
      <c r="K618" t="s">
        <v>5338</v>
      </c>
      <c r="L618" t="s">
        <v>1238</v>
      </c>
      <c r="M618" t="s">
        <v>1239</v>
      </c>
      <c r="N618" t="s">
        <v>1240</v>
      </c>
      <c r="R618" t="s">
        <v>5339</v>
      </c>
      <c r="X618" t="s">
        <v>1242</v>
      </c>
      <c r="Y618">
        <v>46</v>
      </c>
      <c r="Z618">
        <v>0</v>
      </c>
      <c r="AC618">
        <v>0</v>
      </c>
      <c r="AD618">
        <v>0</v>
      </c>
      <c r="AE618" t="s">
        <v>2541</v>
      </c>
      <c r="AF618">
        <v>41</v>
      </c>
      <c r="AG618">
        <v>2</v>
      </c>
      <c r="AH618" t="s">
        <v>2597</v>
      </c>
      <c r="AI618" t="s">
        <v>2567</v>
      </c>
      <c r="AJ618" t="s">
        <v>2544</v>
      </c>
      <c r="AK618">
        <v>20</v>
      </c>
      <c r="AL618" t="s">
        <v>2545</v>
      </c>
      <c r="AM618">
        <v>0</v>
      </c>
      <c r="AN618">
        <v>0</v>
      </c>
      <c r="AO618" t="s">
        <v>2546</v>
      </c>
      <c r="AP618" s="35">
        <v>0</v>
      </c>
      <c r="AQ618" s="35">
        <v>0</v>
      </c>
      <c r="AR618" s="35">
        <v>1</v>
      </c>
      <c r="AT618" s="35">
        <v>6</v>
      </c>
      <c r="AV618" s="35">
        <v>1</v>
      </c>
      <c r="AW618" s="35">
        <v>0</v>
      </c>
      <c r="AX618" s="35">
        <v>0</v>
      </c>
      <c r="AY618">
        <v>107</v>
      </c>
      <c r="AZ618" t="s">
        <v>2547</v>
      </c>
      <c r="BA618" t="s">
        <v>2547</v>
      </c>
      <c r="BB618">
        <v>0</v>
      </c>
      <c r="BD618" t="s">
        <v>2549</v>
      </c>
      <c r="BG618">
        <v>0</v>
      </c>
      <c r="BH618">
        <v>0</v>
      </c>
      <c r="BI618">
        <v>0</v>
      </c>
      <c r="BJ618">
        <v>0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0</v>
      </c>
      <c r="CF618" s="35">
        <v>0</v>
      </c>
      <c r="CG618" s="35">
        <v>0</v>
      </c>
      <c r="CH618" s="35">
        <v>0</v>
      </c>
      <c r="CI618" s="35">
        <v>0</v>
      </c>
      <c r="CJ618" s="35">
        <v>0</v>
      </c>
      <c r="CK618" s="35">
        <v>0</v>
      </c>
      <c r="CL618" s="35">
        <v>0</v>
      </c>
      <c r="CM618" s="35">
        <v>0</v>
      </c>
      <c r="CN618" s="35">
        <v>0</v>
      </c>
      <c r="CO618" s="35">
        <v>0</v>
      </c>
      <c r="CP618" s="35">
        <v>0</v>
      </c>
      <c r="CQ618" s="35">
        <v>0</v>
      </c>
      <c r="DC618" s="47" t="s">
        <v>1489</v>
      </c>
      <c r="DD618" t="s">
        <v>2559</v>
      </c>
      <c r="DE618" s="38" t="s">
        <v>2568</v>
      </c>
      <c r="DF618" s="38" t="s">
        <v>2589</v>
      </c>
      <c r="DG618" s="50" t="s">
        <v>1853</v>
      </c>
      <c r="DH618" s="47"/>
      <c r="DI618" s="47">
        <v>2006</v>
      </c>
      <c r="DJ618" s="47"/>
      <c r="DK618" s="47">
        <f t="shared" si="9"/>
        <v>1</v>
      </c>
      <c r="DO618" t="s">
        <v>2562</v>
      </c>
      <c r="DP618" t="s">
        <v>2562</v>
      </c>
      <c r="DV618" s="37" t="s">
        <v>2600</v>
      </c>
      <c r="DW618" s="37"/>
    </row>
    <row r="619" spans="1:129" x14ac:dyDescent="0.15">
      <c r="A619" s="34">
        <v>4</v>
      </c>
      <c r="B619" s="34" t="s">
        <v>5213</v>
      </c>
      <c r="C619" s="34">
        <v>1714</v>
      </c>
      <c r="D619" s="34">
        <v>0</v>
      </c>
      <c r="E619" s="58">
        <v>400717140</v>
      </c>
      <c r="F619" t="s">
        <v>4074</v>
      </c>
      <c r="G619" t="s">
        <v>5328</v>
      </c>
      <c r="H619" t="s">
        <v>3396</v>
      </c>
      <c r="I619" s="35">
        <v>2.2999999999999998</v>
      </c>
      <c r="J619" s="35">
        <v>11.5</v>
      </c>
      <c r="K619" t="s">
        <v>5338</v>
      </c>
      <c r="L619" t="s">
        <v>1394</v>
      </c>
      <c r="M619" t="s">
        <v>412</v>
      </c>
      <c r="N619" t="s">
        <v>413</v>
      </c>
      <c r="R619" t="s">
        <v>5339</v>
      </c>
      <c r="X619" t="s">
        <v>1242</v>
      </c>
      <c r="Y619">
        <v>42</v>
      </c>
      <c r="Z619">
        <v>0</v>
      </c>
      <c r="AC619">
        <v>0</v>
      </c>
      <c r="AD619">
        <v>0</v>
      </c>
      <c r="AE619" t="s">
        <v>1395</v>
      </c>
      <c r="AF619">
        <v>0</v>
      </c>
      <c r="AG619">
        <v>0</v>
      </c>
      <c r="AH619" t="s">
        <v>2597</v>
      </c>
      <c r="AI619" t="s">
        <v>2598</v>
      </c>
      <c r="AK619">
        <v>20</v>
      </c>
      <c r="AL619" t="s">
        <v>2545</v>
      </c>
      <c r="AM619">
        <v>0</v>
      </c>
      <c r="AN619">
        <v>0</v>
      </c>
      <c r="AP619" s="35">
        <v>0.5</v>
      </c>
      <c r="AQ619" s="35">
        <v>1.25</v>
      </c>
      <c r="AR619" s="35">
        <v>1.5</v>
      </c>
      <c r="AT619" s="35">
        <v>6</v>
      </c>
      <c r="AV619" s="35">
        <v>1.5</v>
      </c>
      <c r="AW619" s="35">
        <v>1.25</v>
      </c>
      <c r="AX619" s="35">
        <v>0.5</v>
      </c>
      <c r="AY619">
        <v>26</v>
      </c>
      <c r="AZ619" t="s">
        <v>2547</v>
      </c>
      <c r="BA619" t="s">
        <v>2547</v>
      </c>
      <c r="BB619">
        <v>0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0</v>
      </c>
      <c r="CF619" s="35">
        <v>0</v>
      </c>
      <c r="CG619" s="35">
        <v>0</v>
      </c>
      <c r="CH619" s="35">
        <v>0</v>
      </c>
      <c r="CI619" s="35">
        <v>0</v>
      </c>
      <c r="CJ619" s="35">
        <v>0</v>
      </c>
      <c r="CK619" s="35">
        <v>0</v>
      </c>
      <c r="CL619" s="35">
        <v>0</v>
      </c>
      <c r="CM619" s="35">
        <v>0</v>
      </c>
      <c r="CN619" s="35">
        <v>0</v>
      </c>
      <c r="CO619" s="35">
        <v>0</v>
      </c>
      <c r="CP619" s="35">
        <v>0</v>
      </c>
      <c r="CQ619" s="35">
        <v>0</v>
      </c>
      <c r="DC619" s="47" t="s">
        <v>2570</v>
      </c>
      <c r="DE619" s="38"/>
      <c r="DF619" s="38"/>
      <c r="DG619" s="50"/>
      <c r="DH619" s="47"/>
      <c r="DI619" s="47">
        <v>2009</v>
      </c>
      <c r="DJ619" s="47"/>
      <c r="DK619" s="47">
        <f t="shared" si="9"/>
        <v>1</v>
      </c>
      <c r="DL619" s="1" t="s">
        <v>3940</v>
      </c>
      <c r="DM619" s="1"/>
      <c r="DO619" t="s">
        <v>2562</v>
      </c>
      <c r="DP619" t="s">
        <v>2562</v>
      </c>
      <c r="DV619" s="37"/>
      <c r="DW619" s="37"/>
      <c r="DX619" s="1" t="s">
        <v>5255</v>
      </c>
      <c r="DY619">
        <v>230</v>
      </c>
    </row>
    <row r="620" spans="1:129" x14ac:dyDescent="0.15">
      <c r="A620" s="34">
        <v>4</v>
      </c>
      <c r="B620" s="34" t="s">
        <v>5213</v>
      </c>
      <c r="C620" s="34">
        <v>1715</v>
      </c>
      <c r="D620" s="34">
        <v>0</v>
      </c>
      <c r="E620" s="58">
        <v>400717150</v>
      </c>
      <c r="F620" t="s">
        <v>866</v>
      </c>
      <c r="G620" t="s">
        <v>5328</v>
      </c>
      <c r="H620" t="s">
        <v>3396</v>
      </c>
      <c r="I620" s="35">
        <v>7</v>
      </c>
      <c r="J620" s="35">
        <v>12</v>
      </c>
      <c r="K620" t="s">
        <v>5338</v>
      </c>
      <c r="L620" t="s">
        <v>1238</v>
      </c>
      <c r="M620" t="s">
        <v>1396</v>
      </c>
      <c r="N620" t="s">
        <v>1397</v>
      </c>
      <c r="R620" t="s">
        <v>5339</v>
      </c>
      <c r="X620" t="s">
        <v>2610</v>
      </c>
      <c r="Y620">
        <v>7</v>
      </c>
      <c r="Z620">
        <v>0</v>
      </c>
      <c r="AC620">
        <v>0</v>
      </c>
      <c r="AD620">
        <v>0</v>
      </c>
      <c r="AF620">
        <v>0</v>
      </c>
      <c r="AG620">
        <v>0</v>
      </c>
      <c r="AH620" t="s">
        <v>2597</v>
      </c>
      <c r="AI620" t="s">
        <v>1494</v>
      </c>
      <c r="AK620">
        <v>20</v>
      </c>
      <c r="AL620" t="s">
        <v>2545</v>
      </c>
      <c r="AM620">
        <v>0</v>
      </c>
      <c r="AN620">
        <v>0</v>
      </c>
      <c r="AP620" s="35">
        <v>0</v>
      </c>
      <c r="AQ620" s="35">
        <v>0</v>
      </c>
      <c r="AR620" s="35">
        <v>0</v>
      </c>
      <c r="AT620" s="35">
        <v>12</v>
      </c>
      <c r="AV620" s="35">
        <v>0</v>
      </c>
      <c r="AW620" s="35">
        <v>0</v>
      </c>
      <c r="AX620" s="35">
        <v>0</v>
      </c>
      <c r="AY620">
        <v>84</v>
      </c>
      <c r="AZ620" t="s">
        <v>2547</v>
      </c>
      <c r="BA620" t="s">
        <v>2547</v>
      </c>
      <c r="BB620">
        <v>0</v>
      </c>
      <c r="BD620" t="s">
        <v>2549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0</v>
      </c>
      <c r="CF620" s="35">
        <v>0</v>
      </c>
      <c r="CG620" s="35">
        <v>0</v>
      </c>
      <c r="CH620" s="35">
        <v>0</v>
      </c>
      <c r="CI620" s="35">
        <v>0</v>
      </c>
      <c r="CJ620" s="35">
        <v>0</v>
      </c>
      <c r="CK620" s="35">
        <v>0</v>
      </c>
      <c r="CL620" s="35">
        <v>0</v>
      </c>
      <c r="CM620" s="35">
        <v>0</v>
      </c>
      <c r="CN620" s="35">
        <v>0</v>
      </c>
      <c r="CO620" s="35">
        <v>0</v>
      </c>
      <c r="CP620" s="35">
        <v>0</v>
      </c>
      <c r="CQ620" s="35">
        <v>0</v>
      </c>
      <c r="DC620" s="47" t="s">
        <v>2606</v>
      </c>
      <c r="DD620" t="s">
        <v>3811</v>
      </c>
      <c r="DE620" s="38"/>
      <c r="DF620" s="38"/>
      <c r="DG620" s="50" t="s">
        <v>1853</v>
      </c>
      <c r="DH620" s="47"/>
      <c r="DI620" s="47">
        <v>2008</v>
      </c>
      <c r="DJ620" s="47"/>
      <c r="DK620" s="47">
        <f t="shared" si="9"/>
        <v>1</v>
      </c>
      <c r="DO620" t="s">
        <v>2562</v>
      </c>
      <c r="DP620" t="s">
        <v>2562</v>
      </c>
      <c r="DV620" s="37" t="s">
        <v>2600</v>
      </c>
      <c r="DW620" s="37"/>
    </row>
    <row r="621" spans="1:129" x14ac:dyDescent="0.15">
      <c r="A621" s="34">
        <v>4</v>
      </c>
      <c r="B621" s="34" t="s">
        <v>5213</v>
      </c>
      <c r="C621" s="34">
        <v>1716</v>
      </c>
      <c r="D621" s="34">
        <v>0</v>
      </c>
      <c r="E621" s="58">
        <v>400717160</v>
      </c>
      <c r="F621" t="s">
        <v>4075</v>
      </c>
      <c r="G621" t="s">
        <v>5328</v>
      </c>
      <c r="H621" t="s">
        <v>3396</v>
      </c>
      <c r="I621" s="35">
        <v>6</v>
      </c>
      <c r="J621" s="35">
        <v>12</v>
      </c>
      <c r="K621" t="s">
        <v>5338</v>
      </c>
      <c r="L621" t="s">
        <v>1238</v>
      </c>
      <c r="M621" t="s">
        <v>1396</v>
      </c>
      <c r="N621" t="s">
        <v>1397</v>
      </c>
      <c r="R621" t="s">
        <v>4943</v>
      </c>
      <c r="X621" t="s">
        <v>2610</v>
      </c>
      <c r="Y621">
        <v>7</v>
      </c>
      <c r="Z621">
        <v>0</v>
      </c>
      <c r="AC621">
        <v>0</v>
      </c>
      <c r="AD621">
        <v>0</v>
      </c>
      <c r="AF621">
        <v>0</v>
      </c>
      <c r="AG621">
        <v>0</v>
      </c>
      <c r="AH621" t="s">
        <v>2597</v>
      </c>
      <c r="AI621" t="s">
        <v>1494</v>
      </c>
      <c r="AK621">
        <v>20</v>
      </c>
      <c r="AL621" t="s">
        <v>2545</v>
      </c>
      <c r="AM621">
        <v>0</v>
      </c>
      <c r="AN621">
        <v>0</v>
      </c>
      <c r="AP621" s="35">
        <v>0</v>
      </c>
      <c r="AQ621" s="35">
        <v>0</v>
      </c>
      <c r="AR621" s="35">
        <v>0</v>
      </c>
      <c r="AT621" s="35">
        <v>12</v>
      </c>
      <c r="AV621" s="35">
        <v>0</v>
      </c>
      <c r="AW621" s="35">
        <v>0</v>
      </c>
      <c r="AX621" s="35">
        <v>0</v>
      </c>
      <c r="AY621">
        <v>72</v>
      </c>
      <c r="AZ621" t="s">
        <v>2547</v>
      </c>
      <c r="BA621" t="s">
        <v>2547</v>
      </c>
      <c r="BB621">
        <v>0</v>
      </c>
      <c r="BD621" t="s">
        <v>2549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0</v>
      </c>
      <c r="CF621" s="35">
        <v>0</v>
      </c>
      <c r="CG621" s="35">
        <v>0</v>
      </c>
      <c r="CH621" s="35">
        <v>0</v>
      </c>
      <c r="CI621" s="35">
        <v>0</v>
      </c>
      <c r="CJ621" s="35">
        <v>0</v>
      </c>
      <c r="CK621" s="35">
        <v>0</v>
      </c>
      <c r="CL621" s="35">
        <v>0</v>
      </c>
      <c r="CM621" s="35">
        <v>0</v>
      </c>
      <c r="CN621" s="35">
        <v>0</v>
      </c>
      <c r="CO621" s="35">
        <v>0</v>
      </c>
      <c r="CP621" s="35">
        <v>0</v>
      </c>
      <c r="CQ621" s="35">
        <v>0</v>
      </c>
      <c r="DC621" s="47" t="s">
        <v>2570</v>
      </c>
      <c r="DE621" s="38"/>
      <c r="DF621" s="38"/>
      <c r="DG621" s="50"/>
      <c r="DH621" s="47"/>
      <c r="DI621" s="47">
        <v>2009</v>
      </c>
      <c r="DJ621" s="47"/>
      <c r="DK621" s="47">
        <f t="shared" si="9"/>
        <v>1</v>
      </c>
      <c r="DL621" s="1" t="s">
        <v>3940</v>
      </c>
      <c r="DM621" s="1"/>
      <c r="DO621" t="s">
        <v>2562</v>
      </c>
      <c r="DP621" t="s">
        <v>2562</v>
      </c>
      <c r="DV621" s="37" t="s">
        <v>2600</v>
      </c>
      <c r="DW621" s="37"/>
      <c r="DX621" s="1" t="s">
        <v>5255</v>
      </c>
      <c r="DY621">
        <v>231</v>
      </c>
    </row>
    <row r="622" spans="1:129" x14ac:dyDescent="0.15">
      <c r="A622" s="34">
        <v>4</v>
      </c>
      <c r="B622" s="34" t="s">
        <v>5225</v>
      </c>
      <c r="C622" s="34">
        <v>1037</v>
      </c>
      <c r="D622" s="34">
        <v>0</v>
      </c>
      <c r="E622" s="58">
        <v>400810370</v>
      </c>
      <c r="F622" t="s">
        <v>3399</v>
      </c>
      <c r="G622" t="s">
        <v>5328</v>
      </c>
      <c r="H622" t="s">
        <v>3400</v>
      </c>
      <c r="I622" s="35">
        <v>56.95</v>
      </c>
      <c r="J622" s="35">
        <v>12</v>
      </c>
      <c r="K622" t="s">
        <v>5338</v>
      </c>
      <c r="L622" t="s">
        <v>1238</v>
      </c>
      <c r="M622" t="s">
        <v>2564</v>
      </c>
      <c r="N622" t="s">
        <v>2565</v>
      </c>
      <c r="R622" t="s">
        <v>4943</v>
      </c>
      <c r="S622" t="s">
        <v>401</v>
      </c>
      <c r="X622" t="s">
        <v>1242</v>
      </c>
      <c r="Y622">
        <v>54</v>
      </c>
      <c r="Z622">
        <v>0</v>
      </c>
      <c r="AC622">
        <v>0</v>
      </c>
      <c r="AD622">
        <v>0</v>
      </c>
      <c r="AE622" t="s">
        <v>2541</v>
      </c>
      <c r="AF622">
        <v>11</v>
      </c>
      <c r="AG622">
        <v>2</v>
      </c>
      <c r="AH622" t="s">
        <v>2597</v>
      </c>
      <c r="AI622" t="s">
        <v>2543</v>
      </c>
      <c r="AJ622" t="s">
        <v>2544</v>
      </c>
      <c r="AK622">
        <v>20</v>
      </c>
      <c r="AL622" t="s">
        <v>2545</v>
      </c>
      <c r="AM622">
        <v>0</v>
      </c>
      <c r="AN622">
        <v>2</v>
      </c>
      <c r="AO622" t="s">
        <v>2546</v>
      </c>
      <c r="AP622" s="35">
        <v>0.4</v>
      </c>
      <c r="AQ622" s="35">
        <v>2.5</v>
      </c>
      <c r="AR622" s="35">
        <v>0.5</v>
      </c>
      <c r="AT622" s="35">
        <v>6</v>
      </c>
      <c r="AV622" s="35">
        <v>0.5</v>
      </c>
      <c r="AW622" s="35">
        <v>2.5</v>
      </c>
      <c r="AX622" s="35">
        <v>0.4</v>
      </c>
      <c r="AY622">
        <v>683</v>
      </c>
      <c r="AZ622" t="s">
        <v>2547</v>
      </c>
      <c r="BA622" t="s">
        <v>2547</v>
      </c>
      <c r="BB622">
        <v>0.9</v>
      </c>
      <c r="BC622" t="s">
        <v>1410</v>
      </c>
      <c r="BD622" t="s">
        <v>2549</v>
      </c>
      <c r="BF622" t="s">
        <v>2619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0</v>
      </c>
      <c r="BS622" t="s">
        <v>1434</v>
      </c>
      <c r="BU622" t="s">
        <v>409</v>
      </c>
      <c r="BY622" t="s">
        <v>3818</v>
      </c>
      <c r="CF622" s="35">
        <v>0</v>
      </c>
      <c r="CG622" s="35">
        <v>0</v>
      </c>
      <c r="CH622" s="35">
        <v>0</v>
      </c>
      <c r="CI622" s="35">
        <v>0</v>
      </c>
      <c r="CJ622" s="35">
        <v>0</v>
      </c>
      <c r="CK622" s="35">
        <v>0</v>
      </c>
      <c r="CL622" s="35">
        <v>0</v>
      </c>
      <c r="CM622" s="35">
        <v>37.700000000000003</v>
      </c>
      <c r="CN622" s="35">
        <v>0</v>
      </c>
      <c r="CO622" s="35">
        <v>0</v>
      </c>
      <c r="CP622" s="35">
        <v>0</v>
      </c>
      <c r="CQ622" s="35">
        <v>0</v>
      </c>
      <c r="CS622" t="s">
        <v>5226</v>
      </c>
      <c r="CT622" t="s">
        <v>5227</v>
      </c>
      <c r="CU622" t="s">
        <v>5228</v>
      </c>
      <c r="DC622" s="47" t="s">
        <v>2559</v>
      </c>
      <c r="DD622" t="s">
        <v>2559</v>
      </c>
      <c r="DE622" s="38" t="s">
        <v>2568</v>
      </c>
      <c r="DF622" s="38" t="s">
        <v>2569</v>
      </c>
      <c r="DG622" s="50" t="s">
        <v>1853</v>
      </c>
      <c r="DH622" s="47"/>
      <c r="DI622" s="47">
        <v>2007</v>
      </c>
      <c r="DJ622" s="47"/>
      <c r="DK622" s="47">
        <f t="shared" si="9"/>
        <v>1</v>
      </c>
      <c r="DO622" t="s">
        <v>2562</v>
      </c>
      <c r="DP622" t="s">
        <v>2562</v>
      </c>
      <c r="DR622" t="s">
        <v>2563</v>
      </c>
      <c r="DS622" t="s">
        <v>2563</v>
      </c>
      <c r="DV622" s="37"/>
      <c r="DW622" s="37"/>
    </row>
    <row r="623" spans="1:129" x14ac:dyDescent="0.15">
      <c r="A623" s="34">
        <v>4</v>
      </c>
      <c r="B623" s="34" t="s">
        <v>5225</v>
      </c>
      <c r="C623" s="34">
        <v>1129</v>
      </c>
      <c r="D623" s="34">
        <v>0</v>
      </c>
      <c r="E623" s="58">
        <v>400811290</v>
      </c>
      <c r="F623" t="s">
        <v>867</v>
      </c>
      <c r="G623" t="s">
        <v>5328</v>
      </c>
      <c r="H623" t="s">
        <v>3400</v>
      </c>
      <c r="I623" s="35">
        <v>23.2</v>
      </c>
      <c r="J623" s="35">
        <v>10</v>
      </c>
      <c r="K623" t="s">
        <v>5338</v>
      </c>
      <c r="L623" t="s">
        <v>1238</v>
      </c>
      <c r="M623" t="s">
        <v>2583</v>
      </c>
      <c r="N623" t="s">
        <v>2584</v>
      </c>
      <c r="R623" t="s">
        <v>4943</v>
      </c>
      <c r="S623" t="s">
        <v>1241</v>
      </c>
      <c r="X623" t="s">
        <v>2610</v>
      </c>
      <c r="Y623">
        <v>6</v>
      </c>
      <c r="Z623">
        <v>0</v>
      </c>
      <c r="AC623">
        <v>0</v>
      </c>
      <c r="AD623">
        <v>0</v>
      </c>
      <c r="AE623" t="s">
        <v>2541</v>
      </c>
      <c r="AF623">
        <v>49</v>
      </c>
      <c r="AG623">
        <v>3</v>
      </c>
      <c r="AH623" t="s">
        <v>2597</v>
      </c>
      <c r="AI623" t="s">
        <v>1503</v>
      </c>
      <c r="AJ623" t="s">
        <v>2544</v>
      </c>
      <c r="AK623">
        <v>20</v>
      </c>
      <c r="AL623" t="s">
        <v>2545</v>
      </c>
      <c r="AM623">
        <v>0</v>
      </c>
      <c r="AN623">
        <v>1</v>
      </c>
      <c r="AO623" t="s">
        <v>2546</v>
      </c>
      <c r="AP623" s="35">
        <v>0.6</v>
      </c>
      <c r="AQ623" s="35">
        <v>0</v>
      </c>
      <c r="AR623" s="35">
        <v>1</v>
      </c>
      <c r="AT623" s="35">
        <v>6</v>
      </c>
      <c r="AV623" s="35">
        <v>0.5</v>
      </c>
      <c r="AW623" s="35">
        <v>2.5</v>
      </c>
      <c r="AX623" s="35">
        <v>0.4</v>
      </c>
      <c r="AY623">
        <v>232</v>
      </c>
      <c r="AZ623" t="s">
        <v>2547</v>
      </c>
      <c r="BA623" t="s">
        <v>2547</v>
      </c>
      <c r="BB623">
        <v>0.17</v>
      </c>
      <c r="BC623" t="s">
        <v>1410</v>
      </c>
      <c r="BF623" t="s">
        <v>3266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0</v>
      </c>
      <c r="BS623" t="s">
        <v>1434</v>
      </c>
      <c r="BT623" t="s">
        <v>3878</v>
      </c>
      <c r="BU623" t="s">
        <v>3812</v>
      </c>
      <c r="BV623" t="s">
        <v>1496</v>
      </c>
      <c r="BW623" t="s">
        <v>410</v>
      </c>
      <c r="BX623" t="s">
        <v>978</v>
      </c>
      <c r="BY623" t="s">
        <v>5229</v>
      </c>
      <c r="CF623" s="35">
        <v>0</v>
      </c>
      <c r="CG623" s="35">
        <v>0</v>
      </c>
      <c r="CH623" s="35">
        <v>0</v>
      </c>
      <c r="CI623" s="35">
        <v>0</v>
      </c>
      <c r="CJ623" s="35">
        <v>0</v>
      </c>
      <c r="CK623" s="35">
        <v>0</v>
      </c>
      <c r="CL623" s="35">
        <v>0</v>
      </c>
      <c r="CM623" s="35">
        <v>0</v>
      </c>
      <c r="CN623" s="35">
        <v>0</v>
      </c>
      <c r="CO623" s="35">
        <v>159.5</v>
      </c>
      <c r="CP623" s="35">
        <v>21.1</v>
      </c>
      <c r="CQ623" s="35">
        <v>4.7</v>
      </c>
      <c r="DC623" s="47" t="s">
        <v>2606</v>
      </c>
      <c r="DD623" t="s">
        <v>3811</v>
      </c>
      <c r="DE623" s="38"/>
      <c r="DF623" s="38"/>
      <c r="DG623" s="50" t="s">
        <v>1855</v>
      </c>
      <c r="DH623" s="47"/>
      <c r="DI623" s="47">
        <v>2008</v>
      </c>
      <c r="DJ623" s="47"/>
      <c r="DK623" s="47">
        <f t="shared" si="9"/>
        <v>1</v>
      </c>
      <c r="DO623" t="s">
        <v>2562</v>
      </c>
      <c r="DP623" t="s">
        <v>2562</v>
      </c>
      <c r="DV623" s="37" t="s">
        <v>2600</v>
      </c>
      <c r="DW623" s="37"/>
    </row>
    <row r="624" spans="1:129" x14ac:dyDescent="0.15">
      <c r="A624" s="34">
        <v>4</v>
      </c>
      <c r="B624" s="34" t="s">
        <v>5225</v>
      </c>
      <c r="C624" s="34">
        <v>1143</v>
      </c>
      <c r="D624" s="34">
        <v>0</v>
      </c>
      <c r="E624" s="58">
        <v>400811430</v>
      </c>
      <c r="F624" t="s">
        <v>868</v>
      </c>
      <c r="G624" t="s">
        <v>5328</v>
      </c>
      <c r="H624" t="s">
        <v>3400</v>
      </c>
      <c r="I624" s="35">
        <v>71.2</v>
      </c>
      <c r="J624" s="35">
        <v>16</v>
      </c>
      <c r="K624" t="s">
        <v>5338</v>
      </c>
      <c r="L624" t="s">
        <v>1407</v>
      </c>
      <c r="M624" t="s">
        <v>2574</v>
      </c>
      <c r="N624" t="s">
        <v>2575</v>
      </c>
      <c r="Q624" t="s">
        <v>1446</v>
      </c>
      <c r="R624" t="s">
        <v>4943</v>
      </c>
      <c r="S624" t="s">
        <v>401</v>
      </c>
      <c r="X624" t="s">
        <v>2610</v>
      </c>
      <c r="Y624">
        <v>12</v>
      </c>
      <c r="Z624">
        <v>3</v>
      </c>
      <c r="AC624">
        <v>0</v>
      </c>
      <c r="AD624">
        <v>0</v>
      </c>
      <c r="AE624" t="s">
        <v>1408</v>
      </c>
      <c r="AF624">
        <v>7</v>
      </c>
      <c r="AG624">
        <v>2</v>
      </c>
      <c r="AH624" t="s">
        <v>2597</v>
      </c>
      <c r="AI624" t="s">
        <v>1409</v>
      </c>
      <c r="AJ624" t="s">
        <v>2544</v>
      </c>
      <c r="AK624">
        <v>25</v>
      </c>
      <c r="AL624" t="s">
        <v>2545</v>
      </c>
      <c r="AM624">
        <v>0</v>
      </c>
      <c r="AN624">
        <v>2</v>
      </c>
      <c r="AO624" t="s">
        <v>2546</v>
      </c>
      <c r="AP624" s="35">
        <v>0.4</v>
      </c>
      <c r="AQ624" s="35">
        <v>3.5</v>
      </c>
      <c r="AR624" s="35">
        <v>1.5</v>
      </c>
      <c r="AT624" s="35">
        <v>6</v>
      </c>
      <c r="AV624" s="35">
        <v>1.5</v>
      </c>
      <c r="AW624" s="35">
        <v>3.5</v>
      </c>
      <c r="AX624" s="35">
        <v>0.4</v>
      </c>
      <c r="AY624" s="39">
        <v>1139</v>
      </c>
      <c r="AZ624" t="s">
        <v>2547</v>
      </c>
      <c r="BA624" t="s">
        <v>2547</v>
      </c>
      <c r="BB624">
        <v>0.17</v>
      </c>
      <c r="BC624" t="s">
        <v>2603</v>
      </c>
      <c r="BD624" t="s">
        <v>5517</v>
      </c>
      <c r="BE624" t="s">
        <v>1433</v>
      </c>
      <c r="BF624" t="s">
        <v>3266</v>
      </c>
      <c r="BG624">
        <v>0</v>
      </c>
      <c r="BH624">
        <v>0</v>
      </c>
      <c r="BI624">
        <v>0</v>
      </c>
      <c r="BJ624">
        <v>1</v>
      </c>
      <c r="BK624">
        <v>1</v>
      </c>
      <c r="BL624">
        <v>0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0</v>
      </c>
      <c r="BT624" t="s">
        <v>2727</v>
      </c>
      <c r="BU624" t="s">
        <v>1464</v>
      </c>
      <c r="BV624" t="s">
        <v>1411</v>
      </c>
      <c r="BW624" t="s">
        <v>410</v>
      </c>
      <c r="BX624" t="s">
        <v>986</v>
      </c>
      <c r="BY624" t="s">
        <v>5230</v>
      </c>
      <c r="CD624" t="s">
        <v>2553</v>
      </c>
      <c r="CF624" s="35">
        <v>0</v>
      </c>
      <c r="CG624" s="35">
        <v>0</v>
      </c>
      <c r="CH624" s="35">
        <v>0</v>
      </c>
      <c r="CI624" s="35">
        <v>0</v>
      </c>
      <c r="CJ624" s="35">
        <v>0</v>
      </c>
      <c r="CK624" s="35">
        <v>0</v>
      </c>
      <c r="CL624" s="35">
        <v>608</v>
      </c>
      <c r="CM624" s="35">
        <v>121</v>
      </c>
      <c r="CN624" s="35">
        <v>0</v>
      </c>
      <c r="CO624" s="35">
        <v>608</v>
      </c>
      <c r="CP624" s="35">
        <v>121.2</v>
      </c>
      <c r="CQ624" s="35">
        <v>3038.7</v>
      </c>
      <c r="DC624" s="47" t="s">
        <v>2606</v>
      </c>
      <c r="DD624" t="s">
        <v>3811</v>
      </c>
      <c r="DE624" s="38"/>
      <c r="DF624" s="38"/>
      <c r="DG624" s="50" t="s">
        <v>1854</v>
      </c>
      <c r="DH624" s="47"/>
      <c r="DI624" s="47">
        <v>2008</v>
      </c>
      <c r="DJ624" s="47"/>
      <c r="DK624" s="47">
        <f t="shared" si="9"/>
        <v>1</v>
      </c>
      <c r="DO624" t="s">
        <v>2562</v>
      </c>
      <c r="DP624" t="s">
        <v>2562</v>
      </c>
      <c r="DV624" s="37"/>
      <c r="DW624" s="37"/>
    </row>
    <row r="625" spans="1:127" x14ac:dyDescent="0.15">
      <c r="A625" s="34">
        <v>4</v>
      </c>
      <c r="B625" s="34" t="s">
        <v>5225</v>
      </c>
      <c r="C625" s="34">
        <v>1147</v>
      </c>
      <c r="D625" s="34">
        <v>0</v>
      </c>
      <c r="E625" s="58">
        <v>400811470</v>
      </c>
      <c r="F625" t="s">
        <v>869</v>
      </c>
      <c r="G625" t="s">
        <v>5328</v>
      </c>
      <c r="H625" t="s">
        <v>3400</v>
      </c>
      <c r="I625" s="35">
        <v>60.5</v>
      </c>
      <c r="J625" s="35">
        <v>16</v>
      </c>
      <c r="K625" t="s">
        <v>5338</v>
      </c>
      <c r="L625" t="s">
        <v>1407</v>
      </c>
      <c r="M625" t="s">
        <v>2595</v>
      </c>
      <c r="N625" t="s">
        <v>2596</v>
      </c>
      <c r="Q625" t="s">
        <v>3962</v>
      </c>
      <c r="R625" t="s">
        <v>4943</v>
      </c>
      <c r="S625" t="s">
        <v>401</v>
      </c>
      <c r="X625" t="s">
        <v>2610</v>
      </c>
      <c r="Y625">
        <v>12</v>
      </c>
      <c r="Z625">
        <v>12</v>
      </c>
      <c r="AC625">
        <v>0</v>
      </c>
      <c r="AD625">
        <v>0</v>
      </c>
      <c r="AE625" t="s">
        <v>1408</v>
      </c>
      <c r="AF625">
        <v>2</v>
      </c>
      <c r="AG625">
        <v>2</v>
      </c>
      <c r="AH625" t="s">
        <v>2597</v>
      </c>
      <c r="AI625" t="s">
        <v>1409</v>
      </c>
      <c r="AJ625" t="s">
        <v>2544</v>
      </c>
      <c r="AK625">
        <v>25</v>
      </c>
      <c r="AL625" t="s">
        <v>2545</v>
      </c>
      <c r="AM625">
        <v>0</v>
      </c>
      <c r="AN625">
        <v>2</v>
      </c>
      <c r="AO625" t="s">
        <v>2546</v>
      </c>
      <c r="AP625" s="35">
        <v>0.4</v>
      </c>
      <c r="AQ625" s="35">
        <v>3.5</v>
      </c>
      <c r="AR625" s="35">
        <v>1.5</v>
      </c>
      <c r="AT625" s="35">
        <v>6</v>
      </c>
      <c r="AV625" s="35">
        <v>1.5</v>
      </c>
      <c r="AW625" s="35">
        <v>3.5</v>
      </c>
      <c r="AX625" s="35">
        <v>0.4</v>
      </c>
      <c r="AY625">
        <v>968</v>
      </c>
      <c r="AZ625" t="s">
        <v>2547</v>
      </c>
      <c r="BA625" t="s">
        <v>2547</v>
      </c>
      <c r="BB625">
        <v>0</v>
      </c>
      <c r="BC625" t="s">
        <v>1410</v>
      </c>
      <c r="BF625" t="s">
        <v>3266</v>
      </c>
      <c r="BG625">
        <v>0</v>
      </c>
      <c r="BH625">
        <v>0</v>
      </c>
      <c r="BI625">
        <v>0</v>
      </c>
      <c r="BJ625">
        <v>0</v>
      </c>
      <c r="BK625">
        <v>1</v>
      </c>
      <c r="BL625">
        <v>0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0</v>
      </c>
      <c r="BT625" t="s">
        <v>5180</v>
      </c>
      <c r="BU625" t="s">
        <v>1412</v>
      </c>
      <c r="BV625" t="s">
        <v>5231</v>
      </c>
      <c r="BW625" t="s">
        <v>5232</v>
      </c>
      <c r="BX625" t="s">
        <v>5233</v>
      </c>
      <c r="BY625" t="s">
        <v>4455</v>
      </c>
      <c r="CD625" t="s">
        <v>1469</v>
      </c>
      <c r="CF625" s="35">
        <v>0</v>
      </c>
      <c r="CG625" s="35">
        <v>0</v>
      </c>
      <c r="CH625" s="35">
        <v>0</v>
      </c>
      <c r="CI625" s="35">
        <v>0</v>
      </c>
      <c r="CJ625" s="35">
        <v>0</v>
      </c>
      <c r="CK625" s="35">
        <v>0</v>
      </c>
      <c r="CL625" s="35">
        <v>427</v>
      </c>
      <c r="CM625" s="35">
        <v>49.4</v>
      </c>
      <c r="CN625" s="35">
        <v>17.8</v>
      </c>
      <c r="CO625" s="35">
        <v>131.4</v>
      </c>
      <c r="CP625" s="35">
        <v>11.4</v>
      </c>
      <c r="CQ625" s="35">
        <v>5.9</v>
      </c>
      <c r="DC625" s="47" t="s">
        <v>2606</v>
      </c>
      <c r="DD625" t="s">
        <v>3811</v>
      </c>
      <c r="DE625" s="38"/>
      <c r="DF625" s="38"/>
      <c r="DG625" s="50" t="s">
        <v>1855</v>
      </c>
      <c r="DH625" s="47"/>
      <c r="DI625" s="47">
        <v>2008</v>
      </c>
      <c r="DJ625" s="47"/>
      <c r="DK625" s="47">
        <f t="shared" si="9"/>
        <v>1</v>
      </c>
      <c r="DO625" t="s">
        <v>2562</v>
      </c>
      <c r="DP625" t="s">
        <v>2562</v>
      </c>
      <c r="DV625" s="37"/>
      <c r="DW625" s="37"/>
    </row>
    <row r="626" spans="1:127" x14ac:dyDescent="0.15">
      <c r="A626" s="34">
        <v>4</v>
      </c>
      <c r="B626" s="34" t="s">
        <v>5225</v>
      </c>
      <c r="C626" s="34">
        <v>1608</v>
      </c>
      <c r="D626" s="34">
        <v>0</v>
      </c>
      <c r="E626" s="58">
        <v>400816080</v>
      </c>
      <c r="F626" t="s">
        <v>4456</v>
      </c>
      <c r="G626" t="s">
        <v>5328</v>
      </c>
      <c r="H626" t="s">
        <v>3400</v>
      </c>
      <c r="I626" s="35">
        <v>6.1</v>
      </c>
      <c r="J626" s="35">
        <v>6.6</v>
      </c>
      <c r="K626" t="s">
        <v>5338</v>
      </c>
      <c r="L626" t="s">
        <v>1394</v>
      </c>
      <c r="M626" t="s">
        <v>2583</v>
      </c>
      <c r="N626" t="s">
        <v>2584</v>
      </c>
      <c r="R626" t="s">
        <v>4943</v>
      </c>
      <c r="X626" t="s">
        <v>1242</v>
      </c>
      <c r="Y626">
        <v>46</v>
      </c>
      <c r="Z626">
        <v>0</v>
      </c>
      <c r="AC626">
        <v>0</v>
      </c>
      <c r="AD626">
        <v>0</v>
      </c>
      <c r="AE626" t="s">
        <v>1395</v>
      </c>
      <c r="AF626">
        <v>0</v>
      </c>
      <c r="AG626">
        <v>0</v>
      </c>
      <c r="AH626" t="s">
        <v>2597</v>
      </c>
      <c r="AI626" t="s">
        <v>2567</v>
      </c>
      <c r="AK626">
        <v>20</v>
      </c>
      <c r="AL626" t="s">
        <v>2545</v>
      </c>
      <c r="AM626">
        <v>0</v>
      </c>
      <c r="AN626">
        <v>0</v>
      </c>
      <c r="AP626" s="35">
        <v>0</v>
      </c>
      <c r="AQ626" s="35">
        <v>0</v>
      </c>
      <c r="AR626" s="35">
        <v>0</v>
      </c>
      <c r="AT626" s="35">
        <v>6.6</v>
      </c>
      <c r="AV626" s="35">
        <v>0</v>
      </c>
      <c r="AW626" s="35">
        <v>0</v>
      </c>
      <c r="AX626" s="35">
        <v>0</v>
      </c>
      <c r="AY626">
        <v>40</v>
      </c>
      <c r="AZ626" t="s">
        <v>2547</v>
      </c>
      <c r="BA626" t="s">
        <v>2547</v>
      </c>
      <c r="BB626">
        <v>0</v>
      </c>
      <c r="BD626" t="s">
        <v>2549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0</v>
      </c>
      <c r="CF626" s="35">
        <v>0</v>
      </c>
      <c r="CG626" s="35">
        <v>0</v>
      </c>
      <c r="CH626" s="35">
        <v>0</v>
      </c>
      <c r="CI626" s="35">
        <v>0</v>
      </c>
      <c r="CJ626" s="35">
        <v>0</v>
      </c>
      <c r="CK626" s="35">
        <v>0</v>
      </c>
      <c r="CL626" s="35">
        <v>0</v>
      </c>
      <c r="CM626" s="35">
        <v>0</v>
      </c>
      <c r="CN626" s="35">
        <v>0</v>
      </c>
      <c r="CO626" s="35">
        <v>0</v>
      </c>
      <c r="CP626" s="35">
        <v>0</v>
      </c>
      <c r="CQ626" s="35">
        <v>0</v>
      </c>
      <c r="DC626" s="47"/>
      <c r="DE626" s="38"/>
      <c r="DF626" s="38"/>
      <c r="DG626" s="50"/>
      <c r="DH626" s="47"/>
      <c r="DI626" s="47"/>
      <c r="DJ626" s="47"/>
      <c r="DK626" s="47">
        <f t="shared" si="9"/>
        <v>0</v>
      </c>
      <c r="DO626" t="s">
        <v>2562</v>
      </c>
      <c r="DP626" t="s">
        <v>2562</v>
      </c>
      <c r="DV626" s="37" t="s">
        <v>2600</v>
      </c>
      <c r="DW626" s="37"/>
    </row>
    <row r="627" spans="1:127" x14ac:dyDescent="0.15">
      <c r="A627" s="34">
        <v>4</v>
      </c>
      <c r="B627" s="34" t="s">
        <v>5225</v>
      </c>
      <c r="C627" s="34">
        <v>1609</v>
      </c>
      <c r="D627" s="34">
        <v>0</v>
      </c>
      <c r="E627" s="58">
        <v>400816090</v>
      </c>
      <c r="F627" t="s">
        <v>870</v>
      </c>
      <c r="G627" t="s">
        <v>5328</v>
      </c>
      <c r="H627" t="s">
        <v>3400</v>
      </c>
      <c r="I627" s="35">
        <v>11.2</v>
      </c>
      <c r="J627" s="35">
        <v>8</v>
      </c>
      <c r="K627" t="s">
        <v>5338</v>
      </c>
      <c r="L627" t="s">
        <v>2573</v>
      </c>
      <c r="M627" t="s">
        <v>2583</v>
      </c>
      <c r="N627" t="s">
        <v>2584</v>
      </c>
      <c r="R627" t="s">
        <v>4943</v>
      </c>
      <c r="X627" t="s">
        <v>1242</v>
      </c>
      <c r="Y627">
        <v>53</v>
      </c>
      <c r="Z627">
        <v>0</v>
      </c>
      <c r="AC627">
        <v>0</v>
      </c>
      <c r="AD627">
        <v>0</v>
      </c>
      <c r="AE627" t="s">
        <v>2576</v>
      </c>
      <c r="AF627">
        <v>0</v>
      </c>
      <c r="AG627">
        <v>0</v>
      </c>
      <c r="AH627" t="s">
        <v>2597</v>
      </c>
      <c r="AI627" t="s">
        <v>2577</v>
      </c>
      <c r="AK627">
        <v>20</v>
      </c>
      <c r="AL627" t="s">
        <v>2545</v>
      </c>
      <c r="AM627">
        <v>0</v>
      </c>
      <c r="AN627">
        <v>0</v>
      </c>
      <c r="AP627" s="35">
        <v>0</v>
      </c>
      <c r="AQ627" s="35">
        <v>0</v>
      </c>
      <c r="AR627" s="35">
        <v>0</v>
      </c>
      <c r="AT627" s="35">
        <v>8</v>
      </c>
      <c r="AV627" s="35">
        <v>0</v>
      </c>
      <c r="AW627" s="35">
        <v>0</v>
      </c>
      <c r="AX627" s="35">
        <v>0</v>
      </c>
      <c r="AY627">
        <v>90</v>
      </c>
      <c r="AZ627" t="s">
        <v>2547</v>
      </c>
      <c r="BA627" t="s">
        <v>2547</v>
      </c>
      <c r="BB627">
        <v>0</v>
      </c>
      <c r="BD627" t="s">
        <v>2549</v>
      </c>
      <c r="BG627">
        <v>0</v>
      </c>
      <c r="BH627">
        <v>0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0</v>
      </c>
      <c r="CF627" s="35">
        <v>0</v>
      </c>
      <c r="CG627" s="35">
        <v>0</v>
      </c>
      <c r="CH627" s="35">
        <v>0</v>
      </c>
      <c r="CI627" s="35">
        <v>0</v>
      </c>
      <c r="CJ627" s="35">
        <v>0</v>
      </c>
      <c r="CK627" s="35">
        <v>0</v>
      </c>
      <c r="CL627" s="35">
        <v>0</v>
      </c>
      <c r="CM627" s="35">
        <v>0</v>
      </c>
      <c r="CN627" s="35">
        <v>0</v>
      </c>
      <c r="CO627" s="35">
        <v>0</v>
      </c>
      <c r="CP627" s="35">
        <v>0</v>
      </c>
      <c r="CQ627" s="35">
        <v>0</v>
      </c>
      <c r="DC627" s="47" t="s">
        <v>2606</v>
      </c>
      <c r="DD627" t="s">
        <v>3811</v>
      </c>
      <c r="DE627" s="38"/>
      <c r="DF627" s="38"/>
      <c r="DG627" s="50" t="s">
        <v>1854</v>
      </c>
      <c r="DH627" s="47"/>
      <c r="DI627" s="47">
        <v>2008</v>
      </c>
      <c r="DJ627" s="47"/>
      <c r="DK627" s="47">
        <f t="shared" si="9"/>
        <v>1</v>
      </c>
      <c r="DO627" t="s">
        <v>2562</v>
      </c>
      <c r="DP627" t="s">
        <v>2562</v>
      </c>
      <c r="DV627" s="37" t="s">
        <v>2600</v>
      </c>
      <c r="DW627" s="37"/>
    </row>
    <row r="628" spans="1:127" x14ac:dyDescent="0.15">
      <c r="A628" s="34">
        <v>4</v>
      </c>
      <c r="B628" s="34" t="s">
        <v>5225</v>
      </c>
      <c r="C628" s="34">
        <v>1610</v>
      </c>
      <c r="D628" s="34">
        <v>0</v>
      </c>
      <c r="E628" s="58">
        <v>400816100</v>
      </c>
      <c r="F628" t="s">
        <v>871</v>
      </c>
      <c r="G628" t="s">
        <v>5328</v>
      </c>
      <c r="H628" t="s">
        <v>3400</v>
      </c>
      <c r="I628" s="35">
        <v>8.6</v>
      </c>
      <c r="J628" s="35">
        <v>9.4</v>
      </c>
      <c r="K628" t="s">
        <v>5338</v>
      </c>
      <c r="L628" t="s">
        <v>1394</v>
      </c>
      <c r="M628" t="s">
        <v>2583</v>
      </c>
      <c r="N628" t="s">
        <v>2584</v>
      </c>
      <c r="R628" t="s">
        <v>4943</v>
      </c>
      <c r="X628" t="s">
        <v>1242</v>
      </c>
      <c r="Y628">
        <v>49</v>
      </c>
      <c r="Z628">
        <v>0</v>
      </c>
      <c r="AC628">
        <v>0</v>
      </c>
      <c r="AD628">
        <v>0</v>
      </c>
      <c r="AE628" t="s">
        <v>1395</v>
      </c>
      <c r="AF628">
        <v>0</v>
      </c>
      <c r="AG628">
        <v>0</v>
      </c>
      <c r="AH628" t="s">
        <v>2597</v>
      </c>
      <c r="AI628" t="s">
        <v>2543</v>
      </c>
      <c r="AK628">
        <v>20</v>
      </c>
      <c r="AL628" t="s">
        <v>2545</v>
      </c>
      <c r="AM628">
        <v>0</v>
      </c>
      <c r="AN628">
        <v>0</v>
      </c>
      <c r="AP628" s="35">
        <v>0</v>
      </c>
      <c r="AQ628" s="35">
        <v>0</v>
      </c>
      <c r="AR628" s="35">
        <v>0</v>
      </c>
      <c r="AT628" s="35">
        <v>9.4</v>
      </c>
      <c r="AV628" s="35">
        <v>0</v>
      </c>
      <c r="AW628" s="35">
        <v>0</v>
      </c>
      <c r="AX628" s="35">
        <v>0</v>
      </c>
      <c r="AY628">
        <v>81</v>
      </c>
      <c r="AZ628" t="s">
        <v>2547</v>
      </c>
      <c r="BA628" t="s">
        <v>2547</v>
      </c>
      <c r="BB628">
        <v>0</v>
      </c>
      <c r="BD628" t="s">
        <v>2549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0</v>
      </c>
      <c r="CF628" s="35">
        <v>0</v>
      </c>
      <c r="CG628" s="35">
        <v>0</v>
      </c>
      <c r="CH628" s="35">
        <v>0</v>
      </c>
      <c r="CI628" s="35">
        <v>0</v>
      </c>
      <c r="CJ628" s="35">
        <v>0</v>
      </c>
      <c r="CK628" s="35">
        <v>0</v>
      </c>
      <c r="CL628" s="35">
        <v>0</v>
      </c>
      <c r="CM628" s="35">
        <v>0</v>
      </c>
      <c r="CN628" s="35">
        <v>0</v>
      </c>
      <c r="CO628" s="35">
        <v>0</v>
      </c>
      <c r="CP628" s="35">
        <v>0</v>
      </c>
      <c r="CQ628" s="35">
        <v>0</v>
      </c>
      <c r="DC628" s="47" t="s">
        <v>2606</v>
      </c>
      <c r="DD628" t="s">
        <v>3811</v>
      </c>
      <c r="DE628" s="38"/>
      <c r="DF628" s="38"/>
      <c r="DG628" s="50" t="s">
        <v>1856</v>
      </c>
      <c r="DH628" s="47"/>
      <c r="DI628" s="47">
        <v>2008</v>
      </c>
      <c r="DJ628" s="47"/>
      <c r="DK628" s="47">
        <f t="shared" si="9"/>
        <v>1</v>
      </c>
      <c r="DO628" t="s">
        <v>2562</v>
      </c>
      <c r="DP628" t="s">
        <v>2562</v>
      </c>
      <c r="DV628" s="37" t="s">
        <v>2600</v>
      </c>
      <c r="DW628" s="37"/>
    </row>
    <row r="629" spans="1:127" x14ac:dyDescent="0.15">
      <c r="A629" s="34">
        <v>4</v>
      </c>
      <c r="B629" s="34" t="s">
        <v>5225</v>
      </c>
      <c r="C629" s="34">
        <v>1611</v>
      </c>
      <c r="D629" s="34">
        <v>0</v>
      </c>
      <c r="E629" s="58">
        <v>400816110</v>
      </c>
      <c r="F629" t="s">
        <v>710</v>
      </c>
      <c r="G629" t="s">
        <v>5328</v>
      </c>
      <c r="H629" t="s">
        <v>3400</v>
      </c>
      <c r="I629" s="35">
        <v>4.7</v>
      </c>
      <c r="J629" s="35">
        <v>7.1</v>
      </c>
      <c r="K629" t="s">
        <v>5338</v>
      </c>
      <c r="L629" t="s">
        <v>1394</v>
      </c>
      <c r="M629" t="s">
        <v>2583</v>
      </c>
      <c r="N629" t="s">
        <v>2584</v>
      </c>
      <c r="R629" t="s">
        <v>4943</v>
      </c>
      <c r="X629" t="s">
        <v>1242</v>
      </c>
      <c r="Y629">
        <v>46</v>
      </c>
      <c r="Z629">
        <v>0</v>
      </c>
      <c r="AC629">
        <v>0</v>
      </c>
      <c r="AD629">
        <v>0</v>
      </c>
      <c r="AE629" t="s">
        <v>1395</v>
      </c>
      <c r="AF629">
        <v>0</v>
      </c>
      <c r="AG629">
        <v>0</v>
      </c>
      <c r="AH629" t="s">
        <v>2597</v>
      </c>
      <c r="AI629" t="s">
        <v>2598</v>
      </c>
      <c r="AK629">
        <v>20</v>
      </c>
      <c r="AL629" t="s">
        <v>2545</v>
      </c>
      <c r="AM629">
        <v>0</v>
      </c>
      <c r="AN629">
        <v>0</v>
      </c>
      <c r="AP629" s="35">
        <v>0</v>
      </c>
      <c r="AQ629" s="35">
        <v>0</v>
      </c>
      <c r="AR629" s="35">
        <v>0</v>
      </c>
      <c r="AT629" s="35">
        <v>7.1</v>
      </c>
      <c r="AV629" s="35">
        <v>0</v>
      </c>
      <c r="AW629" s="35">
        <v>0</v>
      </c>
      <c r="AX629" s="35">
        <v>0</v>
      </c>
      <c r="AY629">
        <v>33</v>
      </c>
      <c r="AZ629" t="s">
        <v>2547</v>
      </c>
      <c r="BA629" t="s">
        <v>2547</v>
      </c>
      <c r="BB629">
        <v>0</v>
      </c>
      <c r="BD629" t="s">
        <v>2549</v>
      </c>
      <c r="BG629">
        <v>0</v>
      </c>
      <c r="BH629">
        <v>0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0</v>
      </c>
      <c r="CF629" s="35">
        <v>0</v>
      </c>
      <c r="CG629" s="35">
        <v>0</v>
      </c>
      <c r="CH629" s="35">
        <v>0</v>
      </c>
      <c r="CI629" s="35">
        <v>0</v>
      </c>
      <c r="CJ629" s="35">
        <v>0</v>
      </c>
      <c r="CK629" s="35">
        <v>0</v>
      </c>
      <c r="CL629" s="35">
        <v>0</v>
      </c>
      <c r="CM629" s="35">
        <v>0</v>
      </c>
      <c r="CN629" s="35">
        <v>0</v>
      </c>
      <c r="CO629" s="35">
        <v>0</v>
      </c>
      <c r="CP629" s="35">
        <v>0</v>
      </c>
      <c r="CQ629" s="35">
        <v>0</v>
      </c>
      <c r="DC629" s="47"/>
      <c r="DE629" s="38"/>
      <c r="DF629" s="38"/>
      <c r="DG629" s="50"/>
      <c r="DH629" s="47"/>
      <c r="DI629" s="47"/>
      <c r="DJ629" s="47"/>
      <c r="DK629" s="47">
        <f t="shared" si="9"/>
        <v>0</v>
      </c>
      <c r="DO629" t="s">
        <v>2562</v>
      </c>
      <c r="DP629" t="s">
        <v>2562</v>
      </c>
      <c r="DV629" s="37" t="s">
        <v>2600</v>
      </c>
      <c r="DW629" s="37"/>
    </row>
    <row r="630" spans="1:127" x14ac:dyDescent="0.15">
      <c r="A630" s="34">
        <v>4</v>
      </c>
      <c r="B630" s="34" t="s">
        <v>5225</v>
      </c>
      <c r="C630" s="34">
        <v>1612</v>
      </c>
      <c r="D630" s="34">
        <v>0</v>
      </c>
      <c r="E630" s="58">
        <v>400816120</v>
      </c>
      <c r="F630" t="s">
        <v>5438</v>
      </c>
      <c r="G630" t="s">
        <v>5328</v>
      </c>
      <c r="H630" t="s">
        <v>3400</v>
      </c>
      <c r="I630" s="35">
        <v>7.7</v>
      </c>
      <c r="J630" s="35">
        <v>7.8</v>
      </c>
      <c r="K630" t="s">
        <v>5338</v>
      </c>
      <c r="L630" t="s">
        <v>2573</v>
      </c>
      <c r="M630" t="s">
        <v>2574</v>
      </c>
      <c r="N630" t="s">
        <v>2575</v>
      </c>
      <c r="R630" t="s">
        <v>4943</v>
      </c>
      <c r="X630" t="s">
        <v>1242</v>
      </c>
      <c r="Y630">
        <v>60</v>
      </c>
      <c r="Z630">
        <v>0</v>
      </c>
      <c r="AC630">
        <v>0</v>
      </c>
      <c r="AD630">
        <v>0</v>
      </c>
      <c r="AE630" t="s">
        <v>2576</v>
      </c>
      <c r="AF630">
        <v>0</v>
      </c>
      <c r="AG630">
        <v>0</v>
      </c>
      <c r="AH630" t="s">
        <v>2597</v>
      </c>
      <c r="AI630" t="s">
        <v>2577</v>
      </c>
      <c r="AK630">
        <v>20</v>
      </c>
      <c r="AL630" t="s">
        <v>2545</v>
      </c>
      <c r="AM630">
        <v>0</v>
      </c>
      <c r="AN630">
        <v>0</v>
      </c>
      <c r="AP630" s="35">
        <v>0</v>
      </c>
      <c r="AQ630" s="35">
        <v>0</v>
      </c>
      <c r="AR630" s="35">
        <v>0</v>
      </c>
      <c r="AT630" s="35">
        <v>7.8</v>
      </c>
      <c r="AV630" s="35">
        <v>0</v>
      </c>
      <c r="AW630" s="35">
        <v>0</v>
      </c>
      <c r="AX630" s="35">
        <v>0</v>
      </c>
      <c r="AY630">
        <v>60</v>
      </c>
      <c r="AZ630" t="s">
        <v>2547</v>
      </c>
      <c r="BA630" t="s">
        <v>2547</v>
      </c>
      <c r="BB630">
        <v>0</v>
      </c>
      <c r="BD630" t="s">
        <v>2549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0</v>
      </c>
      <c r="CF630" s="35">
        <v>0</v>
      </c>
      <c r="CG630" s="35">
        <v>0</v>
      </c>
      <c r="CH630" s="35">
        <v>0</v>
      </c>
      <c r="CI630" s="35">
        <v>0</v>
      </c>
      <c r="CJ630" s="35">
        <v>0</v>
      </c>
      <c r="CK630" s="35">
        <v>0</v>
      </c>
      <c r="CL630" s="35">
        <v>0</v>
      </c>
      <c r="CM630" s="35">
        <v>0</v>
      </c>
      <c r="CN630" s="35">
        <v>0</v>
      </c>
      <c r="CO630" s="35">
        <v>0</v>
      </c>
      <c r="CP630" s="35">
        <v>0</v>
      </c>
      <c r="CQ630" s="35">
        <v>0</v>
      </c>
      <c r="DC630" s="47" t="s">
        <v>2606</v>
      </c>
      <c r="DD630" t="s">
        <v>2606</v>
      </c>
      <c r="DE630" s="38"/>
      <c r="DF630" s="38" t="s">
        <v>2589</v>
      </c>
      <c r="DG630" s="50" t="s">
        <v>1853</v>
      </c>
      <c r="DH630" s="47"/>
      <c r="DI630" s="47">
        <v>2008</v>
      </c>
      <c r="DJ630" s="47"/>
      <c r="DK630" s="47">
        <f t="shared" si="9"/>
        <v>1</v>
      </c>
      <c r="DO630" t="s">
        <v>2562</v>
      </c>
      <c r="DP630" t="s">
        <v>2562</v>
      </c>
      <c r="DR630" t="s">
        <v>2563</v>
      </c>
      <c r="DV630" s="37" t="s">
        <v>2600</v>
      </c>
      <c r="DW630" s="37"/>
    </row>
    <row r="631" spans="1:127" x14ac:dyDescent="0.15">
      <c r="A631" s="34">
        <v>4</v>
      </c>
      <c r="B631" s="34" t="s">
        <v>5225</v>
      </c>
      <c r="C631" s="34">
        <v>1613</v>
      </c>
      <c r="D631" s="34">
        <v>0</v>
      </c>
      <c r="E631" s="58">
        <v>400816130</v>
      </c>
      <c r="F631" t="s">
        <v>3389</v>
      </c>
      <c r="G631" t="s">
        <v>5328</v>
      </c>
      <c r="H631" t="s">
        <v>3400</v>
      </c>
      <c r="I631" s="35">
        <v>3.4</v>
      </c>
      <c r="J631" s="35">
        <v>7.8</v>
      </c>
      <c r="K631" t="s">
        <v>5338</v>
      </c>
      <c r="L631" t="s">
        <v>1394</v>
      </c>
      <c r="M631" t="s">
        <v>2583</v>
      </c>
      <c r="N631" t="s">
        <v>2584</v>
      </c>
      <c r="R631" t="s">
        <v>4943</v>
      </c>
      <c r="X631" t="s">
        <v>1242</v>
      </c>
      <c r="Y631">
        <v>46</v>
      </c>
      <c r="Z631">
        <v>0</v>
      </c>
      <c r="AC631">
        <v>0</v>
      </c>
      <c r="AD631">
        <v>0</v>
      </c>
      <c r="AE631" t="s">
        <v>1395</v>
      </c>
      <c r="AF631">
        <v>0</v>
      </c>
      <c r="AG631">
        <v>0</v>
      </c>
      <c r="AH631" t="s">
        <v>2597</v>
      </c>
      <c r="AI631" t="s">
        <v>2567</v>
      </c>
      <c r="AK631">
        <v>20</v>
      </c>
      <c r="AL631" t="s">
        <v>2545</v>
      </c>
      <c r="AM631">
        <v>0</v>
      </c>
      <c r="AN631">
        <v>0</v>
      </c>
      <c r="AP631" s="35">
        <v>0</v>
      </c>
      <c r="AQ631" s="35">
        <v>0</v>
      </c>
      <c r="AR631" s="35">
        <v>0</v>
      </c>
      <c r="AT631" s="35">
        <v>7.8</v>
      </c>
      <c r="AV631" s="35">
        <v>0</v>
      </c>
      <c r="AW631" s="35">
        <v>0</v>
      </c>
      <c r="AX631" s="35">
        <v>0</v>
      </c>
      <c r="AY631">
        <v>27</v>
      </c>
      <c r="AZ631" t="s">
        <v>2547</v>
      </c>
      <c r="BA631" t="s">
        <v>2547</v>
      </c>
      <c r="BB631">
        <v>0</v>
      </c>
      <c r="BD631" t="s">
        <v>2549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0</v>
      </c>
      <c r="CF631" s="35">
        <v>0</v>
      </c>
      <c r="CG631" s="35">
        <v>0</v>
      </c>
      <c r="CH631" s="35">
        <v>0</v>
      </c>
      <c r="CI631" s="35">
        <v>0</v>
      </c>
      <c r="CJ631" s="35">
        <v>0</v>
      </c>
      <c r="CK631" s="35">
        <v>0</v>
      </c>
      <c r="CL631" s="35">
        <v>0</v>
      </c>
      <c r="CM631" s="35">
        <v>0</v>
      </c>
      <c r="CN631" s="35">
        <v>0</v>
      </c>
      <c r="CO631" s="35">
        <v>0</v>
      </c>
      <c r="CP631" s="35">
        <v>0</v>
      </c>
      <c r="CQ631" s="35">
        <v>0</v>
      </c>
      <c r="CS631" t="s">
        <v>4457</v>
      </c>
      <c r="CT631" t="s">
        <v>4458</v>
      </c>
      <c r="CU631" t="s">
        <v>4459</v>
      </c>
      <c r="DC631" s="47"/>
      <c r="DE631" s="38"/>
      <c r="DF631" s="38"/>
      <c r="DG631" s="50"/>
      <c r="DH631" s="47"/>
      <c r="DI631" s="47"/>
      <c r="DJ631" s="47"/>
      <c r="DK631" s="47">
        <f t="shared" si="9"/>
        <v>0</v>
      </c>
      <c r="DO631" t="s">
        <v>2562</v>
      </c>
      <c r="DP631" t="s">
        <v>2562</v>
      </c>
      <c r="DV631" s="37" t="s">
        <v>2600</v>
      </c>
      <c r="DW631" s="37"/>
    </row>
    <row r="632" spans="1:127" x14ac:dyDescent="0.15">
      <c r="A632" s="34">
        <v>4</v>
      </c>
      <c r="B632" s="34" t="s">
        <v>5225</v>
      </c>
      <c r="C632" s="34">
        <v>1614</v>
      </c>
      <c r="D632" s="34">
        <v>0</v>
      </c>
      <c r="E632" s="58">
        <v>400816140</v>
      </c>
      <c r="F632" t="s">
        <v>4460</v>
      </c>
      <c r="G632" t="s">
        <v>5328</v>
      </c>
      <c r="H632" t="s">
        <v>3400</v>
      </c>
      <c r="I632" s="35">
        <v>5.5</v>
      </c>
      <c r="J632" s="35">
        <v>7.2</v>
      </c>
      <c r="K632" t="s">
        <v>5338</v>
      </c>
      <c r="L632" t="s">
        <v>1394</v>
      </c>
      <c r="M632" t="s">
        <v>2574</v>
      </c>
      <c r="N632" t="s">
        <v>2575</v>
      </c>
      <c r="R632" t="s">
        <v>4943</v>
      </c>
      <c r="X632" t="s">
        <v>1242</v>
      </c>
      <c r="Y632">
        <v>40</v>
      </c>
      <c r="Z632">
        <v>0</v>
      </c>
      <c r="AC632">
        <v>0</v>
      </c>
      <c r="AD632">
        <v>0</v>
      </c>
      <c r="AE632" t="s">
        <v>1395</v>
      </c>
      <c r="AF632">
        <v>0</v>
      </c>
      <c r="AG632">
        <v>0</v>
      </c>
      <c r="AH632" t="s">
        <v>2597</v>
      </c>
      <c r="AI632" t="s">
        <v>2598</v>
      </c>
      <c r="AK632">
        <v>20</v>
      </c>
      <c r="AL632" t="s">
        <v>2545</v>
      </c>
      <c r="AM632">
        <v>0</v>
      </c>
      <c r="AN632">
        <v>0</v>
      </c>
      <c r="AP632" s="35">
        <v>0</v>
      </c>
      <c r="AQ632" s="35">
        <v>0</v>
      </c>
      <c r="AR632" s="35">
        <v>0</v>
      </c>
      <c r="AT632" s="35">
        <v>7.2</v>
      </c>
      <c r="AV632" s="35">
        <v>0</v>
      </c>
      <c r="AW632" s="35">
        <v>0</v>
      </c>
      <c r="AX632" s="35">
        <v>0</v>
      </c>
      <c r="AY632">
        <v>40</v>
      </c>
      <c r="AZ632" t="s">
        <v>2547</v>
      </c>
      <c r="BA632" t="s">
        <v>2547</v>
      </c>
      <c r="BB632">
        <v>0</v>
      </c>
      <c r="BD632" t="s">
        <v>2549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0</v>
      </c>
      <c r="CF632" s="35">
        <v>0</v>
      </c>
      <c r="CG632" s="35">
        <v>0</v>
      </c>
      <c r="CH632" s="35">
        <v>0</v>
      </c>
      <c r="CI632" s="35">
        <v>0</v>
      </c>
      <c r="CJ632" s="35">
        <v>0</v>
      </c>
      <c r="CK632" s="35">
        <v>0</v>
      </c>
      <c r="CL632" s="35">
        <v>0</v>
      </c>
      <c r="CM632" s="35">
        <v>0</v>
      </c>
      <c r="CN632" s="35">
        <v>0</v>
      </c>
      <c r="CO632" s="35">
        <v>0</v>
      </c>
      <c r="CP632" s="35">
        <v>0</v>
      </c>
      <c r="CQ632" s="35">
        <v>0</v>
      </c>
      <c r="DC632" s="47"/>
      <c r="DE632" s="38"/>
      <c r="DF632" s="38"/>
      <c r="DG632" s="50"/>
      <c r="DH632" s="47"/>
      <c r="DI632" s="47"/>
      <c r="DJ632" s="47"/>
      <c r="DK632" s="47">
        <f t="shared" si="9"/>
        <v>0</v>
      </c>
      <c r="DO632" t="s">
        <v>2562</v>
      </c>
      <c r="DP632" t="s">
        <v>2562</v>
      </c>
      <c r="DV632" s="37" t="s">
        <v>2600</v>
      </c>
      <c r="DW632" s="37"/>
    </row>
    <row r="633" spans="1:127" x14ac:dyDescent="0.15">
      <c r="A633" s="34">
        <v>4</v>
      </c>
      <c r="B633" s="34" t="s">
        <v>5225</v>
      </c>
      <c r="C633" s="34">
        <v>1616</v>
      </c>
      <c r="D633" s="34">
        <v>0</v>
      </c>
      <c r="E633" s="58">
        <v>400816160</v>
      </c>
      <c r="F633" t="s">
        <v>872</v>
      </c>
      <c r="G633" t="s">
        <v>5328</v>
      </c>
      <c r="H633" t="s">
        <v>3400</v>
      </c>
      <c r="I633" s="35">
        <v>9.4</v>
      </c>
      <c r="J633" s="35">
        <v>6.5</v>
      </c>
      <c r="K633" t="s">
        <v>5338</v>
      </c>
      <c r="L633" t="s">
        <v>1394</v>
      </c>
      <c r="M633" t="s">
        <v>2574</v>
      </c>
      <c r="N633" t="s">
        <v>2575</v>
      </c>
      <c r="R633" t="s">
        <v>4943</v>
      </c>
      <c r="X633" t="s">
        <v>1242</v>
      </c>
      <c r="Y633">
        <v>44</v>
      </c>
      <c r="Z633">
        <v>0</v>
      </c>
      <c r="AC633">
        <v>0</v>
      </c>
      <c r="AD633">
        <v>0</v>
      </c>
      <c r="AE633" t="s">
        <v>1395</v>
      </c>
      <c r="AF633">
        <v>0</v>
      </c>
      <c r="AG633">
        <v>0</v>
      </c>
      <c r="AH633" t="s">
        <v>2597</v>
      </c>
      <c r="AI633" t="s">
        <v>2598</v>
      </c>
      <c r="AK633">
        <v>20</v>
      </c>
      <c r="AL633" t="s">
        <v>2545</v>
      </c>
      <c r="AM633">
        <v>0</v>
      </c>
      <c r="AN633">
        <v>0</v>
      </c>
      <c r="AP633" s="35">
        <v>0</v>
      </c>
      <c r="AQ633" s="35">
        <v>0</v>
      </c>
      <c r="AR633" s="35">
        <v>0</v>
      </c>
      <c r="AT633" s="35">
        <v>6.5</v>
      </c>
      <c r="AV633" s="35">
        <v>0</v>
      </c>
      <c r="AW633" s="35">
        <v>0</v>
      </c>
      <c r="AX633" s="35">
        <v>0</v>
      </c>
      <c r="AY633">
        <v>61</v>
      </c>
      <c r="AZ633" t="s">
        <v>2547</v>
      </c>
      <c r="BA633" t="s">
        <v>2547</v>
      </c>
      <c r="BB633">
        <v>0</v>
      </c>
      <c r="BD633" t="s">
        <v>2549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CF633" s="35">
        <v>0</v>
      </c>
      <c r="CG633" s="35">
        <v>0</v>
      </c>
      <c r="CH633" s="35">
        <v>0</v>
      </c>
      <c r="CI633" s="35">
        <v>0</v>
      </c>
      <c r="CJ633" s="35">
        <v>0</v>
      </c>
      <c r="CK633" s="35">
        <v>0</v>
      </c>
      <c r="CL633" s="35">
        <v>0</v>
      </c>
      <c r="CM633" s="35">
        <v>0</v>
      </c>
      <c r="CN633" s="35">
        <v>0</v>
      </c>
      <c r="CO633" s="35">
        <v>0</v>
      </c>
      <c r="CP633" s="35">
        <v>0</v>
      </c>
      <c r="CQ633" s="35">
        <v>0</v>
      </c>
      <c r="DC633" s="47" t="s">
        <v>2606</v>
      </c>
      <c r="DD633" t="s">
        <v>3811</v>
      </c>
      <c r="DE633" s="38"/>
      <c r="DF633" s="38"/>
      <c r="DG633" s="50" t="s">
        <v>1854</v>
      </c>
      <c r="DH633" s="47"/>
      <c r="DI633" s="47">
        <v>2008</v>
      </c>
      <c r="DJ633" s="47"/>
      <c r="DK633" s="47">
        <f t="shared" si="9"/>
        <v>1</v>
      </c>
      <c r="DO633" t="s">
        <v>2562</v>
      </c>
      <c r="DP633" t="s">
        <v>2562</v>
      </c>
      <c r="DV633" s="37" t="s">
        <v>2600</v>
      </c>
      <c r="DW633" s="37"/>
    </row>
    <row r="634" spans="1:127" x14ac:dyDescent="0.15">
      <c r="A634" s="34">
        <v>4</v>
      </c>
      <c r="B634" s="34" t="s">
        <v>5225</v>
      </c>
      <c r="C634" s="34">
        <v>1721</v>
      </c>
      <c r="D634" s="34">
        <v>0</v>
      </c>
      <c r="E634" s="58">
        <v>400817210</v>
      </c>
      <c r="F634" t="s">
        <v>842</v>
      </c>
      <c r="G634" t="s">
        <v>5328</v>
      </c>
      <c r="H634" t="s">
        <v>3400</v>
      </c>
      <c r="I634" s="35">
        <v>4.7</v>
      </c>
      <c r="J634" s="35">
        <v>10.199999999999999</v>
      </c>
      <c r="K634" t="s">
        <v>5338</v>
      </c>
      <c r="L634" t="s">
        <v>1238</v>
      </c>
      <c r="M634" t="s">
        <v>1396</v>
      </c>
      <c r="N634" t="s">
        <v>1397</v>
      </c>
      <c r="R634" t="s">
        <v>4943</v>
      </c>
      <c r="X634" t="s">
        <v>1242</v>
      </c>
      <c r="Y634">
        <v>50</v>
      </c>
      <c r="Z634">
        <v>0</v>
      </c>
      <c r="AC634">
        <v>0</v>
      </c>
      <c r="AD634">
        <v>0</v>
      </c>
      <c r="AE634" t="s">
        <v>2541</v>
      </c>
      <c r="AF634">
        <v>0</v>
      </c>
      <c r="AG634">
        <v>0</v>
      </c>
      <c r="AH634" t="s">
        <v>2597</v>
      </c>
      <c r="AI634" t="s">
        <v>2543</v>
      </c>
      <c r="AK634">
        <v>20</v>
      </c>
      <c r="AL634" t="s">
        <v>2545</v>
      </c>
      <c r="AM634">
        <v>0</v>
      </c>
      <c r="AN634">
        <v>0</v>
      </c>
      <c r="AP634" s="35">
        <v>0</v>
      </c>
      <c r="AQ634" s="35">
        <v>1.6</v>
      </c>
      <c r="AR634" s="35">
        <v>0</v>
      </c>
      <c r="AT634" s="35">
        <v>7</v>
      </c>
      <c r="AV634" s="35">
        <v>0</v>
      </c>
      <c r="AW634" s="35">
        <v>1.6</v>
      </c>
      <c r="AX634" s="35">
        <v>0</v>
      </c>
      <c r="AY634">
        <v>48</v>
      </c>
      <c r="AZ634" t="s">
        <v>2547</v>
      </c>
      <c r="BA634" t="s">
        <v>2547</v>
      </c>
      <c r="BB634">
        <v>0</v>
      </c>
      <c r="BD634" t="s">
        <v>2549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0</v>
      </c>
      <c r="CF634" s="35">
        <v>0</v>
      </c>
      <c r="CG634" s="35">
        <v>0</v>
      </c>
      <c r="CH634" s="35">
        <v>0</v>
      </c>
      <c r="CI634" s="35">
        <v>0</v>
      </c>
      <c r="CJ634" s="35">
        <v>0</v>
      </c>
      <c r="CK634" s="35">
        <v>0</v>
      </c>
      <c r="CL634" s="35">
        <v>0</v>
      </c>
      <c r="CM634" s="35">
        <v>0</v>
      </c>
      <c r="CN634" s="35">
        <v>0</v>
      </c>
      <c r="CO634" s="35">
        <v>0</v>
      </c>
      <c r="CP634" s="35">
        <v>0</v>
      </c>
      <c r="CQ634" s="35">
        <v>0</v>
      </c>
      <c r="DC634" s="47"/>
      <c r="DE634" s="38"/>
      <c r="DF634" s="38"/>
      <c r="DG634" s="50"/>
      <c r="DH634" s="47"/>
      <c r="DI634" s="47"/>
      <c r="DJ634" s="47"/>
      <c r="DK634" s="47">
        <f t="shared" si="9"/>
        <v>0</v>
      </c>
      <c r="DO634" t="s">
        <v>2562</v>
      </c>
      <c r="DP634" t="s">
        <v>2562</v>
      </c>
      <c r="DV634" s="37"/>
      <c r="DW634" s="37"/>
    </row>
    <row r="635" spans="1:127" x14ac:dyDescent="0.15">
      <c r="A635" s="34">
        <v>4</v>
      </c>
      <c r="B635" s="34" t="s">
        <v>5225</v>
      </c>
      <c r="C635" s="34">
        <v>1722</v>
      </c>
      <c r="D635" s="34">
        <v>0</v>
      </c>
      <c r="E635" s="58">
        <v>400817220</v>
      </c>
      <c r="F635" t="s">
        <v>841</v>
      </c>
      <c r="G635" t="s">
        <v>5328</v>
      </c>
      <c r="H635" t="s">
        <v>3400</v>
      </c>
      <c r="I635" s="35">
        <v>4.5999999999999996</v>
      </c>
      <c r="J635" s="35">
        <v>10.199999999999999</v>
      </c>
      <c r="K635" t="s">
        <v>5338</v>
      </c>
      <c r="L635" t="s">
        <v>1238</v>
      </c>
      <c r="M635" t="s">
        <v>1396</v>
      </c>
      <c r="N635" t="s">
        <v>1397</v>
      </c>
      <c r="R635" t="s">
        <v>4943</v>
      </c>
      <c r="X635" t="s">
        <v>1242</v>
      </c>
      <c r="Y635">
        <v>50</v>
      </c>
      <c r="Z635">
        <v>0</v>
      </c>
      <c r="AC635">
        <v>0</v>
      </c>
      <c r="AD635">
        <v>0</v>
      </c>
      <c r="AE635" t="s">
        <v>2541</v>
      </c>
      <c r="AF635">
        <v>0</v>
      </c>
      <c r="AG635">
        <v>0</v>
      </c>
      <c r="AH635" t="s">
        <v>2597</v>
      </c>
      <c r="AI635" t="s">
        <v>2543</v>
      </c>
      <c r="AK635">
        <v>20</v>
      </c>
      <c r="AL635" t="s">
        <v>2545</v>
      </c>
      <c r="AM635">
        <v>0</v>
      </c>
      <c r="AN635">
        <v>0</v>
      </c>
      <c r="AP635" s="35">
        <v>0</v>
      </c>
      <c r="AQ635" s="35">
        <v>1.6</v>
      </c>
      <c r="AR635" s="35">
        <v>0</v>
      </c>
      <c r="AT635" s="35">
        <v>7</v>
      </c>
      <c r="AV635" s="35">
        <v>0</v>
      </c>
      <c r="AW635" s="35">
        <v>1.6</v>
      </c>
      <c r="AX635" s="35">
        <v>0</v>
      </c>
      <c r="AY635">
        <v>47</v>
      </c>
      <c r="AZ635" t="s">
        <v>2547</v>
      </c>
      <c r="BA635" t="s">
        <v>2547</v>
      </c>
      <c r="BB635">
        <v>0</v>
      </c>
      <c r="BD635" t="s">
        <v>2549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0</v>
      </c>
      <c r="CF635" s="35">
        <v>0</v>
      </c>
      <c r="CG635" s="35">
        <v>0</v>
      </c>
      <c r="CH635" s="35">
        <v>0</v>
      </c>
      <c r="CI635" s="35">
        <v>0</v>
      </c>
      <c r="CJ635" s="35">
        <v>0</v>
      </c>
      <c r="CK635" s="35">
        <v>0</v>
      </c>
      <c r="CL635" s="35">
        <v>0</v>
      </c>
      <c r="CM635" s="35">
        <v>0</v>
      </c>
      <c r="CN635" s="35">
        <v>0</v>
      </c>
      <c r="CO635" s="35">
        <v>0</v>
      </c>
      <c r="CP635" s="35">
        <v>0</v>
      </c>
      <c r="CQ635" s="35">
        <v>0</v>
      </c>
      <c r="DC635" s="47"/>
      <c r="DE635" s="38"/>
      <c r="DF635" s="38"/>
      <c r="DG635" s="50"/>
      <c r="DH635" s="47"/>
      <c r="DI635" s="47"/>
      <c r="DJ635" s="47"/>
      <c r="DK635" s="47">
        <f t="shared" si="9"/>
        <v>0</v>
      </c>
      <c r="DO635" t="s">
        <v>2562</v>
      </c>
      <c r="DP635" t="s">
        <v>2562</v>
      </c>
      <c r="DV635" s="37"/>
      <c r="DW635" s="37"/>
    </row>
    <row r="636" spans="1:127" x14ac:dyDescent="0.15">
      <c r="A636" s="34">
        <v>4</v>
      </c>
      <c r="B636" s="34" t="s">
        <v>5225</v>
      </c>
      <c r="C636" s="34">
        <v>1723</v>
      </c>
      <c r="D636" s="34">
        <v>0</v>
      </c>
      <c r="E636" s="58">
        <v>400817230</v>
      </c>
      <c r="F636" t="s">
        <v>840</v>
      </c>
      <c r="G636" t="s">
        <v>5328</v>
      </c>
      <c r="H636" t="s">
        <v>3400</v>
      </c>
      <c r="I636" s="35">
        <v>3</v>
      </c>
      <c r="J636" s="35">
        <v>11</v>
      </c>
      <c r="K636" t="s">
        <v>5338</v>
      </c>
      <c r="L636" t="s">
        <v>1238</v>
      </c>
      <c r="M636" t="s">
        <v>1513</v>
      </c>
      <c r="N636" t="s">
        <v>1514</v>
      </c>
      <c r="R636" t="s">
        <v>4943</v>
      </c>
      <c r="X636" t="s">
        <v>1242</v>
      </c>
      <c r="Y636">
        <v>48</v>
      </c>
      <c r="Z636">
        <v>0</v>
      </c>
      <c r="AC636">
        <v>0</v>
      </c>
      <c r="AD636">
        <v>0</v>
      </c>
      <c r="AE636" t="s">
        <v>2541</v>
      </c>
      <c r="AF636">
        <v>0</v>
      </c>
      <c r="AG636">
        <v>0</v>
      </c>
      <c r="AH636" t="s">
        <v>2597</v>
      </c>
      <c r="AI636" t="s">
        <v>2543</v>
      </c>
      <c r="AK636">
        <v>20</v>
      </c>
      <c r="AL636" t="s">
        <v>2545</v>
      </c>
      <c r="AM636">
        <v>0</v>
      </c>
      <c r="AN636">
        <v>0</v>
      </c>
      <c r="AP636" s="35">
        <v>0</v>
      </c>
      <c r="AQ636" s="35">
        <v>2</v>
      </c>
      <c r="AR636" s="35">
        <v>0</v>
      </c>
      <c r="AT636" s="35">
        <v>7</v>
      </c>
      <c r="AV636" s="35">
        <v>0</v>
      </c>
      <c r="AW636" s="35">
        <v>2</v>
      </c>
      <c r="AX636" s="35">
        <v>0</v>
      </c>
      <c r="AY636">
        <v>33</v>
      </c>
      <c r="AZ636" t="s">
        <v>2547</v>
      </c>
      <c r="BA636" t="s">
        <v>2547</v>
      </c>
      <c r="BB636">
        <v>0</v>
      </c>
      <c r="BD636" t="s">
        <v>2549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0</v>
      </c>
      <c r="CF636" s="35">
        <v>0</v>
      </c>
      <c r="CG636" s="35">
        <v>0</v>
      </c>
      <c r="CH636" s="35">
        <v>0</v>
      </c>
      <c r="CI636" s="35">
        <v>0</v>
      </c>
      <c r="CJ636" s="35">
        <v>0</v>
      </c>
      <c r="CK636" s="35">
        <v>0</v>
      </c>
      <c r="CL636" s="35">
        <v>0</v>
      </c>
      <c r="CM636" s="35">
        <v>0</v>
      </c>
      <c r="CN636" s="35">
        <v>0</v>
      </c>
      <c r="CO636" s="35">
        <v>0</v>
      </c>
      <c r="CP636" s="35">
        <v>0</v>
      </c>
      <c r="CQ636" s="35">
        <v>0</v>
      </c>
      <c r="DC636" s="47"/>
      <c r="DE636" s="38"/>
      <c r="DF636" s="38"/>
      <c r="DG636" s="50"/>
      <c r="DH636" s="47"/>
      <c r="DI636" s="47"/>
      <c r="DJ636" s="47"/>
      <c r="DK636" s="47">
        <f t="shared" si="9"/>
        <v>0</v>
      </c>
      <c r="DO636" t="s">
        <v>2562</v>
      </c>
      <c r="DP636" t="s">
        <v>2562</v>
      </c>
      <c r="DV636" s="37"/>
      <c r="DW636" s="37"/>
    </row>
    <row r="637" spans="1:127" x14ac:dyDescent="0.15">
      <c r="A637" s="34">
        <v>4</v>
      </c>
      <c r="B637" s="34" t="s">
        <v>5225</v>
      </c>
      <c r="C637" s="34">
        <v>1724</v>
      </c>
      <c r="D637" s="34">
        <v>0</v>
      </c>
      <c r="E637" s="58">
        <v>400817240</v>
      </c>
      <c r="F637" t="s">
        <v>4461</v>
      </c>
      <c r="G637" t="s">
        <v>5328</v>
      </c>
      <c r="H637" t="s">
        <v>3400</v>
      </c>
      <c r="I637" s="35">
        <v>2.4</v>
      </c>
      <c r="J637" s="35">
        <v>8</v>
      </c>
      <c r="K637" t="s">
        <v>5338</v>
      </c>
      <c r="L637" t="s">
        <v>1394</v>
      </c>
      <c r="M637" t="s">
        <v>1513</v>
      </c>
      <c r="N637" t="s">
        <v>1514</v>
      </c>
      <c r="R637" t="s">
        <v>4943</v>
      </c>
      <c r="X637" t="s">
        <v>1242</v>
      </c>
      <c r="Y637">
        <v>36</v>
      </c>
      <c r="Z637">
        <v>0</v>
      </c>
      <c r="AC637">
        <v>0</v>
      </c>
      <c r="AD637">
        <v>0</v>
      </c>
      <c r="AE637" t="s">
        <v>1395</v>
      </c>
      <c r="AF637">
        <v>0</v>
      </c>
      <c r="AG637">
        <v>0</v>
      </c>
      <c r="AH637" t="s">
        <v>2597</v>
      </c>
      <c r="AI637" t="s">
        <v>2586</v>
      </c>
      <c r="AK637">
        <v>20</v>
      </c>
      <c r="AL637" t="s">
        <v>2545</v>
      </c>
      <c r="AM637">
        <v>0</v>
      </c>
      <c r="AN637">
        <v>0</v>
      </c>
      <c r="AP637" s="35">
        <v>0</v>
      </c>
      <c r="AQ637" s="35">
        <v>0</v>
      </c>
      <c r="AR637" s="35">
        <v>0</v>
      </c>
      <c r="AT637" s="35">
        <v>8</v>
      </c>
      <c r="AV637" s="35">
        <v>0</v>
      </c>
      <c r="AW637" s="35">
        <v>0</v>
      </c>
      <c r="AX637" s="35">
        <v>0</v>
      </c>
      <c r="AY637">
        <v>19</v>
      </c>
      <c r="AZ637" t="s">
        <v>2547</v>
      </c>
      <c r="BA637" t="s">
        <v>2547</v>
      </c>
      <c r="BB637">
        <v>0</v>
      </c>
      <c r="BD637" t="s">
        <v>2549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CF637" s="35">
        <v>0</v>
      </c>
      <c r="CG637" s="35">
        <v>0</v>
      </c>
      <c r="CH637" s="35">
        <v>0</v>
      </c>
      <c r="CI637" s="35">
        <v>0</v>
      </c>
      <c r="CJ637" s="35">
        <v>0</v>
      </c>
      <c r="CK637" s="35">
        <v>0</v>
      </c>
      <c r="CL637" s="35">
        <v>0</v>
      </c>
      <c r="CM637" s="35">
        <v>0</v>
      </c>
      <c r="CN637" s="35">
        <v>0</v>
      </c>
      <c r="CO637" s="35">
        <v>0</v>
      </c>
      <c r="CP637" s="35">
        <v>0</v>
      </c>
      <c r="CQ637" s="35">
        <v>0</v>
      </c>
      <c r="DC637" s="47"/>
      <c r="DE637" s="38"/>
      <c r="DF637" s="38"/>
      <c r="DG637" s="50"/>
      <c r="DH637" s="47"/>
      <c r="DI637" s="47"/>
      <c r="DJ637" s="47"/>
      <c r="DK637" s="47">
        <f t="shared" si="9"/>
        <v>0</v>
      </c>
      <c r="DO637" t="s">
        <v>2562</v>
      </c>
      <c r="DP637" t="s">
        <v>2562</v>
      </c>
      <c r="DV637" s="37" t="s">
        <v>2600</v>
      </c>
      <c r="DW637" s="37"/>
    </row>
    <row r="638" spans="1:127" x14ac:dyDescent="0.15">
      <c r="A638" s="34">
        <v>4</v>
      </c>
      <c r="B638" s="34" t="s">
        <v>5225</v>
      </c>
      <c r="C638" s="34">
        <v>2020</v>
      </c>
      <c r="D638" s="34">
        <v>0</v>
      </c>
      <c r="E638" s="58">
        <v>400820200</v>
      </c>
      <c r="F638" t="s">
        <v>5443</v>
      </c>
      <c r="G638" t="s">
        <v>5328</v>
      </c>
      <c r="H638" t="s">
        <v>3400</v>
      </c>
      <c r="I638" s="35">
        <v>17.399999999999999</v>
      </c>
      <c r="J638" s="35">
        <v>5</v>
      </c>
      <c r="K638" t="s">
        <v>4950</v>
      </c>
      <c r="L638" t="s">
        <v>1394</v>
      </c>
      <c r="M638" t="s">
        <v>2592</v>
      </c>
      <c r="N638" t="s">
        <v>2593</v>
      </c>
      <c r="R638" t="s">
        <v>5444</v>
      </c>
      <c r="S638" t="s">
        <v>4462</v>
      </c>
      <c r="X638" t="s">
        <v>1242</v>
      </c>
      <c r="Y638">
        <v>44</v>
      </c>
      <c r="Z638">
        <v>0</v>
      </c>
      <c r="AC638">
        <v>0</v>
      </c>
      <c r="AD638">
        <v>0</v>
      </c>
      <c r="AE638" t="s">
        <v>1395</v>
      </c>
      <c r="AF638">
        <v>61</v>
      </c>
      <c r="AG638">
        <v>2</v>
      </c>
      <c r="AH638" t="s">
        <v>2597</v>
      </c>
      <c r="AI638" t="s">
        <v>2598</v>
      </c>
      <c r="AJ638" t="s">
        <v>2544</v>
      </c>
      <c r="AK638">
        <v>20</v>
      </c>
      <c r="AL638" t="s">
        <v>2545</v>
      </c>
      <c r="AM638">
        <v>0</v>
      </c>
      <c r="AN638">
        <v>1</v>
      </c>
      <c r="AO638" t="s">
        <v>2546</v>
      </c>
      <c r="AP638" s="35">
        <v>0.4</v>
      </c>
      <c r="AQ638" s="35">
        <v>0</v>
      </c>
      <c r="AR638" s="35">
        <v>1</v>
      </c>
      <c r="AT638" s="35">
        <v>3</v>
      </c>
      <c r="AV638" s="35">
        <v>1</v>
      </c>
      <c r="AW638" s="35">
        <v>0</v>
      </c>
      <c r="AX638" s="35">
        <v>0.4</v>
      </c>
      <c r="AY638">
        <v>87</v>
      </c>
      <c r="AZ638" t="s">
        <v>2547</v>
      </c>
      <c r="BA638" t="s">
        <v>2547</v>
      </c>
      <c r="BB638">
        <v>0</v>
      </c>
      <c r="BD638" t="s">
        <v>2549</v>
      </c>
      <c r="BF638" t="s">
        <v>3266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0</v>
      </c>
      <c r="CF638" s="35">
        <v>0</v>
      </c>
      <c r="CG638" s="35">
        <v>0</v>
      </c>
      <c r="CH638" s="35">
        <v>0</v>
      </c>
      <c r="CI638" s="35">
        <v>0</v>
      </c>
      <c r="CJ638" s="35">
        <v>0</v>
      </c>
      <c r="CK638" s="35">
        <v>0</v>
      </c>
      <c r="CL638" s="35">
        <v>0</v>
      </c>
      <c r="CM638" s="35">
        <v>0</v>
      </c>
      <c r="CN638" s="35">
        <v>0</v>
      </c>
      <c r="CO638" s="35">
        <v>0</v>
      </c>
      <c r="CP638" s="35">
        <v>0</v>
      </c>
      <c r="CQ638" s="35">
        <v>0</v>
      </c>
      <c r="CS638" t="s">
        <v>4463</v>
      </c>
      <c r="DC638" s="47" t="s">
        <v>1489</v>
      </c>
      <c r="DD638" t="s">
        <v>2559</v>
      </c>
      <c r="DE638" s="38" t="s">
        <v>2568</v>
      </c>
      <c r="DF638" s="38" t="s">
        <v>2569</v>
      </c>
      <c r="DG638" s="50" t="s">
        <v>1854</v>
      </c>
      <c r="DH638" s="47"/>
      <c r="DI638" s="47">
        <v>2006</v>
      </c>
      <c r="DJ638" s="47"/>
      <c r="DK638" s="47">
        <f t="shared" si="9"/>
        <v>1</v>
      </c>
      <c r="DO638" t="s">
        <v>2562</v>
      </c>
      <c r="DP638" t="s">
        <v>2562</v>
      </c>
      <c r="DV638" s="37"/>
      <c r="DW638" s="37"/>
    </row>
    <row r="639" spans="1:127" x14ac:dyDescent="0.15">
      <c r="A639" s="34">
        <v>4</v>
      </c>
      <c r="B639" s="34" t="s">
        <v>5225</v>
      </c>
      <c r="C639" s="34">
        <v>2021</v>
      </c>
      <c r="D639" s="34">
        <v>0</v>
      </c>
      <c r="E639" s="58">
        <v>400820210</v>
      </c>
      <c r="F639" t="s">
        <v>5445</v>
      </c>
      <c r="G639" t="s">
        <v>5328</v>
      </c>
      <c r="H639" t="s">
        <v>3400</v>
      </c>
      <c r="I639" s="35">
        <v>15.4</v>
      </c>
      <c r="J639" s="35">
        <v>8</v>
      </c>
      <c r="K639" t="s">
        <v>4950</v>
      </c>
      <c r="L639" t="s">
        <v>1238</v>
      </c>
      <c r="M639" t="s">
        <v>2592</v>
      </c>
      <c r="N639" t="s">
        <v>2593</v>
      </c>
      <c r="R639" t="s">
        <v>5444</v>
      </c>
      <c r="S639" t="s">
        <v>4462</v>
      </c>
      <c r="X639" t="s">
        <v>1242</v>
      </c>
      <c r="Y639">
        <v>49</v>
      </c>
      <c r="Z639">
        <v>0</v>
      </c>
      <c r="AC639">
        <v>0</v>
      </c>
      <c r="AD639">
        <v>0</v>
      </c>
      <c r="AE639" t="s">
        <v>2541</v>
      </c>
      <c r="AF639">
        <v>64</v>
      </c>
      <c r="AG639">
        <v>2</v>
      </c>
      <c r="AH639" t="s">
        <v>2597</v>
      </c>
      <c r="AI639" t="s">
        <v>2543</v>
      </c>
      <c r="AJ639" t="s">
        <v>2544</v>
      </c>
      <c r="AK639">
        <v>20</v>
      </c>
      <c r="AL639" t="s">
        <v>2545</v>
      </c>
      <c r="AM639">
        <v>0</v>
      </c>
      <c r="AN639">
        <v>1</v>
      </c>
      <c r="AO639" t="s">
        <v>2546</v>
      </c>
      <c r="AP639" s="35">
        <v>0.6</v>
      </c>
      <c r="AQ639" s="35">
        <v>0</v>
      </c>
      <c r="AR639" s="35">
        <v>1.25</v>
      </c>
      <c r="AT639" s="35">
        <v>5.5</v>
      </c>
      <c r="AV639" s="35">
        <v>1.25</v>
      </c>
      <c r="AW639" s="35">
        <v>0</v>
      </c>
      <c r="AX639" s="35">
        <v>0.6</v>
      </c>
      <c r="AY639">
        <v>123</v>
      </c>
      <c r="AZ639" t="s">
        <v>2547</v>
      </c>
      <c r="BA639" t="s">
        <v>2547</v>
      </c>
      <c r="BB639">
        <v>0.15</v>
      </c>
      <c r="BD639" t="s">
        <v>2549</v>
      </c>
      <c r="BF639" t="s">
        <v>3266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0</v>
      </c>
      <c r="BT639" t="s">
        <v>2551</v>
      </c>
      <c r="BU639" t="s">
        <v>4464</v>
      </c>
      <c r="BV639" t="s">
        <v>2621</v>
      </c>
      <c r="BW639" t="s">
        <v>4465</v>
      </c>
      <c r="BX639" t="s">
        <v>2621</v>
      </c>
      <c r="BY639" t="s">
        <v>1535</v>
      </c>
      <c r="CF639" s="35">
        <v>0</v>
      </c>
      <c r="CG639" s="35">
        <v>0</v>
      </c>
      <c r="CH639" s="35">
        <v>0</v>
      </c>
      <c r="CI639" s="35">
        <v>0</v>
      </c>
      <c r="CJ639" s="35">
        <v>0</v>
      </c>
      <c r="CK639" s="35">
        <v>0</v>
      </c>
      <c r="CL639" s="35">
        <v>0</v>
      </c>
      <c r="CM639" s="35">
        <v>0</v>
      </c>
      <c r="CN639" s="35">
        <v>0</v>
      </c>
      <c r="CO639" s="35">
        <v>0</v>
      </c>
      <c r="CP639" s="35">
        <v>0</v>
      </c>
      <c r="CQ639" s="35">
        <v>0</v>
      </c>
      <c r="CS639" t="s">
        <v>4463</v>
      </c>
      <c r="DC639" s="47" t="s">
        <v>1489</v>
      </c>
      <c r="DD639" t="s">
        <v>2559</v>
      </c>
      <c r="DE639" s="38" t="s">
        <v>2568</v>
      </c>
      <c r="DF639" s="38" t="s">
        <v>2569</v>
      </c>
      <c r="DG639" s="50" t="s">
        <v>1855</v>
      </c>
      <c r="DH639" s="47"/>
      <c r="DI639" s="47">
        <v>2006</v>
      </c>
      <c r="DJ639" s="47"/>
      <c r="DK639" s="47">
        <f t="shared" si="9"/>
        <v>1</v>
      </c>
      <c r="DO639" t="s">
        <v>2562</v>
      </c>
      <c r="DP639" t="s">
        <v>2562</v>
      </c>
      <c r="DV639" s="37"/>
      <c r="DW639" s="37"/>
    </row>
    <row r="640" spans="1:127" x14ac:dyDescent="0.15">
      <c r="A640" s="34">
        <v>4</v>
      </c>
      <c r="B640" s="34" t="s">
        <v>5225</v>
      </c>
      <c r="C640" s="34">
        <v>2022</v>
      </c>
      <c r="D640" s="34">
        <v>0</v>
      </c>
      <c r="E640" s="58">
        <v>400820220</v>
      </c>
      <c r="F640" t="s">
        <v>5446</v>
      </c>
      <c r="G640" t="s">
        <v>5328</v>
      </c>
      <c r="H640" t="s">
        <v>3400</v>
      </c>
      <c r="I640" s="35">
        <v>16.399999999999999</v>
      </c>
      <c r="J640" s="35">
        <v>5</v>
      </c>
      <c r="K640" t="s">
        <v>4950</v>
      </c>
      <c r="L640" t="s">
        <v>1394</v>
      </c>
      <c r="M640" t="s">
        <v>2592</v>
      </c>
      <c r="N640" t="s">
        <v>2593</v>
      </c>
      <c r="R640" t="s">
        <v>5444</v>
      </c>
      <c r="S640" t="s">
        <v>4462</v>
      </c>
      <c r="X640" t="s">
        <v>1242</v>
      </c>
      <c r="Y640">
        <v>44</v>
      </c>
      <c r="Z640">
        <v>10</v>
      </c>
      <c r="AC640">
        <v>0</v>
      </c>
      <c r="AD640">
        <v>0</v>
      </c>
      <c r="AE640" t="s">
        <v>1395</v>
      </c>
      <c r="AF640">
        <v>66</v>
      </c>
      <c r="AG640">
        <v>3</v>
      </c>
      <c r="AH640" t="s">
        <v>2597</v>
      </c>
      <c r="AI640" t="s">
        <v>2598</v>
      </c>
      <c r="AJ640" t="s">
        <v>2544</v>
      </c>
      <c r="AK640">
        <v>20</v>
      </c>
      <c r="AL640" t="s">
        <v>2545</v>
      </c>
      <c r="AM640">
        <v>0</v>
      </c>
      <c r="AN640">
        <v>1</v>
      </c>
      <c r="AO640" t="s">
        <v>2546</v>
      </c>
      <c r="AP640" s="35">
        <v>0.4</v>
      </c>
      <c r="AQ640" s="35">
        <v>0</v>
      </c>
      <c r="AR640" s="35">
        <v>1.25</v>
      </c>
      <c r="AT640" s="35">
        <v>2.5</v>
      </c>
      <c r="AV640" s="35">
        <v>1.25</v>
      </c>
      <c r="AW640" s="35">
        <v>0</v>
      </c>
      <c r="AX640" s="35">
        <v>0.4</v>
      </c>
      <c r="AY640">
        <v>82</v>
      </c>
      <c r="AZ640" t="s">
        <v>2547</v>
      </c>
      <c r="BA640" t="s">
        <v>2547</v>
      </c>
      <c r="BB640">
        <v>0</v>
      </c>
      <c r="BD640" t="s">
        <v>2549</v>
      </c>
      <c r="BF640" t="s">
        <v>3266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0</v>
      </c>
      <c r="CF640" s="35">
        <v>0</v>
      </c>
      <c r="CG640" s="35">
        <v>0</v>
      </c>
      <c r="CH640" s="35">
        <v>0</v>
      </c>
      <c r="CI640" s="35">
        <v>0</v>
      </c>
      <c r="CJ640" s="35">
        <v>0</v>
      </c>
      <c r="CK640" s="35">
        <v>0</v>
      </c>
      <c r="CL640" s="35">
        <v>0</v>
      </c>
      <c r="CM640" s="35">
        <v>0</v>
      </c>
      <c r="CN640" s="35">
        <v>0</v>
      </c>
      <c r="CO640" s="35">
        <v>0</v>
      </c>
      <c r="CP640" s="35">
        <v>0</v>
      </c>
      <c r="CQ640" s="35">
        <v>0</v>
      </c>
      <c r="CS640" t="s">
        <v>4466</v>
      </c>
      <c r="DC640" s="47" t="s">
        <v>1489</v>
      </c>
      <c r="DD640" t="s">
        <v>2559</v>
      </c>
      <c r="DE640" s="38" t="s">
        <v>2568</v>
      </c>
      <c r="DF640" s="38" t="s">
        <v>2589</v>
      </c>
      <c r="DG640" s="50" t="s">
        <v>1853</v>
      </c>
      <c r="DH640" s="47"/>
      <c r="DI640" s="47">
        <v>2006</v>
      </c>
      <c r="DJ640" s="47"/>
      <c r="DK640" s="47">
        <f t="shared" si="9"/>
        <v>1</v>
      </c>
      <c r="DO640" t="s">
        <v>2562</v>
      </c>
      <c r="DP640" t="s">
        <v>2562</v>
      </c>
      <c r="DV640" s="37"/>
      <c r="DW640" s="37"/>
    </row>
    <row r="641" spans="1:129" x14ac:dyDescent="0.15">
      <c r="A641" s="34">
        <v>4</v>
      </c>
      <c r="B641" s="34" t="s">
        <v>5225</v>
      </c>
      <c r="C641" s="34">
        <v>2023</v>
      </c>
      <c r="D641" s="34">
        <v>0</v>
      </c>
      <c r="E641" s="58">
        <v>400820230</v>
      </c>
      <c r="F641" t="s">
        <v>3275</v>
      </c>
      <c r="G641" t="s">
        <v>5328</v>
      </c>
      <c r="H641" t="s">
        <v>3400</v>
      </c>
      <c r="I641" s="35">
        <v>35.4</v>
      </c>
      <c r="J641" s="35">
        <v>9</v>
      </c>
      <c r="K641" t="s">
        <v>4950</v>
      </c>
      <c r="L641" t="s">
        <v>1238</v>
      </c>
      <c r="M641" t="s">
        <v>1239</v>
      </c>
      <c r="N641" t="s">
        <v>1240</v>
      </c>
      <c r="R641" t="s">
        <v>5444</v>
      </c>
      <c r="S641" t="s">
        <v>4462</v>
      </c>
      <c r="X641" t="s">
        <v>2610</v>
      </c>
      <c r="Y641">
        <v>3</v>
      </c>
      <c r="Z641">
        <v>10</v>
      </c>
      <c r="AC641">
        <v>0</v>
      </c>
      <c r="AD641">
        <v>0</v>
      </c>
      <c r="AE641" t="s">
        <v>2541</v>
      </c>
      <c r="AF641">
        <v>76</v>
      </c>
      <c r="AG641">
        <v>2</v>
      </c>
      <c r="AH641" t="s">
        <v>2597</v>
      </c>
      <c r="AI641" t="s">
        <v>2605</v>
      </c>
      <c r="AJ641" t="s">
        <v>2544</v>
      </c>
      <c r="AK641">
        <v>20</v>
      </c>
      <c r="AL641" t="s">
        <v>2545</v>
      </c>
      <c r="AM641">
        <v>0</v>
      </c>
      <c r="AN641">
        <v>1</v>
      </c>
      <c r="AO641" t="s">
        <v>2546</v>
      </c>
      <c r="AP641" s="35">
        <v>0.6</v>
      </c>
      <c r="AQ641" s="35">
        <v>0</v>
      </c>
      <c r="AR641" s="35">
        <v>1.5</v>
      </c>
      <c r="AT641" s="35">
        <v>6</v>
      </c>
      <c r="AV641" s="35">
        <v>1.5</v>
      </c>
      <c r="AW641" s="35">
        <v>0</v>
      </c>
      <c r="AX641" s="35">
        <v>0.6</v>
      </c>
      <c r="AY641">
        <v>318</v>
      </c>
      <c r="AZ641" t="s">
        <v>2547</v>
      </c>
      <c r="BA641" t="s">
        <v>2547</v>
      </c>
      <c r="BB641">
        <v>0.15</v>
      </c>
      <c r="BC641" t="s">
        <v>2548</v>
      </c>
      <c r="BD641" t="s">
        <v>2549</v>
      </c>
      <c r="BF641" t="s">
        <v>3266</v>
      </c>
      <c r="BG641">
        <v>1</v>
      </c>
      <c r="BH641">
        <v>1</v>
      </c>
      <c r="BI641">
        <v>0</v>
      </c>
      <c r="BJ641">
        <v>0</v>
      </c>
      <c r="BK641">
        <v>0</v>
      </c>
      <c r="BL641">
        <v>0</v>
      </c>
      <c r="BM641">
        <v>0</v>
      </c>
      <c r="BN641">
        <v>815</v>
      </c>
      <c r="BO641">
        <v>91</v>
      </c>
      <c r="BP641">
        <v>0</v>
      </c>
      <c r="BQ641">
        <v>0</v>
      </c>
      <c r="BR641">
        <v>0</v>
      </c>
      <c r="BS641" t="s">
        <v>2620</v>
      </c>
      <c r="BT641" t="s">
        <v>1508</v>
      </c>
      <c r="BU641" t="s">
        <v>4467</v>
      </c>
      <c r="BV641" t="s">
        <v>1504</v>
      </c>
      <c r="BW641" t="s">
        <v>4468</v>
      </c>
      <c r="BX641" t="s">
        <v>2713</v>
      </c>
      <c r="BY641" t="s">
        <v>4469</v>
      </c>
      <c r="BZ641" t="s">
        <v>2713</v>
      </c>
      <c r="CA641" t="s">
        <v>4468</v>
      </c>
      <c r="CD641" t="s">
        <v>1386</v>
      </c>
      <c r="CF641" s="35">
        <v>49</v>
      </c>
      <c r="CG641" s="35">
        <v>1.8</v>
      </c>
      <c r="CH641" s="35">
        <v>5.2</v>
      </c>
      <c r="CI641" s="35">
        <v>3.5</v>
      </c>
      <c r="CJ641" s="35">
        <v>0.4</v>
      </c>
      <c r="CK641" s="35">
        <v>59.9</v>
      </c>
      <c r="CL641" s="35">
        <v>0</v>
      </c>
      <c r="CM641" s="35">
        <v>0</v>
      </c>
      <c r="CN641" s="35">
        <v>0</v>
      </c>
      <c r="CO641" s="35">
        <v>90.8</v>
      </c>
      <c r="CP641" s="35">
        <v>18.899999999999999</v>
      </c>
      <c r="CQ641" s="35">
        <v>0</v>
      </c>
      <c r="DC641" s="47" t="s">
        <v>2606</v>
      </c>
      <c r="DD641" t="s">
        <v>3811</v>
      </c>
      <c r="DE641" s="38"/>
      <c r="DF641" s="38"/>
      <c r="DG641" s="50" t="s">
        <v>1855</v>
      </c>
      <c r="DH641" s="47"/>
      <c r="DI641" s="47">
        <v>2008</v>
      </c>
      <c r="DJ641" s="47"/>
      <c r="DK641" s="47">
        <f t="shared" si="9"/>
        <v>1</v>
      </c>
      <c r="DO641" t="s">
        <v>2562</v>
      </c>
      <c r="DP641" t="s">
        <v>2562</v>
      </c>
      <c r="DV641" s="37"/>
      <c r="DW641" s="37"/>
    </row>
    <row r="642" spans="1:129" x14ac:dyDescent="0.15">
      <c r="A642" s="34">
        <v>4</v>
      </c>
      <c r="B642" s="34" t="s">
        <v>5225</v>
      </c>
      <c r="C642" s="34">
        <v>2024</v>
      </c>
      <c r="D642" s="34">
        <v>0</v>
      </c>
      <c r="E642" s="58">
        <v>400820240</v>
      </c>
      <c r="F642" t="s">
        <v>5447</v>
      </c>
      <c r="G642" t="s">
        <v>5328</v>
      </c>
      <c r="H642" t="s">
        <v>3400</v>
      </c>
      <c r="I642" s="35">
        <v>22</v>
      </c>
      <c r="J642" s="35">
        <v>12.5</v>
      </c>
      <c r="K642" t="s">
        <v>4950</v>
      </c>
      <c r="L642" t="s">
        <v>1407</v>
      </c>
      <c r="M642" t="s">
        <v>1471</v>
      </c>
      <c r="N642" t="s">
        <v>1472</v>
      </c>
      <c r="Q642" t="s">
        <v>2566</v>
      </c>
      <c r="R642" t="s">
        <v>5444</v>
      </c>
      <c r="S642" t="s">
        <v>1493</v>
      </c>
      <c r="X642" t="s">
        <v>2610</v>
      </c>
      <c r="Y642">
        <v>9</v>
      </c>
      <c r="Z642">
        <v>3</v>
      </c>
      <c r="AC642">
        <v>0</v>
      </c>
      <c r="AD642">
        <v>0</v>
      </c>
      <c r="AE642" t="s">
        <v>1408</v>
      </c>
      <c r="AF642">
        <v>120</v>
      </c>
      <c r="AG642">
        <v>2</v>
      </c>
      <c r="AH642" t="s">
        <v>2597</v>
      </c>
      <c r="AI642" t="s">
        <v>1494</v>
      </c>
      <c r="AJ642" t="s">
        <v>2544</v>
      </c>
      <c r="AK642">
        <v>25</v>
      </c>
      <c r="AL642" t="s">
        <v>2545</v>
      </c>
      <c r="AM642">
        <v>0</v>
      </c>
      <c r="AN642">
        <v>1</v>
      </c>
      <c r="AO642" t="s">
        <v>2546</v>
      </c>
      <c r="AP642" s="35">
        <v>0.4</v>
      </c>
      <c r="AQ642" s="35">
        <v>3</v>
      </c>
      <c r="AR642" s="35">
        <v>1.5</v>
      </c>
      <c r="AT642" s="35">
        <v>6.5</v>
      </c>
      <c r="AV642" s="35">
        <v>1.5</v>
      </c>
      <c r="AW642" s="35">
        <v>0</v>
      </c>
      <c r="AX642" s="35">
        <v>0.6</v>
      </c>
      <c r="AY642">
        <v>275</v>
      </c>
      <c r="AZ642" t="s">
        <v>2547</v>
      </c>
      <c r="BA642" t="s">
        <v>2547</v>
      </c>
      <c r="BB642">
        <v>0.17</v>
      </c>
      <c r="BC642" t="s">
        <v>1410</v>
      </c>
      <c r="BD642" t="s">
        <v>2549</v>
      </c>
      <c r="BE642" t="s">
        <v>1495</v>
      </c>
      <c r="BF642" t="s">
        <v>3266</v>
      </c>
      <c r="BG642">
        <v>1</v>
      </c>
      <c r="BH642">
        <v>1</v>
      </c>
      <c r="BI642">
        <v>1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0</v>
      </c>
      <c r="BT642" t="s">
        <v>2725</v>
      </c>
      <c r="BU642" t="s">
        <v>3511</v>
      </c>
      <c r="BV642" t="s">
        <v>1435</v>
      </c>
      <c r="BW642" t="s">
        <v>4470</v>
      </c>
      <c r="BX642" t="s">
        <v>1435</v>
      </c>
      <c r="BY642" t="s">
        <v>406</v>
      </c>
      <c r="CD642" t="s">
        <v>2553</v>
      </c>
      <c r="CF642" s="35">
        <v>0</v>
      </c>
      <c r="CG642" s="35">
        <v>0</v>
      </c>
      <c r="CH642" s="35">
        <v>0</v>
      </c>
      <c r="CI642" s="35">
        <v>0</v>
      </c>
      <c r="CJ642" s="35">
        <v>0</v>
      </c>
      <c r="CK642" s="35">
        <v>0</v>
      </c>
      <c r="CL642" s="35">
        <v>0</v>
      </c>
      <c r="CM642" s="35">
        <v>0</v>
      </c>
      <c r="CN642" s="35">
        <v>0</v>
      </c>
      <c r="CO642" s="35">
        <v>37.9</v>
      </c>
      <c r="CP642" s="35">
        <v>0</v>
      </c>
      <c r="CQ642" s="35">
        <v>0.5</v>
      </c>
      <c r="DC642" s="47" t="s">
        <v>2606</v>
      </c>
      <c r="DD642" t="s">
        <v>3811</v>
      </c>
      <c r="DE642" s="38"/>
      <c r="DF642" s="38"/>
      <c r="DG642" s="50" t="s">
        <v>1856</v>
      </c>
      <c r="DH642" s="47"/>
      <c r="DI642" s="47">
        <v>2008</v>
      </c>
      <c r="DJ642" s="47"/>
      <c r="DK642" s="47">
        <f t="shared" si="9"/>
        <v>1</v>
      </c>
      <c r="DO642" t="s">
        <v>2562</v>
      </c>
      <c r="DP642" t="s">
        <v>2562</v>
      </c>
      <c r="DV642" s="37"/>
      <c r="DW642" s="37"/>
    </row>
    <row r="643" spans="1:129" x14ac:dyDescent="0.15">
      <c r="A643" s="34">
        <v>4</v>
      </c>
      <c r="B643" s="34" t="s">
        <v>5225</v>
      </c>
      <c r="C643" s="34">
        <v>2054</v>
      </c>
      <c r="D643" s="34">
        <v>0</v>
      </c>
      <c r="E643" s="58">
        <v>400820540</v>
      </c>
      <c r="F643" t="s">
        <v>912</v>
      </c>
      <c r="G643" t="s">
        <v>5328</v>
      </c>
      <c r="H643" t="s">
        <v>3400</v>
      </c>
      <c r="I643" s="35">
        <v>58.8</v>
      </c>
      <c r="J643" s="35">
        <v>12.5</v>
      </c>
      <c r="K643" t="s">
        <v>4950</v>
      </c>
      <c r="L643" t="s">
        <v>1407</v>
      </c>
      <c r="M643" t="s">
        <v>1239</v>
      </c>
      <c r="N643" t="s">
        <v>1240</v>
      </c>
      <c r="Q643" t="s">
        <v>3962</v>
      </c>
      <c r="R643" t="s">
        <v>5444</v>
      </c>
      <c r="S643" t="s">
        <v>4436</v>
      </c>
      <c r="X643" t="s">
        <v>2610</v>
      </c>
      <c r="Y643">
        <v>10</v>
      </c>
      <c r="Z643">
        <v>12</v>
      </c>
      <c r="AC643">
        <v>0</v>
      </c>
      <c r="AD643">
        <v>0</v>
      </c>
      <c r="AE643" t="s">
        <v>1408</v>
      </c>
      <c r="AF643">
        <v>127</v>
      </c>
      <c r="AG643">
        <v>2</v>
      </c>
      <c r="AH643" t="s">
        <v>2597</v>
      </c>
      <c r="AI643" t="s">
        <v>3076</v>
      </c>
      <c r="AJ643" t="s">
        <v>2544</v>
      </c>
      <c r="AK643">
        <v>25</v>
      </c>
      <c r="AL643" t="s">
        <v>2545</v>
      </c>
      <c r="AM643">
        <v>0</v>
      </c>
      <c r="AN643">
        <v>2</v>
      </c>
      <c r="AO643" t="s">
        <v>2546</v>
      </c>
      <c r="AP643" s="35">
        <v>0.4</v>
      </c>
      <c r="AQ643" s="35">
        <v>3</v>
      </c>
      <c r="AR643" s="35">
        <v>1.5</v>
      </c>
      <c r="AT643" s="35">
        <v>6.5</v>
      </c>
      <c r="AV643" s="35">
        <v>1.5</v>
      </c>
      <c r="AW643" s="35">
        <v>0</v>
      </c>
      <c r="AX643" s="35">
        <v>0.6</v>
      </c>
      <c r="AY643">
        <v>735</v>
      </c>
      <c r="AZ643" t="s">
        <v>2547</v>
      </c>
      <c r="BA643" t="s">
        <v>2547</v>
      </c>
      <c r="BB643">
        <v>0.17</v>
      </c>
      <c r="BC643" t="s">
        <v>1410</v>
      </c>
      <c r="BD643" t="s">
        <v>5517</v>
      </c>
      <c r="BE643" t="s">
        <v>1495</v>
      </c>
      <c r="BF643" t="s">
        <v>3266</v>
      </c>
      <c r="BG643">
        <v>1</v>
      </c>
      <c r="BH643">
        <v>1</v>
      </c>
      <c r="BI643">
        <v>1</v>
      </c>
      <c r="BJ643">
        <v>0</v>
      </c>
      <c r="BK643">
        <v>1</v>
      </c>
      <c r="BL643">
        <v>0</v>
      </c>
      <c r="BM643">
        <v>0</v>
      </c>
      <c r="BN643">
        <v>67</v>
      </c>
      <c r="BO643">
        <v>0</v>
      </c>
      <c r="BP643">
        <v>0</v>
      </c>
      <c r="BQ643">
        <v>0</v>
      </c>
      <c r="BR643">
        <v>0</v>
      </c>
      <c r="BS643" t="s">
        <v>2620</v>
      </c>
      <c r="BT643" t="s">
        <v>2725</v>
      </c>
      <c r="BU643" t="s">
        <v>5023</v>
      </c>
      <c r="BV643" t="s">
        <v>2727</v>
      </c>
      <c r="BW643" t="s">
        <v>4437</v>
      </c>
      <c r="BX643" t="s">
        <v>2727</v>
      </c>
      <c r="BY643" t="s">
        <v>4438</v>
      </c>
      <c r="BZ643" t="s">
        <v>1411</v>
      </c>
      <c r="CA643" t="s">
        <v>4437</v>
      </c>
      <c r="CD643" t="s">
        <v>1386</v>
      </c>
      <c r="CF643" s="35">
        <v>110.5</v>
      </c>
      <c r="CG643" s="35">
        <v>5</v>
      </c>
      <c r="CH643" s="35">
        <v>6.9</v>
      </c>
      <c r="CI643" s="35">
        <v>0</v>
      </c>
      <c r="CJ643" s="35">
        <v>12.4</v>
      </c>
      <c r="CK643" s="35">
        <v>134.80000000000001</v>
      </c>
      <c r="CL643" s="35">
        <v>0</v>
      </c>
      <c r="CM643" s="35">
        <v>0</v>
      </c>
      <c r="CN643" s="35">
        <v>0</v>
      </c>
      <c r="CO643" s="35">
        <v>192.1</v>
      </c>
      <c r="CP643" s="35">
        <v>56.7</v>
      </c>
      <c r="CQ643" s="35">
        <v>0</v>
      </c>
      <c r="DC643" s="47" t="s">
        <v>2606</v>
      </c>
      <c r="DD643" t="s">
        <v>3811</v>
      </c>
      <c r="DE643" s="38"/>
      <c r="DF643" s="38"/>
      <c r="DG643" s="50" t="s">
        <v>1854</v>
      </c>
      <c r="DH643" s="47"/>
      <c r="DI643" s="47">
        <v>2008</v>
      </c>
      <c r="DJ643" s="47"/>
      <c r="DK643" s="47">
        <f t="shared" si="9"/>
        <v>1</v>
      </c>
      <c r="DO643" t="s">
        <v>2562</v>
      </c>
      <c r="DP643" t="s">
        <v>2562</v>
      </c>
      <c r="DV643" s="37"/>
      <c r="DW643" s="37"/>
    </row>
    <row r="644" spans="1:129" x14ac:dyDescent="0.15">
      <c r="A644" s="34">
        <v>4</v>
      </c>
      <c r="B644" s="34" t="s">
        <v>5225</v>
      </c>
      <c r="C644" s="34">
        <v>2079</v>
      </c>
      <c r="D644" s="34">
        <v>0</v>
      </c>
      <c r="E644" s="58">
        <v>400820790</v>
      </c>
      <c r="F644" t="s">
        <v>913</v>
      </c>
      <c r="G644" t="s">
        <v>5328</v>
      </c>
      <c r="H644" t="s">
        <v>3400</v>
      </c>
      <c r="I644" s="35">
        <v>27.5</v>
      </c>
      <c r="J644" s="35">
        <v>9</v>
      </c>
      <c r="K644" t="s">
        <v>4950</v>
      </c>
      <c r="L644" t="s">
        <v>1407</v>
      </c>
      <c r="M644" t="s">
        <v>2595</v>
      </c>
      <c r="N644" t="s">
        <v>2596</v>
      </c>
      <c r="O644" t="s">
        <v>2595</v>
      </c>
      <c r="P644" t="s">
        <v>2596</v>
      </c>
      <c r="Q644" t="s">
        <v>2566</v>
      </c>
      <c r="R644" t="s">
        <v>5444</v>
      </c>
      <c r="S644" t="s">
        <v>4462</v>
      </c>
      <c r="X644" t="s">
        <v>2610</v>
      </c>
      <c r="Y644">
        <v>15</v>
      </c>
      <c r="Z644">
        <v>12</v>
      </c>
      <c r="AC644">
        <v>0</v>
      </c>
      <c r="AD644">
        <v>0</v>
      </c>
      <c r="AF644">
        <v>70</v>
      </c>
      <c r="AG644">
        <v>2</v>
      </c>
      <c r="AH644" t="s">
        <v>2597</v>
      </c>
      <c r="AI644" t="s">
        <v>1475</v>
      </c>
      <c r="AJ644" t="s">
        <v>2544</v>
      </c>
      <c r="AK644">
        <v>25</v>
      </c>
      <c r="AL644" t="s">
        <v>2545</v>
      </c>
      <c r="AM644">
        <v>0</v>
      </c>
      <c r="AN644">
        <v>1</v>
      </c>
      <c r="AO644" t="s">
        <v>2546</v>
      </c>
      <c r="AP644" s="35">
        <v>0.6</v>
      </c>
      <c r="AQ644" s="35">
        <v>0</v>
      </c>
      <c r="AR644" s="35">
        <v>1.5</v>
      </c>
      <c r="AT644" s="35">
        <v>6</v>
      </c>
      <c r="AV644" s="35">
        <v>1.5</v>
      </c>
      <c r="AW644" s="35">
        <v>0</v>
      </c>
      <c r="AX644" s="35">
        <v>0.6</v>
      </c>
      <c r="AY644">
        <v>246</v>
      </c>
      <c r="AZ644" t="s">
        <v>2547</v>
      </c>
      <c r="BA644" t="s">
        <v>2547</v>
      </c>
      <c r="BB644">
        <v>0.17</v>
      </c>
      <c r="BC644" t="s">
        <v>2548</v>
      </c>
      <c r="BE644" t="s">
        <v>1433</v>
      </c>
      <c r="BF644" t="s">
        <v>3266</v>
      </c>
      <c r="BG644">
        <v>0</v>
      </c>
      <c r="BH644">
        <v>0</v>
      </c>
      <c r="BI644">
        <v>0</v>
      </c>
      <c r="BJ644">
        <v>1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0</v>
      </c>
      <c r="BT644" t="s">
        <v>1415</v>
      </c>
      <c r="BU644" t="s">
        <v>4439</v>
      </c>
      <c r="BV644" t="s">
        <v>1079</v>
      </c>
      <c r="BW644" t="s">
        <v>4440</v>
      </c>
      <c r="BX644" t="s">
        <v>1079</v>
      </c>
      <c r="BY644" t="s">
        <v>4441</v>
      </c>
      <c r="CD644" t="s">
        <v>2553</v>
      </c>
      <c r="CF644" s="35">
        <v>0</v>
      </c>
      <c r="CG644" s="35">
        <v>0</v>
      </c>
      <c r="CH644" s="35">
        <v>0</v>
      </c>
      <c r="CI644" s="35">
        <v>0</v>
      </c>
      <c r="CJ644" s="35">
        <v>0</v>
      </c>
      <c r="CK644" s="35">
        <v>0</v>
      </c>
      <c r="CL644" s="35">
        <v>119.6</v>
      </c>
      <c r="CM644" s="35">
        <v>20.399999999999999</v>
      </c>
      <c r="CN644" s="35">
        <v>5</v>
      </c>
      <c r="CO644" s="35">
        <v>29.4</v>
      </c>
      <c r="CP644" s="35">
        <v>3.6</v>
      </c>
      <c r="CQ644" s="35">
        <v>1.9</v>
      </c>
      <c r="DC644" s="47" t="s">
        <v>2606</v>
      </c>
      <c r="DD644" t="s">
        <v>3811</v>
      </c>
      <c r="DE644" s="38"/>
      <c r="DF644" s="38"/>
      <c r="DG644" s="50" t="s">
        <v>1855</v>
      </c>
      <c r="DH644" s="47"/>
      <c r="DI644" s="47">
        <v>2008</v>
      </c>
      <c r="DJ644" s="47"/>
      <c r="DK644" s="47">
        <f t="shared" si="9"/>
        <v>1</v>
      </c>
      <c r="DO644" t="s">
        <v>2562</v>
      </c>
      <c r="DP644" t="s">
        <v>2562</v>
      </c>
      <c r="DV644" s="37"/>
      <c r="DW644" s="37"/>
    </row>
    <row r="645" spans="1:129" x14ac:dyDescent="0.15">
      <c r="A645" s="34">
        <v>4</v>
      </c>
      <c r="B645" s="34" t="s">
        <v>5225</v>
      </c>
      <c r="C645" s="34">
        <v>2081</v>
      </c>
      <c r="D645" s="34">
        <v>0</v>
      </c>
      <c r="E645" s="58">
        <v>400820810</v>
      </c>
      <c r="F645" t="s">
        <v>2626</v>
      </c>
      <c r="G645" t="s">
        <v>5328</v>
      </c>
      <c r="H645" t="s">
        <v>3400</v>
      </c>
      <c r="I645" s="35">
        <v>120</v>
      </c>
      <c r="J645" s="35">
        <v>6.5</v>
      </c>
      <c r="K645" t="s">
        <v>4950</v>
      </c>
      <c r="L645" t="s">
        <v>1394</v>
      </c>
      <c r="M645" t="s">
        <v>1002</v>
      </c>
      <c r="N645" t="s">
        <v>1003</v>
      </c>
      <c r="O645" t="s">
        <v>2592</v>
      </c>
      <c r="P645" t="s">
        <v>2593</v>
      </c>
      <c r="R645" t="s">
        <v>4138</v>
      </c>
      <c r="S645" t="s">
        <v>1241</v>
      </c>
      <c r="X645" t="s">
        <v>1242</v>
      </c>
      <c r="Y645">
        <v>51</v>
      </c>
      <c r="Z645">
        <v>0</v>
      </c>
      <c r="AC645">
        <v>0</v>
      </c>
      <c r="AD645">
        <v>0</v>
      </c>
      <c r="AE645" t="s">
        <v>1395</v>
      </c>
      <c r="AF645">
        <v>2</v>
      </c>
      <c r="AG645">
        <v>2</v>
      </c>
      <c r="AH645" t="s">
        <v>2597</v>
      </c>
      <c r="AI645" t="s">
        <v>2543</v>
      </c>
      <c r="AJ645" t="s">
        <v>2544</v>
      </c>
      <c r="AK645">
        <v>20</v>
      </c>
      <c r="AL645" t="s">
        <v>2545</v>
      </c>
      <c r="AM645">
        <v>0</v>
      </c>
      <c r="AN645">
        <v>3</v>
      </c>
      <c r="AO645" t="s">
        <v>2546</v>
      </c>
      <c r="AP645" s="35">
        <v>0.6</v>
      </c>
      <c r="AQ645" s="35">
        <v>0</v>
      </c>
      <c r="AR645" s="35">
        <v>0.25</v>
      </c>
      <c r="AT645" s="35">
        <v>6</v>
      </c>
      <c r="AV645" s="35">
        <v>0.25</v>
      </c>
      <c r="AW645" s="35">
        <v>0</v>
      </c>
      <c r="AX645" s="35">
        <v>0.6</v>
      </c>
      <c r="AY645">
        <v>780</v>
      </c>
      <c r="AZ645" t="s">
        <v>2547</v>
      </c>
      <c r="BA645" t="s">
        <v>2547</v>
      </c>
      <c r="BB645">
        <v>0.15</v>
      </c>
      <c r="BC645" t="s">
        <v>1410</v>
      </c>
      <c r="BD645" t="s">
        <v>2549</v>
      </c>
      <c r="BF645" t="s">
        <v>3266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1</v>
      </c>
      <c r="BN645" s="39">
        <v>2870</v>
      </c>
      <c r="BO645">
        <v>310</v>
      </c>
      <c r="BP645">
        <v>0</v>
      </c>
      <c r="BQ645">
        <v>0</v>
      </c>
      <c r="BR645">
        <v>0</v>
      </c>
      <c r="BS645" t="s">
        <v>2620</v>
      </c>
      <c r="CF645" s="35">
        <v>212.8</v>
      </c>
      <c r="CG645" s="35">
        <v>3.9</v>
      </c>
      <c r="CH645" s="35">
        <v>5.2</v>
      </c>
      <c r="CI645" s="35">
        <v>7.7</v>
      </c>
      <c r="CJ645" s="35">
        <v>2.8</v>
      </c>
      <c r="CK645" s="35">
        <v>232.4</v>
      </c>
      <c r="CL645" s="35">
        <v>0</v>
      </c>
      <c r="CM645" s="35">
        <v>0</v>
      </c>
      <c r="CN645" s="35">
        <v>0</v>
      </c>
      <c r="CO645" s="35">
        <v>198.7</v>
      </c>
      <c r="CP645" s="35">
        <v>50.1</v>
      </c>
      <c r="CQ645" s="35">
        <v>774.7</v>
      </c>
      <c r="CS645" t="s">
        <v>4442</v>
      </c>
      <c r="CT645" t="s">
        <v>447</v>
      </c>
      <c r="CU645" t="s">
        <v>4443</v>
      </c>
      <c r="CV645" t="s">
        <v>4444</v>
      </c>
      <c r="DC645" s="47" t="s">
        <v>2559</v>
      </c>
      <c r="DD645" t="s">
        <v>2559</v>
      </c>
      <c r="DE645" s="38" t="s">
        <v>2568</v>
      </c>
      <c r="DF645" s="38" t="s">
        <v>2569</v>
      </c>
      <c r="DG645" s="50" t="s">
        <v>1854</v>
      </c>
      <c r="DH645" s="47"/>
      <c r="DI645" s="47">
        <v>2007</v>
      </c>
      <c r="DJ645" s="47"/>
      <c r="DK645" s="47">
        <f t="shared" ref="DK645:DK708" si="10">COUNTA(DC645,DH645)</f>
        <v>1</v>
      </c>
      <c r="DO645" t="s">
        <v>2562</v>
      </c>
      <c r="DP645" t="s">
        <v>2562</v>
      </c>
      <c r="DS645" t="s">
        <v>2563</v>
      </c>
      <c r="DU645" t="s">
        <v>2563</v>
      </c>
      <c r="DV645" s="37" t="s">
        <v>2600</v>
      </c>
      <c r="DW645" s="37"/>
    </row>
    <row r="646" spans="1:129" x14ac:dyDescent="0.15">
      <c r="A646" s="34">
        <v>4</v>
      </c>
      <c r="B646" s="34" t="s">
        <v>5225</v>
      </c>
      <c r="C646" s="34">
        <v>2082</v>
      </c>
      <c r="D646" s="34">
        <v>0</v>
      </c>
      <c r="E646" s="58">
        <v>400820820</v>
      </c>
      <c r="F646" t="s">
        <v>914</v>
      </c>
      <c r="G646" t="s">
        <v>5328</v>
      </c>
      <c r="H646" t="s">
        <v>3400</v>
      </c>
      <c r="I646" s="35">
        <v>58</v>
      </c>
      <c r="J646" s="35">
        <v>9.5</v>
      </c>
      <c r="K646" t="s">
        <v>4950</v>
      </c>
      <c r="L646" t="s">
        <v>1407</v>
      </c>
      <c r="M646" t="s">
        <v>2595</v>
      </c>
      <c r="N646" t="s">
        <v>2596</v>
      </c>
      <c r="Q646" t="s">
        <v>3962</v>
      </c>
      <c r="R646" t="s">
        <v>4138</v>
      </c>
      <c r="S646" t="s">
        <v>415</v>
      </c>
      <c r="X646" t="s">
        <v>2610</v>
      </c>
      <c r="Y646">
        <v>10</v>
      </c>
      <c r="Z646">
        <v>7</v>
      </c>
      <c r="AC646">
        <v>0</v>
      </c>
      <c r="AD646">
        <v>0</v>
      </c>
      <c r="AE646" t="s">
        <v>1408</v>
      </c>
      <c r="AF646">
        <v>6</v>
      </c>
      <c r="AG646">
        <v>1</v>
      </c>
      <c r="AH646" t="s">
        <v>2597</v>
      </c>
      <c r="AI646" t="s">
        <v>3076</v>
      </c>
      <c r="AJ646" t="s">
        <v>2544</v>
      </c>
      <c r="AK646">
        <v>25</v>
      </c>
      <c r="AL646" t="s">
        <v>2545</v>
      </c>
      <c r="AM646">
        <v>0</v>
      </c>
      <c r="AN646">
        <v>2</v>
      </c>
      <c r="AO646" t="s">
        <v>2546</v>
      </c>
      <c r="AP646" s="35">
        <v>0.6</v>
      </c>
      <c r="AQ646" s="35">
        <v>0</v>
      </c>
      <c r="AR646" s="35">
        <v>1.5</v>
      </c>
      <c r="AT646" s="35">
        <v>6.5</v>
      </c>
      <c r="AV646" s="35">
        <v>1.5</v>
      </c>
      <c r="AW646" s="35">
        <v>0</v>
      </c>
      <c r="AX646" s="35">
        <v>0.6</v>
      </c>
      <c r="AY646">
        <v>551</v>
      </c>
      <c r="AZ646" t="s">
        <v>2602</v>
      </c>
      <c r="BA646" t="s">
        <v>2547</v>
      </c>
      <c r="BB646">
        <v>0.17</v>
      </c>
      <c r="BC646" t="s">
        <v>2548</v>
      </c>
      <c r="BD646" t="s">
        <v>2549</v>
      </c>
      <c r="BE646" t="s">
        <v>1495</v>
      </c>
      <c r="BF646" t="s">
        <v>3266</v>
      </c>
      <c r="BG646">
        <v>1</v>
      </c>
      <c r="BH646">
        <v>1</v>
      </c>
      <c r="BI646">
        <v>1</v>
      </c>
      <c r="BJ646">
        <v>0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0</v>
      </c>
      <c r="BS646" t="s">
        <v>1434</v>
      </c>
      <c r="BT646" t="s">
        <v>2725</v>
      </c>
      <c r="BU646" t="s">
        <v>1523</v>
      </c>
      <c r="BV646" t="s">
        <v>1435</v>
      </c>
      <c r="BW646" t="s">
        <v>4445</v>
      </c>
      <c r="BX646" t="s">
        <v>2727</v>
      </c>
      <c r="BY646" t="s">
        <v>4446</v>
      </c>
      <c r="CD646" t="s">
        <v>1019</v>
      </c>
      <c r="CF646" s="35">
        <v>0</v>
      </c>
      <c r="CG646" s="35">
        <v>0</v>
      </c>
      <c r="CH646" s="35">
        <v>0</v>
      </c>
      <c r="CI646" s="35">
        <v>0</v>
      </c>
      <c r="CJ646" s="35">
        <v>0</v>
      </c>
      <c r="CK646" s="35">
        <v>0</v>
      </c>
      <c r="CL646" s="35">
        <v>267</v>
      </c>
      <c r="CM646" s="35">
        <v>29.3</v>
      </c>
      <c r="CN646" s="35">
        <v>11.2</v>
      </c>
      <c r="CO646" s="35">
        <v>81.2</v>
      </c>
      <c r="CP646" s="35">
        <v>10.6</v>
      </c>
      <c r="CQ646" s="35">
        <v>3.3</v>
      </c>
      <c r="DC646" s="47" t="s">
        <v>2606</v>
      </c>
      <c r="DD646" t="s">
        <v>3811</v>
      </c>
      <c r="DE646" s="38"/>
      <c r="DF646" s="38"/>
      <c r="DG646" s="50" t="s">
        <v>1854</v>
      </c>
      <c r="DH646" s="47"/>
      <c r="DI646" s="47">
        <v>2008</v>
      </c>
      <c r="DJ646" s="47"/>
      <c r="DK646" s="47">
        <f t="shared" si="10"/>
        <v>1</v>
      </c>
      <c r="DO646" t="s">
        <v>2562</v>
      </c>
      <c r="DP646" t="s">
        <v>2562</v>
      </c>
      <c r="DV646" s="37" t="s">
        <v>2600</v>
      </c>
      <c r="DW646" s="37">
        <v>1</v>
      </c>
    </row>
    <row r="647" spans="1:129" x14ac:dyDescent="0.15">
      <c r="A647" s="34">
        <v>4</v>
      </c>
      <c r="B647" s="34" t="s">
        <v>5225</v>
      </c>
      <c r="C647" s="34">
        <v>2082</v>
      </c>
      <c r="D647" s="34">
        <v>1</v>
      </c>
      <c r="E647" s="58">
        <v>400820821</v>
      </c>
      <c r="F647" t="s">
        <v>3819</v>
      </c>
      <c r="G647" t="s">
        <v>5328</v>
      </c>
      <c r="H647" t="s">
        <v>3400</v>
      </c>
      <c r="I647" s="35">
        <v>48</v>
      </c>
      <c r="J647" s="35">
        <v>6.5</v>
      </c>
      <c r="K647" t="s">
        <v>4950</v>
      </c>
      <c r="L647" t="s">
        <v>1394</v>
      </c>
      <c r="M647" t="s">
        <v>1239</v>
      </c>
      <c r="N647" t="s">
        <v>1240</v>
      </c>
      <c r="R647" t="s">
        <v>4138</v>
      </c>
      <c r="S647" t="s">
        <v>415</v>
      </c>
      <c r="X647" t="s">
        <v>1242</v>
      </c>
      <c r="Y647">
        <v>49</v>
      </c>
      <c r="Z647">
        <v>0</v>
      </c>
      <c r="AC647">
        <v>0</v>
      </c>
      <c r="AD647">
        <v>0</v>
      </c>
      <c r="AE647" t="s">
        <v>1395</v>
      </c>
      <c r="AF647">
        <v>6</v>
      </c>
      <c r="AG647">
        <v>2</v>
      </c>
      <c r="AH647" t="s">
        <v>2597</v>
      </c>
      <c r="AI647" t="s">
        <v>2598</v>
      </c>
      <c r="AJ647" t="s">
        <v>2544</v>
      </c>
      <c r="AK647">
        <v>14</v>
      </c>
      <c r="AL647" t="s">
        <v>2545</v>
      </c>
      <c r="AM647">
        <v>0</v>
      </c>
      <c r="AN647">
        <v>2</v>
      </c>
      <c r="AO647" t="s">
        <v>2546</v>
      </c>
      <c r="AP647" s="35">
        <v>0.4</v>
      </c>
      <c r="AQ647" s="35">
        <v>0.5</v>
      </c>
      <c r="AT647" s="35">
        <v>5.5</v>
      </c>
      <c r="AW647" s="35">
        <v>0.5</v>
      </c>
      <c r="AX647" s="35">
        <v>0.4</v>
      </c>
      <c r="AY647">
        <v>312</v>
      </c>
      <c r="AZ647" t="s">
        <v>2547</v>
      </c>
      <c r="BA647" t="s">
        <v>2547</v>
      </c>
      <c r="BB647">
        <v>0.2</v>
      </c>
      <c r="BC647" t="s">
        <v>2548</v>
      </c>
      <c r="BD647" t="s">
        <v>2549</v>
      </c>
      <c r="BE647" t="s">
        <v>1495</v>
      </c>
      <c r="BF647" t="s">
        <v>3266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0</v>
      </c>
      <c r="BS647" t="s">
        <v>2620</v>
      </c>
      <c r="BT647" t="s">
        <v>2621</v>
      </c>
      <c r="BU647" t="s">
        <v>5153</v>
      </c>
      <c r="CF647" s="35">
        <v>0</v>
      </c>
      <c r="CG647" s="35">
        <v>0</v>
      </c>
      <c r="CH647" s="35">
        <v>0</v>
      </c>
      <c r="CI647" s="35">
        <v>0</v>
      </c>
      <c r="CJ647" s="35">
        <v>0</v>
      </c>
      <c r="CK647" s="35">
        <v>0</v>
      </c>
      <c r="CL647" s="35">
        <v>0</v>
      </c>
      <c r="CM647" s="35">
        <v>0</v>
      </c>
      <c r="CN647" s="35">
        <v>0</v>
      </c>
      <c r="CO647" s="35">
        <v>77.400000000000006</v>
      </c>
      <c r="CP647" s="35">
        <v>14.3</v>
      </c>
      <c r="CQ647" s="35">
        <v>0</v>
      </c>
      <c r="CS647" t="s">
        <v>4447</v>
      </c>
      <c r="CU647" t="s">
        <v>4448</v>
      </c>
      <c r="DC647" s="47" t="s">
        <v>1489</v>
      </c>
      <c r="DD647" t="s">
        <v>2559</v>
      </c>
      <c r="DE647" s="38" t="s">
        <v>2568</v>
      </c>
      <c r="DF647" s="38" t="s">
        <v>2569</v>
      </c>
      <c r="DG647" s="50" t="s">
        <v>1855</v>
      </c>
      <c r="DH647" s="47"/>
      <c r="DI647" s="47">
        <v>2006</v>
      </c>
      <c r="DJ647" s="47"/>
      <c r="DK647" s="47">
        <f t="shared" si="10"/>
        <v>1</v>
      </c>
      <c r="DO647" t="s">
        <v>2562</v>
      </c>
      <c r="DP647" t="s">
        <v>2562</v>
      </c>
      <c r="DV647" s="37" t="s">
        <v>2600</v>
      </c>
      <c r="DW647" s="37"/>
    </row>
    <row r="648" spans="1:129" x14ac:dyDescent="0.15">
      <c r="A648" s="34">
        <v>4</v>
      </c>
      <c r="B648" s="34" t="s">
        <v>5225</v>
      </c>
      <c r="C648" s="34">
        <v>2083</v>
      </c>
      <c r="D648" s="34">
        <v>0</v>
      </c>
      <c r="E648" s="58">
        <v>400820830</v>
      </c>
      <c r="F648" t="s">
        <v>3820</v>
      </c>
      <c r="G648" t="s">
        <v>5328</v>
      </c>
      <c r="H648" t="s">
        <v>3400</v>
      </c>
      <c r="I648" s="35">
        <v>54.9</v>
      </c>
      <c r="J648" s="35">
        <v>6.5</v>
      </c>
      <c r="K648" t="s">
        <v>4950</v>
      </c>
      <c r="L648" t="s">
        <v>1394</v>
      </c>
      <c r="M648" t="s">
        <v>2592</v>
      </c>
      <c r="N648" t="s">
        <v>2593</v>
      </c>
      <c r="R648" t="s">
        <v>4138</v>
      </c>
      <c r="S648" t="s">
        <v>1241</v>
      </c>
      <c r="X648" t="s">
        <v>1242</v>
      </c>
      <c r="Y648">
        <v>47</v>
      </c>
      <c r="Z648">
        <v>10</v>
      </c>
      <c r="AC648">
        <v>0</v>
      </c>
      <c r="AD648">
        <v>0</v>
      </c>
      <c r="AE648" t="s">
        <v>1395</v>
      </c>
      <c r="AF648">
        <v>10</v>
      </c>
      <c r="AG648">
        <v>2</v>
      </c>
      <c r="AH648" t="s">
        <v>2597</v>
      </c>
      <c r="AI648" t="s">
        <v>2598</v>
      </c>
      <c r="AJ648" t="s">
        <v>2544</v>
      </c>
      <c r="AK648">
        <v>14</v>
      </c>
      <c r="AL648" t="s">
        <v>2545</v>
      </c>
      <c r="AM648">
        <v>0</v>
      </c>
      <c r="AN648">
        <v>2</v>
      </c>
      <c r="AO648" t="s">
        <v>2546</v>
      </c>
      <c r="AP648" s="35">
        <v>0.4</v>
      </c>
      <c r="AQ648" s="35">
        <v>0</v>
      </c>
      <c r="AR648" s="35">
        <v>0.5</v>
      </c>
      <c r="AT648" s="35">
        <v>5.5</v>
      </c>
      <c r="AV648" s="35">
        <v>0.5</v>
      </c>
      <c r="AW648" s="35">
        <v>0</v>
      </c>
      <c r="AX648" s="35">
        <v>0.4</v>
      </c>
      <c r="AY648">
        <v>356</v>
      </c>
      <c r="AZ648" t="s">
        <v>2547</v>
      </c>
      <c r="BA648" t="s">
        <v>2547</v>
      </c>
      <c r="BB648">
        <v>0</v>
      </c>
      <c r="BC648" t="s">
        <v>1410</v>
      </c>
      <c r="BD648" t="s">
        <v>2549</v>
      </c>
      <c r="BF648" t="s">
        <v>3266</v>
      </c>
      <c r="BG648">
        <v>0</v>
      </c>
      <c r="BH648">
        <v>0</v>
      </c>
      <c r="BI648">
        <v>0</v>
      </c>
      <c r="BJ648">
        <v>0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0</v>
      </c>
      <c r="CF648" s="35">
        <v>0</v>
      </c>
      <c r="CG648" s="35">
        <v>0</v>
      </c>
      <c r="CH648" s="35">
        <v>0</v>
      </c>
      <c r="CI648" s="35">
        <v>0</v>
      </c>
      <c r="CJ648" s="35">
        <v>0</v>
      </c>
      <c r="CK648" s="35">
        <v>0</v>
      </c>
      <c r="CL648" s="35">
        <v>0</v>
      </c>
      <c r="CM648" s="35">
        <v>0</v>
      </c>
      <c r="CN648" s="35">
        <v>0</v>
      </c>
      <c r="CO648" s="35">
        <v>0</v>
      </c>
      <c r="CP648" s="35">
        <v>0</v>
      </c>
      <c r="CQ648" s="35">
        <v>0</v>
      </c>
      <c r="CS648" t="s">
        <v>4449</v>
      </c>
      <c r="CT648" t="s">
        <v>4450</v>
      </c>
      <c r="CU648" t="s">
        <v>428</v>
      </c>
      <c r="CV648" t="s">
        <v>4451</v>
      </c>
      <c r="CW648" t="s">
        <v>4452</v>
      </c>
      <c r="CX648" t="s">
        <v>4453</v>
      </c>
      <c r="CY648" t="s">
        <v>4454</v>
      </c>
      <c r="CZ648" t="s">
        <v>3543</v>
      </c>
      <c r="DC648" s="47" t="s">
        <v>1489</v>
      </c>
      <c r="DD648" t="s">
        <v>2559</v>
      </c>
      <c r="DE648" s="38" t="s">
        <v>2568</v>
      </c>
      <c r="DF648" s="38" t="s">
        <v>2569</v>
      </c>
      <c r="DG648" s="50" t="s">
        <v>1854</v>
      </c>
      <c r="DH648" s="47"/>
      <c r="DI648" s="47">
        <v>2006</v>
      </c>
      <c r="DJ648" s="47"/>
      <c r="DK648" s="47">
        <f t="shared" si="10"/>
        <v>1</v>
      </c>
      <c r="DO648" t="s">
        <v>2562</v>
      </c>
      <c r="DP648" t="s">
        <v>2562</v>
      </c>
      <c r="DR648" t="s">
        <v>2563</v>
      </c>
      <c r="DS648" t="s">
        <v>2563</v>
      </c>
      <c r="DU648" t="s">
        <v>2563</v>
      </c>
      <c r="DV648" s="37" t="s">
        <v>2600</v>
      </c>
      <c r="DW648" s="37"/>
    </row>
    <row r="649" spans="1:129" x14ac:dyDescent="0.15">
      <c r="A649" s="34">
        <v>4</v>
      </c>
      <c r="B649" s="34" t="s">
        <v>5225</v>
      </c>
      <c r="C649" s="34">
        <v>2084</v>
      </c>
      <c r="D649" s="34">
        <v>0</v>
      </c>
      <c r="E649" s="58">
        <v>400820840</v>
      </c>
      <c r="F649" t="s">
        <v>3821</v>
      </c>
      <c r="G649" t="s">
        <v>5328</v>
      </c>
      <c r="H649" t="s">
        <v>3400</v>
      </c>
      <c r="I649" s="35">
        <v>39.700000000000003</v>
      </c>
      <c r="J649" s="35">
        <v>7</v>
      </c>
      <c r="K649" t="s">
        <v>4950</v>
      </c>
      <c r="L649" t="s">
        <v>1394</v>
      </c>
      <c r="M649" t="s">
        <v>2592</v>
      </c>
      <c r="N649" t="s">
        <v>2593</v>
      </c>
      <c r="R649" t="s">
        <v>4138</v>
      </c>
      <c r="S649" t="s">
        <v>1241</v>
      </c>
      <c r="X649" t="s">
        <v>1242</v>
      </c>
      <c r="Y649">
        <v>47</v>
      </c>
      <c r="Z649">
        <v>0</v>
      </c>
      <c r="AC649">
        <v>0</v>
      </c>
      <c r="AD649">
        <v>0</v>
      </c>
      <c r="AE649" t="s">
        <v>1395</v>
      </c>
      <c r="AF649">
        <v>13</v>
      </c>
      <c r="AG649">
        <v>2</v>
      </c>
      <c r="AH649" t="s">
        <v>2597</v>
      </c>
      <c r="AI649" t="s">
        <v>2598</v>
      </c>
      <c r="AJ649" t="s">
        <v>2544</v>
      </c>
      <c r="AK649">
        <v>14</v>
      </c>
      <c r="AL649" t="s">
        <v>2545</v>
      </c>
      <c r="AM649">
        <v>0</v>
      </c>
      <c r="AN649">
        <v>2</v>
      </c>
      <c r="AO649" t="s">
        <v>2546</v>
      </c>
      <c r="AP649" s="35">
        <v>0.4</v>
      </c>
      <c r="AQ649" s="35">
        <v>0</v>
      </c>
      <c r="AR649" s="35">
        <v>0.75</v>
      </c>
      <c r="AT649" s="35">
        <v>5.5</v>
      </c>
      <c r="AV649" s="35">
        <v>0.75</v>
      </c>
      <c r="AW649" s="35">
        <v>0</v>
      </c>
      <c r="AX649" s="35">
        <v>0.4</v>
      </c>
      <c r="AY649">
        <v>277</v>
      </c>
      <c r="AZ649" t="s">
        <v>2547</v>
      </c>
      <c r="BA649" t="s">
        <v>2547</v>
      </c>
      <c r="BB649">
        <v>0</v>
      </c>
      <c r="BD649" t="s">
        <v>2549</v>
      </c>
      <c r="BG649">
        <v>0</v>
      </c>
      <c r="BH649">
        <v>0</v>
      </c>
      <c r="BI649">
        <v>0</v>
      </c>
      <c r="BJ649">
        <v>0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0</v>
      </c>
      <c r="CF649" s="35">
        <v>0</v>
      </c>
      <c r="CG649" s="35">
        <v>0</v>
      </c>
      <c r="CH649" s="35">
        <v>0</v>
      </c>
      <c r="CI649" s="35">
        <v>0</v>
      </c>
      <c r="CJ649" s="35">
        <v>0</v>
      </c>
      <c r="CK649" s="35">
        <v>0</v>
      </c>
      <c r="CL649" s="35">
        <v>0</v>
      </c>
      <c r="CM649" s="35">
        <v>0</v>
      </c>
      <c r="CN649" s="35">
        <v>0</v>
      </c>
      <c r="CO649" s="35">
        <v>0</v>
      </c>
      <c r="CP649" s="35">
        <v>0</v>
      </c>
      <c r="CQ649" s="35">
        <v>0</v>
      </c>
      <c r="CS649" t="s">
        <v>4450</v>
      </c>
      <c r="CT649" t="s">
        <v>3544</v>
      </c>
      <c r="CU649" t="s">
        <v>5174</v>
      </c>
      <c r="CV649" t="s">
        <v>3545</v>
      </c>
      <c r="CW649" t="s">
        <v>3546</v>
      </c>
      <c r="CX649" t="s">
        <v>3547</v>
      </c>
      <c r="DC649" s="47" t="s">
        <v>1489</v>
      </c>
      <c r="DD649" t="s">
        <v>2559</v>
      </c>
      <c r="DE649" s="38" t="s">
        <v>2568</v>
      </c>
      <c r="DF649" s="38" t="s">
        <v>2589</v>
      </c>
      <c r="DG649" s="50" t="s">
        <v>1853</v>
      </c>
      <c r="DH649" s="47"/>
      <c r="DI649" s="47">
        <v>2006</v>
      </c>
      <c r="DJ649" s="47"/>
      <c r="DK649" s="47">
        <f t="shared" si="10"/>
        <v>1</v>
      </c>
      <c r="DO649" t="s">
        <v>2562</v>
      </c>
      <c r="DP649" t="s">
        <v>2562</v>
      </c>
      <c r="DR649" t="s">
        <v>2563</v>
      </c>
      <c r="DV649" s="37" t="s">
        <v>2600</v>
      </c>
      <c r="DW649" s="37"/>
    </row>
    <row r="650" spans="1:129" x14ac:dyDescent="0.15">
      <c r="A650" s="34">
        <v>4</v>
      </c>
      <c r="B650" s="34" t="s">
        <v>5225</v>
      </c>
      <c r="C650" s="34">
        <v>2108</v>
      </c>
      <c r="D650" s="34">
        <v>0</v>
      </c>
      <c r="E650" s="58">
        <v>400821080</v>
      </c>
      <c r="F650" t="s">
        <v>3822</v>
      </c>
      <c r="G650" t="s">
        <v>5328</v>
      </c>
      <c r="H650" t="s">
        <v>3400</v>
      </c>
      <c r="I650" s="35">
        <v>18</v>
      </c>
      <c r="J650" s="35">
        <v>9</v>
      </c>
      <c r="K650" t="s">
        <v>4950</v>
      </c>
      <c r="L650" t="s">
        <v>1238</v>
      </c>
      <c r="M650" t="s">
        <v>2564</v>
      </c>
      <c r="N650" t="s">
        <v>2565</v>
      </c>
      <c r="R650" t="s">
        <v>5444</v>
      </c>
      <c r="S650" t="s">
        <v>3548</v>
      </c>
      <c r="X650" t="s">
        <v>1242</v>
      </c>
      <c r="Y650">
        <v>61</v>
      </c>
      <c r="Z650">
        <v>8</v>
      </c>
      <c r="AC650">
        <v>0</v>
      </c>
      <c r="AD650">
        <v>0</v>
      </c>
      <c r="AE650" t="s">
        <v>2541</v>
      </c>
      <c r="AF650">
        <v>78</v>
      </c>
      <c r="AG650">
        <v>3</v>
      </c>
      <c r="AH650" t="s">
        <v>2597</v>
      </c>
      <c r="AI650" t="s">
        <v>2605</v>
      </c>
      <c r="AJ650" t="s">
        <v>2544</v>
      </c>
      <c r="AK650">
        <v>20</v>
      </c>
      <c r="AL650" t="s">
        <v>2545</v>
      </c>
      <c r="AM650">
        <v>0</v>
      </c>
      <c r="AN650">
        <v>1</v>
      </c>
      <c r="AO650" t="s">
        <v>2546</v>
      </c>
      <c r="AP650" s="35">
        <v>0.6</v>
      </c>
      <c r="AQ650" s="35">
        <v>0</v>
      </c>
      <c r="AR650" s="35">
        <v>1.5</v>
      </c>
      <c r="AT650" s="35">
        <v>6</v>
      </c>
      <c r="AV650" s="35">
        <v>1.5</v>
      </c>
      <c r="AW650" s="35">
        <v>0</v>
      </c>
      <c r="AX650" s="35">
        <v>0.6</v>
      </c>
      <c r="AY650">
        <v>162</v>
      </c>
      <c r="AZ650" t="s">
        <v>2547</v>
      </c>
      <c r="BA650" t="s">
        <v>2547</v>
      </c>
      <c r="BB650">
        <v>0.15</v>
      </c>
      <c r="BC650" t="s">
        <v>1410</v>
      </c>
      <c r="BD650" t="s">
        <v>2549</v>
      </c>
      <c r="BF650" t="s">
        <v>3266</v>
      </c>
      <c r="BG650">
        <v>0</v>
      </c>
      <c r="BH650">
        <v>1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0</v>
      </c>
      <c r="BS650" t="s">
        <v>1434</v>
      </c>
      <c r="BT650" t="s">
        <v>1533</v>
      </c>
      <c r="BU650" t="s">
        <v>3549</v>
      </c>
      <c r="BV650" t="s">
        <v>1448</v>
      </c>
      <c r="BW650" t="s">
        <v>2293</v>
      </c>
      <c r="BX650" t="s">
        <v>1515</v>
      </c>
      <c r="BY650" t="s">
        <v>2293</v>
      </c>
      <c r="CD650" t="s">
        <v>2553</v>
      </c>
      <c r="CF650" s="35">
        <v>0</v>
      </c>
      <c r="CG650" s="35">
        <v>0</v>
      </c>
      <c r="CH650" s="35">
        <v>0</v>
      </c>
      <c r="CI650" s="35">
        <v>0</v>
      </c>
      <c r="CJ650" s="35">
        <v>0</v>
      </c>
      <c r="CK650" s="35">
        <v>0</v>
      </c>
      <c r="CL650" s="35">
        <v>53.6</v>
      </c>
      <c r="CM650" s="35">
        <v>0</v>
      </c>
      <c r="CN650" s="35">
        <v>0</v>
      </c>
      <c r="CO650" s="35">
        <v>15.1</v>
      </c>
      <c r="CP650" s="35">
        <v>1.2</v>
      </c>
      <c r="CQ650" s="35">
        <v>0.9</v>
      </c>
      <c r="DC650" s="47" t="s">
        <v>2559</v>
      </c>
      <c r="DD650" t="s">
        <v>2606</v>
      </c>
      <c r="DE650" s="38"/>
      <c r="DF650" s="38" t="s">
        <v>2569</v>
      </c>
      <c r="DG650" s="50" t="s">
        <v>1854</v>
      </c>
      <c r="DH650" s="47"/>
      <c r="DI650" s="47">
        <v>2007</v>
      </c>
      <c r="DJ650" s="47"/>
      <c r="DK650" s="47">
        <f t="shared" si="10"/>
        <v>1</v>
      </c>
      <c r="DO650" t="s">
        <v>2562</v>
      </c>
      <c r="DP650" t="s">
        <v>2562</v>
      </c>
      <c r="DV650" s="37"/>
      <c r="DW650" s="37"/>
    </row>
    <row r="651" spans="1:129" x14ac:dyDescent="0.15">
      <c r="A651" s="34">
        <v>4</v>
      </c>
      <c r="B651" s="34" t="s">
        <v>5225</v>
      </c>
      <c r="C651" s="34">
        <v>2123</v>
      </c>
      <c r="D651" s="34">
        <v>0</v>
      </c>
      <c r="E651" s="58">
        <v>400821230</v>
      </c>
      <c r="F651" t="s">
        <v>915</v>
      </c>
      <c r="G651" t="s">
        <v>5328</v>
      </c>
      <c r="H651" t="s">
        <v>3400</v>
      </c>
      <c r="I651" s="35">
        <v>58</v>
      </c>
      <c r="J651" s="35">
        <v>12</v>
      </c>
      <c r="K651" t="s">
        <v>4950</v>
      </c>
      <c r="L651" t="s">
        <v>1407</v>
      </c>
      <c r="M651" t="s">
        <v>1418</v>
      </c>
      <c r="N651" t="s">
        <v>1419</v>
      </c>
      <c r="Q651" t="s">
        <v>2566</v>
      </c>
      <c r="R651" t="s">
        <v>5444</v>
      </c>
      <c r="S651" t="s">
        <v>4436</v>
      </c>
      <c r="X651" t="s">
        <v>2610</v>
      </c>
      <c r="Y651">
        <v>13</v>
      </c>
      <c r="Z651">
        <v>10</v>
      </c>
      <c r="AC651">
        <v>0</v>
      </c>
      <c r="AD651">
        <v>0</v>
      </c>
      <c r="AE651" t="s">
        <v>1408</v>
      </c>
      <c r="AF651">
        <v>91</v>
      </c>
      <c r="AG651">
        <v>2</v>
      </c>
      <c r="AH651" t="s">
        <v>2597</v>
      </c>
      <c r="AI651" t="s">
        <v>3076</v>
      </c>
      <c r="AJ651" t="s">
        <v>2544</v>
      </c>
      <c r="AK651">
        <v>25</v>
      </c>
      <c r="AL651" t="s">
        <v>2545</v>
      </c>
      <c r="AM651">
        <v>0</v>
      </c>
      <c r="AN651">
        <v>1</v>
      </c>
      <c r="AO651" t="s">
        <v>2546</v>
      </c>
      <c r="AP651" s="35">
        <v>0.4</v>
      </c>
      <c r="AQ651" s="35">
        <v>2.5</v>
      </c>
      <c r="AR651" s="35">
        <v>1.5</v>
      </c>
      <c r="AT651" s="35">
        <v>6.5</v>
      </c>
      <c r="AV651" s="35">
        <v>1.5</v>
      </c>
      <c r="AW651" s="35">
        <v>0</v>
      </c>
      <c r="AX651" s="35">
        <v>0.6</v>
      </c>
      <c r="AY651">
        <v>696</v>
      </c>
      <c r="AZ651" t="s">
        <v>2547</v>
      </c>
      <c r="BA651" t="s">
        <v>2547</v>
      </c>
      <c r="BB651">
        <v>0.17</v>
      </c>
      <c r="BC651" t="s">
        <v>2548</v>
      </c>
      <c r="BE651" t="s">
        <v>1495</v>
      </c>
      <c r="BF651" t="s">
        <v>3266</v>
      </c>
      <c r="BG651">
        <v>0</v>
      </c>
      <c r="BH651">
        <v>0</v>
      </c>
      <c r="BI651">
        <v>0</v>
      </c>
      <c r="BJ651">
        <v>1</v>
      </c>
      <c r="BK651">
        <v>0</v>
      </c>
      <c r="BL651">
        <v>0</v>
      </c>
      <c r="BM651">
        <v>1</v>
      </c>
      <c r="BN651">
        <v>0</v>
      </c>
      <c r="BO651">
        <v>0</v>
      </c>
      <c r="BP651">
        <v>0</v>
      </c>
      <c r="BQ651">
        <v>0</v>
      </c>
      <c r="BR651">
        <v>0</v>
      </c>
      <c r="BS651" t="s">
        <v>2620</v>
      </c>
      <c r="BT651" t="s">
        <v>1479</v>
      </c>
      <c r="BU651" t="s">
        <v>1449</v>
      </c>
      <c r="BV651" t="s">
        <v>1479</v>
      </c>
      <c r="BW651" t="s">
        <v>3550</v>
      </c>
      <c r="BX651" t="s">
        <v>1413</v>
      </c>
      <c r="BY651" t="s">
        <v>3550</v>
      </c>
      <c r="CA651" t="s">
        <v>3551</v>
      </c>
      <c r="CD651" t="s">
        <v>1386</v>
      </c>
      <c r="CF651" s="35">
        <v>223.7</v>
      </c>
      <c r="CG651" s="35">
        <v>5.7</v>
      </c>
      <c r="CH651" s="35">
        <v>12.5</v>
      </c>
      <c r="CI651" s="35">
        <v>5.5</v>
      </c>
      <c r="CJ651" s="35">
        <v>2</v>
      </c>
      <c r="CK651" s="35">
        <v>249.4</v>
      </c>
      <c r="CL651" s="35">
        <v>0</v>
      </c>
      <c r="CM651" s="35">
        <v>0</v>
      </c>
      <c r="CN651" s="35">
        <v>0</v>
      </c>
      <c r="CO651" s="35">
        <v>216.8</v>
      </c>
      <c r="CP651" s="35">
        <v>30.4</v>
      </c>
      <c r="CQ651" s="35">
        <v>0</v>
      </c>
      <c r="DC651" s="47" t="s">
        <v>2606</v>
      </c>
      <c r="DD651" t="s">
        <v>3811</v>
      </c>
      <c r="DE651" s="38"/>
      <c r="DF651" s="38"/>
      <c r="DG651" s="50" t="s">
        <v>1855</v>
      </c>
      <c r="DH651" s="47"/>
      <c r="DI651" s="47">
        <v>2008</v>
      </c>
      <c r="DJ651" s="47"/>
      <c r="DK651" s="47">
        <f t="shared" si="10"/>
        <v>1</v>
      </c>
      <c r="DO651" t="s">
        <v>2562</v>
      </c>
      <c r="DP651" t="s">
        <v>2562</v>
      </c>
      <c r="DV651" s="37"/>
      <c r="DW651" s="37"/>
    </row>
    <row r="652" spans="1:129" x14ac:dyDescent="0.15">
      <c r="A652" s="34">
        <v>4</v>
      </c>
      <c r="B652" s="34" t="s">
        <v>5225</v>
      </c>
      <c r="C652" s="34">
        <v>2124</v>
      </c>
      <c r="D652" s="34">
        <v>0</v>
      </c>
      <c r="E652" s="58">
        <v>400821240</v>
      </c>
      <c r="F652" t="s">
        <v>916</v>
      </c>
      <c r="G652" t="s">
        <v>5328</v>
      </c>
      <c r="H652" t="s">
        <v>3400</v>
      </c>
      <c r="I652" s="35">
        <v>143</v>
      </c>
      <c r="J652" s="35">
        <v>12</v>
      </c>
      <c r="K652" t="s">
        <v>4950</v>
      </c>
      <c r="L652" t="s">
        <v>1407</v>
      </c>
      <c r="M652" t="s">
        <v>1060</v>
      </c>
      <c r="N652" t="s">
        <v>1061</v>
      </c>
      <c r="R652" t="s">
        <v>5444</v>
      </c>
      <c r="S652" t="s">
        <v>4436</v>
      </c>
      <c r="X652" t="s">
        <v>2610</v>
      </c>
      <c r="Y652">
        <v>13</v>
      </c>
      <c r="Z652">
        <v>10</v>
      </c>
      <c r="AC652">
        <v>0</v>
      </c>
      <c r="AD652">
        <v>0</v>
      </c>
      <c r="AE652" t="s">
        <v>1408</v>
      </c>
      <c r="AF652">
        <v>91</v>
      </c>
      <c r="AG652">
        <v>2</v>
      </c>
      <c r="AH652" t="s">
        <v>2597</v>
      </c>
      <c r="AI652" t="s">
        <v>3076</v>
      </c>
      <c r="AJ652" t="s">
        <v>2544</v>
      </c>
      <c r="AK652">
        <v>25</v>
      </c>
      <c r="AL652" t="s">
        <v>2545</v>
      </c>
      <c r="AM652">
        <v>0</v>
      </c>
      <c r="AN652">
        <v>2</v>
      </c>
      <c r="AO652" t="s">
        <v>2546</v>
      </c>
      <c r="AP652" s="35">
        <v>0.4</v>
      </c>
      <c r="AQ652" s="35">
        <v>2.5</v>
      </c>
      <c r="AR652" s="35">
        <v>1.5</v>
      </c>
      <c r="AT652" s="35">
        <v>6.5</v>
      </c>
      <c r="AV652" s="35">
        <v>1.5</v>
      </c>
      <c r="AW652" s="35">
        <v>0</v>
      </c>
      <c r="AX652" s="35">
        <v>0.6</v>
      </c>
      <c r="AY652" s="39">
        <v>1716</v>
      </c>
      <c r="AZ652" t="s">
        <v>2547</v>
      </c>
      <c r="BA652" t="s">
        <v>2547</v>
      </c>
      <c r="BB652">
        <v>0</v>
      </c>
      <c r="BC652" t="s">
        <v>2548</v>
      </c>
      <c r="BE652" t="s">
        <v>1495</v>
      </c>
      <c r="BF652" t="s">
        <v>3266</v>
      </c>
      <c r="BG652">
        <v>1</v>
      </c>
      <c r="BH652">
        <v>0</v>
      </c>
      <c r="BI652">
        <v>0</v>
      </c>
      <c r="BJ652">
        <v>1</v>
      </c>
      <c r="BK652">
        <v>1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 t="s">
        <v>3552</v>
      </c>
      <c r="BT652" t="s">
        <v>2727</v>
      </c>
      <c r="BU652" t="s">
        <v>977</v>
      </c>
      <c r="BV652" t="s">
        <v>1411</v>
      </c>
      <c r="BW652" t="s">
        <v>3553</v>
      </c>
      <c r="BX652" t="s">
        <v>986</v>
      </c>
      <c r="BY652" t="s">
        <v>1534</v>
      </c>
      <c r="CA652" t="s">
        <v>3554</v>
      </c>
      <c r="CD652" t="s">
        <v>1065</v>
      </c>
      <c r="CE652" t="s">
        <v>3555</v>
      </c>
      <c r="CF652" s="35">
        <v>0</v>
      </c>
      <c r="CG652" s="35">
        <v>0</v>
      </c>
      <c r="CH652" s="35">
        <v>0</v>
      </c>
      <c r="CI652" s="35">
        <v>0</v>
      </c>
      <c r="CJ652" s="35">
        <v>0</v>
      </c>
      <c r="CK652" s="35">
        <v>0</v>
      </c>
      <c r="CL652" s="35">
        <v>2321.8000000000002</v>
      </c>
      <c r="CM652" s="35">
        <v>336.3</v>
      </c>
      <c r="CN652" s="35">
        <v>137</v>
      </c>
      <c r="CO652" s="35">
        <v>0</v>
      </c>
      <c r="CP652" s="35">
        <v>0</v>
      </c>
      <c r="CQ652" s="35">
        <v>0</v>
      </c>
      <c r="DC652" s="47" t="s">
        <v>2606</v>
      </c>
      <c r="DD652" t="s">
        <v>3811</v>
      </c>
      <c r="DE652" s="38"/>
      <c r="DF652" s="38"/>
      <c r="DG652" s="50" t="s">
        <v>1855</v>
      </c>
      <c r="DH652" s="47"/>
      <c r="DI652" s="47">
        <v>2008</v>
      </c>
      <c r="DJ652" s="47"/>
      <c r="DK652" s="47">
        <f t="shared" si="10"/>
        <v>1</v>
      </c>
      <c r="DO652" t="s">
        <v>2562</v>
      </c>
      <c r="DP652" t="s">
        <v>2562</v>
      </c>
      <c r="DV652" s="37"/>
      <c r="DW652" s="37"/>
    </row>
    <row r="653" spans="1:129" x14ac:dyDescent="0.15">
      <c r="A653" s="34">
        <v>4</v>
      </c>
      <c r="B653" s="34" t="s">
        <v>5225</v>
      </c>
      <c r="C653" s="34">
        <v>2125</v>
      </c>
      <c r="D653" s="34">
        <v>0</v>
      </c>
      <c r="E653" s="58">
        <v>400821250</v>
      </c>
      <c r="F653" t="s">
        <v>917</v>
      </c>
      <c r="G653" t="s">
        <v>5328</v>
      </c>
      <c r="H653" t="s">
        <v>3400</v>
      </c>
      <c r="I653" s="35">
        <v>387</v>
      </c>
      <c r="J653" s="35">
        <v>12</v>
      </c>
      <c r="K653" t="s">
        <v>4950</v>
      </c>
      <c r="L653" t="s">
        <v>1407</v>
      </c>
      <c r="M653" t="s">
        <v>5053</v>
      </c>
      <c r="N653" t="s">
        <v>5054</v>
      </c>
      <c r="Q653" t="s">
        <v>3556</v>
      </c>
      <c r="R653" t="s">
        <v>5444</v>
      </c>
      <c r="S653" t="s">
        <v>4436</v>
      </c>
      <c r="X653" t="s">
        <v>2610</v>
      </c>
      <c r="Y653">
        <v>13</v>
      </c>
      <c r="Z653">
        <v>10</v>
      </c>
      <c r="AC653">
        <v>0</v>
      </c>
      <c r="AD653">
        <v>0</v>
      </c>
      <c r="AE653" t="s">
        <v>1408</v>
      </c>
      <c r="AF653">
        <v>96</v>
      </c>
      <c r="AG653">
        <v>2</v>
      </c>
      <c r="AH653" t="s">
        <v>2597</v>
      </c>
      <c r="AI653" t="s">
        <v>3076</v>
      </c>
      <c r="AJ653" t="s">
        <v>2544</v>
      </c>
      <c r="AK653">
        <v>25</v>
      </c>
      <c r="AL653" t="s">
        <v>2545</v>
      </c>
      <c r="AM653">
        <v>0</v>
      </c>
      <c r="AN653">
        <v>8</v>
      </c>
      <c r="AO653" t="s">
        <v>2546</v>
      </c>
      <c r="AP653" s="35">
        <v>0.4</v>
      </c>
      <c r="AQ653" s="35">
        <v>2.5</v>
      </c>
      <c r="AR653" s="35">
        <v>1.5</v>
      </c>
      <c r="AT653" s="35">
        <v>6.5</v>
      </c>
      <c r="AV653" s="35">
        <v>1.5</v>
      </c>
      <c r="AW653" s="35">
        <v>0</v>
      </c>
      <c r="AX653" s="35">
        <v>0.6</v>
      </c>
      <c r="AY653" s="39">
        <v>4644</v>
      </c>
      <c r="AZ653" t="s">
        <v>2547</v>
      </c>
      <c r="BA653" t="s">
        <v>2547</v>
      </c>
      <c r="BB653">
        <v>0.12</v>
      </c>
      <c r="BC653" t="s">
        <v>2548</v>
      </c>
      <c r="BE653" t="s">
        <v>1495</v>
      </c>
      <c r="BF653" t="s">
        <v>3266</v>
      </c>
      <c r="BG653">
        <v>0</v>
      </c>
      <c r="BH653">
        <v>0</v>
      </c>
      <c r="BI653">
        <v>0</v>
      </c>
      <c r="BJ653">
        <v>1</v>
      </c>
      <c r="BK653">
        <v>0</v>
      </c>
      <c r="BL653">
        <v>0</v>
      </c>
      <c r="BM653">
        <v>1</v>
      </c>
      <c r="BN653">
        <v>0</v>
      </c>
      <c r="BO653">
        <v>0</v>
      </c>
      <c r="BP653">
        <v>0</v>
      </c>
      <c r="BQ653">
        <v>0</v>
      </c>
      <c r="BR653">
        <v>0</v>
      </c>
      <c r="BS653" t="s">
        <v>2620</v>
      </c>
      <c r="BT653" t="s">
        <v>1411</v>
      </c>
      <c r="BU653" t="s">
        <v>1449</v>
      </c>
      <c r="BV653" t="s">
        <v>1479</v>
      </c>
      <c r="BW653" t="s">
        <v>3557</v>
      </c>
      <c r="BX653" t="s">
        <v>1413</v>
      </c>
      <c r="BY653" t="s">
        <v>3558</v>
      </c>
      <c r="CA653" t="s">
        <v>5043</v>
      </c>
      <c r="CD653" t="s">
        <v>2723</v>
      </c>
      <c r="CF653" s="35">
        <v>0</v>
      </c>
      <c r="CG653" s="35">
        <v>0</v>
      </c>
      <c r="CH653" s="35">
        <v>0</v>
      </c>
      <c r="CI653" s="35">
        <v>0</v>
      </c>
      <c r="CJ653" s="35">
        <v>0</v>
      </c>
      <c r="CK653" s="35">
        <v>0</v>
      </c>
      <c r="CL653" s="35">
        <v>3376.6</v>
      </c>
      <c r="CM653" s="35">
        <v>527.20000000000005</v>
      </c>
      <c r="CN653" s="35">
        <v>181.5</v>
      </c>
      <c r="CO653" s="35">
        <v>0</v>
      </c>
      <c r="CP653" s="35">
        <v>0</v>
      </c>
      <c r="CQ653" s="35">
        <v>0</v>
      </c>
      <c r="DC653" s="47" t="s">
        <v>2606</v>
      </c>
      <c r="DD653" t="s">
        <v>3811</v>
      </c>
      <c r="DE653" s="38"/>
      <c r="DF653" s="38"/>
      <c r="DG653" s="50" t="s">
        <v>1854</v>
      </c>
      <c r="DH653" s="47"/>
      <c r="DI653" s="47">
        <v>2008</v>
      </c>
      <c r="DJ653" s="47"/>
      <c r="DK653" s="47">
        <f t="shared" si="10"/>
        <v>1</v>
      </c>
      <c r="DO653" t="s">
        <v>2562</v>
      </c>
      <c r="DP653" t="s">
        <v>2562</v>
      </c>
      <c r="DV653" s="37"/>
      <c r="DW653" s="37"/>
    </row>
    <row r="654" spans="1:129" x14ac:dyDescent="0.15">
      <c r="A654" s="34">
        <v>4</v>
      </c>
      <c r="B654" s="34" t="s">
        <v>5225</v>
      </c>
      <c r="C654" s="34">
        <v>2126</v>
      </c>
      <c r="D654" s="34">
        <v>0</v>
      </c>
      <c r="E654" s="58">
        <v>400821260</v>
      </c>
      <c r="F654" t="s">
        <v>918</v>
      </c>
      <c r="G654" t="s">
        <v>5328</v>
      </c>
      <c r="H654" t="s">
        <v>3400</v>
      </c>
      <c r="I654" s="35">
        <v>141</v>
      </c>
      <c r="J654" s="35">
        <v>10</v>
      </c>
      <c r="K654" t="s">
        <v>4950</v>
      </c>
      <c r="L654" t="s">
        <v>1407</v>
      </c>
      <c r="M654" t="s">
        <v>1239</v>
      </c>
      <c r="N654" t="s">
        <v>1240</v>
      </c>
      <c r="Q654" t="s">
        <v>1499</v>
      </c>
      <c r="R654" t="s">
        <v>5444</v>
      </c>
      <c r="V654" t="s">
        <v>1423</v>
      </c>
      <c r="X654" t="s">
        <v>2610</v>
      </c>
      <c r="Y654">
        <v>8</v>
      </c>
      <c r="Z654">
        <v>10</v>
      </c>
      <c r="AC654">
        <v>0</v>
      </c>
      <c r="AD654">
        <v>0</v>
      </c>
      <c r="AE654" t="s">
        <v>1408</v>
      </c>
      <c r="AF654">
        <v>106</v>
      </c>
      <c r="AG654">
        <v>2</v>
      </c>
      <c r="AH654" t="s">
        <v>2597</v>
      </c>
      <c r="AI654" t="s">
        <v>3076</v>
      </c>
      <c r="AJ654" t="s">
        <v>2544</v>
      </c>
      <c r="AK654">
        <v>25</v>
      </c>
      <c r="AL654" t="s">
        <v>2545</v>
      </c>
      <c r="AM654">
        <v>0</v>
      </c>
      <c r="AN654">
        <v>4</v>
      </c>
      <c r="AO654" t="s">
        <v>2546</v>
      </c>
      <c r="AP654" s="35">
        <v>0.6</v>
      </c>
      <c r="AQ654" s="35">
        <v>0</v>
      </c>
      <c r="AR654" s="35">
        <v>1</v>
      </c>
      <c r="AT654" s="35">
        <v>6.5</v>
      </c>
      <c r="AV654" s="35">
        <v>1</v>
      </c>
      <c r="AW654" s="35">
        <v>1.5</v>
      </c>
      <c r="AX654" s="35">
        <v>0.4</v>
      </c>
      <c r="AY654" s="39">
        <v>1410</v>
      </c>
      <c r="AZ654" t="s">
        <v>2547</v>
      </c>
      <c r="BA654" t="s">
        <v>2547</v>
      </c>
      <c r="BB654">
        <v>0.17</v>
      </c>
      <c r="BC654" t="s">
        <v>2548</v>
      </c>
      <c r="BE654" t="s">
        <v>1495</v>
      </c>
      <c r="BF654" t="s">
        <v>3266</v>
      </c>
      <c r="BG654">
        <v>1</v>
      </c>
      <c r="BH654">
        <v>0</v>
      </c>
      <c r="BI654">
        <v>0</v>
      </c>
      <c r="BJ654">
        <v>1</v>
      </c>
      <c r="BK654">
        <v>0</v>
      </c>
      <c r="BL654">
        <v>0</v>
      </c>
      <c r="BM654">
        <v>0</v>
      </c>
      <c r="BN654" s="39">
        <v>4558</v>
      </c>
      <c r="BO654">
        <v>326</v>
      </c>
      <c r="BP654">
        <v>0</v>
      </c>
      <c r="BQ654">
        <v>0</v>
      </c>
      <c r="BR654">
        <v>0</v>
      </c>
      <c r="BS654" t="s">
        <v>2620</v>
      </c>
      <c r="BT654" t="s">
        <v>3878</v>
      </c>
      <c r="BU654" t="s">
        <v>3559</v>
      </c>
      <c r="BV654" t="s">
        <v>978</v>
      </c>
      <c r="BW654" t="s">
        <v>3560</v>
      </c>
      <c r="BX654" t="s">
        <v>2725</v>
      </c>
      <c r="BY654" t="s">
        <v>3561</v>
      </c>
      <c r="CD654" t="s">
        <v>1502</v>
      </c>
      <c r="CF654" s="35">
        <v>235.3</v>
      </c>
      <c r="CG654" s="35">
        <v>6.9</v>
      </c>
      <c r="CH654" s="35">
        <v>5.6</v>
      </c>
      <c r="CI654" s="35">
        <v>11.3</v>
      </c>
      <c r="CJ654" s="35">
        <v>1.1000000000000001</v>
      </c>
      <c r="CK654" s="35">
        <v>260.39999999999998</v>
      </c>
      <c r="CL654" s="35">
        <v>0</v>
      </c>
      <c r="CM654" s="35">
        <v>0</v>
      </c>
      <c r="CN654" s="35">
        <v>0</v>
      </c>
      <c r="CO654" s="35">
        <v>400</v>
      </c>
      <c r="CP654" s="35">
        <v>122</v>
      </c>
      <c r="CQ654" s="35">
        <v>0</v>
      </c>
      <c r="DC654" s="47" t="s">
        <v>2606</v>
      </c>
      <c r="DD654" t="s">
        <v>3811</v>
      </c>
      <c r="DE654" s="38"/>
      <c r="DF654" s="38"/>
      <c r="DG654" s="50" t="s">
        <v>1854</v>
      </c>
      <c r="DH654" s="47"/>
      <c r="DI654" s="47">
        <v>2008</v>
      </c>
      <c r="DJ654" s="47"/>
      <c r="DK654" s="47">
        <f t="shared" si="10"/>
        <v>1</v>
      </c>
      <c r="DO654" t="s">
        <v>2562</v>
      </c>
      <c r="DP654" t="s">
        <v>2562</v>
      </c>
      <c r="DV654" s="37"/>
      <c r="DW654" s="37"/>
    </row>
    <row r="655" spans="1:129" x14ac:dyDescent="0.15">
      <c r="A655" s="34">
        <v>4</v>
      </c>
      <c r="B655" s="34" t="s">
        <v>5225</v>
      </c>
      <c r="C655" s="34">
        <v>2520</v>
      </c>
      <c r="D655" s="34">
        <v>0</v>
      </c>
      <c r="E655" s="58">
        <v>400825200</v>
      </c>
      <c r="F655" t="s">
        <v>4076</v>
      </c>
      <c r="G655" t="s">
        <v>5328</v>
      </c>
      <c r="H655" t="s">
        <v>3400</v>
      </c>
      <c r="I655" s="35">
        <v>10.9</v>
      </c>
      <c r="J655" s="35">
        <v>9.5</v>
      </c>
      <c r="K655" t="s">
        <v>4950</v>
      </c>
      <c r="L655" t="s">
        <v>1407</v>
      </c>
      <c r="M655" t="s">
        <v>1471</v>
      </c>
      <c r="N655" t="s">
        <v>1472</v>
      </c>
      <c r="Q655" t="s">
        <v>2566</v>
      </c>
      <c r="R655" t="s">
        <v>4138</v>
      </c>
      <c r="S655" t="s">
        <v>1241</v>
      </c>
      <c r="X655" t="s">
        <v>2610</v>
      </c>
      <c r="Y655">
        <v>10</v>
      </c>
      <c r="Z655">
        <v>3</v>
      </c>
      <c r="AC655">
        <v>0</v>
      </c>
      <c r="AD655">
        <v>0</v>
      </c>
      <c r="AE655" t="s">
        <v>1408</v>
      </c>
      <c r="AF655">
        <v>4</v>
      </c>
      <c r="AG655">
        <v>2</v>
      </c>
      <c r="AH655" t="s">
        <v>2597</v>
      </c>
      <c r="AI655" t="s">
        <v>3076</v>
      </c>
      <c r="AJ655" t="s">
        <v>2544</v>
      </c>
      <c r="AK655">
        <v>25</v>
      </c>
      <c r="AL655" t="s">
        <v>2545</v>
      </c>
      <c r="AM655">
        <v>0</v>
      </c>
      <c r="AN655">
        <v>1</v>
      </c>
      <c r="AO655" t="s">
        <v>2546</v>
      </c>
      <c r="AP655" s="35">
        <v>0.6</v>
      </c>
      <c r="AQ655" s="35">
        <v>0</v>
      </c>
      <c r="AR655" s="35">
        <v>1.5</v>
      </c>
      <c r="AT655" s="35">
        <v>6.5</v>
      </c>
      <c r="AV655" s="35">
        <v>1.5</v>
      </c>
      <c r="AW655" s="35">
        <v>0</v>
      </c>
      <c r="AX655" s="35">
        <v>0.6</v>
      </c>
      <c r="AY655">
        <v>103</v>
      </c>
      <c r="AZ655" t="s">
        <v>2602</v>
      </c>
      <c r="BA655" t="s">
        <v>2547</v>
      </c>
      <c r="BB655">
        <v>0.21</v>
      </c>
      <c r="BC655" t="s">
        <v>2548</v>
      </c>
      <c r="BD655" t="s">
        <v>2549</v>
      </c>
      <c r="BE655" t="s">
        <v>1495</v>
      </c>
      <c r="BF655" t="s">
        <v>3266</v>
      </c>
      <c r="BG655">
        <v>1</v>
      </c>
      <c r="BH655">
        <v>1</v>
      </c>
      <c r="BI655">
        <v>1</v>
      </c>
      <c r="BJ655">
        <v>0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0</v>
      </c>
      <c r="BT655" t="s">
        <v>2725</v>
      </c>
      <c r="BU655" t="s">
        <v>5190</v>
      </c>
      <c r="BV655" t="s">
        <v>1435</v>
      </c>
      <c r="BW655" t="s">
        <v>3562</v>
      </c>
      <c r="BX655" t="s">
        <v>1435</v>
      </c>
      <c r="BY655" t="s">
        <v>3562</v>
      </c>
      <c r="CD655" t="s">
        <v>2553</v>
      </c>
      <c r="CF655" s="35">
        <v>0</v>
      </c>
      <c r="CG655" s="35">
        <v>0</v>
      </c>
      <c r="CH655" s="35">
        <v>0</v>
      </c>
      <c r="CI655" s="35">
        <v>0</v>
      </c>
      <c r="CJ655" s="35">
        <v>0</v>
      </c>
      <c r="CK655" s="35">
        <v>0</v>
      </c>
      <c r="CL655" s="35">
        <v>48.4</v>
      </c>
      <c r="CM655" s="35">
        <v>1.3</v>
      </c>
      <c r="CN655" s="35">
        <v>2.6</v>
      </c>
      <c r="CO655" s="35">
        <v>7.5</v>
      </c>
      <c r="CP655" s="35">
        <v>0</v>
      </c>
      <c r="CQ655" s="35">
        <v>0.6</v>
      </c>
      <c r="DC655" s="47" t="s">
        <v>2570</v>
      </c>
      <c r="DE655" s="38"/>
      <c r="DF655" s="38"/>
      <c r="DG655" s="50"/>
      <c r="DH655" s="47"/>
      <c r="DI655" s="47">
        <v>2009</v>
      </c>
      <c r="DJ655" s="47"/>
      <c r="DK655" s="47">
        <f t="shared" si="10"/>
        <v>1</v>
      </c>
      <c r="DL655" s="1" t="s">
        <v>3940</v>
      </c>
      <c r="DM655" s="1"/>
      <c r="DO655" t="s">
        <v>2562</v>
      </c>
      <c r="DP655" t="s">
        <v>2562</v>
      </c>
      <c r="DV655" s="37" t="s">
        <v>2600</v>
      </c>
      <c r="DW655" s="37"/>
      <c r="DX655" s="1" t="s">
        <v>5255</v>
      </c>
      <c r="DY655">
        <v>232</v>
      </c>
    </row>
    <row r="656" spans="1:129" x14ac:dyDescent="0.15">
      <c r="A656" s="34">
        <v>4</v>
      </c>
      <c r="B656" s="34" t="s">
        <v>5225</v>
      </c>
      <c r="C656" s="34">
        <v>2520</v>
      </c>
      <c r="D656" s="34">
        <v>1</v>
      </c>
      <c r="E656" s="58">
        <v>400825201</v>
      </c>
      <c r="F656" t="s">
        <v>4077</v>
      </c>
      <c r="G656" t="s">
        <v>5328</v>
      </c>
      <c r="H656" t="s">
        <v>3400</v>
      </c>
      <c r="I656" s="35">
        <v>10.4</v>
      </c>
      <c r="J656" s="35">
        <v>6.5</v>
      </c>
      <c r="K656" t="s">
        <v>4950</v>
      </c>
      <c r="L656" t="s">
        <v>1394</v>
      </c>
      <c r="M656" t="s">
        <v>1471</v>
      </c>
      <c r="N656" t="s">
        <v>1472</v>
      </c>
      <c r="R656" t="s">
        <v>4138</v>
      </c>
      <c r="S656" t="s">
        <v>1241</v>
      </c>
      <c r="X656" t="s">
        <v>1242</v>
      </c>
      <c r="Y656">
        <v>52</v>
      </c>
      <c r="Z656">
        <v>10</v>
      </c>
      <c r="AC656">
        <v>0</v>
      </c>
      <c r="AD656">
        <v>0</v>
      </c>
      <c r="AE656" t="s">
        <v>1395</v>
      </c>
      <c r="AF656">
        <v>4</v>
      </c>
      <c r="AG656">
        <v>2</v>
      </c>
      <c r="AH656" t="s">
        <v>2597</v>
      </c>
      <c r="AI656" t="s">
        <v>2611</v>
      </c>
      <c r="AK656">
        <v>20</v>
      </c>
      <c r="AL656" t="s">
        <v>2545</v>
      </c>
      <c r="AM656">
        <v>0</v>
      </c>
      <c r="AN656">
        <v>1</v>
      </c>
      <c r="AO656" t="s">
        <v>2546</v>
      </c>
      <c r="AP656" s="35">
        <v>0</v>
      </c>
      <c r="AQ656" s="35">
        <v>6.5</v>
      </c>
      <c r="AT656" s="35">
        <v>0</v>
      </c>
      <c r="AW656" s="35">
        <v>0</v>
      </c>
      <c r="AX656" s="35">
        <v>0</v>
      </c>
      <c r="AY656">
        <v>67</v>
      </c>
      <c r="AZ656" t="s">
        <v>2547</v>
      </c>
      <c r="BA656" t="s">
        <v>2547</v>
      </c>
      <c r="BB656">
        <v>0</v>
      </c>
      <c r="BC656" t="s">
        <v>2548</v>
      </c>
      <c r="BD656" t="s">
        <v>2549</v>
      </c>
      <c r="BE656" t="s">
        <v>1495</v>
      </c>
      <c r="BG656">
        <v>0</v>
      </c>
      <c r="BH656">
        <v>0</v>
      </c>
      <c r="BI656">
        <v>0</v>
      </c>
      <c r="BJ656">
        <v>0</v>
      </c>
      <c r="BK656">
        <v>0</v>
      </c>
      <c r="BL656">
        <v>0</v>
      </c>
      <c r="BM656">
        <v>0</v>
      </c>
      <c r="BN656">
        <v>0</v>
      </c>
      <c r="BO656">
        <v>0</v>
      </c>
      <c r="BP656">
        <v>0</v>
      </c>
      <c r="BQ656">
        <v>0</v>
      </c>
      <c r="BR656">
        <v>0</v>
      </c>
      <c r="CF656" s="35">
        <v>0</v>
      </c>
      <c r="CG656" s="35">
        <v>0</v>
      </c>
      <c r="CH656" s="35">
        <v>0</v>
      </c>
      <c r="CI656" s="35">
        <v>0</v>
      </c>
      <c r="CJ656" s="35">
        <v>0</v>
      </c>
      <c r="CK656" s="35">
        <v>0</v>
      </c>
      <c r="CL656" s="35">
        <v>0</v>
      </c>
      <c r="CM656" s="35">
        <v>0</v>
      </c>
      <c r="CN656" s="35">
        <v>0</v>
      </c>
      <c r="CO656" s="35">
        <v>0</v>
      </c>
      <c r="CP656" s="35">
        <v>0</v>
      </c>
      <c r="CQ656" s="35">
        <v>0</v>
      </c>
      <c r="CS656" t="s">
        <v>3563</v>
      </c>
      <c r="DC656" s="47" t="s">
        <v>2570</v>
      </c>
      <c r="DE656" s="38"/>
      <c r="DF656" s="38"/>
      <c r="DG656" s="50"/>
      <c r="DH656" s="47"/>
      <c r="DI656" s="47">
        <v>2009</v>
      </c>
      <c r="DJ656" s="47"/>
      <c r="DK656" s="47">
        <f t="shared" si="10"/>
        <v>1</v>
      </c>
      <c r="DL656" s="1" t="s">
        <v>3940</v>
      </c>
      <c r="DM656" s="1"/>
      <c r="DO656" t="s">
        <v>2562</v>
      </c>
      <c r="DP656" t="s">
        <v>2562</v>
      </c>
      <c r="DV656" s="37" t="s">
        <v>2600</v>
      </c>
      <c r="DW656" s="37"/>
      <c r="DX656" s="1" t="s">
        <v>5255</v>
      </c>
      <c r="DY656">
        <v>233</v>
      </c>
    </row>
    <row r="657" spans="1:129" x14ac:dyDescent="0.15">
      <c r="A657" s="34">
        <v>4</v>
      </c>
      <c r="B657" s="34" t="s">
        <v>5225</v>
      </c>
      <c r="C657" s="34">
        <v>2521</v>
      </c>
      <c r="D657" s="34">
        <v>0</v>
      </c>
      <c r="E657" s="58">
        <v>400825210</v>
      </c>
      <c r="F657" t="s">
        <v>4078</v>
      </c>
      <c r="G657" t="s">
        <v>5328</v>
      </c>
      <c r="H657" t="s">
        <v>3400</v>
      </c>
      <c r="I657" s="35">
        <v>5.4</v>
      </c>
      <c r="J657" s="35">
        <v>10.8</v>
      </c>
      <c r="K657" t="s">
        <v>4950</v>
      </c>
      <c r="L657" t="s">
        <v>1394</v>
      </c>
      <c r="M657" t="s">
        <v>2583</v>
      </c>
      <c r="N657" t="s">
        <v>2584</v>
      </c>
      <c r="R657" t="s">
        <v>4138</v>
      </c>
      <c r="S657" t="s">
        <v>1241</v>
      </c>
      <c r="X657" t="s">
        <v>1242</v>
      </c>
      <c r="Y657">
        <v>37</v>
      </c>
      <c r="Z657">
        <v>10</v>
      </c>
      <c r="AC657">
        <v>0</v>
      </c>
      <c r="AD657">
        <v>0</v>
      </c>
      <c r="AE657" t="s">
        <v>1395</v>
      </c>
      <c r="AF657">
        <v>19</v>
      </c>
      <c r="AG657">
        <v>4</v>
      </c>
      <c r="AH657" t="s">
        <v>2597</v>
      </c>
      <c r="AI657" t="s">
        <v>2605</v>
      </c>
      <c r="AJ657" t="s">
        <v>2544</v>
      </c>
      <c r="AK657">
        <v>20</v>
      </c>
      <c r="AL657" t="s">
        <v>2545</v>
      </c>
      <c r="AM657">
        <v>0</v>
      </c>
      <c r="AN657">
        <v>0</v>
      </c>
      <c r="AO657" t="s">
        <v>2546</v>
      </c>
      <c r="AP657" s="35">
        <v>0.4</v>
      </c>
      <c r="AQ657" s="35">
        <v>0</v>
      </c>
      <c r="AR657" s="35">
        <v>1</v>
      </c>
      <c r="AT657" s="35">
        <v>5.5</v>
      </c>
      <c r="AV657" s="35">
        <v>1</v>
      </c>
      <c r="AW657" s="35">
        <v>3.3</v>
      </c>
      <c r="AX657" s="35">
        <v>0.4</v>
      </c>
      <c r="AY657">
        <v>63</v>
      </c>
      <c r="AZ657" t="s">
        <v>2547</v>
      </c>
      <c r="BA657" t="s">
        <v>2547</v>
      </c>
      <c r="BB657">
        <v>0</v>
      </c>
      <c r="BC657" t="s">
        <v>2548</v>
      </c>
      <c r="BD657" t="s">
        <v>2549</v>
      </c>
      <c r="BG657">
        <v>0</v>
      </c>
      <c r="BH657">
        <v>0</v>
      </c>
      <c r="BI657">
        <v>0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0</v>
      </c>
      <c r="CF657" s="35">
        <v>0</v>
      </c>
      <c r="CG657" s="35">
        <v>0</v>
      </c>
      <c r="CH657" s="35">
        <v>0</v>
      </c>
      <c r="CI657" s="35">
        <v>0</v>
      </c>
      <c r="CJ657" s="35">
        <v>0</v>
      </c>
      <c r="CK657" s="35">
        <v>0</v>
      </c>
      <c r="CL657" s="35">
        <v>0</v>
      </c>
      <c r="CM657" s="35">
        <v>0</v>
      </c>
      <c r="CN657" s="35">
        <v>0</v>
      </c>
      <c r="CO657" s="35">
        <v>0</v>
      </c>
      <c r="CP657" s="35">
        <v>0</v>
      </c>
      <c r="CQ657" s="35">
        <v>0</v>
      </c>
      <c r="DC657" s="47" t="s">
        <v>2570</v>
      </c>
      <c r="DE657" s="38"/>
      <c r="DF657" s="38"/>
      <c r="DG657" s="50"/>
      <c r="DH657" s="47"/>
      <c r="DI657" s="47">
        <v>2009</v>
      </c>
      <c r="DJ657" s="47"/>
      <c r="DK657" s="47">
        <f t="shared" si="10"/>
        <v>1</v>
      </c>
      <c r="DL657" s="1" t="s">
        <v>3940</v>
      </c>
      <c r="DM657" s="1"/>
      <c r="DO657" t="s">
        <v>2562</v>
      </c>
      <c r="DP657" t="s">
        <v>2562</v>
      </c>
      <c r="DV657" s="37"/>
      <c r="DW657" s="37"/>
      <c r="DX657" s="1" t="s">
        <v>5255</v>
      </c>
      <c r="DY657">
        <v>234</v>
      </c>
    </row>
    <row r="658" spans="1:129" x14ac:dyDescent="0.15">
      <c r="A658" s="34">
        <v>4</v>
      </c>
      <c r="B658" s="34" t="s">
        <v>5225</v>
      </c>
      <c r="C658" s="34">
        <v>2522</v>
      </c>
      <c r="D658" s="34">
        <v>0</v>
      </c>
      <c r="E658" s="58">
        <v>400825220</v>
      </c>
      <c r="F658" t="s">
        <v>4079</v>
      </c>
      <c r="G658" t="s">
        <v>5328</v>
      </c>
      <c r="H658" t="s">
        <v>3400</v>
      </c>
      <c r="I658" s="35">
        <v>4.0999999999999996</v>
      </c>
      <c r="J658" s="35">
        <v>6.5</v>
      </c>
      <c r="K658" t="s">
        <v>4950</v>
      </c>
      <c r="L658" t="s">
        <v>1394</v>
      </c>
      <c r="M658" t="s">
        <v>2583</v>
      </c>
      <c r="N658" t="s">
        <v>2584</v>
      </c>
      <c r="R658" t="s">
        <v>4138</v>
      </c>
      <c r="S658" t="s">
        <v>3564</v>
      </c>
      <c r="X658" t="s">
        <v>1242</v>
      </c>
      <c r="Y658">
        <v>36</v>
      </c>
      <c r="Z658">
        <v>10</v>
      </c>
      <c r="AC658">
        <v>0</v>
      </c>
      <c r="AD658">
        <v>0</v>
      </c>
      <c r="AE658" t="s">
        <v>1395</v>
      </c>
      <c r="AF658">
        <v>25</v>
      </c>
      <c r="AG658">
        <v>1</v>
      </c>
      <c r="AH658" t="s">
        <v>2597</v>
      </c>
      <c r="AI658" t="s">
        <v>2586</v>
      </c>
      <c r="AK658">
        <v>20</v>
      </c>
      <c r="AL658" t="s">
        <v>2545</v>
      </c>
      <c r="AM658">
        <v>0</v>
      </c>
      <c r="AN658">
        <v>0</v>
      </c>
      <c r="AP658" s="35">
        <v>0</v>
      </c>
      <c r="AQ658" s="35">
        <v>0</v>
      </c>
      <c r="AR658" s="35">
        <v>0</v>
      </c>
      <c r="AT658" s="35">
        <v>6.5</v>
      </c>
      <c r="AV658" s="35">
        <v>0</v>
      </c>
      <c r="AW658" s="35">
        <v>0</v>
      </c>
      <c r="AX658" s="35">
        <v>0</v>
      </c>
      <c r="AY658">
        <v>26</v>
      </c>
      <c r="AZ658" t="s">
        <v>2547</v>
      </c>
      <c r="BA658" t="s">
        <v>2547</v>
      </c>
      <c r="BB658">
        <v>0</v>
      </c>
      <c r="BC658" t="s">
        <v>2548</v>
      </c>
      <c r="BD658" t="s">
        <v>2549</v>
      </c>
      <c r="BG658">
        <v>0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0</v>
      </c>
      <c r="CF658" s="35">
        <v>0</v>
      </c>
      <c r="CG658" s="35">
        <v>0</v>
      </c>
      <c r="CH658" s="35">
        <v>0</v>
      </c>
      <c r="CI658" s="35">
        <v>0</v>
      </c>
      <c r="CJ658" s="35">
        <v>0</v>
      </c>
      <c r="CK658" s="35">
        <v>0</v>
      </c>
      <c r="CL658" s="35">
        <v>0</v>
      </c>
      <c r="CM658" s="35">
        <v>0</v>
      </c>
      <c r="CN658" s="35">
        <v>0</v>
      </c>
      <c r="CO658" s="35">
        <v>0</v>
      </c>
      <c r="CP658" s="35">
        <v>0</v>
      </c>
      <c r="CQ658" s="35">
        <v>0</v>
      </c>
      <c r="DC658" s="47" t="s">
        <v>2570</v>
      </c>
      <c r="DE658" s="38"/>
      <c r="DF658" s="38"/>
      <c r="DG658" s="50"/>
      <c r="DH658" s="47"/>
      <c r="DI658" s="47">
        <v>2009</v>
      </c>
      <c r="DJ658" s="47"/>
      <c r="DK658" s="47">
        <f t="shared" si="10"/>
        <v>1</v>
      </c>
      <c r="DL658" s="1" t="s">
        <v>3940</v>
      </c>
      <c r="DM658" s="1"/>
      <c r="DO658" t="s">
        <v>2562</v>
      </c>
      <c r="DP658" t="s">
        <v>2562</v>
      </c>
      <c r="DV658" s="37"/>
      <c r="DW658" s="37"/>
      <c r="DX658" s="1" t="s">
        <v>5255</v>
      </c>
      <c r="DY658">
        <v>235</v>
      </c>
    </row>
    <row r="659" spans="1:129" x14ac:dyDescent="0.15">
      <c r="A659" s="34">
        <v>4</v>
      </c>
      <c r="B659" s="34" t="s">
        <v>5225</v>
      </c>
      <c r="C659" s="34">
        <v>2523</v>
      </c>
      <c r="D659" s="34">
        <v>0</v>
      </c>
      <c r="E659" s="58">
        <v>400825230</v>
      </c>
      <c r="F659" t="s">
        <v>3823</v>
      </c>
      <c r="G659" t="s">
        <v>5328</v>
      </c>
      <c r="H659" t="s">
        <v>3400</v>
      </c>
      <c r="I659" s="35">
        <v>10.4</v>
      </c>
      <c r="J659" s="35">
        <v>3.6</v>
      </c>
      <c r="K659" t="s">
        <v>4950</v>
      </c>
      <c r="L659" t="s">
        <v>1394</v>
      </c>
      <c r="M659" t="s">
        <v>1471</v>
      </c>
      <c r="N659" t="s">
        <v>1472</v>
      </c>
      <c r="R659" t="s">
        <v>5444</v>
      </c>
      <c r="S659" t="s">
        <v>1241</v>
      </c>
      <c r="X659" t="s">
        <v>1242</v>
      </c>
      <c r="Y659">
        <v>45</v>
      </c>
      <c r="Z659">
        <v>10</v>
      </c>
      <c r="AC659">
        <v>0</v>
      </c>
      <c r="AD659">
        <v>0</v>
      </c>
      <c r="AE659" t="s">
        <v>1395</v>
      </c>
      <c r="AF659">
        <v>56</v>
      </c>
      <c r="AG659">
        <v>1</v>
      </c>
      <c r="AH659" t="s">
        <v>2597</v>
      </c>
      <c r="AI659" t="s">
        <v>2598</v>
      </c>
      <c r="AK659">
        <v>20</v>
      </c>
      <c r="AL659" t="s">
        <v>2545</v>
      </c>
      <c r="AM659">
        <v>0</v>
      </c>
      <c r="AN659">
        <v>0</v>
      </c>
      <c r="AP659" s="35">
        <v>0</v>
      </c>
      <c r="AQ659" s="35">
        <v>0</v>
      </c>
      <c r="AR659" s="35">
        <v>0</v>
      </c>
      <c r="AT659" s="35">
        <v>3.6</v>
      </c>
      <c r="AV659" s="35">
        <v>0</v>
      </c>
      <c r="AW659" s="35">
        <v>0</v>
      </c>
      <c r="AX659" s="35">
        <v>0</v>
      </c>
      <c r="AY659">
        <v>37</v>
      </c>
      <c r="AZ659" t="s">
        <v>2547</v>
      </c>
      <c r="BA659" t="s">
        <v>2547</v>
      </c>
      <c r="BB659">
        <v>0</v>
      </c>
      <c r="BC659" t="s">
        <v>2548</v>
      </c>
      <c r="BD659" t="s">
        <v>2549</v>
      </c>
      <c r="BG659">
        <v>0</v>
      </c>
      <c r="BH659">
        <v>0</v>
      </c>
      <c r="BI659">
        <v>0</v>
      </c>
      <c r="BJ659">
        <v>0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0</v>
      </c>
      <c r="CF659" s="35">
        <v>0</v>
      </c>
      <c r="CG659" s="35">
        <v>0</v>
      </c>
      <c r="CH659" s="35">
        <v>0</v>
      </c>
      <c r="CI659" s="35">
        <v>0</v>
      </c>
      <c r="CJ659" s="35">
        <v>0</v>
      </c>
      <c r="CK659" s="35">
        <v>0</v>
      </c>
      <c r="CL659" s="35">
        <v>0</v>
      </c>
      <c r="CM659" s="35">
        <v>0</v>
      </c>
      <c r="CN659" s="35">
        <v>0</v>
      </c>
      <c r="CO659" s="35">
        <v>0</v>
      </c>
      <c r="CP659" s="35">
        <v>0</v>
      </c>
      <c r="CQ659" s="35">
        <v>0</v>
      </c>
      <c r="DC659" s="47" t="s">
        <v>1489</v>
      </c>
      <c r="DD659" t="s">
        <v>2559</v>
      </c>
      <c r="DE659" s="38" t="s">
        <v>2568</v>
      </c>
      <c r="DF659" s="38" t="s">
        <v>2569</v>
      </c>
      <c r="DG659" s="50" t="s">
        <v>1854</v>
      </c>
      <c r="DH659" s="47"/>
      <c r="DI659" s="47">
        <v>2006</v>
      </c>
      <c r="DJ659" s="47"/>
      <c r="DK659" s="47">
        <f t="shared" si="10"/>
        <v>1</v>
      </c>
      <c r="DO659" t="s">
        <v>2562</v>
      </c>
      <c r="DP659" t="s">
        <v>2562</v>
      </c>
      <c r="DV659" s="37"/>
      <c r="DW659" s="37"/>
    </row>
    <row r="660" spans="1:129" x14ac:dyDescent="0.15">
      <c r="A660" s="34">
        <v>4</v>
      </c>
      <c r="B660" s="34" t="s">
        <v>5225</v>
      </c>
      <c r="C660" s="34">
        <v>2524</v>
      </c>
      <c r="D660" s="34">
        <v>0</v>
      </c>
      <c r="E660" s="58">
        <v>400825240</v>
      </c>
      <c r="F660" t="s">
        <v>3824</v>
      </c>
      <c r="G660" t="s">
        <v>5328</v>
      </c>
      <c r="H660" t="s">
        <v>3400</v>
      </c>
      <c r="I660" s="35">
        <v>13.4</v>
      </c>
      <c r="J660" s="35">
        <v>5</v>
      </c>
      <c r="K660" t="s">
        <v>4950</v>
      </c>
      <c r="L660" t="s">
        <v>1394</v>
      </c>
      <c r="M660" t="s">
        <v>1239</v>
      </c>
      <c r="N660" t="s">
        <v>1240</v>
      </c>
      <c r="R660" t="s">
        <v>5444</v>
      </c>
      <c r="S660" t="s">
        <v>1241</v>
      </c>
      <c r="X660" t="s">
        <v>1242</v>
      </c>
      <c r="Y660">
        <v>45</v>
      </c>
      <c r="Z660">
        <v>10</v>
      </c>
      <c r="AC660">
        <v>0</v>
      </c>
      <c r="AD660">
        <v>0</v>
      </c>
      <c r="AE660" t="s">
        <v>1395</v>
      </c>
      <c r="AF660">
        <v>57</v>
      </c>
      <c r="AG660">
        <v>2</v>
      </c>
      <c r="AH660" t="s">
        <v>2597</v>
      </c>
      <c r="AI660" t="s">
        <v>2598</v>
      </c>
      <c r="AJ660" t="s">
        <v>2544</v>
      </c>
      <c r="AK660">
        <v>20</v>
      </c>
      <c r="AL660" t="s">
        <v>2545</v>
      </c>
      <c r="AM660">
        <v>0</v>
      </c>
      <c r="AN660">
        <v>0</v>
      </c>
      <c r="AO660" t="s">
        <v>2546</v>
      </c>
      <c r="AP660" s="35">
        <v>0</v>
      </c>
      <c r="AQ660" s="35">
        <v>0</v>
      </c>
      <c r="AR660" s="35">
        <v>0</v>
      </c>
      <c r="AT660" s="35">
        <v>5</v>
      </c>
      <c r="AV660" s="35">
        <v>0</v>
      </c>
      <c r="AW660" s="35">
        <v>0</v>
      </c>
      <c r="AX660" s="35">
        <v>0</v>
      </c>
      <c r="AY660">
        <v>67</v>
      </c>
      <c r="AZ660" t="s">
        <v>2547</v>
      </c>
      <c r="BA660" t="s">
        <v>2547</v>
      </c>
      <c r="BB660">
        <v>0</v>
      </c>
      <c r="BC660" t="s">
        <v>2548</v>
      </c>
      <c r="BD660" t="s">
        <v>2549</v>
      </c>
      <c r="BG660">
        <v>0</v>
      </c>
      <c r="BH660">
        <v>0</v>
      </c>
      <c r="BI660">
        <v>0</v>
      </c>
      <c r="BJ660">
        <v>0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0</v>
      </c>
      <c r="CF660" s="35">
        <v>0</v>
      </c>
      <c r="CG660" s="35">
        <v>0</v>
      </c>
      <c r="CH660" s="35">
        <v>0</v>
      </c>
      <c r="CI660" s="35">
        <v>0</v>
      </c>
      <c r="CJ660" s="35">
        <v>0</v>
      </c>
      <c r="CK660" s="35">
        <v>0</v>
      </c>
      <c r="CL660" s="35">
        <v>0</v>
      </c>
      <c r="CM660" s="35">
        <v>0</v>
      </c>
      <c r="CN660" s="35">
        <v>0</v>
      </c>
      <c r="CO660" s="35">
        <v>0</v>
      </c>
      <c r="CP660" s="35">
        <v>0</v>
      </c>
      <c r="CQ660" s="35">
        <v>0</v>
      </c>
      <c r="DC660" s="47" t="s">
        <v>1489</v>
      </c>
      <c r="DD660" t="s">
        <v>2559</v>
      </c>
      <c r="DE660" s="38" t="s">
        <v>2568</v>
      </c>
      <c r="DF660" s="38" t="s">
        <v>2589</v>
      </c>
      <c r="DG660" s="50" t="s">
        <v>1853</v>
      </c>
      <c r="DH660" s="47"/>
      <c r="DI660" s="47">
        <v>2006</v>
      </c>
      <c r="DJ660" s="47"/>
      <c r="DK660" s="47">
        <f t="shared" si="10"/>
        <v>1</v>
      </c>
      <c r="DO660" t="s">
        <v>2562</v>
      </c>
      <c r="DP660" t="s">
        <v>2562</v>
      </c>
      <c r="DV660" s="37"/>
      <c r="DW660" s="37"/>
    </row>
    <row r="661" spans="1:129" x14ac:dyDescent="0.15">
      <c r="A661" s="34">
        <v>4</v>
      </c>
      <c r="B661" s="34" t="s">
        <v>5225</v>
      </c>
      <c r="C661" s="34">
        <v>2525</v>
      </c>
      <c r="D661" s="34">
        <v>0</v>
      </c>
      <c r="E661" s="58">
        <v>400825250</v>
      </c>
      <c r="F661" t="s">
        <v>3825</v>
      </c>
      <c r="G661" t="s">
        <v>5328</v>
      </c>
      <c r="H661" t="s">
        <v>3400</v>
      </c>
      <c r="I661" s="35">
        <v>10.4</v>
      </c>
      <c r="J661" s="35">
        <v>5</v>
      </c>
      <c r="K661" t="s">
        <v>4950</v>
      </c>
      <c r="L661" t="s">
        <v>1394</v>
      </c>
      <c r="M661" t="s">
        <v>1471</v>
      </c>
      <c r="N661" t="s">
        <v>1472</v>
      </c>
      <c r="R661" t="s">
        <v>5444</v>
      </c>
      <c r="S661" t="s">
        <v>3565</v>
      </c>
      <c r="X661" t="s">
        <v>1242</v>
      </c>
      <c r="Y661">
        <v>44</v>
      </c>
      <c r="Z661">
        <v>10</v>
      </c>
      <c r="AC661">
        <v>0</v>
      </c>
      <c r="AD661">
        <v>0</v>
      </c>
      <c r="AE661" t="s">
        <v>1395</v>
      </c>
      <c r="AF661">
        <v>60</v>
      </c>
      <c r="AG661">
        <v>2</v>
      </c>
      <c r="AH661" t="s">
        <v>2597</v>
      </c>
      <c r="AI661" t="s">
        <v>2598</v>
      </c>
      <c r="AJ661" t="s">
        <v>2544</v>
      </c>
      <c r="AK661">
        <v>20</v>
      </c>
      <c r="AL661" t="s">
        <v>2545</v>
      </c>
      <c r="AM661">
        <v>0</v>
      </c>
      <c r="AN661">
        <v>0</v>
      </c>
      <c r="AO661" t="s">
        <v>2546</v>
      </c>
      <c r="AP661" s="35">
        <v>0</v>
      </c>
      <c r="AQ661" s="35">
        <v>0</v>
      </c>
      <c r="AR661" s="35">
        <v>1</v>
      </c>
      <c r="AT661" s="35">
        <v>3</v>
      </c>
      <c r="AV661" s="35">
        <v>1</v>
      </c>
      <c r="AW661" s="35">
        <v>0</v>
      </c>
      <c r="AX661" s="35">
        <v>0</v>
      </c>
      <c r="AY661">
        <v>52</v>
      </c>
      <c r="AZ661" t="s">
        <v>2547</v>
      </c>
      <c r="BA661" t="s">
        <v>2547</v>
      </c>
      <c r="BB661">
        <v>0</v>
      </c>
      <c r="BC661" t="s">
        <v>2548</v>
      </c>
      <c r="BD661" t="s">
        <v>2549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0</v>
      </c>
      <c r="CF661" s="35">
        <v>0</v>
      </c>
      <c r="CG661" s="35">
        <v>0</v>
      </c>
      <c r="CH661" s="35">
        <v>0</v>
      </c>
      <c r="CI661" s="35">
        <v>0</v>
      </c>
      <c r="CJ661" s="35">
        <v>0</v>
      </c>
      <c r="CK661" s="35">
        <v>0</v>
      </c>
      <c r="CL661" s="35">
        <v>0</v>
      </c>
      <c r="CM661" s="35">
        <v>0</v>
      </c>
      <c r="CN661" s="35">
        <v>0</v>
      </c>
      <c r="CO661" s="35">
        <v>0</v>
      </c>
      <c r="CP661" s="35">
        <v>0</v>
      </c>
      <c r="CQ661" s="35">
        <v>0</v>
      </c>
      <c r="DC661" s="47" t="s">
        <v>1489</v>
      </c>
      <c r="DD661" t="s">
        <v>2559</v>
      </c>
      <c r="DE661" s="38" t="s">
        <v>2560</v>
      </c>
      <c r="DF661" s="38" t="s">
        <v>2569</v>
      </c>
      <c r="DG661" s="50" t="s">
        <v>1854</v>
      </c>
      <c r="DH661" s="47"/>
      <c r="DI661" s="47">
        <v>2006</v>
      </c>
      <c r="DJ661" s="47"/>
      <c r="DK661" s="47">
        <f t="shared" si="10"/>
        <v>1</v>
      </c>
      <c r="DO661" t="s">
        <v>2562</v>
      </c>
      <c r="DP661" t="s">
        <v>2562</v>
      </c>
      <c r="DV661" s="37"/>
      <c r="DW661" s="37"/>
    </row>
    <row r="662" spans="1:129" x14ac:dyDescent="0.15">
      <c r="A662" s="34">
        <v>4</v>
      </c>
      <c r="B662" s="34" t="s">
        <v>5225</v>
      </c>
      <c r="C662" s="34">
        <v>2527</v>
      </c>
      <c r="D662" s="34">
        <v>0</v>
      </c>
      <c r="E662" s="58">
        <v>400825270</v>
      </c>
      <c r="F662" t="s">
        <v>3259</v>
      </c>
      <c r="G662" t="s">
        <v>5328</v>
      </c>
      <c r="H662" t="s">
        <v>3400</v>
      </c>
      <c r="I662" s="35">
        <v>2.9</v>
      </c>
      <c r="J662" s="35">
        <v>10</v>
      </c>
      <c r="K662" t="s">
        <v>4950</v>
      </c>
      <c r="L662" t="s">
        <v>1238</v>
      </c>
      <c r="M662" t="s">
        <v>1396</v>
      </c>
      <c r="N662" t="s">
        <v>1397</v>
      </c>
      <c r="R662" t="s">
        <v>5444</v>
      </c>
      <c r="S662" t="s">
        <v>4436</v>
      </c>
      <c r="X662" t="s">
        <v>1242</v>
      </c>
      <c r="Y662">
        <v>61</v>
      </c>
      <c r="Z662">
        <v>3</v>
      </c>
      <c r="AC662">
        <v>0</v>
      </c>
      <c r="AD662">
        <v>0</v>
      </c>
      <c r="AE662" t="s">
        <v>2541</v>
      </c>
      <c r="AF662">
        <v>82</v>
      </c>
      <c r="AG662">
        <v>2</v>
      </c>
      <c r="AH662" t="s">
        <v>2597</v>
      </c>
      <c r="AI662" t="s">
        <v>2605</v>
      </c>
      <c r="AJ662" t="s">
        <v>2544</v>
      </c>
      <c r="AK662">
        <v>20</v>
      </c>
      <c r="AL662" t="s">
        <v>2545</v>
      </c>
      <c r="AM662">
        <v>0</v>
      </c>
      <c r="AN662">
        <v>1</v>
      </c>
      <c r="AO662" t="s">
        <v>2546</v>
      </c>
      <c r="AP662" s="35">
        <v>0</v>
      </c>
      <c r="AQ662" s="35">
        <v>0</v>
      </c>
      <c r="AR662" s="35">
        <v>2</v>
      </c>
      <c r="AT662" s="35">
        <v>6</v>
      </c>
      <c r="AV662" s="35">
        <v>2</v>
      </c>
      <c r="AW662" s="35">
        <v>0</v>
      </c>
      <c r="AX662" s="35">
        <v>0</v>
      </c>
      <c r="AY662">
        <v>26</v>
      </c>
      <c r="AZ662" t="s">
        <v>2547</v>
      </c>
      <c r="BA662" t="s">
        <v>2547</v>
      </c>
      <c r="BB662">
        <v>0.15</v>
      </c>
      <c r="BC662" t="s">
        <v>1410</v>
      </c>
      <c r="BD662" t="s">
        <v>2549</v>
      </c>
      <c r="BF662" t="s">
        <v>3266</v>
      </c>
      <c r="BG662">
        <v>0</v>
      </c>
      <c r="BH662">
        <v>1</v>
      </c>
      <c r="BI662">
        <v>0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T662" t="s">
        <v>1533</v>
      </c>
      <c r="BU662" t="s">
        <v>3566</v>
      </c>
      <c r="CD662" t="s">
        <v>2553</v>
      </c>
      <c r="CF662" s="35">
        <v>0</v>
      </c>
      <c r="CG662" s="35">
        <v>0</v>
      </c>
      <c r="CH662" s="35">
        <v>0</v>
      </c>
      <c r="CI662" s="35">
        <v>0</v>
      </c>
      <c r="CJ662" s="35">
        <v>0</v>
      </c>
      <c r="CK662" s="35">
        <v>0</v>
      </c>
      <c r="CL662" s="35">
        <v>34.700000000000003</v>
      </c>
      <c r="CM662" s="35">
        <v>0</v>
      </c>
      <c r="CN662" s="35">
        <v>0</v>
      </c>
      <c r="CO662" s="35">
        <v>0</v>
      </c>
      <c r="CP662" s="35">
        <v>0</v>
      </c>
      <c r="CQ662" s="35">
        <v>0</v>
      </c>
      <c r="DC662" s="47" t="s">
        <v>2570</v>
      </c>
      <c r="DE662" s="38"/>
      <c r="DF662" s="38"/>
      <c r="DG662" s="50"/>
      <c r="DH662" s="47"/>
      <c r="DI662" s="47">
        <v>2009</v>
      </c>
      <c r="DJ662" s="47"/>
      <c r="DK662" s="47">
        <f t="shared" si="10"/>
        <v>1</v>
      </c>
      <c r="DL662" s="1" t="s">
        <v>3940</v>
      </c>
      <c r="DM662" s="1"/>
      <c r="DO662" t="s">
        <v>2562</v>
      </c>
      <c r="DP662" t="s">
        <v>2562</v>
      </c>
      <c r="DV662" s="37"/>
      <c r="DW662" s="37"/>
      <c r="DX662" s="1" t="s">
        <v>5255</v>
      </c>
      <c r="DY662">
        <v>236</v>
      </c>
    </row>
    <row r="663" spans="1:129" x14ac:dyDescent="0.15">
      <c r="A663" s="34">
        <v>4</v>
      </c>
      <c r="B663" s="34" t="s">
        <v>5225</v>
      </c>
      <c r="C663" s="34">
        <v>2554</v>
      </c>
      <c r="D663" s="34">
        <v>0</v>
      </c>
      <c r="E663" s="58">
        <v>400825540</v>
      </c>
      <c r="F663" t="s">
        <v>4080</v>
      </c>
      <c r="G663" t="s">
        <v>5328</v>
      </c>
      <c r="H663" t="s">
        <v>3400</v>
      </c>
      <c r="I663" s="35">
        <v>5.2</v>
      </c>
      <c r="J663" s="35">
        <v>9.5</v>
      </c>
      <c r="K663" t="s">
        <v>4950</v>
      </c>
      <c r="L663" t="s">
        <v>2736</v>
      </c>
      <c r="M663" t="s">
        <v>1396</v>
      </c>
      <c r="N663" t="s">
        <v>1397</v>
      </c>
      <c r="Q663" t="s">
        <v>1021</v>
      </c>
      <c r="R663" t="s">
        <v>5444</v>
      </c>
      <c r="S663" t="s">
        <v>1241</v>
      </c>
      <c r="X663" t="s">
        <v>2610</v>
      </c>
      <c r="Y663">
        <v>14</v>
      </c>
      <c r="Z663">
        <v>12</v>
      </c>
      <c r="AC663">
        <v>0</v>
      </c>
      <c r="AD663">
        <v>0</v>
      </c>
      <c r="AE663" t="s">
        <v>2737</v>
      </c>
      <c r="AF663">
        <v>69</v>
      </c>
      <c r="AG663">
        <v>3</v>
      </c>
      <c r="AH663" t="s">
        <v>2597</v>
      </c>
      <c r="AI663" t="s">
        <v>2738</v>
      </c>
      <c r="AK663">
        <v>25</v>
      </c>
      <c r="AL663" t="s">
        <v>2545</v>
      </c>
      <c r="AM663">
        <v>0</v>
      </c>
      <c r="AN663">
        <v>0</v>
      </c>
      <c r="AO663" t="s">
        <v>2546</v>
      </c>
      <c r="AP663" s="35">
        <v>0</v>
      </c>
      <c r="AQ663" s="35">
        <v>0</v>
      </c>
      <c r="AR663" s="35">
        <v>2</v>
      </c>
      <c r="AT663" s="35">
        <v>5.5</v>
      </c>
      <c r="AV663" s="35">
        <v>2</v>
      </c>
      <c r="AW663" s="35">
        <v>0</v>
      </c>
      <c r="AX663" s="35">
        <v>0</v>
      </c>
      <c r="AY663">
        <v>99</v>
      </c>
      <c r="AZ663" t="s">
        <v>2547</v>
      </c>
      <c r="BA663" t="s">
        <v>2547</v>
      </c>
      <c r="BB663">
        <v>0</v>
      </c>
      <c r="BG663">
        <v>0</v>
      </c>
      <c r="BH663">
        <v>0</v>
      </c>
      <c r="BI663">
        <v>0</v>
      </c>
      <c r="BJ663">
        <v>0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0</v>
      </c>
      <c r="CF663" s="35">
        <v>0</v>
      </c>
      <c r="CG663" s="35">
        <v>0</v>
      </c>
      <c r="CH663" s="35">
        <v>0</v>
      </c>
      <c r="CI663" s="35">
        <v>0</v>
      </c>
      <c r="CJ663" s="35">
        <v>0</v>
      </c>
      <c r="CK663" s="35">
        <v>0</v>
      </c>
      <c r="CL663" s="35">
        <v>0</v>
      </c>
      <c r="CM663" s="35">
        <v>0</v>
      </c>
      <c r="CN663" s="35">
        <v>0</v>
      </c>
      <c r="CO663" s="35">
        <v>0</v>
      </c>
      <c r="CP663" s="35">
        <v>0</v>
      </c>
      <c r="CQ663" s="35">
        <v>0</v>
      </c>
      <c r="DC663" s="47" t="s">
        <v>2570</v>
      </c>
      <c r="DE663" s="38"/>
      <c r="DF663" s="38"/>
      <c r="DG663" s="50"/>
      <c r="DH663" s="47"/>
      <c r="DI663" s="47">
        <v>2009</v>
      </c>
      <c r="DJ663" s="47"/>
      <c r="DK663" s="47">
        <f t="shared" si="10"/>
        <v>1</v>
      </c>
      <c r="DL663" s="1" t="s">
        <v>3940</v>
      </c>
      <c r="DM663" s="1"/>
      <c r="DO663" t="s">
        <v>2562</v>
      </c>
      <c r="DP663" t="s">
        <v>2562</v>
      </c>
      <c r="DV663" s="37"/>
      <c r="DW663" s="37"/>
      <c r="DX663" s="1" t="s">
        <v>5255</v>
      </c>
      <c r="DY663">
        <v>237</v>
      </c>
    </row>
    <row r="664" spans="1:129" x14ac:dyDescent="0.15">
      <c r="A664" s="34">
        <v>4</v>
      </c>
      <c r="B664" s="34" t="s">
        <v>5225</v>
      </c>
      <c r="C664" s="34">
        <v>2667</v>
      </c>
      <c r="D664" s="34">
        <v>0</v>
      </c>
      <c r="E664" s="58">
        <v>400826670</v>
      </c>
      <c r="F664" t="s">
        <v>4081</v>
      </c>
      <c r="G664" t="s">
        <v>5328</v>
      </c>
      <c r="H664" t="s">
        <v>3400</v>
      </c>
      <c r="I664" s="35">
        <v>7.16</v>
      </c>
      <c r="J664" s="35">
        <v>9</v>
      </c>
      <c r="K664" t="s">
        <v>4950</v>
      </c>
      <c r="L664" t="s">
        <v>1238</v>
      </c>
      <c r="M664" t="s">
        <v>1396</v>
      </c>
      <c r="N664" t="s">
        <v>1397</v>
      </c>
      <c r="R664" t="s">
        <v>5444</v>
      </c>
      <c r="S664" t="s">
        <v>1241</v>
      </c>
      <c r="X664" t="s">
        <v>1242</v>
      </c>
      <c r="Y664">
        <v>62</v>
      </c>
      <c r="Z664">
        <v>3</v>
      </c>
      <c r="AC664">
        <v>0</v>
      </c>
      <c r="AD664">
        <v>0</v>
      </c>
      <c r="AE664" t="s">
        <v>2541</v>
      </c>
      <c r="AF664">
        <v>85</v>
      </c>
      <c r="AG664">
        <v>2</v>
      </c>
      <c r="AH664" t="s">
        <v>2597</v>
      </c>
      <c r="AI664" t="s">
        <v>2605</v>
      </c>
      <c r="AJ664" t="s">
        <v>2544</v>
      </c>
      <c r="AK664">
        <v>20</v>
      </c>
      <c r="AL664" t="s">
        <v>2545</v>
      </c>
      <c r="AM664">
        <v>0</v>
      </c>
      <c r="AN664">
        <v>1</v>
      </c>
      <c r="AO664" t="s">
        <v>2546</v>
      </c>
      <c r="AP664" s="35">
        <v>0.6</v>
      </c>
      <c r="AQ664" s="35">
        <v>0</v>
      </c>
      <c r="AR664" s="35">
        <v>1.5</v>
      </c>
      <c r="AT664" s="35">
        <v>6</v>
      </c>
      <c r="AV664" s="35">
        <v>1.5</v>
      </c>
      <c r="AW664" s="35">
        <v>0</v>
      </c>
      <c r="AX664" s="35">
        <v>0.6</v>
      </c>
      <c r="AY664">
        <v>64</v>
      </c>
      <c r="AZ664" t="s">
        <v>2547</v>
      </c>
      <c r="BA664" t="s">
        <v>2547</v>
      </c>
      <c r="BB664">
        <v>0.15</v>
      </c>
      <c r="BC664" t="s">
        <v>1410</v>
      </c>
      <c r="BD664" t="s">
        <v>2549</v>
      </c>
      <c r="BF664" t="s">
        <v>3266</v>
      </c>
      <c r="BG664">
        <v>0</v>
      </c>
      <c r="BH664">
        <v>1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0</v>
      </c>
      <c r="BT664" t="s">
        <v>1533</v>
      </c>
      <c r="BU664" t="s">
        <v>3566</v>
      </c>
      <c r="CF664" s="35">
        <v>0</v>
      </c>
      <c r="CG664" s="35">
        <v>0</v>
      </c>
      <c r="CH664" s="35">
        <v>0</v>
      </c>
      <c r="CI664" s="35">
        <v>0</v>
      </c>
      <c r="CJ664" s="35">
        <v>0</v>
      </c>
      <c r="CK664" s="35">
        <v>0</v>
      </c>
      <c r="CL664" s="35">
        <v>112.3</v>
      </c>
      <c r="CM664" s="35">
        <v>0</v>
      </c>
      <c r="CN664" s="35">
        <v>0</v>
      </c>
      <c r="CO664" s="35">
        <v>0</v>
      </c>
      <c r="CP664" s="35">
        <v>0</v>
      </c>
      <c r="CQ664" s="35">
        <v>0</v>
      </c>
      <c r="DC664" s="47" t="s">
        <v>2570</v>
      </c>
      <c r="DE664" s="38"/>
      <c r="DF664" s="38"/>
      <c r="DG664" s="50"/>
      <c r="DH664" s="47"/>
      <c r="DI664" s="47">
        <v>2009</v>
      </c>
      <c r="DJ664" s="47"/>
      <c r="DK664" s="47">
        <f t="shared" si="10"/>
        <v>1</v>
      </c>
      <c r="DL664" s="1" t="s">
        <v>3940</v>
      </c>
      <c r="DM664" s="1"/>
      <c r="DO664" t="s">
        <v>2562</v>
      </c>
      <c r="DP664" t="s">
        <v>2562</v>
      </c>
      <c r="DV664" s="37"/>
      <c r="DW664" s="37"/>
      <c r="DX664" s="1" t="s">
        <v>5255</v>
      </c>
      <c r="DY664">
        <v>238</v>
      </c>
    </row>
    <row r="665" spans="1:129" x14ac:dyDescent="0.15">
      <c r="A665" s="34">
        <v>4</v>
      </c>
      <c r="B665" s="34" t="s">
        <v>3567</v>
      </c>
      <c r="C665" s="34">
        <v>2008</v>
      </c>
      <c r="D665" s="34">
        <v>0</v>
      </c>
      <c r="E665" s="58">
        <v>400920080</v>
      </c>
      <c r="F665" t="s">
        <v>3826</v>
      </c>
      <c r="G665" t="s">
        <v>5328</v>
      </c>
      <c r="H665" t="s">
        <v>3827</v>
      </c>
      <c r="I665" s="35">
        <v>133.02000000000001</v>
      </c>
      <c r="J665" s="35">
        <v>15</v>
      </c>
      <c r="K665" t="s">
        <v>4950</v>
      </c>
      <c r="L665" t="s">
        <v>1238</v>
      </c>
      <c r="M665" t="s">
        <v>2595</v>
      </c>
      <c r="N665" t="s">
        <v>2596</v>
      </c>
      <c r="R665" t="s">
        <v>4951</v>
      </c>
      <c r="S665" t="s">
        <v>1241</v>
      </c>
      <c r="X665" t="s">
        <v>1242</v>
      </c>
      <c r="Y665">
        <v>33</v>
      </c>
      <c r="Z665">
        <v>10</v>
      </c>
      <c r="AA665" t="s">
        <v>3835</v>
      </c>
      <c r="AB665" t="s">
        <v>2610</v>
      </c>
      <c r="AC665">
        <v>6</v>
      </c>
      <c r="AD665">
        <v>1</v>
      </c>
      <c r="AE665" t="s">
        <v>2541</v>
      </c>
      <c r="AF665">
        <v>14</v>
      </c>
      <c r="AG665">
        <v>2</v>
      </c>
      <c r="AH665" t="s">
        <v>2597</v>
      </c>
      <c r="AI665" t="s">
        <v>2586</v>
      </c>
      <c r="AJ665" t="s">
        <v>2544</v>
      </c>
      <c r="AK665">
        <v>20</v>
      </c>
      <c r="AL665" t="s">
        <v>2545</v>
      </c>
      <c r="AM665">
        <v>0</v>
      </c>
      <c r="AN665">
        <v>6</v>
      </c>
      <c r="AO665" t="s">
        <v>2546</v>
      </c>
      <c r="AP665" s="35">
        <v>0.4</v>
      </c>
      <c r="AQ665" s="35">
        <v>2.5</v>
      </c>
      <c r="AR665" s="35">
        <v>0.5</v>
      </c>
      <c r="AT665" s="35">
        <v>9</v>
      </c>
      <c r="AV665" s="35">
        <v>0.5</v>
      </c>
      <c r="AW665" s="35">
        <v>2.5</v>
      </c>
      <c r="AX665" s="35">
        <v>0.4</v>
      </c>
      <c r="AY665" s="39">
        <v>1995</v>
      </c>
      <c r="AZ665" t="s">
        <v>2547</v>
      </c>
      <c r="BA665" t="s">
        <v>2547</v>
      </c>
      <c r="BB665">
        <v>0.17</v>
      </c>
      <c r="BC665" t="s">
        <v>2603</v>
      </c>
      <c r="BD665" t="s">
        <v>2549</v>
      </c>
      <c r="BF665" t="s">
        <v>3266</v>
      </c>
      <c r="BG665">
        <v>0</v>
      </c>
      <c r="BH665">
        <v>0</v>
      </c>
      <c r="BI665">
        <v>0</v>
      </c>
      <c r="BJ665">
        <v>1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0</v>
      </c>
      <c r="BS665" t="s">
        <v>469</v>
      </c>
      <c r="BT665" t="s">
        <v>1504</v>
      </c>
      <c r="BU665" t="s">
        <v>3568</v>
      </c>
      <c r="BV665" t="s">
        <v>3878</v>
      </c>
      <c r="BW665" t="s">
        <v>418</v>
      </c>
      <c r="BX665" t="s">
        <v>1496</v>
      </c>
      <c r="BY665" t="s">
        <v>411</v>
      </c>
      <c r="CA665" t="s">
        <v>411</v>
      </c>
      <c r="CF665" s="35">
        <v>0</v>
      </c>
      <c r="CG665" s="35">
        <v>0</v>
      </c>
      <c r="CH665" s="35">
        <v>0</v>
      </c>
      <c r="CI665" s="35">
        <v>0</v>
      </c>
      <c r="CJ665" s="35">
        <v>0</v>
      </c>
      <c r="CK665" s="35">
        <v>0</v>
      </c>
      <c r="CL665" s="35">
        <v>477</v>
      </c>
      <c r="CM665" s="35">
        <v>57</v>
      </c>
      <c r="CN665" s="35">
        <v>21</v>
      </c>
      <c r="CO665" s="35">
        <v>61</v>
      </c>
      <c r="CP665" s="35">
        <v>7</v>
      </c>
      <c r="CQ665" s="35">
        <v>8</v>
      </c>
      <c r="CS665" t="s">
        <v>3569</v>
      </c>
      <c r="CT665" t="s">
        <v>3570</v>
      </c>
      <c r="CU665" t="s">
        <v>3571</v>
      </c>
      <c r="CV665" t="s">
        <v>3572</v>
      </c>
      <c r="CW665" t="s">
        <v>3573</v>
      </c>
      <c r="DC665" s="47" t="s">
        <v>1489</v>
      </c>
      <c r="DD665" t="s">
        <v>2559</v>
      </c>
      <c r="DE665" s="38" t="s">
        <v>2568</v>
      </c>
      <c r="DF665" s="38" t="s">
        <v>2569</v>
      </c>
      <c r="DG665" s="50" t="s">
        <v>1854</v>
      </c>
      <c r="DH665" s="47"/>
      <c r="DI665" s="47">
        <v>2006</v>
      </c>
      <c r="DJ665" s="47"/>
      <c r="DK665" s="47">
        <f t="shared" si="10"/>
        <v>1</v>
      </c>
      <c r="DO665" t="s">
        <v>2562</v>
      </c>
      <c r="DP665" t="s">
        <v>2562</v>
      </c>
      <c r="DS665" t="s">
        <v>2563</v>
      </c>
      <c r="DU665" t="s">
        <v>2563</v>
      </c>
      <c r="DV665" s="37"/>
      <c r="DW665" s="37"/>
    </row>
    <row r="666" spans="1:129" x14ac:dyDescent="0.15">
      <c r="A666" s="34">
        <v>4</v>
      </c>
      <c r="B666" s="34" t="s">
        <v>3567</v>
      </c>
      <c r="C666" s="34">
        <v>2009</v>
      </c>
      <c r="D666" s="34">
        <v>0</v>
      </c>
      <c r="E666" s="58">
        <v>400920090</v>
      </c>
      <c r="F666" t="s">
        <v>3375</v>
      </c>
      <c r="G666" t="s">
        <v>5328</v>
      </c>
      <c r="H666" t="s">
        <v>3827</v>
      </c>
      <c r="I666" s="35">
        <v>35.26</v>
      </c>
      <c r="J666" s="35">
        <v>10</v>
      </c>
      <c r="K666" t="s">
        <v>4950</v>
      </c>
      <c r="L666" t="s">
        <v>1238</v>
      </c>
      <c r="M666" t="s">
        <v>1471</v>
      </c>
      <c r="N666" t="s">
        <v>1472</v>
      </c>
      <c r="R666" t="s">
        <v>4951</v>
      </c>
      <c r="S666" t="s">
        <v>3574</v>
      </c>
      <c r="X666" t="s">
        <v>1242</v>
      </c>
      <c r="Y666">
        <v>52</v>
      </c>
      <c r="Z666">
        <v>10</v>
      </c>
      <c r="AC666">
        <v>0</v>
      </c>
      <c r="AD666">
        <v>0</v>
      </c>
      <c r="AE666" t="s">
        <v>2541</v>
      </c>
      <c r="AF666">
        <v>24</v>
      </c>
      <c r="AG666">
        <v>2</v>
      </c>
      <c r="AH666" t="s">
        <v>2597</v>
      </c>
      <c r="AI666" t="s">
        <v>2543</v>
      </c>
      <c r="AJ666" t="s">
        <v>2544</v>
      </c>
      <c r="AK666">
        <v>20</v>
      </c>
      <c r="AL666" t="s">
        <v>2545</v>
      </c>
      <c r="AM666">
        <v>0</v>
      </c>
      <c r="AN666">
        <v>2</v>
      </c>
      <c r="AO666" t="s">
        <v>2546</v>
      </c>
      <c r="AP666" s="35">
        <v>0.4</v>
      </c>
      <c r="AQ666" s="35">
        <v>1.5</v>
      </c>
      <c r="AR666" s="35">
        <v>0.5</v>
      </c>
      <c r="AT666" s="35">
        <v>6</v>
      </c>
      <c r="AV666" s="35">
        <v>0.5</v>
      </c>
      <c r="AW666" s="35">
        <v>1.5</v>
      </c>
      <c r="AX666" s="35">
        <v>0.4</v>
      </c>
      <c r="AY666">
        <v>352</v>
      </c>
      <c r="AZ666" t="s">
        <v>2547</v>
      </c>
      <c r="BA666" t="s">
        <v>2547</v>
      </c>
      <c r="BB666">
        <v>0.15</v>
      </c>
      <c r="BC666" t="s">
        <v>2603</v>
      </c>
      <c r="BD666" t="s">
        <v>2549</v>
      </c>
      <c r="BF666" t="s">
        <v>3266</v>
      </c>
      <c r="BG666">
        <v>0</v>
      </c>
      <c r="BH666">
        <v>1</v>
      </c>
      <c r="BI666">
        <v>0</v>
      </c>
      <c r="BJ666">
        <v>0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0</v>
      </c>
      <c r="BS666" t="s">
        <v>1434</v>
      </c>
      <c r="BT666" t="s">
        <v>417</v>
      </c>
      <c r="BU666" t="s">
        <v>3575</v>
      </c>
      <c r="BV666" t="s">
        <v>417</v>
      </c>
      <c r="BW666" t="s">
        <v>433</v>
      </c>
      <c r="BX666" t="s">
        <v>417</v>
      </c>
      <c r="BY666" t="s">
        <v>3575</v>
      </c>
      <c r="CD666" t="s">
        <v>2553</v>
      </c>
      <c r="CF666" s="35">
        <v>0</v>
      </c>
      <c r="CG666" s="35">
        <v>0</v>
      </c>
      <c r="CH666" s="35">
        <v>0</v>
      </c>
      <c r="CI666" s="35">
        <v>0</v>
      </c>
      <c r="CJ666" s="35">
        <v>0</v>
      </c>
      <c r="CK666" s="35">
        <v>0</v>
      </c>
      <c r="CL666" s="35">
        <v>0</v>
      </c>
      <c r="CM666" s="35">
        <v>0</v>
      </c>
      <c r="CN666" s="35">
        <v>0</v>
      </c>
      <c r="CO666" s="35">
        <v>9.1999999999999993</v>
      </c>
      <c r="CP666" s="35">
        <v>0</v>
      </c>
      <c r="CQ666" s="35">
        <v>0.6</v>
      </c>
      <c r="DC666" s="47" t="s">
        <v>2559</v>
      </c>
      <c r="DD666" t="s">
        <v>2606</v>
      </c>
      <c r="DE666" s="38"/>
      <c r="DF666" s="38" t="s">
        <v>2569</v>
      </c>
      <c r="DG666" s="50" t="s">
        <v>1854</v>
      </c>
      <c r="DH666" s="47"/>
      <c r="DI666" s="47">
        <v>2007</v>
      </c>
      <c r="DJ666" s="47"/>
      <c r="DK666" s="47">
        <f t="shared" si="10"/>
        <v>1</v>
      </c>
      <c r="DO666" t="s">
        <v>2562</v>
      </c>
      <c r="DP666" t="s">
        <v>2562</v>
      </c>
      <c r="DV666" s="37"/>
      <c r="DW666" s="37"/>
    </row>
    <row r="667" spans="1:129" x14ac:dyDescent="0.15">
      <c r="A667" s="34">
        <v>4</v>
      </c>
      <c r="B667" s="34" t="s">
        <v>3567</v>
      </c>
      <c r="C667" s="34">
        <v>2010</v>
      </c>
      <c r="D667" s="34">
        <v>0</v>
      </c>
      <c r="E667" s="58">
        <v>400920100</v>
      </c>
      <c r="F667" t="s">
        <v>3828</v>
      </c>
      <c r="G667" t="s">
        <v>5328</v>
      </c>
      <c r="H667" t="s">
        <v>3827</v>
      </c>
      <c r="I667" s="35">
        <v>17.8</v>
      </c>
      <c r="J667" s="35">
        <v>12</v>
      </c>
      <c r="K667" t="s">
        <v>4950</v>
      </c>
      <c r="L667" t="s">
        <v>1238</v>
      </c>
      <c r="M667" t="s">
        <v>2592</v>
      </c>
      <c r="N667" t="s">
        <v>2593</v>
      </c>
      <c r="R667" t="s">
        <v>4863</v>
      </c>
      <c r="S667" t="s">
        <v>1241</v>
      </c>
      <c r="X667" t="s">
        <v>1242</v>
      </c>
      <c r="Y667">
        <v>62</v>
      </c>
      <c r="Z667">
        <v>10</v>
      </c>
      <c r="AC667">
        <v>0</v>
      </c>
      <c r="AD667">
        <v>0</v>
      </c>
      <c r="AE667" t="s">
        <v>2541</v>
      </c>
      <c r="AF667">
        <v>36</v>
      </c>
      <c r="AG667">
        <v>2</v>
      </c>
      <c r="AH667" t="s">
        <v>2597</v>
      </c>
      <c r="AI667" t="s">
        <v>2605</v>
      </c>
      <c r="AJ667" t="s">
        <v>2544</v>
      </c>
      <c r="AK667">
        <v>20</v>
      </c>
      <c r="AL667" t="s">
        <v>2545</v>
      </c>
      <c r="AM667">
        <v>0</v>
      </c>
      <c r="AN667">
        <v>1</v>
      </c>
      <c r="AO667" t="s">
        <v>2546</v>
      </c>
      <c r="AP667" s="35">
        <v>0.4</v>
      </c>
      <c r="AQ667" s="35">
        <v>2.5</v>
      </c>
      <c r="AR667" s="35">
        <v>0.5</v>
      </c>
      <c r="AT667" s="35">
        <v>6</v>
      </c>
      <c r="AV667" s="35">
        <v>0.5</v>
      </c>
      <c r="AW667" s="35">
        <v>2.5</v>
      </c>
      <c r="AX667" s="35">
        <v>0.4</v>
      </c>
      <c r="AY667">
        <v>213</v>
      </c>
      <c r="AZ667" t="s">
        <v>2547</v>
      </c>
      <c r="BA667" t="s">
        <v>2547</v>
      </c>
      <c r="BB667">
        <v>0.19</v>
      </c>
      <c r="BC667" t="s">
        <v>2603</v>
      </c>
      <c r="BD667" t="s">
        <v>2549</v>
      </c>
      <c r="BF667" t="s">
        <v>3266</v>
      </c>
      <c r="BG667">
        <v>1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 t="s">
        <v>2550</v>
      </c>
      <c r="BT667" t="s">
        <v>1515</v>
      </c>
      <c r="BU667" t="s">
        <v>1062</v>
      </c>
      <c r="BV667" t="s">
        <v>1515</v>
      </c>
      <c r="BW667" t="s">
        <v>3576</v>
      </c>
      <c r="BX667" t="s">
        <v>1450</v>
      </c>
      <c r="BY667" t="s">
        <v>1014</v>
      </c>
      <c r="BZ667" t="s">
        <v>1450</v>
      </c>
      <c r="CA667" t="s">
        <v>3576</v>
      </c>
      <c r="CD667" t="s">
        <v>2553</v>
      </c>
      <c r="CF667" s="35">
        <v>23.5</v>
      </c>
      <c r="CG667" s="35">
        <v>0.7</v>
      </c>
      <c r="CH667" s="35">
        <v>4.4000000000000004</v>
      </c>
      <c r="CI667" s="35">
        <v>2.1</v>
      </c>
      <c r="CJ667" s="35">
        <v>0.3</v>
      </c>
      <c r="CK667" s="35">
        <v>32.799999999999997</v>
      </c>
      <c r="CL667" s="35">
        <v>0</v>
      </c>
      <c r="CM667" s="35">
        <v>0</v>
      </c>
      <c r="CN667" s="35">
        <v>0</v>
      </c>
      <c r="CO667" s="35">
        <v>51.2</v>
      </c>
      <c r="CP667" s="35">
        <v>12.7</v>
      </c>
      <c r="CQ667" s="35">
        <v>0</v>
      </c>
      <c r="DC667" s="47" t="s">
        <v>2559</v>
      </c>
      <c r="DD667" t="s">
        <v>2606</v>
      </c>
      <c r="DE667" s="38"/>
      <c r="DF667" s="38" t="s">
        <v>2569</v>
      </c>
      <c r="DG667" s="50" t="s">
        <v>1854</v>
      </c>
      <c r="DH667" s="47"/>
      <c r="DI667" s="47">
        <v>2007</v>
      </c>
      <c r="DJ667" s="47"/>
      <c r="DK667" s="47">
        <f t="shared" si="10"/>
        <v>1</v>
      </c>
      <c r="DO667" t="s">
        <v>2562</v>
      </c>
      <c r="DP667" t="s">
        <v>2562</v>
      </c>
      <c r="DV667" s="37"/>
      <c r="DW667" s="37"/>
    </row>
    <row r="668" spans="1:129" x14ac:dyDescent="0.15">
      <c r="A668" s="34">
        <v>4</v>
      </c>
      <c r="B668" s="34" t="s">
        <v>3567</v>
      </c>
      <c r="C668" s="34">
        <v>2012</v>
      </c>
      <c r="D668" s="34">
        <v>0</v>
      </c>
      <c r="E668" s="58">
        <v>400920120</v>
      </c>
      <c r="F668" t="s">
        <v>2627</v>
      </c>
      <c r="G668" t="s">
        <v>5328</v>
      </c>
      <c r="H668" t="s">
        <v>3827</v>
      </c>
      <c r="I668" s="35">
        <v>71.400000000000006</v>
      </c>
      <c r="J668" s="35">
        <v>7</v>
      </c>
      <c r="K668" t="s">
        <v>4950</v>
      </c>
      <c r="L668" t="s">
        <v>1238</v>
      </c>
      <c r="M668" t="s">
        <v>1239</v>
      </c>
      <c r="N668" t="s">
        <v>1240</v>
      </c>
      <c r="R668" t="s">
        <v>4863</v>
      </c>
      <c r="S668" t="s">
        <v>1241</v>
      </c>
      <c r="X668" t="s">
        <v>1242</v>
      </c>
      <c r="Y668">
        <v>49</v>
      </c>
      <c r="Z668">
        <v>0</v>
      </c>
      <c r="AC668">
        <v>0</v>
      </c>
      <c r="AD668">
        <v>0</v>
      </c>
      <c r="AE668" t="s">
        <v>2541</v>
      </c>
      <c r="AF668">
        <v>87</v>
      </c>
      <c r="AG668">
        <v>2</v>
      </c>
      <c r="AH668" t="s">
        <v>2597</v>
      </c>
      <c r="AI668" t="s">
        <v>2543</v>
      </c>
      <c r="AJ668" t="s">
        <v>2544</v>
      </c>
      <c r="AK668">
        <v>20</v>
      </c>
      <c r="AL668" t="s">
        <v>2545</v>
      </c>
      <c r="AM668">
        <v>0</v>
      </c>
      <c r="AN668">
        <v>2</v>
      </c>
      <c r="AO668" t="s">
        <v>2546</v>
      </c>
      <c r="AP668" s="35">
        <v>0.6</v>
      </c>
      <c r="AQ668" s="35">
        <v>0</v>
      </c>
      <c r="AR668" s="35">
        <v>0.75</v>
      </c>
      <c r="AT668" s="35">
        <v>5.5</v>
      </c>
      <c r="AV668" s="35">
        <v>0.75</v>
      </c>
      <c r="AW668" s="35">
        <v>0</v>
      </c>
      <c r="AX668" s="35">
        <v>0.6</v>
      </c>
      <c r="AY668">
        <v>499</v>
      </c>
      <c r="AZ668" t="s">
        <v>2547</v>
      </c>
      <c r="BA668" t="s">
        <v>2547</v>
      </c>
      <c r="BB668">
        <v>0.15</v>
      </c>
      <c r="BD668" t="s">
        <v>2549</v>
      </c>
      <c r="BF668" t="s">
        <v>3266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0</v>
      </c>
      <c r="BN668" s="39">
        <v>1722</v>
      </c>
      <c r="BO668">
        <v>181</v>
      </c>
      <c r="BP668">
        <v>0</v>
      </c>
      <c r="BQ668">
        <v>0</v>
      </c>
      <c r="BR668">
        <v>0</v>
      </c>
      <c r="BS668" t="s">
        <v>2620</v>
      </c>
      <c r="BT668" t="s">
        <v>2551</v>
      </c>
      <c r="BU668" t="s">
        <v>3577</v>
      </c>
      <c r="BV668" t="s">
        <v>2621</v>
      </c>
      <c r="BW668" t="s">
        <v>3578</v>
      </c>
      <c r="BX668" t="s">
        <v>2621</v>
      </c>
      <c r="BY668" t="s">
        <v>3578</v>
      </c>
      <c r="CF668" s="35">
        <v>100.4</v>
      </c>
      <c r="CG668" s="35">
        <v>1</v>
      </c>
      <c r="CH668" s="35">
        <v>5.3</v>
      </c>
      <c r="CI668" s="35">
        <v>6.4</v>
      </c>
      <c r="CJ668" s="35">
        <v>0.8</v>
      </c>
      <c r="CK668" s="35">
        <v>113.9</v>
      </c>
      <c r="CL668" s="35">
        <v>0</v>
      </c>
      <c r="CM668" s="35">
        <v>0</v>
      </c>
      <c r="CN668" s="35">
        <v>0</v>
      </c>
      <c r="CO668" s="35">
        <v>160.5</v>
      </c>
      <c r="CP668" s="35">
        <v>25.9</v>
      </c>
      <c r="CQ668" s="35">
        <v>0</v>
      </c>
      <c r="CS668" t="s">
        <v>3579</v>
      </c>
      <c r="DC668" s="47" t="s">
        <v>1489</v>
      </c>
      <c r="DD668" t="s">
        <v>2559</v>
      </c>
      <c r="DE668" s="38" t="s">
        <v>2568</v>
      </c>
      <c r="DF668" s="38" t="s">
        <v>2569</v>
      </c>
      <c r="DG668" s="50" t="s">
        <v>1855</v>
      </c>
      <c r="DH668" s="47"/>
      <c r="DI668" s="47">
        <v>2006</v>
      </c>
      <c r="DJ668" s="47"/>
      <c r="DK668" s="47">
        <f t="shared" si="10"/>
        <v>1</v>
      </c>
      <c r="DO668" t="s">
        <v>2562</v>
      </c>
      <c r="DP668" t="s">
        <v>2562</v>
      </c>
      <c r="DV668" s="37"/>
      <c r="DW668" s="37"/>
    </row>
    <row r="669" spans="1:129" x14ac:dyDescent="0.15">
      <c r="A669" s="34">
        <v>4</v>
      </c>
      <c r="B669" s="34" t="s">
        <v>3567</v>
      </c>
      <c r="C669" s="34">
        <v>2132</v>
      </c>
      <c r="D669" s="34">
        <v>0</v>
      </c>
      <c r="E669" s="58">
        <v>400921320</v>
      </c>
      <c r="F669" t="s">
        <v>910</v>
      </c>
      <c r="G669" t="s">
        <v>5328</v>
      </c>
      <c r="H669" t="s">
        <v>3827</v>
      </c>
      <c r="I669" s="35">
        <v>19.100000000000001</v>
      </c>
      <c r="J669" s="35">
        <v>18</v>
      </c>
      <c r="K669" t="s">
        <v>4950</v>
      </c>
      <c r="L669" t="s">
        <v>1407</v>
      </c>
      <c r="M669" t="s">
        <v>2564</v>
      </c>
      <c r="N669" t="s">
        <v>2565</v>
      </c>
      <c r="Q669" t="s">
        <v>2566</v>
      </c>
      <c r="R669" t="s">
        <v>4863</v>
      </c>
      <c r="S669" t="s">
        <v>3580</v>
      </c>
      <c r="X669" t="s">
        <v>2610</v>
      </c>
      <c r="Y669">
        <v>19</v>
      </c>
      <c r="Z669">
        <v>10</v>
      </c>
      <c r="AC669">
        <v>0</v>
      </c>
      <c r="AD669">
        <v>0</v>
      </c>
      <c r="AF669">
        <v>51</v>
      </c>
      <c r="AG669">
        <v>2</v>
      </c>
      <c r="AH669" t="s">
        <v>2720</v>
      </c>
      <c r="AI669" t="s">
        <v>1475</v>
      </c>
      <c r="AJ669" t="s">
        <v>2544</v>
      </c>
      <c r="AK669">
        <v>25</v>
      </c>
      <c r="AL669" t="s">
        <v>2545</v>
      </c>
      <c r="AM669">
        <v>0</v>
      </c>
      <c r="AN669">
        <v>1</v>
      </c>
      <c r="AO669" t="s">
        <v>2546</v>
      </c>
      <c r="AP669" s="35">
        <v>0.4</v>
      </c>
      <c r="AQ669" s="35">
        <v>4.5</v>
      </c>
      <c r="AR669" s="35">
        <v>1.5</v>
      </c>
      <c r="AT669" s="35">
        <v>6</v>
      </c>
      <c r="AV669" s="35">
        <v>1.5</v>
      </c>
      <c r="AW669" s="35">
        <v>4.5</v>
      </c>
      <c r="AX669" s="35">
        <v>0.4</v>
      </c>
      <c r="AY669">
        <v>344</v>
      </c>
      <c r="AZ669" t="s">
        <v>2547</v>
      </c>
      <c r="BA669" t="s">
        <v>2547</v>
      </c>
      <c r="BB669">
        <v>0.21</v>
      </c>
      <c r="BC669" t="s">
        <v>1410</v>
      </c>
      <c r="BF669" t="s">
        <v>3266</v>
      </c>
      <c r="BG669">
        <v>1</v>
      </c>
      <c r="BH669">
        <v>1</v>
      </c>
      <c r="BI669">
        <v>0</v>
      </c>
      <c r="BJ669">
        <v>1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0</v>
      </c>
      <c r="BT669" t="s">
        <v>1079</v>
      </c>
      <c r="BU669" t="s">
        <v>3581</v>
      </c>
      <c r="BV669" t="s">
        <v>3836</v>
      </c>
      <c r="BW669" t="s">
        <v>988</v>
      </c>
      <c r="BX669" t="s">
        <v>4982</v>
      </c>
      <c r="BY669" t="s">
        <v>3582</v>
      </c>
      <c r="CD669" t="s">
        <v>2553</v>
      </c>
      <c r="CF669" s="35">
        <v>0</v>
      </c>
      <c r="CG669" s="35">
        <v>0</v>
      </c>
      <c r="CH669" s="35">
        <v>0</v>
      </c>
      <c r="CI669" s="35">
        <v>0</v>
      </c>
      <c r="CJ669" s="35">
        <v>0</v>
      </c>
      <c r="CK669" s="35">
        <v>0</v>
      </c>
      <c r="CL669" s="35">
        <v>134</v>
      </c>
      <c r="CM669" s="35">
        <v>0</v>
      </c>
      <c r="CN669" s="35">
        <v>0</v>
      </c>
      <c r="CO669" s="35">
        <v>30.8</v>
      </c>
      <c r="CP669" s="35">
        <v>4.8</v>
      </c>
      <c r="CQ669" s="35">
        <v>1.7</v>
      </c>
      <c r="DC669" s="47" t="s">
        <v>1443</v>
      </c>
      <c r="DD669" t="s">
        <v>3811</v>
      </c>
      <c r="DE669" s="38"/>
      <c r="DF669" s="38"/>
      <c r="DG669" s="50" t="s">
        <v>1853</v>
      </c>
      <c r="DH669" s="47"/>
      <c r="DI669" s="47">
        <v>2008</v>
      </c>
      <c r="DJ669" s="47"/>
      <c r="DK669" s="47">
        <f t="shared" si="10"/>
        <v>1</v>
      </c>
      <c r="DO669" t="s">
        <v>2562</v>
      </c>
      <c r="DP669" t="s">
        <v>2562</v>
      </c>
      <c r="DV669" s="37"/>
      <c r="DW669" s="37"/>
    </row>
    <row r="670" spans="1:129" x14ac:dyDescent="0.15">
      <c r="A670" s="34">
        <v>4</v>
      </c>
      <c r="B670" s="34" t="s">
        <v>3567</v>
      </c>
      <c r="C670" s="34">
        <v>2535</v>
      </c>
      <c r="D670" s="34">
        <v>0</v>
      </c>
      <c r="E670" s="58">
        <v>400925350</v>
      </c>
      <c r="F670" t="s">
        <v>4082</v>
      </c>
      <c r="G670" t="s">
        <v>5328</v>
      </c>
      <c r="H670" t="s">
        <v>3827</v>
      </c>
      <c r="I670" s="35">
        <v>3.3</v>
      </c>
      <c r="J670" s="35">
        <v>11.8</v>
      </c>
      <c r="K670" t="s">
        <v>4950</v>
      </c>
      <c r="L670" t="s">
        <v>2573</v>
      </c>
      <c r="M670" t="s">
        <v>2583</v>
      </c>
      <c r="N670" t="s">
        <v>2584</v>
      </c>
      <c r="R670" t="s">
        <v>4951</v>
      </c>
      <c r="S670" t="s">
        <v>1241</v>
      </c>
      <c r="X670" t="s">
        <v>2747</v>
      </c>
      <c r="Y670">
        <v>15</v>
      </c>
      <c r="Z670">
        <v>10</v>
      </c>
      <c r="AC670">
        <v>0</v>
      </c>
      <c r="AD670">
        <v>0</v>
      </c>
      <c r="AE670" t="s">
        <v>2576</v>
      </c>
      <c r="AF670">
        <v>6</v>
      </c>
      <c r="AG670">
        <v>2</v>
      </c>
      <c r="AH670" t="s">
        <v>2597</v>
      </c>
      <c r="AI670" t="s">
        <v>2577</v>
      </c>
      <c r="AJ670" t="s">
        <v>2544</v>
      </c>
      <c r="AK670">
        <v>20</v>
      </c>
      <c r="AL670" t="s">
        <v>2545</v>
      </c>
      <c r="AM670">
        <v>0</v>
      </c>
      <c r="AN670">
        <v>0</v>
      </c>
      <c r="AO670" t="s">
        <v>2546</v>
      </c>
      <c r="AP670" s="35">
        <v>0</v>
      </c>
      <c r="AQ670" s="35">
        <v>0</v>
      </c>
      <c r="AR670" s="35">
        <v>0</v>
      </c>
      <c r="AT670" s="35">
        <v>11.8</v>
      </c>
      <c r="AV670" s="35">
        <v>0</v>
      </c>
      <c r="AW670" s="35">
        <v>0</v>
      </c>
      <c r="AX670" s="35">
        <v>0</v>
      </c>
      <c r="AY670">
        <v>38</v>
      </c>
      <c r="AZ670" t="s">
        <v>2547</v>
      </c>
      <c r="BA670" t="s">
        <v>2547</v>
      </c>
      <c r="BB670">
        <v>0</v>
      </c>
      <c r="BC670" t="s">
        <v>1432</v>
      </c>
      <c r="BD670" t="s">
        <v>2549</v>
      </c>
      <c r="BG670">
        <v>0</v>
      </c>
      <c r="BH670">
        <v>0</v>
      </c>
      <c r="BI670">
        <v>0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0</v>
      </c>
      <c r="CF670" s="35">
        <v>0</v>
      </c>
      <c r="CG670" s="35">
        <v>0</v>
      </c>
      <c r="CH670" s="35">
        <v>0</v>
      </c>
      <c r="CI670" s="35">
        <v>0</v>
      </c>
      <c r="CJ670" s="35">
        <v>0</v>
      </c>
      <c r="CK670" s="35">
        <v>0</v>
      </c>
      <c r="CL670" s="35">
        <v>0</v>
      </c>
      <c r="CM670" s="35">
        <v>0</v>
      </c>
      <c r="CN670" s="35">
        <v>0</v>
      </c>
      <c r="CO670" s="35">
        <v>0</v>
      </c>
      <c r="CP670" s="35">
        <v>0</v>
      </c>
      <c r="CQ670" s="35">
        <v>0</v>
      </c>
      <c r="DC670" s="47" t="s">
        <v>2570</v>
      </c>
      <c r="DE670" s="38"/>
      <c r="DF670" s="38"/>
      <c r="DG670" s="50"/>
      <c r="DH670" s="47"/>
      <c r="DI670" s="47">
        <v>2009</v>
      </c>
      <c r="DJ670" s="47"/>
      <c r="DK670" s="47">
        <f t="shared" si="10"/>
        <v>1</v>
      </c>
      <c r="DL670" s="1" t="s">
        <v>3940</v>
      </c>
      <c r="DM670" s="1"/>
      <c r="DO670" t="s">
        <v>2562</v>
      </c>
      <c r="DP670" t="s">
        <v>2562</v>
      </c>
      <c r="DV670" s="37"/>
      <c r="DW670" s="37"/>
      <c r="DX670" s="1" t="s">
        <v>5255</v>
      </c>
      <c r="DY670">
        <v>239</v>
      </c>
    </row>
    <row r="671" spans="1:129" x14ac:dyDescent="0.15">
      <c r="A671" s="34">
        <v>4</v>
      </c>
      <c r="B671" s="34" t="s">
        <v>3567</v>
      </c>
      <c r="C671" s="34">
        <v>2536</v>
      </c>
      <c r="D671" s="34">
        <v>0</v>
      </c>
      <c r="E671" s="58">
        <v>400925360</v>
      </c>
      <c r="F671" t="s">
        <v>4083</v>
      </c>
      <c r="G671" t="s">
        <v>5328</v>
      </c>
      <c r="H671" t="s">
        <v>3827</v>
      </c>
      <c r="I671" s="35">
        <v>6.3</v>
      </c>
      <c r="J671" s="35">
        <v>9.9</v>
      </c>
      <c r="K671" t="s">
        <v>4950</v>
      </c>
      <c r="L671" t="s">
        <v>2573</v>
      </c>
      <c r="M671" t="s">
        <v>2583</v>
      </c>
      <c r="N671" t="s">
        <v>2584</v>
      </c>
      <c r="R671" t="s">
        <v>4951</v>
      </c>
      <c r="S671" t="s">
        <v>1241</v>
      </c>
      <c r="X671" t="s">
        <v>2747</v>
      </c>
      <c r="Y671">
        <v>15</v>
      </c>
      <c r="Z671">
        <v>10</v>
      </c>
      <c r="AC671">
        <v>0</v>
      </c>
      <c r="AD671">
        <v>0</v>
      </c>
      <c r="AE671" t="s">
        <v>2576</v>
      </c>
      <c r="AF671">
        <v>9</v>
      </c>
      <c r="AG671">
        <v>1</v>
      </c>
      <c r="AH671" t="s">
        <v>2597</v>
      </c>
      <c r="AI671" t="s">
        <v>2577</v>
      </c>
      <c r="AJ671" t="s">
        <v>2544</v>
      </c>
      <c r="AK671">
        <v>20</v>
      </c>
      <c r="AL671" t="s">
        <v>2545</v>
      </c>
      <c r="AM671">
        <v>0</v>
      </c>
      <c r="AN671">
        <v>0</v>
      </c>
      <c r="AO671" t="s">
        <v>2546</v>
      </c>
      <c r="AP671" s="35">
        <v>0.4</v>
      </c>
      <c r="AQ671" s="35">
        <v>1</v>
      </c>
      <c r="AR671" s="35">
        <v>0.5</v>
      </c>
      <c r="AT671" s="35">
        <v>6</v>
      </c>
      <c r="AV671" s="35">
        <v>1.9</v>
      </c>
      <c r="AW671" s="35">
        <v>0.5</v>
      </c>
      <c r="AX671" s="35">
        <v>0.4</v>
      </c>
      <c r="AY671">
        <v>67</v>
      </c>
      <c r="AZ671" t="s">
        <v>2547</v>
      </c>
      <c r="BA671" t="s">
        <v>2547</v>
      </c>
      <c r="BB671">
        <v>0</v>
      </c>
      <c r="BC671" t="s">
        <v>1432</v>
      </c>
      <c r="BD671" t="s">
        <v>2549</v>
      </c>
      <c r="BG671">
        <v>0</v>
      </c>
      <c r="BH671">
        <v>0</v>
      </c>
      <c r="BI671">
        <v>0</v>
      </c>
      <c r="BJ671">
        <v>0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0</v>
      </c>
      <c r="CF671" s="35">
        <v>0</v>
      </c>
      <c r="CG671" s="35">
        <v>0</v>
      </c>
      <c r="CH671" s="35">
        <v>0</v>
      </c>
      <c r="CI671" s="35">
        <v>0</v>
      </c>
      <c r="CJ671" s="35">
        <v>0</v>
      </c>
      <c r="CK671" s="35">
        <v>0</v>
      </c>
      <c r="CL671" s="35">
        <v>0</v>
      </c>
      <c r="CM671" s="35">
        <v>0</v>
      </c>
      <c r="CN671" s="35">
        <v>0</v>
      </c>
      <c r="CO671" s="35">
        <v>0</v>
      </c>
      <c r="CP671" s="35">
        <v>0</v>
      </c>
      <c r="CQ671" s="35">
        <v>0</v>
      </c>
      <c r="DC671" s="47" t="s">
        <v>2570</v>
      </c>
      <c r="DE671" s="38"/>
      <c r="DF671" s="38"/>
      <c r="DG671" s="50"/>
      <c r="DH671" s="47"/>
      <c r="DI671" s="47">
        <v>2009</v>
      </c>
      <c r="DJ671" s="47"/>
      <c r="DK671" s="47">
        <f t="shared" si="10"/>
        <v>1</v>
      </c>
      <c r="DL671" s="1" t="s">
        <v>3940</v>
      </c>
      <c r="DM671" s="1"/>
      <c r="DO671" t="s">
        <v>2562</v>
      </c>
      <c r="DP671" t="s">
        <v>2562</v>
      </c>
      <c r="DV671" s="37"/>
      <c r="DW671" s="37"/>
      <c r="DX671" s="1" t="s">
        <v>5255</v>
      </c>
      <c r="DY671">
        <v>240</v>
      </c>
    </row>
    <row r="672" spans="1:129" x14ac:dyDescent="0.15">
      <c r="A672" s="34">
        <v>4</v>
      </c>
      <c r="B672" s="34" t="s">
        <v>3567</v>
      </c>
      <c r="C672" s="34">
        <v>2538</v>
      </c>
      <c r="D672" s="34">
        <v>0</v>
      </c>
      <c r="E672" s="58">
        <v>400925380</v>
      </c>
      <c r="F672" t="s">
        <v>608</v>
      </c>
      <c r="G672" t="s">
        <v>5328</v>
      </c>
      <c r="H672" t="s">
        <v>3827</v>
      </c>
      <c r="I672" s="35">
        <v>7.6</v>
      </c>
      <c r="J672" s="35">
        <v>6.5</v>
      </c>
      <c r="K672" t="s">
        <v>4950</v>
      </c>
      <c r="L672" t="s">
        <v>1394</v>
      </c>
      <c r="M672" t="s">
        <v>2583</v>
      </c>
      <c r="N672" t="s">
        <v>2584</v>
      </c>
      <c r="R672" t="s">
        <v>4951</v>
      </c>
      <c r="S672" t="s">
        <v>1241</v>
      </c>
      <c r="X672" t="s">
        <v>1242</v>
      </c>
      <c r="Y672">
        <v>33</v>
      </c>
      <c r="Z672">
        <v>10</v>
      </c>
      <c r="AC672">
        <v>0</v>
      </c>
      <c r="AD672">
        <v>0</v>
      </c>
      <c r="AE672" t="s">
        <v>1395</v>
      </c>
      <c r="AF672">
        <v>15</v>
      </c>
      <c r="AG672">
        <v>2</v>
      </c>
      <c r="AH672" t="s">
        <v>2597</v>
      </c>
      <c r="AI672" t="s">
        <v>2586</v>
      </c>
      <c r="AK672">
        <v>20</v>
      </c>
      <c r="AL672" t="s">
        <v>2545</v>
      </c>
      <c r="AM672">
        <v>0</v>
      </c>
      <c r="AN672">
        <v>0</v>
      </c>
      <c r="AP672" s="35">
        <v>0.4</v>
      </c>
      <c r="AQ672" s="35">
        <v>0</v>
      </c>
      <c r="AR672" s="35">
        <v>0.5</v>
      </c>
      <c r="AT672" s="35">
        <v>5.5</v>
      </c>
      <c r="AV672" s="35">
        <v>0.5</v>
      </c>
      <c r="AW672" s="35">
        <v>0</v>
      </c>
      <c r="AX672" s="35">
        <v>0.4</v>
      </c>
      <c r="AY672">
        <v>55</v>
      </c>
      <c r="AZ672" t="s">
        <v>2547</v>
      </c>
      <c r="BA672" t="s">
        <v>2547</v>
      </c>
      <c r="BB672">
        <v>0</v>
      </c>
      <c r="BC672" t="s">
        <v>2603</v>
      </c>
      <c r="BD672" t="s">
        <v>2549</v>
      </c>
      <c r="BG672">
        <v>0</v>
      </c>
      <c r="BH672">
        <v>0</v>
      </c>
      <c r="BI672">
        <v>0</v>
      </c>
      <c r="BJ672">
        <v>0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0</v>
      </c>
      <c r="CF672" s="35">
        <v>0</v>
      </c>
      <c r="CG672" s="35">
        <v>0</v>
      </c>
      <c r="CH672" s="35">
        <v>0</v>
      </c>
      <c r="CI672" s="35">
        <v>0</v>
      </c>
      <c r="CJ672" s="35">
        <v>0</v>
      </c>
      <c r="CK672" s="35">
        <v>0</v>
      </c>
      <c r="CL672" s="35">
        <v>0</v>
      </c>
      <c r="CM672" s="35">
        <v>0</v>
      </c>
      <c r="CN672" s="35">
        <v>0</v>
      </c>
      <c r="CO672" s="35">
        <v>0</v>
      </c>
      <c r="CP672" s="35">
        <v>0</v>
      </c>
      <c r="CQ672" s="35">
        <v>0</v>
      </c>
      <c r="DC672" s="47" t="s">
        <v>2570</v>
      </c>
      <c r="DE672" s="38"/>
      <c r="DF672" s="38"/>
      <c r="DG672" s="50"/>
      <c r="DH672" s="47"/>
      <c r="DI672" s="47">
        <v>2009</v>
      </c>
      <c r="DJ672" s="47"/>
      <c r="DK672" s="47">
        <f t="shared" si="10"/>
        <v>1</v>
      </c>
      <c r="DL672" s="1" t="s">
        <v>3940</v>
      </c>
      <c r="DM672" s="1"/>
      <c r="DO672" t="s">
        <v>2562</v>
      </c>
      <c r="DP672" t="s">
        <v>2562</v>
      </c>
      <c r="DV672" s="37"/>
      <c r="DW672" s="37"/>
      <c r="DX672" s="1" t="s">
        <v>5255</v>
      </c>
      <c r="DY672">
        <v>241</v>
      </c>
    </row>
    <row r="673" spans="1:129" x14ac:dyDescent="0.15">
      <c r="A673" s="34">
        <v>4</v>
      </c>
      <c r="B673" s="34" t="s">
        <v>3567</v>
      </c>
      <c r="C673" s="34">
        <v>2539</v>
      </c>
      <c r="D673" s="34">
        <v>0</v>
      </c>
      <c r="E673" s="58">
        <v>400925390</v>
      </c>
      <c r="F673" t="s">
        <v>3259</v>
      </c>
      <c r="G673" t="s">
        <v>5328</v>
      </c>
      <c r="H673" t="s">
        <v>3827</v>
      </c>
      <c r="I673" s="35">
        <v>3.2</v>
      </c>
      <c r="J673" s="35">
        <v>6.5</v>
      </c>
      <c r="K673" t="s">
        <v>4950</v>
      </c>
      <c r="L673" t="s">
        <v>1394</v>
      </c>
      <c r="M673" t="s">
        <v>2583</v>
      </c>
      <c r="N673" t="s">
        <v>2584</v>
      </c>
      <c r="R673" t="s">
        <v>4951</v>
      </c>
      <c r="S673" t="s">
        <v>3470</v>
      </c>
      <c r="X673" t="s">
        <v>1242</v>
      </c>
      <c r="Y673">
        <v>46</v>
      </c>
      <c r="Z673">
        <v>10</v>
      </c>
      <c r="AC673">
        <v>0</v>
      </c>
      <c r="AD673">
        <v>0</v>
      </c>
      <c r="AE673" t="s">
        <v>1395</v>
      </c>
      <c r="AF673">
        <v>22</v>
      </c>
      <c r="AG673">
        <v>2</v>
      </c>
      <c r="AH673" t="s">
        <v>2597</v>
      </c>
      <c r="AI673" t="s">
        <v>2598</v>
      </c>
      <c r="AJ673" t="s">
        <v>2544</v>
      </c>
      <c r="AK673">
        <v>20</v>
      </c>
      <c r="AL673" t="s">
        <v>2545</v>
      </c>
      <c r="AM673">
        <v>0</v>
      </c>
      <c r="AN673">
        <v>0</v>
      </c>
      <c r="AO673" t="s">
        <v>2546</v>
      </c>
      <c r="AP673" s="35">
        <v>0</v>
      </c>
      <c r="AQ673" s="35">
        <v>0</v>
      </c>
      <c r="AR673" s="35">
        <v>0.5</v>
      </c>
      <c r="AT673" s="35">
        <v>5.5</v>
      </c>
      <c r="AV673" s="35">
        <v>0.5</v>
      </c>
      <c r="AW673" s="35">
        <v>0</v>
      </c>
      <c r="AX673" s="35">
        <v>0</v>
      </c>
      <c r="AY673">
        <v>20</v>
      </c>
      <c r="AZ673" t="s">
        <v>2547</v>
      </c>
      <c r="BA673" t="s">
        <v>2547</v>
      </c>
      <c r="BB673">
        <v>0</v>
      </c>
      <c r="BC673" t="s">
        <v>2603</v>
      </c>
      <c r="BD673" t="s">
        <v>2549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CF673" s="35">
        <v>0</v>
      </c>
      <c r="CG673" s="35">
        <v>0</v>
      </c>
      <c r="CH673" s="35">
        <v>0</v>
      </c>
      <c r="CI673" s="35">
        <v>0</v>
      </c>
      <c r="CJ673" s="35">
        <v>0</v>
      </c>
      <c r="CK673" s="35">
        <v>0</v>
      </c>
      <c r="CL673" s="35">
        <v>0</v>
      </c>
      <c r="CM673" s="35">
        <v>0</v>
      </c>
      <c r="CN673" s="35">
        <v>0</v>
      </c>
      <c r="CO673" s="35">
        <v>0</v>
      </c>
      <c r="CP673" s="35">
        <v>0</v>
      </c>
      <c r="CQ673" s="35">
        <v>0</v>
      </c>
      <c r="DC673" s="47" t="s">
        <v>2570</v>
      </c>
      <c r="DE673" s="38"/>
      <c r="DF673" s="38"/>
      <c r="DG673" s="50"/>
      <c r="DH673" s="47"/>
      <c r="DI673" s="47">
        <v>2009</v>
      </c>
      <c r="DJ673" s="47"/>
      <c r="DK673" s="47">
        <f t="shared" si="10"/>
        <v>1</v>
      </c>
      <c r="DL673" s="1" t="s">
        <v>3940</v>
      </c>
      <c r="DM673" s="1"/>
      <c r="DO673" t="s">
        <v>2562</v>
      </c>
      <c r="DP673" t="s">
        <v>2562</v>
      </c>
      <c r="DV673" s="37"/>
      <c r="DW673" s="37"/>
      <c r="DX673" s="1" t="s">
        <v>5255</v>
      </c>
      <c r="DY673">
        <v>242</v>
      </c>
    </row>
    <row r="674" spans="1:129" x14ac:dyDescent="0.15">
      <c r="A674" s="34">
        <v>4</v>
      </c>
      <c r="B674" s="34" t="s">
        <v>3567</v>
      </c>
      <c r="C674" s="34">
        <v>2540</v>
      </c>
      <c r="D674" s="34">
        <v>0</v>
      </c>
      <c r="E674" s="58">
        <v>400925400</v>
      </c>
      <c r="F674" t="s">
        <v>609</v>
      </c>
      <c r="G674" t="s">
        <v>5328</v>
      </c>
      <c r="H674" t="s">
        <v>3827</v>
      </c>
      <c r="I674" s="35">
        <v>11.5</v>
      </c>
      <c r="J674" s="35">
        <v>9</v>
      </c>
      <c r="K674" t="s">
        <v>4950</v>
      </c>
      <c r="L674" t="s">
        <v>1238</v>
      </c>
      <c r="M674" t="s">
        <v>2564</v>
      </c>
      <c r="N674" t="s">
        <v>2565</v>
      </c>
      <c r="R674" t="s">
        <v>4951</v>
      </c>
      <c r="S674" t="s">
        <v>3583</v>
      </c>
      <c r="X674" t="s">
        <v>1242</v>
      </c>
      <c r="Y674">
        <v>54</v>
      </c>
      <c r="Z674">
        <v>10</v>
      </c>
      <c r="AC674">
        <v>0</v>
      </c>
      <c r="AD674">
        <v>0</v>
      </c>
      <c r="AE674" t="s">
        <v>2541</v>
      </c>
      <c r="AF674">
        <v>26</v>
      </c>
      <c r="AG674">
        <v>2</v>
      </c>
      <c r="AH674" t="s">
        <v>2597</v>
      </c>
      <c r="AI674" t="s">
        <v>2543</v>
      </c>
      <c r="AJ674" t="s">
        <v>2544</v>
      </c>
      <c r="AK674">
        <v>20</v>
      </c>
      <c r="AL674" t="s">
        <v>2545</v>
      </c>
      <c r="AM674">
        <v>0</v>
      </c>
      <c r="AN674">
        <v>0</v>
      </c>
      <c r="AO674" t="s">
        <v>2546</v>
      </c>
      <c r="AP674" s="35">
        <v>0.4</v>
      </c>
      <c r="AQ674" s="35">
        <v>1.5</v>
      </c>
      <c r="AR674" s="35">
        <v>0</v>
      </c>
      <c r="AT674" s="35">
        <v>6</v>
      </c>
      <c r="AV674" s="35">
        <v>0</v>
      </c>
      <c r="AW674" s="35">
        <v>1.5</v>
      </c>
      <c r="AX674" s="35">
        <v>0.4</v>
      </c>
      <c r="AY674">
        <v>115</v>
      </c>
      <c r="AZ674" t="s">
        <v>2547</v>
      </c>
      <c r="BA674" t="s">
        <v>2547</v>
      </c>
      <c r="BB674">
        <v>0</v>
      </c>
      <c r="BC674" t="s">
        <v>1410</v>
      </c>
      <c r="BD674" t="s">
        <v>2549</v>
      </c>
      <c r="BG674">
        <v>0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0</v>
      </c>
      <c r="CF674" s="35">
        <v>0</v>
      </c>
      <c r="CG674" s="35">
        <v>0</v>
      </c>
      <c r="CH674" s="35">
        <v>0</v>
      </c>
      <c r="CI674" s="35">
        <v>0</v>
      </c>
      <c r="CJ674" s="35">
        <v>0</v>
      </c>
      <c r="CK674" s="35">
        <v>0</v>
      </c>
      <c r="CL674" s="35">
        <v>0</v>
      </c>
      <c r="CM674" s="35">
        <v>0</v>
      </c>
      <c r="CN674" s="35">
        <v>0</v>
      </c>
      <c r="CO674" s="35">
        <v>0</v>
      </c>
      <c r="CP674" s="35">
        <v>0</v>
      </c>
      <c r="CQ674" s="35">
        <v>0</v>
      </c>
      <c r="DC674" s="47" t="s">
        <v>2570</v>
      </c>
      <c r="DE674" s="38"/>
      <c r="DF674" s="38"/>
      <c r="DG674" s="50"/>
      <c r="DH674" s="47"/>
      <c r="DI674" s="47">
        <v>2009</v>
      </c>
      <c r="DJ674" s="47"/>
      <c r="DK674" s="47">
        <f t="shared" si="10"/>
        <v>1</v>
      </c>
      <c r="DL674" s="1" t="s">
        <v>3940</v>
      </c>
      <c r="DM674" s="1"/>
      <c r="DO674" t="s">
        <v>2562</v>
      </c>
      <c r="DP674" t="s">
        <v>2562</v>
      </c>
      <c r="DV674" s="37"/>
      <c r="DW674" s="37"/>
      <c r="DX674" s="1" t="s">
        <v>5255</v>
      </c>
      <c r="DY674">
        <v>243</v>
      </c>
    </row>
    <row r="675" spans="1:129" x14ac:dyDescent="0.15">
      <c r="A675" s="34">
        <v>4</v>
      </c>
      <c r="B675" s="34" t="s">
        <v>3567</v>
      </c>
      <c r="C675" s="34">
        <v>2541</v>
      </c>
      <c r="D675" s="34">
        <v>0</v>
      </c>
      <c r="E675" s="58">
        <v>400925410</v>
      </c>
      <c r="F675" t="s">
        <v>610</v>
      </c>
      <c r="G675" t="s">
        <v>5328</v>
      </c>
      <c r="H675" t="s">
        <v>3827</v>
      </c>
      <c r="I675" s="35">
        <v>2.2000000000000002</v>
      </c>
      <c r="J675" s="35">
        <v>11.7</v>
      </c>
      <c r="K675" t="s">
        <v>4950</v>
      </c>
      <c r="L675" t="s">
        <v>1238</v>
      </c>
      <c r="M675" t="s">
        <v>2583</v>
      </c>
      <c r="N675" t="s">
        <v>2584</v>
      </c>
      <c r="R675" t="s">
        <v>4951</v>
      </c>
      <c r="X675" t="s">
        <v>1242</v>
      </c>
      <c r="Y675">
        <v>51</v>
      </c>
      <c r="Z675">
        <v>10</v>
      </c>
      <c r="AC675">
        <v>0</v>
      </c>
      <c r="AD675">
        <v>0</v>
      </c>
      <c r="AE675" t="s">
        <v>2541</v>
      </c>
      <c r="AF675">
        <v>28</v>
      </c>
      <c r="AG675">
        <v>1</v>
      </c>
      <c r="AH675" t="s">
        <v>2597</v>
      </c>
      <c r="AI675" t="s">
        <v>2543</v>
      </c>
      <c r="AK675">
        <v>20</v>
      </c>
      <c r="AL675" t="s">
        <v>2545</v>
      </c>
      <c r="AM675">
        <v>0</v>
      </c>
      <c r="AN675">
        <v>0</v>
      </c>
      <c r="AP675" s="35">
        <v>0</v>
      </c>
      <c r="AQ675" s="35">
        <v>2.5</v>
      </c>
      <c r="AR675" s="35">
        <v>0</v>
      </c>
      <c r="AT675" s="35">
        <v>6.7</v>
      </c>
      <c r="AV675" s="35">
        <v>0</v>
      </c>
      <c r="AW675" s="35">
        <v>2.5</v>
      </c>
      <c r="AX675" s="35">
        <v>0</v>
      </c>
      <c r="AY675">
        <v>25</v>
      </c>
      <c r="AZ675" t="s">
        <v>2547</v>
      </c>
      <c r="BA675" t="s">
        <v>2547</v>
      </c>
      <c r="BB675">
        <v>0</v>
      </c>
      <c r="BC675" t="s">
        <v>1410</v>
      </c>
      <c r="BD675" t="s">
        <v>2549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CF675" s="35">
        <v>0</v>
      </c>
      <c r="CG675" s="35">
        <v>0</v>
      </c>
      <c r="CH675" s="35">
        <v>0</v>
      </c>
      <c r="CI675" s="35">
        <v>0</v>
      </c>
      <c r="CJ675" s="35">
        <v>0</v>
      </c>
      <c r="CK675" s="35">
        <v>0</v>
      </c>
      <c r="CL675" s="35">
        <v>0</v>
      </c>
      <c r="CM675" s="35">
        <v>0</v>
      </c>
      <c r="CN675" s="35">
        <v>0</v>
      </c>
      <c r="CO675" s="35">
        <v>0</v>
      </c>
      <c r="CP675" s="35">
        <v>0</v>
      </c>
      <c r="CQ675" s="35">
        <v>0</v>
      </c>
      <c r="DC675" s="47" t="s">
        <v>2570</v>
      </c>
      <c r="DE675" s="38"/>
      <c r="DF675" s="38"/>
      <c r="DG675" s="50"/>
      <c r="DH675" s="47"/>
      <c r="DI675" s="47">
        <v>2009</v>
      </c>
      <c r="DJ675" s="47"/>
      <c r="DK675" s="47">
        <f t="shared" si="10"/>
        <v>1</v>
      </c>
      <c r="DL675" s="1" t="s">
        <v>3940</v>
      </c>
      <c r="DM675" s="1"/>
      <c r="DO675" t="s">
        <v>2562</v>
      </c>
      <c r="DP675" t="s">
        <v>2562</v>
      </c>
      <c r="DV675" s="37"/>
      <c r="DW675" s="37"/>
      <c r="DX675" s="1" t="s">
        <v>5255</v>
      </c>
      <c r="DY675">
        <v>244</v>
      </c>
    </row>
    <row r="676" spans="1:129" x14ac:dyDescent="0.15">
      <c r="A676" s="34">
        <v>4</v>
      </c>
      <c r="B676" s="34" t="s">
        <v>3567</v>
      </c>
      <c r="C676" s="34">
        <v>2542</v>
      </c>
      <c r="D676" s="34">
        <v>0</v>
      </c>
      <c r="E676" s="58">
        <v>400925420</v>
      </c>
      <c r="F676" t="s">
        <v>2628</v>
      </c>
      <c r="G676" t="s">
        <v>5328</v>
      </c>
      <c r="H676" t="s">
        <v>3827</v>
      </c>
      <c r="I676" s="35">
        <v>11</v>
      </c>
      <c r="J676" s="35">
        <v>12.5</v>
      </c>
      <c r="K676" t="s">
        <v>4950</v>
      </c>
      <c r="L676" t="s">
        <v>1238</v>
      </c>
      <c r="M676" t="s">
        <v>1396</v>
      </c>
      <c r="N676" t="s">
        <v>1397</v>
      </c>
      <c r="R676" t="s">
        <v>4951</v>
      </c>
      <c r="X676" t="s">
        <v>1242</v>
      </c>
      <c r="Y676">
        <v>49</v>
      </c>
      <c r="Z676">
        <v>10</v>
      </c>
      <c r="AC676">
        <v>0</v>
      </c>
      <c r="AD676">
        <v>0</v>
      </c>
      <c r="AE676" t="s">
        <v>2541</v>
      </c>
      <c r="AF676">
        <v>29</v>
      </c>
      <c r="AG676">
        <v>2</v>
      </c>
      <c r="AH676" t="s">
        <v>2597</v>
      </c>
      <c r="AI676" t="s">
        <v>2543</v>
      </c>
      <c r="AJ676" t="s">
        <v>2544</v>
      </c>
      <c r="AK676">
        <v>20</v>
      </c>
      <c r="AL676" t="s">
        <v>2545</v>
      </c>
      <c r="AM676">
        <v>0</v>
      </c>
      <c r="AN676">
        <v>0</v>
      </c>
      <c r="AO676" t="s">
        <v>2546</v>
      </c>
      <c r="AP676" s="35">
        <v>0.4</v>
      </c>
      <c r="AQ676" s="35">
        <v>2</v>
      </c>
      <c r="AR676" s="35">
        <v>1.25</v>
      </c>
      <c r="AT676" s="35">
        <v>6</v>
      </c>
      <c r="AV676" s="35">
        <v>1.25</v>
      </c>
      <c r="AW676" s="35">
        <v>2</v>
      </c>
      <c r="AX676" s="35">
        <v>0.4</v>
      </c>
      <c r="AY676">
        <v>110</v>
      </c>
      <c r="AZ676" t="s">
        <v>2547</v>
      </c>
      <c r="BA676" t="s">
        <v>2547</v>
      </c>
      <c r="BB676">
        <v>0</v>
      </c>
      <c r="BC676" t="s">
        <v>1410</v>
      </c>
      <c r="BD676" t="s">
        <v>2549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0</v>
      </c>
      <c r="CF676" s="35">
        <v>0</v>
      </c>
      <c r="CG676" s="35">
        <v>0</v>
      </c>
      <c r="CH676" s="35">
        <v>0</v>
      </c>
      <c r="CI676" s="35">
        <v>0</v>
      </c>
      <c r="CJ676" s="35">
        <v>0</v>
      </c>
      <c r="CK676" s="35">
        <v>0</v>
      </c>
      <c r="CL676" s="35">
        <v>0</v>
      </c>
      <c r="CM676" s="35">
        <v>0</v>
      </c>
      <c r="CN676" s="35">
        <v>0</v>
      </c>
      <c r="CO676" s="35">
        <v>0</v>
      </c>
      <c r="CP676" s="35">
        <v>0</v>
      </c>
      <c r="CQ676" s="35">
        <v>0</v>
      </c>
      <c r="DC676" s="47" t="s">
        <v>1489</v>
      </c>
      <c r="DD676" t="s">
        <v>2559</v>
      </c>
      <c r="DE676" s="38" t="s">
        <v>2568</v>
      </c>
      <c r="DF676" s="38" t="s">
        <v>2589</v>
      </c>
      <c r="DG676" s="50" t="s">
        <v>1853</v>
      </c>
      <c r="DH676" s="47"/>
      <c r="DI676" s="47">
        <v>2006</v>
      </c>
      <c r="DJ676" s="47"/>
      <c r="DK676" s="47">
        <f t="shared" si="10"/>
        <v>1</v>
      </c>
      <c r="DO676" t="s">
        <v>2562</v>
      </c>
      <c r="DP676" t="s">
        <v>2562</v>
      </c>
      <c r="DV676" s="37"/>
      <c r="DW676" s="37"/>
    </row>
    <row r="677" spans="1:129" x14ac:dyDescent="0.15">
      <c r="A677" s="34">
        <v>4</v>
      </c>
      <c r="B677" s="34" t="s">
        <v>3567</v>
      </c>
      <c r="C677" s="34">
        <v>2543</v>
      </c>
      <c r="D677" s="34">
        <v>0</v>
      </c>
      <c r="E677" s="58">
        <v>400925430</v>
      </c>
      <c r="F677" t="s">
        <v>611</v>
      </c>
      <c r="G677" t="s">
        <v>5328</v>
      </c>
      <c r="H677" t="s">
        <v>3827</v>
      </c>
      <c r="I677" s="35">
        <v>13.2</v>
      </c>
      <c r="J677" s="35">
        <v>7.6</v>
      </c>
      <c r="K677" t="s">
        <v>4950</v>
      </c>
      <c r="L677" t="s">
        <v>1238</v>
      </c>
      <c r="M677" t="s">
        <v>1239</v>
      </c>
      <c r="N677" t="s">
        <v>1240</v>
      </c>
      <c r="R677" t="s">
        <v>4863</v>
      </c>
      <c r="S677" t="s">
        <v>3584</v>
      </c>
      <c r="X677" t="s">
        <v>1242</v>
      </c>
      <c r="Y677">
        <v>57</v>
      </c>
      <c r="Z677">
        <v>10</v>
      </c>
      <c r="AC677">
        <v>0</v>
      </c>
      <c r="AD677">
        <v>0</v>
      </c>
      <c r="AE677" t="s">
        <v>2541</v>
      </c>
      <c r="AF677">
        <v>41</v>
      </c>
      <c r="AG677">
        <v>4</v>
      </c>
      <c r="AH677" t="s">
        <v>2597</v>
      </c>
      <c r="AI677" t="s">
        <v>2543</v>
      </c>
      <c r="AJ677" t="s">
        <v>2544</v>
      </c>
      <c r="AK677">
        <v>20</v>
      </c>
      <c r="AL677" t="s">
        <v>2545</v>
      </c>
      <c r="AM677">
        <v>0</v>
      </c>
      <c r="AN677">
        <v>0</v>
      </c>
      <c r="AO677" t="s">
        <v>2546</v>
      </c>
      <c r="AP677" s="35">
        <v>0.4</v>
      </c>
      <c r="AQ677" s="35">
        <v>0</v>
      </c>
      <c r="AR677" s="35">
        <v>0.8</v>
      </c>
      <c r="AT677" s="35">
        <v>6</v>
      </c>
      <c r="AV677" s="35">
        <v>0.8</v>
      </c>
      <c r="AW677" s="35">
        <v>0</v>
      </c>
      <c r="AX677" s="35">
        <v>0.4</v>
      </c>
      <c r="AY677">
        <v>105</v>
      </c>
      <c r="AZ677" t="s">
        <v>2547</v>
      </c>
      <c r="BA677" t="s">
        <v>2547</v>
      </c>
      <c r="BB677">
        <v>0</v>
      </c>
      <c r="BC677" t="s">
        <v>1410</v>
      </c>
      <c r="BD677" t="s">
        <v>2549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0</v>
      </c>
      <c r="CF677" s="35">
        <v>0</v>
      </c>
      <c r="CG677" s="35">
        <v>0</v>
      </c>
      <c r="CH677" s="35">
        <v>0</v>
      </c>
      <c r="CI677" s="35">
        <v>0</v>
      </c>
      <c r="CJ677" s="35">
        <v>0</v>
      </c>
      <c r="CK677" s="35">
        <v>0</v>
      </c>
      <c r="CL677" s="35">
        <v>0</v>
      </c>
      <c r="CM677" s="35">
        <v>0</v>
      </c>
      <c r="CN677" s="35">
        <v>0</v>
      </c>
      <c r="CO677" s="35">
        <v>0</v>
      </c>
      <c r="CP677" s="35">
        <v>0</v>
      </c>
      <c r="CQ677" s="35">
        <v>0</v>
      </c>
      <c r="DC677" s="47" t="s">
        <v>2570</v>
      </c>
      <c r="DE677" s="38"/>
      <c r="DF677" s="38"/>
      <c r="DG677" s="50"/>
      <c r="DH677" s="47"/>
      <c r="DI677" s="47">
        <v>2009</v>
      </c>
      <c r="DJ677" s="47"/>
      <c r="DK677" s="47">
        <f t="shared" si="10"/>
        <v>1</v>
      </c>
      <c r="DL677" s="1" t="s">
        <v>3940</v>
      </c>
      <c r="DM677" s="1"/>
      <c r="DO677" t="s">
        <v>2562</v>
      </c>
      <c r="DP677" t="s">
        <v>2562</v>
      </c>
      <c r="DV677" s="37" t="s">
        <v>2600</v>
      </c>
      <c r="DW677" s="37"/>
      <c r="DX677" s="1" t="s">
        <v>5255</v>
      </c>
      <c r="DY677">
        <v>245</v>
      </c>
    </row>
    <row r="678" spans="1:129" x14ac:dyDescent="0.15">
      <c r="A678" s="34">
        <v>4</v>
      </c>
      <c r="B678" s="34" t="s">
        <v>3567</v>
      </c>
      <c r="C678" s="34">
        <v>2544</v>
      </c>
      <c r="D678" s="34">
        <v>0</v>
      </c>
      <c r="E678" s="58">
        <v>400925440</v>
      </c>
      <c r="F678" t="s">
        <v>612</v>
      </c>
      <c r="G678" t="s">
        <v>5328</v>
      </c>
      <c r="H678" t="s">
        <v>3827</v>
      </c>
      <c r="I678" s="35">
        <v>3</v>
      </c>
      <c r="J678" s="35">
        <v>5.5</v>
      </c>
      <c r="K678" t="s">
        <v>4950</v>
      </c>
      <c r="L678" t="s">
        <v>1238</v>
      </c>
      <c r="M678" t="s">
        <v>2583</v>
      </c>
      <c r="N678" t="s">
        <v>2584</v>
      </c>
      <c r="R678" t="s">
        <v>4863</v>
      </c>
      <c r="X678" t="s">
        <v>1242</v>
      </c>
      <c r="Y678">
        <v>11</v>
      </c>
      <c r="Z678">
        <v>10</v>
      </c>
      <c r="AC678">
        <v>0</v>
      </c>
      <c r="AD678">
        <v>0</v>
      </c>
      <c r="AE678" t="s">
        <v>5551</v>
      </c>
      <c r="AF678">
        <v>45</v>
      </c>
      <c r="AG678">
        <v>2</v>
      </c>
      <c r="AH678" t="s">
        <v>2597</v>
      </c>
      <c r="AI678" t="s">
        <v>2577</v>
      </c>
      <c r="AJ678" t="s">
        <v>2544</v>
      </c>
      <c r="AK678">
        <v>20</v>
      </c>
      <c r="AL678" t="s">
        <v>2545</v>
      </c>
      <c r="AM678">
        <v>0</v>
      </c>
      <c r="AN678">
        <v>0</v>
      </c>
      <c r="AO678" t="s">
        <v>2546</v>
      </c>
      <c r="AP678" s="35">
        <v>0</v>
      </c>
      <c r="AQ678" s="35">
        <v>0</v>
      </c>
      <c r="AR678" s="35">
        <v>0.25</v>
      </c>
      <c r="AT678" s="35">
        <v>5</v>
      </c>
      <c r="AV678" s="35">
        <v>0.25</v>
      </c>
      <c r="AW678" s="35">
        <v>0</v>
      </c>
      <c r="AX678" s="35">
        <v>0</v>
      </c>
      <c r="AY678">
        <v>19</v>
      </c>
      <c r="AZ678" t="s">
        <v>2547</v>
      </c>
      <c r="BA678" t="s">
        <v>2547</v>
      </c>
      <c r="BB678">
        <v>0</v>
      </c>
      <c r="BC678" t="s">
        <v>1410</v>
      </c>
      <c r="BD678" t="s">
        <v>2549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0</v>
      </c>
      <c r="CF678" s="35">
        <v>0</v>
      </c>
      <c r="CG678" s="35">
        <v>0</v>
      </c>
      <c r="CH678" s="35">
        <v>0</v>
      </c>
      <c r="CI678" s="35">
        <v>0</v>
      </c>
      <c r="CJ678" s="35">
        <v>0</v>
      </c>
      <c r="CK678" s="35">
        <v>0</v>
      </c>
      <c r="CL678" s="35">
        <v>0</v>
      </c>
      <c r="CM678" s="35">
        <v>0</v>
      </c>
      <c r="CN678" s="35">
        <v>0</v>
      </c>
      <c r="CO678" s="35">
        <v>0</v>
      </c>
      <c r="CP678" s="35">
        <v>0</v>
      </c>
      <c r="CQ678" s="35">
        <v>0</v>
      </c>
      <c r="DC678" s="47" t="s">
        <v>2570</v>
      </c>
      <c r="DE678" s="38"/>
      <c r="DF678" s="38"/>
      <c r="DG678" s="50"/>
      <c r="DH678" s="47"/>
      <c r="DI678" s="47">
        <v>2009</v>
      </c>
      <c r="DJ678" s="47"/>
      <c r="DK678" s="47">
        <f t="shared" si="10"/>
        <v>1</v>
      </c>
      <c r="DL678" s="1" t="s">
        <v>3940</v>
      </c>
      <c r="DM678" s="1"/>
      <c r="DO678" t="s">
        <v>2562</v>
      </c>
      <c r="DP678" t="s">
        <v>2562</v>
      </c>
      <c r="DV678" s="37" t="s">
        <v>2600</v>
      </c>
      <c r="DW678" s="37"/>
      <c r="DX678" s="1" t="s">
        <v>5255</v>
      </c>
      <c r="DY678">
        <v>246</v>
      </c>
    </row>
    <row r="679" spans="1:129" x14ac:dyDescent="0.15">
      <c r="A679" s="34">
        <v>4</v>
      </c>
      <c r="B679" s="34" t="s">
        <v>3567</v>
      </c>
      <c r="C679" s="34">
        <v>2545</v>
      </c>
      <c r="D679" s="34">
        <v>0</v>
      </c>
      <c r="E679" s="58">
        <v>400925450</v>
      </c>
      <c r="F679" t="s">
        <v>2629</v>
      </c>
      <c r="G679" t="s">
        <v>5328</v>
      </c>
      <c r="H679" t="s">
        <v>3827</v>
      </c>
      <c r="I679" s="35">
        <v>12</v>
      </c>
      <c r="J679" s="35">
        <v>6.5</v>
      </c>
      <c r="K679" t="s">
        <v>4950</v>
      </c>
      <c r="L679" t="s">
        <v>1394</v>
      </c>
      <c r="M679" t="s">
        <v>2564</v>
      </c>
      <c r="N679" t="s">
        <v>2565</v>
      </c>
      <c r="R679" t="s">
        <v>4863</v>
      </c>
      <c r="S679" t="s">
        <v>3585</v>
      </c>
      <c r="X679" t="s">
        <v>1242</v>
      </c>
      <c r="Y679">
        <v>43</v>
      </c>
      <c r="Z679">
        <v>10</v>
      </c>
      <c r="AC679">
        <v>0</v>
      </c>
      <c r="AD679">
        <v>0</v>
      </c>
      <c r="AE679" t="s">
        <v>1395</v>
      </c>
      <c r="AF679">
        <v>46</v>
      </c>
      <c r="AG679">
        <v>2</v>
      </c>
      <c r="AH679" t="s">
        <v>2597</v>
      </c>
      <c r="AI679" t="s">
        <v>2598</v>
      </c>
      <c r="AK679">
        <v>20</v>
      </c>
      <c r="AL679" t="s">
        <v>2545</v>
      </c>
      <c r="AM679">
        <v>0</v>
      </c>
      <c r="AN679">
        <v>0</v>
      </c>
      <c r="AP679" s="35">
        <v>0.4</v>
      </c>
      <c r="AQ679" s="35">
        <v>0</v>
      </c>
      <c r="AR679" s="35">
        <v>0.25</v>
      </c>
      <c r="AT679" s="35">
        <v>6</v>
      </c>
      <c r="AV679" s="35">
        <v>0.25</v>
      </c>
      <c r="AW679" s="35">
        <v>0</v>
      </c>
      <c r="AX679" s="35">
        <v>0.4</v>
      </c>
      <c r="AY679">
        <v>78</v>
      </c>
      <c r="AZ679" t="s">
        <v>2547</v>
      </c>
      <c r="BA679" t="s">
        <v>2547</v>
      </c>
      <c r="BB679">
        <v>0</v>
      </c>
      <c r="BC679" t="s">
        <v>1410</v>
      </c>
      <c r="BD679" t="s">
        <v>2549</v>
      </c>
      <c r="BG679">
        <v>0</v>
      </c>
      <c r="BH679">
        <v>0</v>
      </c>
      <c r="BI679">
        <v>0</v>
      </c>
      <c r="BJ679">
        <v>0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0</v>
      </c>
      <c r="CF679" s="35">
        <v>0</v>
      </c>
      <c r="CG679" s="35">
        <v>0</v>
      </c>
      <c r="CH679" s="35">
        <v>0</v>
      </c>
      <c r="CI679" s="35">
        <v>0</v>
      </c>
      <c r="CJ679" s="35">
        <v>0</v>
      </c>
      <c r="CK679" s="35">
        <v>0</v>
      </c>
      <c r="CL679" s="35">
        <v>0</v>
      </c>
      <c r="CM679" s="35">
        <v>0</v>
      </c>
      <c r="CN679" s="35">
        <v>0</v>
      </c>
      <c r="CO679" s="35">
        <v>0</v>
      </c>
      <c r="CP679" s="35">
        <v>0</v>
      </c>
      <c r="CQ679" s="35">
        <v>0</v>
      </c>
      <c r="DC679" s="47" t="s">
        <v>1489</v>
      </c>
      <c r="DD679" t="s">
        <v>2559</v>
      </c>
      <c r="DE679" s="38" t="s">
        <v>2568</v>
      </c>
      <c r="DF679" s="38" t="s">
        <v>2569</v>
      </c>
      <c r="DG679" s="50" t="s">
        <v>1854</v>
      </c>
      <c r="DH679" s="47"/>
      <c r="DI679" s="47">
        <v>2006</v>
      </c>
      <c r="DJ679" s="47"/>
      <c r="DK679" s="47">
        <f t="shared" si="10"/>
        <v>1</v>
      </c>
      <c r="DO679" t="s">
        <v>2562</v>
      </c>
      <c r="DP679" t="s">
        <v>2562</v>
      </c>
      <c r="DU679" t="s">
        <v>2563</v>
      </c>
      <c r="DV679" s="37" t="s">
        <v>2600</v>
      </c>
      <c r="DW679" s="37"/>
    </row>
    <row r="680" spans="1:129" x14ac:dyDescent="0.15">
      <c r="A680" s="34">
        <v>4</v>
      </c>
      <c r="B680" s="34" t="s">
        <v>3567</v>
      </c>
      <c r="C680" s="34">
        <v>2546</v>
      </c>
      <c r="D680" s="34">
        <v>0</v>
      </c>
      <c r="E680" s="58">
        <v>400925460</v>
      </c>
      <c r="F680" t="s">
        <v>613</v>
      </c>
      <c r="G680" t="s">
        <v>5328</v>
      </c>
      <c r="H680" t="s">
        <v>3827</v>
      </c>
      <c r="I680" s="35">
        <v>2.5</v>
      </c>
      <c r="J680" s="35">
        <v>6.5</v>
      </c>
      <c r="K680" t="s">
        <v>4950</v>
      </c>
      <c r="L680" t="s">
        <v>2573</v>
      </c>
      <c r="M680" t="s">
        <v>1396</v>
      </c>
      <c r="N680" t="s">
        <v>1397</v>
      </c>
      <c r="R680" t="s">
        <v>4863</v>
      </c>
      <c r="X680" t="s">
        <v>1242</v>
      </c>
      <c r="Y680">
        <v>13</v>
      </c>
      <c r="Z680">
        <v>10</v>
      </c>
      <c r="AC680">
        <v>0</v>
      </c>
      <c r="AD680">
        <v>0</v>
      </c>
      <c r="AE680" t="s">
        <v>2576</v>
      </c>
      <c r="AF680">
        <v>49</v>
      </c>
      <c r="AG680">
        <v>2</v>
      </c>
      <c r="AH680" t="s">
        <v>2597</v>
      </c>
      <c r="AI680" t="s">
        <v>2577</v>
      </c>
      <c r="AK680">
        <v>20</v>
      </c>
      <c r="AL680" t="s">
        <v>2545</v>
      </c>
      <c r="AM680">
        <v>0</v>
      </c>
      <c r="AN680">
        <v>0</v>
      </c>
      <c r="AP680" s="35">
        <v>0</v>
      </c>
      <c r="AQ680" s="35">
        <v>0</v>
      </c>
      <c r="AR680" s="35">
        <v>0.25</v>
      </c>
      <c r="AT680" s="35">
        <v>6</v>
      </c>
      <c r="AV680" s="35">
        <v>0.25</v>
      </c>
      <c r="AW680" s="35">
        <v>0</v>
      </c>
      <c r="AX680" s="35">
        <v>0</v>
      </c>
      <c r="AY680">
        <v>16</v>
      </c>
      <c r="AZ680" t="s">
        <v>2547</v>
      </c>
      <c r="BA680" t="s">
        <v>2547</v>
      </c>
      <c r="BB680">
        <v>0</v>
      </c>
      <c r="BC680" t="s">
        <v>1410</v>
      </c>
      <c r="BD680" t="s">
        <v>2549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0</v>
      </c>
      <c r="CF680" s="35">
        <v>0</v>
      </c>
      <c r="CG680" s="35">
        <v>0</v>
      </c>
      <c r="CH680" s="35">
        <v>0</v>
      </c>
      <c r="CI680" s="35">
        <v>0</v>
      </c>
      <c r="CJ680" s="35">
        <v>0</v>
      </c>
      <c r="CK680" s="35">
        <v>0</v>
      </c>
      <c r="CL680" s="35">
        <v>0</v>
      </c>
      <c r="CM680" s="35">
        <v>0</v>
      </c>
      <c r="CN680" s="35">
        <v>0</v>
      </c>
      <c r="CO680" s="35">
        <v>0</v>
      </c>
      <c r="CP680" s="35">
        <v>0</v>
      </c>
      <c r="CQ680" s="35">
        <v>0</v>
      </c>
      <c r="DC680" s="47" t="s">
        <v>2570</v>
      </c>
      <c r="DE680" s="38"/>
      <c r="DF680" s="38"/>
      <c r="DG680" s="50"/>
      <c r="DH680" s="47"/>
      <c r="DI680" s="47">
        <v>2009</v>
      </c>
      <c r="DJ680" s="47"/>
      <c r="DK680" s="47">
        <f t="shared" si="10"/>
        <v>1</v>
      </c>
      <c r="DL680" s="1" t="s">
        <v>3940</v>
      </c>
      <c r="DM680" s="1"/>
      <c r="DO680" t="s">
        <v>2562</v>
      </c>
      <c r="DP680" t="s">
        <v>2562</v>
      </c>
      <c r="DV680" s="37" t="s">
        <v>5103</v>
      </c>
      <c r="DW680" s="37"/>
      <c r="DX680" s="1" t="s">
        <v>5255</v>
      </c>
      <c r="DY680">
        <v>247</v>
      </c>
    </row>
    <row r="681" spans="1:129" x14ac:dyDescent="0.15">
      <c r="A681" s="34">
        <v>4</v>
      </c>
      <c r="B681" s="34" t="s">
        <v>3567</v>
      </c>
      <c r="C681" s="34">
        <v>2547</v>
      </c>
      <c r="D681" s="34">
        <v>0</v>
      </c>
      <c r="E681" s="58">
        <v>400925470</v>
      </c>
      <c r="F681" t="s">
        <v>2630</v>
      </c>
      <c r="G681" t="s">
        <v>5328</v>
      </c>
      <c r="H681" t="s">
        <v>3827</v>
      </c>
      <c r="I681" s="35">
        <v>12.3</v>
      </c>
      <c r="J681" s="35">
        <v>7.4</v>
      </c>
      <c r="K681" t="s">
        <v>4950</v>
      </c>
      <c r="L681" t="s">
        <v>1394</v>
      </c>
      <c r="M681" t="s">
        <v>2574</v>
      </c>
      <c r="N681" t="s">
        <v>2575</v>
      </c>
      <c r="R681" t="s">
        <v>4863</v>
      </c>
      <c r="S681" t="s">
        <v>3586</v>
      </c>
      <c r="X681" t="s">
        <v>1242</v>
      </c>
      <c r="Y681">
        <v>48</v>
      </c>
      <c r="Z681">
        <v>10</v>
      </c>
      <c r="AC681">
        <v>0</v>
      </c>
      <c r="AD681">
        <v>0</v>
      </c>
      <c r="AE681" t="s">
        <v>1395</v>
      </c>
      <c r="AF681">
        <v>63</v>
      </c>
      <c r="AG681">
        <v>2</v>
      </c>
      <c r="AH681" t="s">
        <v>2597</v>
      </c>
      <c r="AI681" t="s">
        <v>2543</v>
      </c>
      <c r="AK681">
        <v>20</v>
      </c>
      <c r="AL681" t="s">
        <v>2545</v>
      </c>
      <c r="AM681">
        <v>0</v>
      </c>
      <c r="AN681">
        <v>0</v>
      </c>
      <c r="AP681" s="35">
        <v>0.6</v>
      </c>
      <c r="AQ681" s="35">
        <v>0</v>
      </c>
      <c r="AR681" s="35">
        <v>0.95</v>
      </c>
      <c r="AT681" s="35">
        <v>5.5</v>
      </c>
      <c r="AV681" s="35">
        <v>0.95</v>
      </c>
      <c r="AW681" s="35">
        <v>0</v>
      </c>
      <c r="AX681" s="35">
        <v>0.4</v>
      </c>
      <c r="AY681">
        <v>91</v>
      </c>
      <c r="AZ681" t="s">
        <v>2547</v>
      </c>
      <c r="BA681" t="s">
        <v>2547</v>
      </c>
      <c r="BB681">
        <v>0</v>
      </c>
      <c r="BC681" t="s">
        <v>1410</v>
      </c>
      <c r="BD681" t="s">
        <v>2549</v>
      </c>
      <c r="BG681">
        <v>0</v>
      </c>
      <c r="BH681">
        <v>0</v>
      </c>
      <c r="BI681">
        <v>0</v>
      </c>
      <c r="BJ681">
        <v>0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0</v>
      </c>
      <c r="CF681" s="35">
        <v>0</v>
      </c>
      <c r="CG681" s="35">
        <v>0</v>
      </c>
      <c r="CH681" s="35">
        <v>0</v>
      </c>
      <c r="CI681" s="35">
        <v>0</v>
      </c>
      <c r="CJ681" s="35">
        <v>0</v>
      </c>
      <c r="CK681" s="35">
        <v>0</v>
      </c>
      <c r="CL681" s="35">
        <v>0</v>
      </c>
      <c r="CM681" s="35">
        <v>0</v>
      </c>
      <c r="CN681" s="35">
        <v>0</v>
      </c>
      <c r="CO681" s="35">
        <v>0</v>
      </c>
      <c r="CP681" s="35">
        <v>0</v>
      </c>
      <c r="CQ681" s="35">
        <v>0</v>
      </c>
      <c r="DC681" s="47" t="s">
        <v>1489</v>
      </c>
      <c r="DD681" t="s">
        <v>2559</v>
      </c>
      <c r="DE681" s="38" t="s">
        <v>2568</v>
      </c>
      <c r="DF681" s="38" t="s">
        <v>2569</v>
      </c>
      <c r="DG681" s="50" t="s">
        <v>1854</v>
      </c>
      <c r="DH681" s="47"/>
      <c r="DI681" s="47">
        <v>2006</v>
      </c>
      <c r="DJ681" s="47"/>
      <c r="DK681" s="47">
        <f t="shared" si="10"/>
        <v>1</v>
      </c>
      <c r="DO681" t="s">
        <v>2562</v>
      </c>
      <c r="DP681" t="s">
        <v>2562</v>
      </c>
      <c r="DU681" t="s">
        <v>2563</v>
      </c>
      <c r="DV681" s="37"/>
      <c r="DW681" s="37"/>
    </row>
    <row r="682" spans="1:129" x14ac:dyDescent="0.15">
      <c r="A682" s="34">
        <v>4</v>
      </c>
      <c r="B682" s="34" t="s">
        <v>3567</v>
      </c>
      <c r="C682" s="34">
        <v>2548</v>
      </c>
      <c r="D682" s="34">
        <v>0</v>
      </c>
      <c r="E682" s="58">
        <v>400925480</v>
      </c>
      <c r="F682" t="s">
        <v>614</v>
      </c>
      <c r="G682" t="s">
        <v>5328</v>
      </c>
      <c r="H682" t="s">
        <v>3827</v>
      </c>
      <c r="I682" s="35">
        <v>2.1</v>
      </c>
      <c r="J682" s="35">
        <v>3.9</v>
      </c>
      <c r="K682" t="s">
        <v>4950</v>
      </c>
      <c r="L682" t="s">
        <v>2573</v>
      </c>
      <c r="M682" t="s">
        <v>2583</v>
      </c>
      <c r="N682" t="s">
        <v>2584</v>
      </c>
      <c r="R682" t="s">
        <v>4863</v>
      </c>
      <c r="X682" t="s">
        <v>2747</v>
      </c>
      <c r="Y682">
        <v>15</v>
      </c>
      <c r="Z682">
        <v>0</v>
      </c>
      <c r="AC682">
        <v>0</v>
      </c>
      <c r="AD682">
        <v>0</v>
      </c>
      <c r="AE682" t="s">
        <v>2576</v>
      </c>
      <c r="AF682">
        <v>74</v>
      </c>
      <c r="AG682">
        <v>2</v>
      </c>
      <c r="AH682" t="s">
        <v>2597</v>
      </c>
      <c r="AI682" t="s">
        <v>2577</v>
      </c>
      <c r="AK682">
        <v>20</v>
      </c>
      <c r="AL682" t="s">
        <v>2545</v>
      </c>
      <c r="AM682">
        <v>0</v>
      </c>
      <c r="AN682">
        <v>0</v>
      </c>
      <c r="AP682" s="35">
        <v>0</v>
      </c>
      <c r="AQ682" s="35">
        <v>0</v>
      </c>
      <c r="AR682" s="35">
        <v>0</v>
      </c>
      <c r="AT682" s="35">
        <v>3.9</v>
      </c>
      <c r="AV682" s="35">
        <v>0</v>
      </c>
      <c r="AW682" s="35">
        <v>0</v>
      </c>
      <c r="AX682" s="35">
        <v>0</v>
      </c>
      <c r="AY682">
        <v>8</v>
      </c>
      <c r="AZ682" t="s">
        <v>2547</v>
      </c>
      <c r="BA682" t="s">
        <v>2547</v>
      </c>
      <c r="BB682">
        <v>0</v>
      </c>
      <c r="BD682" t="s">
        <v>2549</v>
      </c>
      <c r="BG682">
        <v>0</v>
      </c>
      <c r="BH682">
        <v>0</v>
      </c>
      <c r="BI682">
        <v>0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0</v>
      </c>
      <c r="CF682" s="35">
        <v>0</v>
      </c>
      <c r="CG682" s="35">
        <v>0</v>
      </c>
      <c r="CH682" s="35">
        <v>0</v>
      </c>
      <c r="CI682" s="35">
        <v>0</v>
      </c>
      <c r="CJ682" s="35">
        <v>0</v>
      </c>
      <c r="CK682" s="35">
        <v>0</v>
      </c>
      <c r="CL682" s="35">
        <v>0</v>
      </c>
      <c r="CM682" s="35">
        <v>0</v>
      </c>
      <c r="CN682" s="35">
        <v>0</v>
      </c>
      <c r="CO682" s="35">
        <v>0</v>
      </c>
      <c r="CP682" s="35">
        <v>0</v>
      </c>
      <c r="CQ682" s="35">
        <v>0</v>
      </c>
      <c r="DC682" s="47" t="s">
        <v>2570</v>
      </c>
      <c r="DE682" s="38"/>
      <c r="DF682" s="38"/>
      <c r="DG682" s="50"/>
      <c r="DH682" s="47"/>
      <c r="DI682" s="47">
        <v>2009</v>
      </c>
      <c r="DJ682" s="47"/>
      <c r="DK682" s="47">
        <f t="shared" si="10"/>
        <v>1</v>
      </c>
      <c r="DL682" s="1" t="s">
        <v>3940</v>
      </c>
      <c r="DM682" s="1"/>
      <c r="DO682" t="s">
        <v>2562</v>
      </c>
      <c r="DP682" t="s">
        <v>2562</v>
      </c>
      <c r="DV682" s="37"/>
      <c r="DW682" s="37"/>
      <c r="DX682" s="1" t="s">
        <v>5255</v>
      </c>
      <c r="DY682">
        <v>248</v>
      </c>
    </row>
    <row r="683" spans="1:129" x14ac:dyDescent="0.15">
      <c r="A683" s="34">
        <v>4</v>
      </c>
      <c r="B683" s="34" t="s">
        <v>3567</v>
      </c>
      <c r="C683" s="34">
        <v>2549</v>
      </c>
      <c r="D683" s="34">
        <v>0</v>
      </c>
      <c r="E683" s="58">
        <v>400925490</v>
      </c>
      <c r="F683" t="s">
        <v>615</v>
      </c>
      <c r="G683" t="s">
        <v>5328</v>
      </c>
      <c r="H683" t="s">
        <v>3827</v>
      </c>
      <c r="I683" s="35">
        <v>2.7</v>
      </c>
      <c r="J683" s="35">
        <v>4.7</v>
      </c>
      <c r="K683" t="s">
        <v>4950</v>
      </c>
      <c r="L683" t="s">
        <v>2573</v>
      </c>
      <c r="M683" t="s">
        <v>2583</v>
      </c>
      <c r="N683" t="s">
        <v>2584</v>
      </c>
      <c r="R683" t="s">
        <v>4863</v>
      </c>
      <c r="X683" t="s">
        <v>1242</v>
      </c>
      <c r="Y683">
        <v>6</v>
      </c>
      <c r="Z683">
        <v>10</v>
      </c>
      <c r="AC683">
        <v>0</v>
      </c>
      <c r="AD683">
        <v>0</v>
      </c>
      <c r="AE683" t="s">
        <v>2576</v>
      </c>
      <c r="AF683">
        <v>85</v>
      </c>
      <c r="AG683">
        <v>2</v>
      </c>
      <c r="AH683" t="s">
        <v>2597</v>
      </c>
      <c r="AI683" t="s">
        <v>2577</v>
      </c>
      <c r="AK683">
        <v>20</v>
      </c>
      <c r="AL683" t="s">
        <v>2545</v>
      </c>
      <c r="AM683">
        <v>0</v>
      </c>
      <c r="AN683">
        <v>0</v>
      </c>
      <c r="AP683" s="35">
        <v>0</v>
      </c>
      <c r="AQ683" s="35">
        <v>0</v>
      </c>
      <c r="AR683" s="35">
        <v>0</v>
      </c>
      <c r="AT683" s="35">
        <v>4.7</v>
      </c>
      <c r="AV683" s="35">
        <v>0</v>
      </c>
      <c r="AW683" s="35">
        <v>0</v>
      </c>
      <c r="AX683" s="35">
        <v>0</v>
      </c>
      <c r="AY683">
        <v>12</v>
      </c>
      <c r="AZ683" t="s">
        <v>2547</v>
      </c>
      <c r="BA683" t="s">
        <v>2547</v>
      </c>
      <c r="BB683">
        <v>0</v>
      </c>
      <c r="BC683" t="s">
        <v>1410</v>
      </c>
      <c r="BD683" t="s">
        <v>2549</v>
      </c>
      <c r="BG683">
        <v>0</v>
      </c>
      <c r="BH683">
        <v>0</v>
      </c>
      <c r="BI683">
        <v>0</v>
      </c>
      <c r="BJ683">
        <v>0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0</v>
      </c>
      <c r="CF683" s="35">
        <v>0</v>
      </c>
      <c r="CG683" s="35">
        <v>0</v>
      </c>
      <c r="CH683" s="35">
        <v>0</v>
      </c>
      <c r="CI683" s="35">
        <v>0</v>
      </c>
      <c r="CJ683" s="35">
        <v>0</v>
      </c>
      <c r="CK683" s="35">
        <v>0</v>
      </c>
      <c r="CL683" s="35">
        <v>0</v>
      </c>
      <c r="CM683" s="35">
        <v>0</v>
      </c>
      <c r="CN683" s="35">
        <v>0</v>
      </c>
      <c r="CO683" s="35">
        <v>0</v>
      </c>
      <c r="CP683" s="35">
        <v>0</v>
      </c>
      <c r="CQ683" s="35">
        <v>0</v>
      </c>
      <c r="DC683" s="47" t="s">
        <v>2570</v>
      </c>
      <c r="DE683" s="38"/>
      <c r="DF683" s="38"/>
      <c r="DG683" s="50"/>
      <c r="DH683" s="47"/>
      <c r="DI683" s="47">
        <v>2009</v>
      </c>
      <c r="DJ683" s="47"/>
      <c r="DK683" s="47">
        <f t="shared" si="10"/>
        <v>1</v>
      </c>
      <c r="DL683" s="1" t="s">
        <v>3940</v>
      </c>
      <c r="DM683" s="1"/>
      <c r="DO683" t="s">
        <v>2562</v>
      </c>
      <c r="DP683" t="s">
        <v>2562</v>
      </c>
      <c r="DV683" s="37"/>
      <c r="DW683" s="37"/>
      <c r="DX683" s="1" t="s">
        <v>5255</v>
      </c>
      <c r="DY683">
        <v>249</v>
      </c>
    </row>
    <row r="684" spans="1:129" x14ac:dyDescent="0.15">
      <c r="A684" s="34">
        <v>4</v>
      </c>
      <c r="B684" s="34" t="s">
        <v>3567</v>
      </c>
      <c r="C684" s="34">
        <v>2559</v>
      </c>
      <c r="D684" s="34">
        <v>0</v>
      </c>
      <c r="E684" s="58">
        <v>400925590</v>
      </c>
      <c r="F684" t="s">
        <v>616</v>
      </c>
      <c r="G684" t="s">
        <v>5328</v>
      </c>
      <c r="H684" t="s">
        <v>3827</v>
      </c>
      <c r="I684" s="35">
        <v>2</v>
      </c>
      <c r="J684" s="35">
        <v>6.8</v>
      </c>
      <c r="K684" t="s">
        <v>4950</v>
      </c>
      <c r="L684" t="s">
        <v>1238</v>
      </c>
      <c r="M684" t="s">
        <v>1396</v>
      </c>
      <c r="N684" t="s">
        <v>1397</v>
      </c>
      <c r="R684" t="s">
        <v>4951</v>
      </c>
      <c r="X684" t="s">
        <v>1242</v>
      </c>
      <c r="Y684">
        <v>49</v>
      </c>
      <c r="Z684">
        <v>0</v>
      </c>
      <c r="AC684">
        <v>0</v>
      </c>
      <c r="AD684">
        <v>0</v>
      </c>
      <c r="AE684" t="s">
        <v>2541</v>
      </c>
      <c r="AF684">
        <v>18</v>
      </c>
      <c r="AG684">
        <v>2</v>
      </c>
      <c r="AH684" t="s">
        <v>2597</v>
      </c>
      <c r="AI684" t="s">
        <v>2543</v>
      </c>
      <c r="AJ684" t="s">
        <v>2544</v>
      </c>
      <c r="AK684">
        <v>20</v>
      </c>
      <c r="AL684" t="s">
        <v>2545</v>
      </c>
      <c r="AM684">
        <v>0</v>
      </c>
      <c r="AN684">
        <v>1</v>
      </c>
      <c r="AO684" t="s">
        <v>2546</v>
      </c>
      <c r="AP684" s="35">
        <v>0</v>
      </c>
      <c r="AQ684" s="35">
        <v>0</v>
      </c>
      <c r="AR684" s="35">
        <v>0.65</v>
      </c>
      <c r="AT684" s="35">
        <v>5.5</v>
      </c>
      <c r="AV684" s="35">
        <v>0.65</v>
      </c>
      <c r="AW684" s="35">
        <v>0</v>
      </c>
      <c r="AX684" s="35">
        <v>0</v>
      </c>
      <c r="AY684">
        <v>10</v>
      </c>
      <c r="AZ684" t="s">
        <v>2547</v>
      </c>
      <c r="BA684" t="s">
        <v>2547</v>
      </c>
      <c r="BB684">
        <v>0</v>
      </c>
      <c r="BG684">
        <v>0</v>
      </c>
      <c r="BH684">
        <v>0</v>
      </c>
      <c r="BI684">
        <v>0</v>
      </c>
      <c r="BJ684">
        <v>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0</v>
      </c>
      <c r="CF684" s="35">
        <v>0</v>
      </c>
      <c r="CG684" s="35">
        <v>0</v>
      </c>
      <c r="CH684" s="35">
        <v>0</v>
      </c>
      <c r="CI684" s="35">
        <v>0</v>
      </c>
      <c r="CJ684" s="35">
        <v>0</v>
      </c>
      <c r="CK684" s="35">
        <v>0</v>
      </c>
      <c r="CL684" s="35">
        <v>0</v>
      </c>
      <c r="CM684" s="35">
        <v>0</v>
      </c>
      <c r="CN684" s="35">
        <v>0</v>
      </c>
      <c r="CO684" s="35">
        <v>0</v>
      </c>
      <c r="CP684" s="35">
        <v>0</v>
      </c>
      <c r="CQ684" s="35">
        <v>0</v>
      </c>
      <c r="DC684" s="47" t="s">
        <v>2570</v>
      </c>
      <c r="DE684" s="38"/>
      <c r="DF684" s="38"/>
      <c r="DG684" s="50"/>
      <c r="DH684" s="47"/>
      <c r="DI684" s="47">
        <v>2009</v>
      </c>
      <c r="DJ684" s="47"/>
      <c r="DK684" s="47">
        <f t="shared" si="10"/>
        <v>1</v>
      </c>
      <c r="DL684" s="1" t="s">
        <v>3940</v>
      </c>
      <c r="DM684" s="1"/>
      <c r="DO684" t="s">
        <v>2562</v>
      </c>
      <c r="DP684" t="s">
        <v>2562</v>
      </c>
      <c r="DV684" s="37"/>
      <c r="DW684" s="37"/>
      <c r="DX684" s="1" t="s">
        <v>5255</v>
      </c>
      <c r="DY684">
        <v>250</v>
      </c>
    </row>
    <row r="685" spans="1:129" x14ac:dyDescent="0.15">
      <c r="A685" s="34">
        <v>4</v>
      </c>
      <c r="B685" s="34" t="s">
        <v>3567</v>
      </c>
      <c r="C685" s="34">
        <v>2656</v>
      </c>
      <c r="D685" s="34">
        <v>0</v>
      </c>
      <c r="E685" s="58">
        <v>400926560</v>
      </c>
      <c r="F685" t="s">
        <v>617</v>
      </c>
      <c r="G685" t="s">
        <v>5328</v>
      </c>
      <c r="H685" t="s">
        <v>3827</v>
      </c>
      <c r="I685" s="35">
        <v>3.5</v>
      </c>
      <c r="J685" s="35">
        <v>7.6</v>
      </c>
      <c r="K685" t="s">
        <v>4950</v>
      </c>
      <c r="L685" t="s">
        <v>1238</v>
      </c>
      <c r="M685" t="s">
        <v>3587</v>
      </c>
      <c r="R685" t="s">
        <v>4863</v>
      </c>
      <c r="X685" t="s">
        <v>1242</v>
      </c>
      <c r="Y685">
        <v>47</v>
      </c>
      <c r="Z685">
        <v>10</v>
      </c>
      <c r="AC685">
        <v>0</v>
      </c>
      <c r="AD685">
        <v>0</v>
      </c>
      <c r="AE685" t="s">
        <v>2541</v>
      </c>
      <c r="AF685">
        <v>41</v>
      </c>
      <c r="AG685">
        <v>2</v>
      </c>
      <c r="AH685" t="s">
        <v>2597</v>
      </c>
      <c r="AI685" t="s">
        <v>2543</v>
      </c>
      <c r="AJ685" t="s">
        <v>2544</v>
      </c>
      <c r="AK685">
        <v>20</v>
      </c>
      <c r="AL685" t="s">
        <v>2545</v>
      </c>
      <c r="AM685">
        <v>0</v>
      </c>
      <c r="AN685">
        <v>0</v>
      </c>
      <c r="AO685" t="s">
        <v>2546</v>
      </c>
      <c r="AP685" s="35">
        <v>0.4</v>
      </c>
      <c r="AQ685" s="35">
        <v>0</v>
      </c>
      <c r="AR685" s="35">
        <v>0.8</v>
      </c>
      <c r="AT685" s="35">
        <v>6</v>
      </c>
      <c r="AV685" s="35">
        <v>0.8</v>
      </c>
      <c r="AW685" s="35">
        <v>0</v>
      </c>
      <c r="AX685" s="35">
        <v>0.4</v>
      </c>
      <c r="AY685">
        <v>28</v>
      </c>
      <c r="AZ685" t="s">
        <v>2547</v>
      </c>
      <c r="BA685" t="s">
        <v>2547</v>
      </c>
      <c r="BB685">
        <v>0</v>
      </c>
      <c r="BC685" t="s">
        <v>1410</v>
      </c>
      <c r="BD685" t="s">
        <v>2549</v>
      </c>
      <c r="BG685">
        <v>0</v>
      </c>
      <c r="BH685">
        <v>0</v>
      </c>
      <c r="BI685">
        <v>0</v>
      </c>
      <c r="BJ685">
        <v>0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0</v>
      </c>
      <c r="CF685" s="35">
        <v>0</v>
      </c>
      <c r="CG685" s="35">
        <v>0</v>
      </c>
      <c r="CH685" s="35">
        <v>0</v>
      </c>
      <c r="CI685" s="35">
        <v>0</v>
      </c>
      <c r="CJ685" s="35">
        <v>0</v>
      </c>
      <c r="CK685" s="35">
        <v>0</v>
      </c>
      <c r="CL685" s="35">
        <v>0</v>
      </c>
      <c r="CM685" s="35">
        <v>0</v>
      </c>
      <c r="CN685" s="35">
        <v>0</v>
      </c>
      <c r="CO685" s="35">
        <v>0</v>
      </c>
      <c r="CP685" s="35">
        <v>0</v>
      </c>
      <c r="CQ685" s="35">
        <v>0</v>
      </c>
      <c r="DC685" s="47" t="s">
        <v>2570</v>
      </c>
      <c r="DE685" s="38"/>
      <c r="DF685" s="38"/>
      <c r="DG685" s="50"/>
      <c r="DH685" s="47"/>
      <c r="DI685" s="47">
        <v>2009</v>
      </c>
      <c r="DJ685" s="47"/>
      <c r="DK685" s="47">
        <f t="shared" si="10"/>
        <v>1</v>
      </c>
      <c r="DL685" s="1" t="s">
        <v>3940</v>
      </c>
      <c r="DM685" s="1"/>
      <c r="DO685" t="s">
        <v>2562</v>
      </c>
      <c r="DP685" t="s">
        <v>2562</v>
      </c>
      <c r="DV685" s="37" t="s">
        <v>2600</v>
      </c>
      <c r="DW685" s="37"/>
      <c r="DX685" s="1" t="s">
        <v>5255</v>
      </c>
      <c r="DY685">
        <v>251</v>
      </c>
    </row>
    <row r="686" spans="1:129" x14ac:dyDescent="0.15">
      <c r="A686" s="34">
        <v>4</v>
      </c>
      <c r="B686" s="34" t="s">
        <v>3567</v>
      </c>
      <c r="C686" s="34">
        <v>2663</v>
      </c>
      <c r="D686" s="34">
        <v>0</v>
      </c>
      <c r="E686" s="58">
        <v>400926630</v>
      </c>
      <c r="F686" t="s">
        <v>618</v>
      </c>
      <c r="G686" t="s">
        <v>5328</v>
      </c>
      <c r="H686" t="s">
        <v>3827</v>
      </c>
      <c r="I686" s="35">
        <v>2.9</v>
      </c>
      <c r="J686" s="35">
        <v>6.7</v>
      </c>
      <c r="K686" t="s">
        <v>4950</v>
      </c>
      <c r="L686" t="s">
        <v>1238</v>
      </c>
      <c r="M686" t="s">
        <v>2583</v>
      </c>
      <c r="N686" t="s">
        <v>2584</v>
      </c>
      <c r="R686" t="s">
        <v>4951</v>
      </c>
      <c r="X686" t="s">
        <v>1242</v>
      </c>
      <c r="Y686">
        <v>49</v>
      </c>
      <c r="Z686">
        <v>10</v>
      </c>
      <c r="AC686">
        <v>0</v>
      </c>
      <c r="AD686">
        <v>0</v>
      </c>
      <c r="AE686" t="s">
        <v>2541</v>
      </c>
      <c r="AF686">
        <v>17</v>
      </c>
      <c r="AG686">
        <v>2</v>
      </c>
      <c r="AH686" t="s">
        <v>2597</v>
      </c>
      <c r="AI686" t="s">
        <v>2543</v>
      </c>
      <c r="AJ686" t="s">
        <v>2544</v>
      </c>
      <c r="AK686">
        <v>20</v>
      </c>
      <c r="AL686" t="s">
        <v>2545</v>
      </c>
      <c r="AM686">
        <v>0</v>
      </c>
      <c r="AN686">
        <v>0</v>
      </c>
      <c r="AO686" t="s">
        <v>2546</v>
      </c>
      <c r="AP686" s="35">
        <v>0</v>
      </c>
      <c r="AQ686" s="35">
        <v>0</v>
      </c>
      <c r="AR686" s="35">
        <v>0.6</v>
      </c>
      <c r="AT686" s="35">
        <v>5.5</v>
      </c>
      <c r="AV686" s="35">
        <v>0.6</v>
      </c>
      <c r="AW686" s="35">
        <v>0</v>
      </c>
      <c r="AX686" s="35">
        <v>0</v>
      </c>
      <c r="AY686">
        <v>19</v>
      </c>
      <c r="AZ686" t="s">
        <v>2547</v>
      </c>
      <c r="BA686" t="s">
        <v>2547</v>
      </c>
      <c r="BB686">
        <v>0</v>
      </c>
      <c r="BC686" t="s">
        <v>2603</v>
      </c>
      <c r="BD686" t="s">
        <v>2549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0</v>
      </c>
      <c r="CF686" s="35">
        <v>0</v>
      </c>
      <c r="CG686" s="35">
        <v>0</v>
      </c>
      <c r="CH686" s="35">
        <v>0</v>
      </c>
      <c r="CI686" s="35">
        <v>0</v>
      </c>
      <c r="CJ686" s="35">
        <v>0</v>
      </c>
      <c r="CK686" s="35">
        <v>0</v>
      </c>
      <c r="CL686" s="35">
        <v>0</v>
      </c>
      <c r="CM686" s="35">
        <v>0</v>
      </c>
      <c r="CN686" s="35">
        <v>0</v>
      </c>
      <c r="CO686" s="35">
        <v>0</v>
      </c>
      <c r="CP686" s="35">
        <v>0</v>
      </c>
      <c r="CQ686" s="35">
        <v>0</v>
      </c>
      <c r="DC686" s="47" t="s">
        <v>2570</v>
      </c>
      <c r="DE686" s="38"/>
      <c r="DF686" s="38"/>
      <c r="DG686" s="50"/>
      <c r="DH686" s="47"/>
      <c r="DI686" s="47">
        <v>2009</v>
      </c>
      <c r="DJ686" s="47"/>
      <c r="DK686" s="47">
        <f t="shared" si="10"/>
        <v>1</v>
      </c>
      <c r="DL686" s="1" t="s">
        <v>3940</v>
      </c>
      <c r="DM686" s="1"/>
      <c r="DO686" t="s">
        <v>2562</v>
      </c>
      <c r="DP686" t="s">
        <v>2562</v>
      </c>
      <c r="DV686" s="37"/>
      <c r="DW686" s="37"/>
      <c r="DX686" s="1" t="s">
        <v>5255</v>
      </c>
      <c r="DY686">
        <v>252</v>
      </c>
    </row>
    <row r="687" spans="1:129" x14ac:dyDescent="0.15">
      <c r="A687" s="34">
        <v>4</v>
      </c>
      <c r="B687" s="34" t="s">
        <v>3567</v>
      </c>
      <c r="C687" s="34">
        <v>2693</v>
      </c>
      <c r="D687" s="34">
        <v>0</v>
      </c>
      <c r="E687" s="58">
        <v>400926930</v>
      </c>
      <c r="F687" t="s">
        <v>619</v>
      </c>
      <c r="G687" t="s">
        <v>5328</v>
      </c>
      <c r="H687" t="s">
        <v>3827</v>
      </c>
      <c r="I687" s="35">
        <v>3.4</v>
      </c>
      <c r="J687" s="35">
        <v>16.5</v>
      </c>
      <c r="K687" t="s">
        <v>4950</v>
      </c>
      <c r="L687" t="s">
        <v>1238</v>
      </c>
      <c r="M687" t="s">
        <v>3588</v>
      </c>
      <c r="R687" t="s">
        <v>4951</v>
      </c>
      <c r="S687" t="s">
        <v>1241</v>
      </c>
      <c r="X687" t="s">
        <v>1242</v>
      </c>
      <c r="Y687">
        <v>48</v>
      </c>
      <c r="Z687">
        <v>0</v>
      </c>
      <c r="AC687">
        <v>0</v>
      </c>
      <c r="AD687">
        <v>0</v>
      </c>
      <c r="AE687" t="s">
        <v>2541</v>
      </c>
      <c r="AF687">
        <v>2</v>
      </c>
      <c r="AG687">
        <v>2</v>
      </c>
      <c r="AH687" t="s">
        <v>2597</v>
      </c>
      <c r="AI687" t="s">
        <v>2543</v>
      </c>
      <c r="AJ687" t="s">
        <v>2544</v>
      </c>
      <c r="AK687">
        <v>20</v>
      </c>
      <c r="AL687" t="s">
        <v>2545</v>
      </c>
      <c r="AM687">
        <v>0</v>
      </c>
      <c r="AN687">
        <v>1</v>
      </c>
      <c r="AO687" t="s">
        <v>2546</v>
      </c>
      <c r="AP687" s="35">
        <v>0</v>
      </c>
      <c r="AQ687" s="35">
        <v>3.5</v>
      </c>
      <c r="AR687" s="35">
        <v>1.75</v>
      </c>
      <c r="AT687" s="35">
        <v>6</v>
      </c>
      <c r="AV687" s="35">
        <v>1.75</v>
      </c>
      <c r="AW687" s="35">
        <v>3.5</v>
      </c>
      <c r="AX687" s="35">
        <v>0</v>
      </c>
      <c r="AY687">
        <v>54</v>
      </c>
      <c r="AZ687" t="s">
        <v>2547</v>
      </c>
      <c r="BA687" t="s">
        <v>2547</v>
      </c>
      <c r="BB687">
        <v>0</v>
      </c>
      <c r="BC687" t="s">
        <v>1432</v>
      </c>
      <c r="BD687" t="s">
        <v>2549</v>
      </c>
      <c r="BF687" t="s">
        <v>3266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0</v>
      </c>
      <c r="CF687" s="35">
        <v>0</v>
      </c>
      <c r="CG687" s="35">
        <v>0</v>
      </c>
      <c r="CH687" s="35">
        <v>0</v>
      </c>
      <c r="CI687" s="35">
        <v>0</v>
      </c>
      <c r="CJ687" s="35">
        <v>0</v>
      </c>
      <c r="CK687" s="35">
        <v>0</v>
      </c>
      <c r="CL687" s="35">
        <v>0</v>
      </c>
      <c r="CM687" s="35">
        <v>0</v>
      </c>
      <c r="CN687" s="35">
        <v>0</v>
      </c>
      <c r="CO687" s="35">
        <v>0</v>
      </c>
      <c r="CP687" s="35">
        <v>0</v>
      </c>
      <c r="CQ687" s="35">
        <v>0</v>
      </c>
      <c r="CS687" t="s">
        <v>3589</v>
      </c>
      <c r="CT687" t="s">
        <v>3590</v>
      </c>
      <c r="CU687" t="s">
        <v>3591</v>
      </c>
      <c r="DC687" s="47" t="s">
        <v>2570</v>
      </c>
      <c r="DE687" s="38"/>
      <c r="DF687" s="38"/>
      <c r="DG687" s="50"/>
      <c r="DH687" s="47"/>
      <c r="DI687" s="47">
        <v>2009</v>
      </c>
      <c r="DJ687" s="47"/>
      <c r="DK687" s="47">
        <f t="shared" si="10"/>
        <v>1</v>
      </c>
      <c r="DL687" s="1" t="s">
        <v>3940</v>
      </c>
      <c r="DM687" s="1"/>
      <c r="DO687" t="s">
        <v>2562</v>
      </c>
      <c r="DP687" t="s">
        <v>2562</v>
      </c>
      <c r="DV687" s="37"/>
      <c r="DW687" s="37"/>
      <c r="DX687" s="1" t="s">
        <v>5255</v>
      </c>
      <c r="DY687">
        <v>253</v>
      </c>
    </row>
    <row r="688" spans="1:129" x14ac:dyDescent="0.15">
      <c r="A688" s="34">
        <v>4</v>
      </c>
      <c r="B688" s="34" t="s">
        <v>3567</v>
      </c>
      <c r="C688" s="34">
        <v>4001</v>
      </c>
      <c r="D688" s="34">
        <v>0</v>
      </c>
      <c r="E688" s="58">
        <v>400940010</v>
      </c>
      <c r="F688" t="s">
        <v>2631</v>
      </c>
      <c r="G688" t="s">
        <v>5328</v>
      </c>
      <c r="H688" t="s">
        <v>3827</v>
      </c>
      <c r="I688" s="35">
        <v>15.45</v>
      </c>
      <c r="J688" s="35">
        <v>5</v>
      </c>
      <c r="K688" t="s">
        <v>3264</v>
      </c>
      <c r="L688" t="s">
        <v>1238</v>
      </c>
      <c r="M688" t="s">
        <v>1239</v>
      </c>
      <c r="N688" t="s">
        <v>1240</v>
      </c>
      <c r="R688" t="s">
        <v>4870</v>
      </c>
      <c r="X688" t="s">
        <v>1242</v>
      </c>
      <c r="Y688">
        <v>43</v>
      </c>
      <c r="Z688">
        <v>0</v>
      </c>
      <c r="AC688">
        <v>0</v>
      </c>
      <c r="AD688">
        <v>0</v>
      </c>
      <c r="AE688" t="s">
        <v>2541</v>
      </c>
      <c r="AF688">
        <v>19</v>
      </c>
      <c r="AG688">
        <v>2</v>
      </c>
      <c r="AH688" t="s">
        <v>2597</v>
      </c>
      <c r="AI688" t="s">
        <v>2598</v>
      </c>
      <c r="AJ688" t="s">
        <v>2544</v>
      </c>
      <c r="AK688">
        <v>20</v>
      </c>
      <c r="AL688" t="s">
        <v>2545</v>
      </c>
      <c r="AM688">
        <v>0</v>
      </c>
      <c r="AN688">
        <v>1</v>
      </c>
      <c r="AO688" t="s">
        <v>2546</v>
      </c>
      <c r="AP688" s="35">
        <v>0.4</v>
      </c>
      <c r="AQ688" s="35">
        <v>0</v>
      </c>
      <c r="AR688" s="35">
        <v>1</v>
      </c>
      <c r="AT688" s="35">
        <v>3</v>
      </c>
      <c r="AV688" s="35">
        <v>1</v>
      </c>
      <c r="AW688" s="35">
        <v>0</v>
      </c>
      <c r="AX688" s="35">
        <v>0.4</v>
      </c>
      <c r="AY688">
        <v>77</v>
      </c>
      <c r="AZ688" t="s">
        <v>2547</v>
      </c>
      <c r="BA688" t="s">
        <v>2547</v>
      </c>
      <c r="BB688">
        <v>0</v>
      </c>
      <c r="BC688" t="s">
        <v>2548</v>
      </c>
      <c r="BD688" t="s">
        <v>2549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CF688" s="35">
        <v>0</v>
      </c>
      <c r="CG688" s="35">
        <v>0</v>
      </c>
      <c r="CH688" s="35">
        <v>0</v>
      </c>
      <c r="CI688" s="35">
        <v>0</v>
      </c>
      <c r="CJ688" s="35">
        <v>0</v>
      </c>
      <c r="CK688" s="35">
        <v>0</v>
      </c>
      <c r="CL688" s="35">
        <v>0</v>
      </c>
      <c r="CM688" s="35">
        <v>0</v>
      </c>
      <c r="CN688" s="35">
        <v>0</v>
      </c>
      <c r="CO688" s="35">
        <v>0</v>
      </c>
      <c r="CP688" s="35">
        <v>0</v>
      </c>
      <c r="CQ688" s="35">
        <v>0</v>
      </c>
      <c r="CS688" t="s">
        <v>3592</v>
      </c>
      <c r="CT688" t="s">
        <v>3593</v>
      </c>
      <c r="DC688" s="47" t="s">
        <v>2558</v>
      </c>
      <c r="DD688" t="s">
        <v>2559</v>
      </c>
      <c r="DE688" s="38" t="s">
        <v>2568</v>
      </c>
      <c r="DF688" s="38" t="s">
        <v>2569</v>
      </c>
      <c r="DG688" s="50" t="s">
        <v>1854</v>
      </c>
      <c r="DH688" s="47" t="s">
        <v>2570</v>
      </c>
      <c r="DI688" s="47">
        <v>2004</v>
      </c>
      <c r="DJ688" s="47">
        <v>2009</v>
      </c>
      <c r="DK688" s="47">
        <f t="shared" si="10"/>
        <v>2</v>
      </c>
      <c r="DM688" t="s">
        <v>3940</v>
      </c>
      <c r="DN688" t="s">
        <v>3594</v>
      </c>
      <c r="DO688" t="s">
        <v>2562</v>
      </c>
      <c r="DP688" t="s">
        <v>2562</v>
      </c>
      <c r="DT688">
        <v>1</v>
      </c>
      <c r="DV688" s="37"/>
      <c r="DW688" s="37"/>
      <c r="DX688"/>
    </row>
    <row r="689" spans="1:129" x14ac:dyDescent="0.15">
      <c r="A689" s="34">
        <v>4</v>
      </c>
      <c r="B689" s="34" t="s">
        <v>3567</v>
      </c>
      <c r="C689" s="34">
        <v>4002</v>
      </c>
      <c r="D689" s="34">
        <v>0</v>
      </c>
      <c r="E689" s="58">
        <v>400940020</v>
      </c>
      <c r="F689" t="s">
        <v>2632</v>
      </c>
      <c r="G689" t="s">
        <v>5328</v>
      </c>
      <c r="H689" t="s">
        <v>3827</v>
      </c>
      <c r="I689" s="35">
        <v>47.5</v>
      </c>
      <c r="J689" s="35">
        <v>10</v>
      </c>
      <c r="K689" t="s">
        <v>3264</v>
      </c>
      <c r="L689" t="s">
        <v>1238</v>
      </c>
      <c r="M689" t="s">
        <v>1239</v>
      </c>
      <c r="N689" t="s">
        <v>1240</v>
      </c>
      <c r="Q689" t="s">
        <v>1530</v>
      </c>
      <c r="R689" t="s">
        <v>4870</v>
      </c>
      <c r="S689" t="s">
        <v>3595</v>
      </c>
      <c r="X689" t="s">
        <v>1242</v>
      </c>
      <c r="Y689">
        <v>61</v>
      </c>
      <c r="Z689">
        <v>12</v>
      </c>
      <c r="AC689">
        <v>0</v>
      </c>
      <c r="AD689">
        <v>0</v>
      </c>
      <c r="AE689" t="s">
        <v>2541</v>
      </c>
      <c r="AF689">
        <v>30</v>
      </c>
      <c r="AG689">
        <v>2</v>
      </c>
      <c r="AH689" t="s">
        <v>2597</v>
      </c>
      <c r="AI689" t="s">
        <v>2605</v>
      </c>
      <c r="AJ689" t="s">
        <v>2544</v>
      </c>
      <c r="AK689">
        <v>20</v>
      </c>
      <c r="AL689" t="s">
        <v>2545</v>
      </c>
      <c r="AM689">
        <v>0</v>
      </c>
      <c r="AN689">
        <v>2</v>
      </c>
      <c r="AO689" t="s">
        <v>2546</v>
      </c>
      <c r="AP689" s="35">
        <v>0.4</v>
      </c>
      <c r="AQ689" s="35">
        <v>2.5</v>
      </c>
      <c r="AR689" s="35">
        <v>0.5</v>
      </c>
      <c r="AT689" s="35">
        <v>6</v>
      </c>
      <c r="AV689" s="35">
        <v>1</v>
      </c>
      <c r="AW689" s="35">
        <v>0</v>
      </c>
      <c r="AX689" s="35">
        <v>0.6</v>
      </c>
      <c r="AY689">
        <v>475</v>
      </c>
      <c r="AZ689" t="s">
        <v>2547</v>
      </c>
      <c r="BA689" t="s">
        <v>2547</v>
      </c>
      <c r="BB689">
        <v>0.15</v>
      </c>
      <c r="BC689" t="s">
        <v>2548</v>
      </c>
      <c r="BD689" t="s">
        <v>2549</v>
      </c>
      <c r="BG689">
        <v>0</v>
      </c>
      <c r="BH689">
        <v>1</v>
      </c>
      <c r="BI689">
        <v>0</v>
      </c>
      <c r="BJ689">
        <v>0</v>
      </c>
      <c r="BK689">
        <v>0</v>
      </c>
      <c r="BL689">
        <v>0</v>
      </c>
      <c r="BM689">
        <v>0</v>
      </c>
      <c r="BN689" s="39">
        <v>1018</v>
      </c>
      <c r="BO689">
        <v>0</v>
      </c>
      <c r="BP689">
        <v>0</v>
      </c>
      <c r="BQ689">
        <v>0</v>
      </c>
      <c r="BR689">
        <v>0</v>
      </c>
      <c r="BS689" t="s">
        <v>2620</v>
      </c>
      <c r="BT689" t="s">
        <v>1524</v>
      </c>
      <c r="BU689" t="s">
        <v>1464</v>
      </c>
      <c r="BV689" t="s">
        <v>1448</v>
      </c>
      <c r="BW689" t="s">
        <v>3596</v>
      </c>
      <c r="BX689" t="s">
        <v>1448</v>
      </c>
      <c r="BY689" t="s">
        <v>3597</v>
      </c>
      <c r="BZ689" t="s">
        <v>1515</v>
      </c>
      <c r="CA689" t="s">
        <v>3596</v>
      </c>
      <c r="CD689" t="s">
        <v>2553</v>
      </c>
      <c r="CF689" s="35">
        <v>52.2</v>
      </c>
      <c r="CG689" s="35">
        <v>2.6</v>
      </c>
      <c r="CH689" s="35">
        <v>8.3000000000000007</v>
      </c>
      <c r="CI689" s="35">
        <v>4.3</v>
      </c>
      <c r="CJ689" s="35">
        <v>0.3</v>
      </c>
      <c r="CK689" s="35">
        <v>67.7</v>
      </c>
      <c r="CL689" s="35">
        <v>0</v>
      </c>
      <c r="CM689" s="35">
        <v>0</v>
      </c>
      <c r="CN689" s="35">
        <v>0</v>
      </c>
      <c r="CO689" s="35">
        <v>128.6</v>
      </c>
      <c r="CP689" s="35">
        <v>27.2</v>
      </c>
      <c r="CQ689" s="35">
        <v>0</v>
      </c>
      <c r="DC689" s="47" t="s">
        <v>2559</v>
      </c>
      <c r="DD689" t="s">
        <v>2606</v>
      </c>
      <c r="DE689" s="38"/>
      <c r="DF689" s="38" t="s">
        <v>2589</v>
      </c>
      <c r="DG689" s="50" t="s">
        <v>1853</v>
      </c>
      <c r="DH689" s="47"/>
      <c r="DI689" s="47">
        <v>2007</v>
      </c>
      <c r="DJ689" s="47"/>
      <c r="DK689" s="47">
        <f t="shared" si="10"/>
        <v>1</v>
      </c>
      <c r="DO689" t="s">
        <v>2562</v>
      </c>
      <c r="DP689" t="s">
        <v>2562</v>
      </c>
      <c r="DV689" s="37"/>
      <c r="DW689" s="37"/>
    </row>
    <row r="690" spans="1:129" x14ac:dyDescent="0.15">
      <c r="A690" s="34">
        <v>4</v>
      </c>
      <c r="B690" s="34" t="s">
        <v>3567</v>
      </c>
      <c r="C690" s="34">
        <v>4003</v>
      </c>
      <c r="D690" s="34">
        <v>0</v>
      </c>
      <c r="E690" s="58">
        <v>400940030</v>
      </c>
      <c r="F690" t="s">
        <v>5445</v>
      </c>
      <c r="G690" t="s">
        <v>5328</v>
      </c>
      <c r="H690" t="s">
        <v>3827</v>
      </c>
      <c r="I690" s="35">
        <v>40.5</v>
      </c>
      <c r="J690" s="35">
        <v>8.5</v>
      </c>
      <c r="K690" t="s">
        <v>3264</v>
      </c>
      <c r="L690" t="s">
        <v>1407</v>
      </c>
      <c r="M690" t="s">
        <v>2595</v>
      </c>
      <c r="N690" t="s">
        <v>2596</v>
      </c>
      <c r="Q690" t="s">
        <v>2566</v>
      </c>
      <c r="R690" t="s">
        <v>4870</v>
      </c>
      <c r="S690" t="s">
        <v>3598</v>
      </c>
      <c r="X690" t="s">
        <v>2610</v>
      </c>
      <c r="Y690">
        <v>11</v>
      </c>
      <c r="Z690">
        <v>3</v>
      </c>
      <c r="AC690">
        <v>0</v>
      </c>
      <c r="AD690">
        <v>0</v>
      </c>
      <c r="AE690" t="s">
        <v>1408</v>
      </c>
      <c r="AF690">
        <v>77</v>
      </c>
      <c r="AG690">
        <v>0</v>
      </c>
      <c r="AH690" t="s">
        <v>2597</v>
      </c>
      <c r="AI690" t="s">
        <v>1409</v>
      </c>
      <c r="AJ690" t="s">
        <v>2544</v>
      </c>
      <c r="AK690">
        <v>25</v>
      </c>
      <c r="AL690" t="s">
        <v>2545</v>
      </c>
      <c r="AM690">
        <v>0</v>
      </c>
      <c r="AN690">
        <v>1</v>
      </c>
      <c r="AO690" t="s">
        <v>2546</v>
      </c>
      <c r="AP690" s="35">
        <v>0.6</v>
      </c>
      <c r="AQ690" s="35">
        <v>0</v>
      </c>
      <c r="AR690" s="35">
        <v>1.25</v>
      </c>
      <c r="AT690" s="35">
        <v>6</v>
      </c>
      <c r="AV690" s="35">
        <v>1.25</v>
      </c>
      <c r="AW690" s="35">
        <v>0</v>
      </c>
      <c r="AX690" s="35">
        <v>0.6</v>
      </c>
      <c r="AY690">
        <v>344</v>
      </c>
      <c r="AZ690" t="s">
        <v>2547</v>
      </c>
      <c r="BA690" t="s">
        <v>2547</v>
      </c>
      <c r="BB690">
        <v>0.17</v>
      </c>
      <c r="BC690" t="s">
        <v>1410</v>
      </c>
      <c r="BD690" t="s">
        <v>2549</v>
      </c>
      <c r="BF690" t="s">
        <v>3266</v>
      </c>
      <c r="BG690">
        <v>0</v>
      </c>
      <c r="BH690">
        <v>1</v>
      </c>
      <c r="BI690">
        <v>0</v>
      </c>
      <c r="BJ690">
        <v>0</v>
      </c>
      <c r="BK690">
        <v>0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0</v>
      </c>
      <c r="BS690" t="s">
        <v>1434</v>
      </c>
      <c r="BT690" t="s">
        <v>1435</v>
      </c>
      <c r="BU690" t="s">
        <v>3080</v>
      </c>
      <c r="BV690" t="s">
        <v>2727</v>
      </c>
      <c r="BW690" t="s">
        <v>3599</v>
      </c>
      <c r="BX690" t="s">
        <v>1411</v>
      </c>
      <c r="BY690" t="s">
        <v>3600</v>
      </c>
      <c r="BZ690" t="s">
        <v>1411</v>
      </c>
      <c r="CA690" t="s">
        <v>3599</v>
      </c>
      <c r="CD690" t="s">
        <v>1469</v>
      </c>
      <c r="CF690" s="35">
        <v>0</v>
      </c>
      <c r="CG690" s="35">
        <v>0</v>
      </c>
      <c r="CH690" s="35">
        <v>0</v>
      </c>
      <c r="CI690" s="35">
        <v>0</v>
      </c>
      <c r="CJ690" s="35">
        <v>0</v>
      </c>
      <c r="CK690" s="35">
        <v>0</v>
      </c>
      <c r="CL690" s="35">
        <v>279.89999999999998</v>
      </c>
      <c r="CM690" s="35">
        <v>25.2</v>
      </c>
      <c r="CN690" s="35">
        <v>13</v>
      </c>
      <c r="CO690" s="35">
        <v>0</v>
      </c>
      <c r="CP690" s="35">
        <v>0</v>
      </c>
      <c r="CQ690" s="35">
        <v>0</v>
      </c>
      <c r="DC690" s="47" t="s">
        <v>1443</v>
      </c>
      <c r="DD690" t="s">
        <v>3811</v>
      </c>
      <c r="DE690" s="38"/>
      <c r="DF690" s="38"/>
      <c r="DG690" s="50" t="s">
        <v>1855</v>
      </c>
      <c r="DH690" s="47"/>
      <c r="DI690" s="47">
        <v>2008</v>
      </c>
      <c r="DJ690" s="47"/>
      <c r="DK690" s="47">
        <f t="shared" si="10"/>
        <v>1</v>
      </c>
      <c r="DO690" t="s">
        <v>2562</v>
      </c>
      <c r="DP690" t="s">
        <v>2562</v>
      </c>
      <c r="DV690" s="37"/>
      <c r="DW690" s="37"/>
    </row>
    <row r="691" spans="1:129" x14ac:dyDescent="0.15">
      <c r="A691" s="34">
        <v>4</v>
      </c>
      <c r="B691" s="34" t="s">
        <v>3567</v>
      </c>
      <c r="C691" s="34">
        <v>4004</v>
      </c>
      <c r="D691" s="34">
        <v>0</v>
      </c>
      <c r="E691" s="58">
        <v>400940040</v>
      </c>
      <c r="F691" t="s">
        <v>3268</v>
      </c>
      <c r="G691" t="s">
        <v>5328</v>
      </c>
      <c r="H691" t="s">
        <v>3827</v>
      </c>
      <c r="I691" s="35">
        <v>35.46</v>
      </c>
      <c r="J691" s="35">
        <v>8.75</v>
      </c>
      <c r="K691" t="s">
        <v>3264</v>
      </c>
      <c r="L691" t="s">
        <v>1394</v>
      </c>
      <c r="M691" t="s">
        <v>1239</v>
      </c>
      <c r="N691" t="s">
        <v>1240</v>
      </c>
      <c r="R691" t="s">
        <v>4033</v>
      </c>
      <c r="S691" t="s">
        <v>3601</v>
      </c>
      <c r="X691" t="s">
        <v>1242</v>
      </c>
      <c r="Y691">
        <v>52</v>
      </c>
      <c r="Z691">
        <v>3</v>
      </c>
      <c r="AC691">
        <v>0</v>
      </c>
      <c r="AD691">
        <v>0</v>
      </c>
      <c r="AE691" t="s">
        <v>1395</v>
      </c>
      <c r="AF691">
        <v>95</v>
      </c>
      <c r="AG691">
        <v>2</v>
      </c>
      <c r="AH691" t="s">
        <v>2597</v>
      </c>
      <c r="AI691" t="s">
        <v>2543</v>
      </c>
      <c r="AJ691" t="s">
        <v>2544</v>
      </c>
      <c r="AK691">
        <v>14</v>
      </c>
      <c r="AL691" t="s">
        <v>2545</v>
      </c>
      <c r="AM691">
        <v>0</v>
      </c>
      <c r="AN691">
        <v>1</v>
      </c>
      <c r="AO691" t="s">
        <v>2546</v>
      </c>
      <c r="AP691" s="35">
        <v>0.6</v>
      </c>
      <c r="AQ691" s="35">
        <v>2</v>
      </c>
      <c r="AR691" s="35">
        <v>0.5</v>
      </c>
      <c r="AT691" s="35">
        <v>5.5</v>
      </c>
      <c r="AV691" s="35">
        <v>0.75</v>
      </c>
      <c r="AW691" s="35">
        <v>0</v>
      </c>
      <c r="AX691" s="35">
        <v>0.6</v>
      </c>
      <c r="AY691">
        <v>310</v>
      </c>
      <c r="AZ691" t="s">
        <v>2547</v>
      </c>
      <c r="BA691" t="s">
        <v>2547</v>
      </c>
      <c r="BB691">
        <v>0.15</v>
      </c>
      <c r="BC691" t="s">
        <v>1410</v>
      </c>
      <c r="BD691" t="s">
        <v>2549</v>
      </c>
      <c r="BF691" t="s">
        <v>3266</v>
      </c>
      <c r="BG691">
        <v>0</v>
      </c>
      <c r="BH691">
        <v>1</v>
      </c>
      <c r="BI691">
        <v>0</v>
      </c>
      <c r="BJ691">
        <v>0</v>
      </c>
      <c r="BK691">
        <v>0</v>
      </c>
      <c r="BL691">
        <v>0</v>
      </c>
      <c r="BM691">
        <v>0</v>
      </c>
      <c r="BN691">
        <v>772</v>
      </c>
      <c r="BO691">
        <v>79</v>
      </c>
      <c r="BP691">
        <v>0</v>
      </c>
      <c r="BQ691">
        <v>0</v>
      </c>
      <c r="BR691">
        <v>0</v>
      </c>
      <c r="BS691" t="s">
        <v>469</v>
      </c>
      <c r="BV691" t="s">
        <v>417</v>
      </c>
      <c r="BX691" t="s">
        <v>417</v>
      </c>
      <c r="BY691" t="s">
        <v>3602</v>
      </c>
      <c r="BZ691" t="s">
        <v>417</v>
      </c>
      <c r="CD691" t="s">
        <v>1386</v>
      </c>
      <c r="CF691" s="35">
        <v>0</v>
      </c>
      <c r="CG691" s="35">
        <v>0</v>
      </c>
      <c r="CH691" s="35">
        <v>0</v>
      </c>
      <c r="CI691" s="35">
        <v>0</v>
      </c>
      <c r="CJ691" s="35">
        <v>0</v>
      </c>
      <c r="CK691" s="35">
        <v>0</v>
      </c>
      <c r="CL691" s="35">
        <v>0</v>
      </c>
      <c r="CM691" s="35">
        <v>0</v>
      </c>
      <c r="CN691" s="35">
        <v>0</v>
      </c>
      <c r="CO691" s="35">
        <v>0</v>
      </c>
      <c r="CP691" s="35">
        <v>0</v>
      </c>
      <c r="CQ691" s="35">
        <v>0</v>
      </c>
      <c r="CS691" t="s">
        <v>3603</v>
      </c>
      <c r="CT691" t="s">
        <v>3604</v>
      </c>
      <c r="DC691" s="47" t="s">
        <v>2559</v>
      </c>
      <c r="DD691" t="s">
        <v>2606</v>
      </c>
      <c r="DE691" s="38"/>
      <c r="DF691" s="38" t="s">
        <v>2569</v>
      </c>
      <c r="DG691" s="50" t="s">
        <v>1854</v>
      </c>
      <c r="DH691" s="47"/>
      <c r="DI691" s="47">
        <v>2007</v>
      </c>
      <c r="DJ691" s="47"/>
      <c r="DK691" s="47">
        <f t="shared" si="10"/>
        <v>1</v>
      </c>
      <c r="DO691" t="s">
        <v>3605</v>
      </c>
      <c r="DP691" t="s">
        <v>2562</v>
      </c>
      <c r="DU691" t="s">
        <v>2563</v>
      </c>
      <c r="DV691" s="37"/>
      <c r="DW691" s="37"/>
    </row>
    <row r="692" spans="1:129" x14ac:dyDescent="0.15">
      <c r="A692" s="34">
        <v>4</v>
      </c>
      <c r="B692" s="34" t="s">
        <v>3567</v>
      </c>
      <c r="C692" s="34">
        <v>4060</v>
      </c>
      <c r="D692" s="34">
        <v>0</v>
      </c>
      <c r="E692" s="58">
        <v>400940600</v>
      </c>
      <c r="F692" t="s">
        <v>4092</v>
      </c>
      <c r="G692" t="s">
        <v>5328</v>
      </c>
      <c r="H692" t="s">
        <v>3827</v>
      </c>
      <c r="I692" s="35">
        <v>75</v>
      </c>
      <c r="J692" s="35">
        <v>8.5</v>
      </c>
      <c r="K692" t="s">
        <v>3264</v>
      </c>
      <c r="L692" t="s">
        <v>1407</v>
      </c>
      <c r="M692" t="s">
        <v>2564</v>
      </c>
      <c r="N692" t="s">
        <v>2565</v>
      </c>
      <c r="Q692" t="s">
        <v>3989</v>
      </c>
      <c r="R692" t="s">
        <v>4870</v>
      </c>
      <c r="X692" t="s">
        <v>2610</v>
      </c>
      <c r="Y692">
        <v>10</v>
      </c>
      <c r="Z692">
        <v>1</v>
      </c>
      <c r="AC692">
        <v>0</v>
      </c>
      <c r="AD692">
        <v>0</v>
      </c>
      <c r="AE692" t="s">
        <v>1408</v>
      </c>
      <c r="AF692">
        <v>43</v>
      </c>
      <c r="AG692">
        <v>2</v>
      </c>
      <c r="AH692" t="s">
        <v>2597</v>
      </c>
      <c r="AI692" t="s">
        <v>1494</v>
      </c>
      <c r="AJ692" t="s">
        <v>2544</v>
      </c>
      <c r="AK692">
        <v>25</v>
      </c>
      <c r="AL692" t="s">
        <v>2545</v>
      </c>
      <c r="AM692">
        <v>0</v>
      </c>
      <c r="AN692">
        <v>4</v>
      </c>
      <c r="AO692" t="s">
        <v>3606</v>
      </c>
      <c r="AP692" s="35">
        <v>0</v>
      </c>
      <c r="AQ692" s="35">
        <v>0</v>
      </c>
      <c r="AR692" s="35">
        <v>1.25</v>
      </c>
      <c r="AT692" s="35">
        <v>6</v>
      </c>
      <c r="AV692" s="35">
        <v>1.25</v>
      </c>
      <c r="AW692" s="35">
        <v>0</v>
      </c>
      <c r="AX692" s="35">
        <v>0.6</v>
      </c>
      <c r="AY692">
        <v>467</v>
      </c>
      <c r="AZ692" t="s">
        <v>2547</v>
      </c>
      <c r="BA692" t="s">
        <v>2547</v>
      </c>
      <c r="BB692">
        <v>0.17</v>
      </c>
      <c r="BC692" t="s">
        <v>2603</v>
      </c>
      <c r="BE692" t="s">
        <v>1495</v>
      </c>
      <c r="BF692" t="s">
        <v>3266</v>
      </c>
      <c r="BG692">
        <v>1</v>
      </c>
      <c r="BH692">
        <v>1</v>
      </c>
      <c r="BI692">
        <v>0</v>
      </c>
      <c r="BJ692">
        <v>1</v>
      </c>
      <c r="BK692">
        <v>0</v>
      </c>
      <c r="BL692">
        <v>1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0</v>
      </c>
      <c r="BT692" t="s">
        <v>1435</v>
      </c>
      <c r="BU692" t="s">
        <v>5077</v>
      </c>
      <c r="BV692" t="s">
        <v>1435</v>
      </c>
      <c r="BW692" t="s">
        <v>1013</v>
      </c>
      <c r="BX692" t="s">
        <v>2727</v>
      </c>
      <c r="BY692" t="s">
        <v>2734</v>
      </c>
      <c r="CD692" t="s">
        <v>2553</v>
      </c>
      <c r="CF692" s="35">
        <v>0</v>
      </c>
      <c r="CG692" s="35">
        <v>0</v>
      </c>
      <c r="CH692" s="35">
        <v>0</v>
      </c>
      <c r="CI692" s="35">
        <v>0</v>
      </c>
      <c r="CJ692" s="35">
        <v>0</v>
      </c>
      <c r="CK692" s="35">
        <v>0</v>
      </c>
      <c r="CL692" s="35">
        <v>224.7</v>
      </c>
      <c r="CM692" s="35">
        <v>15.4</v>
      </c>
      <c r="CN692" s="35">
        <v>11.6</v>
      </c>
      <c r="CO692" s="35">
        <v>0</v>
      </c>
      <c r="CP692" s="35">
        <v>0</v>
      </c>
      <c r="CQ692" s="35">
        <v>0</v>
      </c>
      <c r="DC692" s="47" t="s">
        <v>1443</v>
      </c>
      <c r="DD692" t="s">
        <v>3811</v>
      </c>
      <c r="DE692" s="38"/>
      <c r="DF692" s="38"/>
      <c r="DG692" s="50" t="s">
        <v>1855</v>
      </c>
      <c r="DH692" s="47"/>
      <c r="DI692" s="47">
        <v>2008</v>
      </c>
      <c r="DJ692" s="47"/>
      <c r="DK692" s="47">
        <f t="shared" si="10"/>
        <v>1</v>
      </c>
      <c r="DO692" t="s">
        <v>2562</v>
      </c>
      <c r="DP692" t="s">
        <v>2562</v>
      </c>
      <c r="DV692" s="37"/>
      <c r="DW692" s="37"/>
    </row>
    <row r="693" spans="1:129" x14ac:dyDescent="0.15">
      <c r="A693" s="34">
        <v>4</v>
      </c>
      <c r="B693" s="34" t="s">
        <v>3567</v>
      </c>
      <c r="C693" s="34">
        <v>4077</v>
      </c>
      <c r="D693" s="34">
        <v>0</v>
      </c>
      <c r="E693" s="58">
        <v>400940770</v>
      </c>
      <c r="F693" t="s">
        <v>2633</v>
      </c>
      <c r="G693" t="s">
        <v>5328</v>
      </c>
      <c r="H693" t="s">
        <v>3827</v>
      </c>
      <c r="I693" s="35">
        <v>47.16</v>
      </c>
      <c r="J693" s="35">
        <v>2.2999999999999998</v>
      </c>
      <c r="K693" t="s">
        <v>3264</v>
      </c>
      <c r="L693" t="s">
        <v>1394</v>
      </c>
      <c r="M693" t="s">
        <v>1471</v>
      </c>
      <c r="N693" t="s">
        <v>1472</v>
      </c>
      <c r="R693" t="s">
        <v>4870</v>
      </c>
      <c r="X693" t="s">
        <v>1242</v>
      </c>
      <c r="Y693">
        <v>45</v>
      </c>
      <c r="Z693">
        <v>0</v>
      </c>
      <c r="AC693">
        <v>0</v>
      </c>
      <c r="AD693">
        <v>0</v>
      </c>
      <c r="AE693" t="s">
        <v>1395</v>
      </c>
      <c r="AF693">
        <v>5</v>
      </c>
      <c r="AG693">
        <v>4</v>
      </c>
      <c r="AH693" t="s">
        <v>2597</v>
      </c>
      <c r="AI693" t="s">
        <v>2567</v>
      </c>
      <c r="AJ693" t="s">
        <v>2544</v>
      </c>
      <c r="AK693">
        <v>14</v>
      </c>
      <c r="AL693" t="s">
        <v>2545</v>
      </c>
      <c r="AM693">
        <v>0</v>
      </c>
      <c r="AN693">
        <v>1</v>
      </c>
      <c r="AO693" t="s">
        <v>3606</v>
      </c>
      <c r="AP693" s="35">
        <v>0.6</v>
      </c>
      <c r="AQ693" s="35">
        <v>0</v>
      </c>
      <c r="AR693" s="35">
        <v>0</v>
      </c>
      <c r="AT693" s="35">
        <v>2.2999999999999998</v>
      </c>
      <c r="AV693" s="35">
        <v>0</v>
      </c>
      <c r="AW693" s="35">
        <v>0</v>
      </c>
      <c r="AX693" s="35">
        <v>0</v>
      </c>
      <c r="AY693">
        <v>108</v>
      </c>
      <c r="AZ693" t="s">
        <v>2547</v>
      </c>
      <c r="BA693" t="s">
        <v>2547</v>
      </c>
      <c r="BB693">
        <v>0</v>
      </c>
      <c r="BC693" t="s">
        <v>2548</v>
      </c>
      <c r="BD693" t="s">
        <v>2549</v>
      </c>
      <c r="BG693">
        <v>0</v>
      </c>
      <c r="BH693">
        <v>0</v>
      </c>
      <c r="BI693">
        <v>0</v>
      </c>
      <c r="BJ693">
        <v>0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0</v>
      </c>
      <c r="CF693" s="35">
        <v>0</v>
      </c>
      <c r="CG693" s="35">
        <v>0</v>
      </c>
      <c r="CH693" s="35">
        <v>0</v>
      </c>
      <c r="CI693" s="35">
        <v>0</v>
      </c>
      <c r="CJ693" s="35">
        <v>0</v>
      </c>
      <c r="CK693" s="35">
        <v>0</v>
      </c>
      <c r="CL693" s="35">
        <v>0</v>
      </c>
      <c r="CM693" s="35">
        <v>0</v>
      </c>
      <c r="CN693" s="35">
        <v>0</v>
      </c>
      <c r="CO693" s="35">
        <v>0</v>
      </c>
      <c r="CP693" s="35">
        <v>0</v>
      </c>
      <c r="CQ693" s="35">
        <v>0</v>
      </c>
      <c r="DC693" s="47" t="s">
        <v>2558</v>
      </c>
      <c r="DD693" t="s">
        <v>2559</v>
      </c>
      <c r="DE693" s="38" t="s">
        <v>2568</v>
      </c>
      <c r="DF693" s="38" t="s">
        <v>2589</v>
      </c>
      <c r="DG693" s="50" t="s">
        <v>1853</v>
      </c>
      <c r="DH693" s="47" t="s">
        <v>2570</v>
      </c>
      <c r="DI693" s="47">
        <v>2004</v>
      </c>
      <c r="DJ693" s="47">
        <v>2009</v>
      </c>
      <c r="DK693" s="47">
        <f t="shared" si="10"/>
        <v>2</v>
      </c>
      <c r="DL693" s="1" t="s">
        <v>3940</v>
      </c>
      <c r="DM693" s="1"/>
      <c r="DO693" t="s">
        <v>2562</v>
      </c>
      <c r="DP693" t="s">
        <v>2562</v>
      </c>
      <c r="DV693" s="37"/>
      <c r="DW693" s="37"/>
      <c r="DX693" s="1" t="s">
        <v>5255</v>
      </c>
      <c r="DY693">
        <v>254</v>
      </c>
    </row>
    <row r="694" spans="1:129" x14ac:dyDescent="0.15">
      <c r="A694" s="34">
        <v>4</v>
      </c>
      <c r="B694" s="34" t="s">
        <v>3567</v>
      </c>
      <c r="C694" s="34">
        <v>4100</v>
      </c>
      <c r="D694" s="34">
        <v>0</v>
      </c>
      <c r="E694" s="58">
        <v>400941000</v>
      </c>
      <c r="F694" t="s">
        <v>2634</v>
      </c>
      <c r="G694" t="s">
        <v>5328</v>
      </c>
      <c r="H694" t="s">
        <v>3827</v>
      </c>
      <c r="I694" s="35">
        <v>30</v>
      </c>
      <c r="J694" s="35">
        <v>10</v>
      </c>
      <c r="K694" t="s">
        <v>3264</v>
      </c>
      <c r="L694" t="s">
        <v>1238</v>
      </c>
      <c r="M694" t="s">
        <v>1239</v>
      </c>
      <c r="N694" t="s">
        <v>1240</v>
      </c>
      <c r="Q694" t="s">
        <v>2566</v>
      </c>
      <c r="R694" t="s">
        <v>4870</v>
      </c>
      <c r="S694" t="s">
        <v>1241</v>
      </c>
      <c r="X694" t="s">
        <v>1242</v>
      </c>
      <c r="Y694">
        <v>61</v>
      </c>
      <c r="Z694">
        <v>8</v>
      </c>
      <c r="AC694">
        <v>0</v>
      </c>
      <c r="AD694">
        <v>0</v>
      </c>
      <c r="AE694" t="s">
        <v>2541</v>
      </c>
      <c r="AF694">
        <v>29</v>
      </c>
      <c r="AG694">
        <v>2</v>
      </c>
      <c r="AH694" t="s">
        <v>2597</v>
      </c>
      <c r="AI694" t="s">
        <v>2605</v>
      </c>
      <c r="AJ694" t="s">
        <v>2544</v>
      </c>
      <c r="AK694">
        <v>20</v>
      </c>
      <c r="AL694" t="s">
        <v>2545</v>
      </c>
      <c r="AM694">
        <v>0</v>
      </c>
      <c r="AN694">
        <v>1</v>
      </c>
      <c r="AO694" t="s">
        <v>2546</v>
      </c>
      <c r="AP694" s="35">
        <v>0.4</v>
      </c>
      <c r="AQ694" s="35">
        <v>2.5</v>
      </c>
      <c r="AR694" s="35">
        <v>0.5</v>
      </c>
      <c r="AT694" s="35">
        <v>6</v>
      </c>
      <c r="AV694" s="35">
        <v>1</v>
      </c>
      <c r="AW694" s="35">
        <v>0</v>
      </c>
      <c r="AX694" s="35">
        <v>0.6</v>
      </c>
      <c r="AY694">
        <v>300</v>
      </c>
      <c r="AZ694" t="s">
        <v>2547</v>
      </c>
      <c r="BA694" t="s">
        <v>2547</v>
      </c>
      <c r="BB694">
        <v>0.15</v>
      </c>
      <c r="BC694" t="s">
        <v>2548</v>
      </c>
      <c r="BD694" t="s">
        <v>2549</v>
      </c>
      <c r="BF694" t="s">
        <v>2619</v>
      </c>
      <c r="BG694">
        <v>0</v>
      </c>
      <c r="BH694">
        <v>1</v>
      </c>
      <c r="BI694">
        <v>0</v>
      </c>
      <c r="BJ694">
        <v>0</v>
      </c>
      <c r="BK694">
        <v>0</v>
      </c>
      <c r="BL694">
        <v>0</v>
      </c>
      <c r="BM694">
        <v>0</v>
      </c>
      <c r="BN694">
        <v>794</v>
      </c>
      <c r="BO694">
        <v>0</v>
      </c>
      <c r="BP694">
        <v>0</v>
      </c>
      <c r="BQ694">
        <v>0</v>
      </c>
      <c r="BR694">
        <v>0</v>
      </c>
      <c r="BS694" t="s">
        <v>2620</v>
      </c>
      <c r="BT694" t="s">
        <v>1524</v>
      </c>
      <c r="BU694" t="s">
        <v>1565</v>
      </c>
      <c r="BV694" t="s">
        <v>1533</v>
      </c>
      <c r="BW694" t="s">
        <v>3596</v>
      </c>
      <c r="BX694" t="s">
        <v>1448</v>
      </c>
      <c r="BY694" t="s">
        <v>3607</v>
      </c>
      <c r="BZ694" t="s">
        <v>1515</v>
      </c>
      <c r="CA694" t="s">
        <v>3596</v>
      </c>
      <c r="CD694" t="s">
        <v>1386</v>
      </c>
      <c r="CF694" s="35">
        <v>41.8</v>
      </c>
      <c r="CG694" s="35">
        <v>1.8</v>
      </c>
      <c r="CH694" s="35">
        <v>5.5</v>
      </c>
      <c r="CI694" s="35">
        <v>3.9</v>
      </c>
      <c r="CJ694" s="35">
        <v>0.7</v>
      </c>
      <c r="CK694" s="35">
        <v>53.7</v>
      </c>
      <c r="CL694" s="35">
        <v>0</v>
      </c>
      <c r="CM694" s="35">
        <v>0</v>
      </c>
      <c r="CN694" s="35">
        <v>0</v>
      </c>
      <c r="CO694" s="35">
        <v>82.1</v>
      </c>
      <c r="CP694" s="35">
        <v>17.5</v>
      </c>
      <c r="CQ694" s="35">
        <v>0</v>
      </c>
      <c r="DC694" s="47" t="s">
        <v>2559</v>
      </c>
      <c r="DD694" t="s">
        <v>2606</v>
      </c>
      <c r="DE694" s="38"/>
      <c r="DF694" s="38" t="s">
        <v>2569</v>
      </c>
      <c r="DG694" s="50" t="s">
        <v>1854</v>
      </c>
      <c r="DH694" s="47"/>
      <c r="DI694" s="47">
        <v>2007</v>
      </c>
      <c r="DJ694" s="47"/>
      <c r="DK694" s="47">
        <f t="shared" si="10"/>
        <v>1</v>
      </c>
      <c r="DO694" t="s">
        <v>3605</v>
      </c>
      <c r="DP694" t="s">
        <v>2562</v>
      </c>
      <c r="DU694" t="s">
        <v>2563</v>
      </c>
      <c r="DV694" s="37"/>
      <c r="DW694" s="37"/>
    </row>
    <row r="695" spans="1:129" x14ac:dyDescent="0.15">
      <c r="A695" s="34">
        <v>4</v>
      </c>
      <c r="B695" s="34" t="s">
        <v>3567</v>
      </c>
      <c r="C695" s="34">
        <v>4110</v>
      </c>
      <c r="D695" s="34">
        <v>0</v>
      </c>
      <c r="E695" s="58">
        <v>400941100</v>
      </c>
      <c r="F695" t="s">
        <v>956</v>
      </c>
      <c r="G695" t="s">
        <v>5328</v>
      </c>
      <c r="H695" t="s">
        <v>3827</v>
      </c>
      <c r="I695" s="35">
        <v>40</v>
      </c>
      <c r="J695" s="35">
        <v>8.25</v>
      </c>
      <c r="K695" t="s">
        <v>3264</v>
      </c>
      <c r="L695" t="s">
        <v>1238</v>
      </c>
      <c r="M695" t="s">
        <v>1239</v>
      </c>
      <c r="N695" t="s">
        <v>1240</v>
      </c>
      <c r="Q695" t="s">
        <v>2566</v>
      </c>
      <c r="R695" t="s">
        <v>4870</v>
      </c>
      <c r="S695" t="s">
        <v>1241</v>
      </c>
      <c r="X695" t="s">
        <v>2610</v>
      </c>
      <c r="Y695">
        <v>2</v>
      </c>
      <c r="Z695">
        <v>0</v>
      </c>
      <c r="AC695">
        <v>0</v>
      </c>
      <c r="AD695">
        <v>0</v>
      </c>
      <c r="AE695" t="s">
        <v>2541</v>
      </c>
      <c r="AF695">
        <v>53</v>
      </c>
      <c r="AG695">
        <v>0</v>
      </c>
      <c r="AH695" t="s">
        <v>2597</v>
      </c>
      <c r="AI695" t="s">
        <v>2605</v>
      </c>
      <c r="AJ695" t="s">
        <v>2544</v>
      </c>
      <c r="AK695">
        <v>20</v>
      </c>
      <c r="AL695" t="s">
        <v>2545</v>
      </c>
      <c r="AM695">
        <v>0</v>
      </c>
      <c r="AN695">
        <v>1</v>
      </c>
      <c r="AO695" t="s">
        <v>2546</v>
      </c>
      <c r="AP695" s="35">
        <v>0.4</v>
      </c>
      <c r="AQ695" s="35">
        <v>1.5</v>
      </c>
      <c r="AR695" s="35">
        <v>0.5</v>
      </c>
      <c r="AT695" s="35">
        <v>5.5</v>
      </c>
      <c r="AV695" s="35">
        <v>0.75</v>
      </c>
      <c r="AW695" s="35">
        <v>0</v>
      </c>
      <c r="AX695" s="35">
        <v>0.6</v>
      </c>
      <c r="AY695">
        <v>330</v>
      </c>
      <c r="AZ695" t="s">
        <v>2547</v>
      </c>
      <c r="BA695" t="s">
        <v>2547</v>
      </c>
      <c r="BB695">
        <v>0.15</v>
      </c>
      <c r="BC695" t="s">
        <v>2548</v>
      </c>
      <c r="BD695" t="s">
        <v>2549</v>
      </c>
      <c r="BE695" t="s">
        <v>1495</v>
      </c>
      <c r="BF695" t="s">
        <v>3266</v>
      </c>
      <c r="BG695">
        <v>0</v>
      </c>
      <c r="BH695">
        <v>1</v>
      </c>
      <c r="BI695">
        <v>0</v>
      </c>
      <c r="BJ695">
        <v>0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0</v>
      </c>
      <c r="BT695" t="s">
        <v>1508</v>
      </c>
      <c r="BU695" t="s">
        <v>3608</v>
      </c>
      <c r="BV695" t="s">
        <v>1508</v>
      </c>
      <c r="BW695" t="s">
        <v>3609</v>
      </c>
      <c r="BX695" t="s">
        <v>1504</v>
      </c>
      <c r="BY695" t="s">
        <v>3610</v>
      </c>
      <c r="BZ695" t="s">
        <v>1504</v>
      </c>
      <c r="CA695" t="s">
        <v>3609</v>
      </c>
      <c r="CD695" t="s">
        <v>1386</v>
      </c>
      <c r="CF695" s="35">
        <v>65.8</v>
      </c>
      <c r="CG695" s="35">
        <v>1.8</v>
      </c>
      <c r="CH695" s="35">
        <v>4.7</v>
      </c>
      <c r="CI695" s="35">
        <v>5</v>
      </c>
      <c r="CJ695" s="35">
        <v>0.5</v>
      </c>
      <c r="CK695" s="35">
        <v>77.8</v>
      </c>
      <c r="CL695" s="35">
        <v>0</v>
      </c>
      <c r="CM695" s="35">
        <v>0</v>
      </c>
      <c r="CN695" s="35">
        <v>0</v>
      </c>
      <c r="CO695" s="35">
        <v>117.1</v>
      </c>
      <c r="CP695" s="35">
        <v>18</v>
      </c>
      <c r="CQ695" s="35">
        <v>0</v>
      </c>
      <c r="DC695" s="47" t="s">
        <v>2606</v>
      </c>
      <c r="DD695" t="s">
        <v>3811</v>
      </c>
      <c r="DE695" s="38"/>
      <c r="DF695" s="38"/>
      <c r="DG695" s="50" t="s">
        <v>1855</v>
      </c>
      <c r="DH695" s="47"/>
      <c r="DI695" s="47">
        <v>2008</v>
      </c>
      <c r="DJ695" s="47"/>
      <c r="DK695" s="47">
        <f t="shared" si="10"/>
        <v>1</v>
      </c>
      <c r="DO695" t="s">
        <v>2562</v>
      </c>
      <c r="DP695" t="s">
        <v>2562</v>
      </c>
      <c r="DV695" s="37"/>
      <c r="DW695" s="37"/>
    </row>
    <row r="696" spans="1:129" x14ac:dyDescent="0.15">
      <c r="A696" s="34">
        <v>4</v>
      </c>
      <c r="B696" s="34" t="s">
        <v>3567</v>
      </c>
      <c r="C696" s="34">
        <v>4523</v>
      </c>
      <c r="D696" s="34">
        <v>0</v>
      </c>
      <c r="E696" s="58">
        <v>400945230</v>
      </c>
      <c r="F696" t="s">
        <v>620</v>
      </c>
      <c r="G696" t="s">
        <v>5328</v>
      </c>
      <c r="H696" t="s">
        <v>3827</v>
      </c>
      <c r="I696" s="35">
        <v>5</v>
      </c>
      <c r="J696" s="35">
        <v>9</v>
      </c>
      <c r="K696" t="s">
        <v>3264</v>
      </c>
      <c r="L696" t="s">
        <v>1238</v>
      </c>
      <c r="M696" t="s">
        <v>1396</v>
      </c>
      <c r="N696" t="s">
        <v>1397</v>
      </c>
      <c r="R696" t="s">
        <v>4870</v>
      </c>
      <c r="X696" t="s">
        <v>1242</v>
      </c>
      <c r="Y696">
        <v>58</v>
      </c>
      <c r="Z696">
        <v>0</v>
      </c>
      <c r="AC696">
        <v>0</v>
      </c>
      <c r="AD696">
        <v>0</v>
      </c>
      <c r="AE696" t="s">
        <v>2541</v>
      </c>
      <c r="AF696">
        <v>2</v>
      </c>
      <c r="AG696">
        <v>0</v>
      </c>
      <c r="AH696" t="s">
        <v>2597</v>
      </c>
      <c r="AI696" t="s">
        <v>1461</v>
      </c>
      <c r="AK696">
        <v>20</v>
      </c>
      <c r="AL696" t="s">
        <v>2545</v>
      </c>
      <c r="AM696">
        <v>0</v>
      </c>
      <c r="AN696">
        <v>0</v>
      </c>
      <c r="AP696" s="35">
        <v>0</v>
      </c>
      <c r="AQ696" s="35">
        <v>0</v>
      </c>
      <c r="AR696" s="35">
        <v>0</v>
      </c>
      <c r="AT696" s="35">
        <v>9</v>
      </c>
      <c r="AV696" s="35">
        <v>0</v>
      </c>
      <c r="AW696" s="35">
        <v>0</v>
      </c>
      <c r="AX696" s="35">
        <v>0</v>
      </c>
      <c r="AY696">
        <v>45</v>
      </c>
      <c r="AZ696" t="s">
        <v>2547</v>
      </c>
      <c r="BA696" t="s">
        <v>2547</v>
      </c>
      <c r="BB696">
        <v>0</v>
      </c>
      <c r="BD696" t="s">
        <v>2549</v>
      </c>
      <c r="BG696">
        <v>0</v>
      </c>
      <c r="BH696">
        <v>0</v>
      </c>
      <c r="BI696">
        <v>0</v>
      </c>
      <c r="BJ696">
        <v>0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0</v>
      </c>
      <c r="CF696" s="35">
        <v>0</v>
      </c>
      <c r="CG696" s="35">
        <v>0</v>
      </c>
      <c r="CH696" s="35">
        <v>0</v>
      </c>
      <c r="CI696" s="35">
        <v>0</v>
      </c>
      <c r="CJ696" s="35">
        <v>0</v>
      </c>
      <c r="CK696" s="35">
        <v>0</v>
      </c>
      <c r="CL696" s="35">
        <v>0</v>
      </c>
      <c r="CM696" s="35">
        <v>0</v>
      </c>
      <c r="CN696" s="35">
        <v>0</v>
      </c>
      <c r="CO696" s="35">
        <v>0</v>
      </c>
      <c r="CP696" s="35">
        <v>0</v>
      </c>
      <c r="CQ696" s="35">
        <v>0</v>
      </c>
      <c r="DC696" s="47" t="s">
        <v>2570</v>
      </c>
      <c r="DE696" s="38"/>
      <c r="DF696" s="38"/>
      <c r="DG696" s="50"/>
      <c r="DH696" s="47"/>
      <c r="DI696" s="47">
        <v>2009</v>
      </c>
      <c r="DJ696" s="47"/>
      <c r="DK696" s="47">
        <f t="shared" si="10"/>
        <v>1</v>
      </c>
      <c r="DL696" s="1" t="s">
        <v>3940</v>
      </c>
      <c r="DM696" s="1"/>
      <c r="DO696" t="s">
        <v>2562</v>
      </c>
      <c r="DP696" t="s">
        <v>2562</v>
      </c>
      <c r="DV696" s="37"/>
      <c r="DW696" s="37"/>
      <c r="DX696" s="1" t="s">
        <v>5255</v>
      </c>
      <c r="DY696">
        <v>255</v>
      </c>
    </row>
    <row r="697" spans="1:129" x14ac:dyDescent="0.15">
      <c r="A697" s="34">
        <v>4</v>
      </c>
      <c r="B697" s="34" t="s">
        <v>3567</v>
      </c>
      <c r="C697" s="34">
        <v>4524</v>
      </c>
      <c r="D697" s="34">
        <v>0</v>
      </c>
      <c r="E697" s="58">
        <v>400945240</v>
      </c>
      <c r="F697" t="s">
        <v>621</v>
      </c>
      <c r="G697" t="s">
        <v>5328</v>
      </c>
      <c r="H697" t="s">
        <v>3827</v>
      </c>
      <c r="I697" s="35">
        <v>4.5</v>
      </c>
      <c r="J697" s="35">
        <v>7</v>
      </c>
      <c r="K697" t="s">
        <v>3264</v>
      </c>
      <c r="L697" t="s">
        <v>1238</v>
      </c>
      <c r="M697" t="s">
        <v>2583</v>
      </c>
      <c r="N697" t="s">
        <v>2584</v>
      </c>
      <c r="R697" t="s">
        <v>4870</v>
      </c>
      <c r="X697" t="s">
        <v>1242</v>
      </c>
      <c r="Y697">
        <v>52</v>
      </c>
      <c r="Z697">
        <v>0</v>
      </c>
      <c r="AC697">
        <v>0</v>
      </c>
      <c r="AD697">
        <v>0</v>
      </c>
      <c r="AE697" t="s">
        <v>2541</v>
      </c>
      <c r="AF697">
        <v>5</v>
      </c>
      <c r="AG697">
        <v>0</v>
      </c>
      <c r="AH697" t="s">
        <v>2597</v>
      </c>
      <c r="AI697" t="s">
        <v>2543</v>
      </c>
      <c r="AK697">
        <v>20</v>
      </c>
      <c r="AL697" t="s">
        <v>2545</v>
      </c>
      <c r="AM697">
        <v>0</v>
      </c>
      <c r="AN697">
        <v>0</v>
      </c>
      <c r="AP697" s="35">
        <v>0</v>
      </c>
      <c r="AQ697" s="35">
        <v>0</v>
      </c>
      <c r="AR697" s="35">
        <v>0</v>
      </c>
      <c r="AT697" s="35">
        <v>7</v>
      </c>
      <c r="AV697" s="35">
        <v>0</v>
      </c>
      <c r="AW697" s="35">
        <v>0</v>
      </c>
      <c r="AX697" s="35">
        <v>0</v>
      </c>
      <c r="AY697">
        <v>31</v>
      </c>
      <c r="AZ697" t="s">
        <v>2547</v>
      </c>
      <c r="BA697" t="s">
        <v>2547</v>
      </c>
      <c r="BB697">
        <v>0</v>
      </c>
      <c r="BD697" t="s">
        <v>2549</v>
      </c>
      <c r="BG697">
        <v>0</v>
      </c>
      <c r="BH697">
        <v>0</v>
      </c>
      <c r="BI697">
        <v>0</v>
      </c>
      <c r="BJ697">
        <v>0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0</v>
      </c>
      <c r="CF697" s="35">
        <v>0</v>
      </c>
      <c r="CG697" s="35">
        <v>0</v>
      </c>
      <c r="CH697" s="35">
        <v>0</v>
      </c>
      <c r="CI697" s="35">
        <v>0</v>
      </c>
      <c r="CJ697" s="35">
        <v>0</v>
      </c>
      <c r="CK697" s="35">
        <v>0</v>
      </c>
      <c r="CL697" s="35">
        <v>0</v>
      </c>
      <c r="CM697" s="35">
        <v>0</v>
      </c>
      <c r="CN697" s="35">
        <v>0</v>
      </c>
      <c r="CO697" s="35">
        <v>0</v>
      </c>
      <c r="CP697" s="35">
        <v>0</v>
      </c>
      <c r="CQ697" s="35">
        <v>0</v>
      </c>
      <c r="DC697" s="47" t="s">
        <v>2570</v>
      </c>
      <c r="DE697" s="38"/>
      <c r="DF697" s="38"/>
      <c r="DG697" s="50"/>
      <c r="DH697" s="47"/>
      <c r="DI697" s="47">
        <v>2009</v>
      </c>
      <c r="DJ697" s="47"/>
      <c r="DK697" s="47">
        <f t="shared" si="10"/>
        <v>1</v>
      </c>
      <c r="DL697" s="1" t="s">
        <v>3940</v>
      </c>
      <c r="DM697" s="1"/>
      <c r="DO697" t="s">
        <v>2562</v>
      </c>
      <c r="DP697" t="s">
        <v>2562</v>
      </c>
      <c r="DV697" s="37"/>
      <c r="DW697" s="37"/>
      <c r="DX697" s="1" t="s">
        <v>5255</v>
      </c>
      <c r="DY697">
        <v>256</v>
      </c>
    </row>
    <row r="698" spans="1:129" x14ac:dyDescent="0.15">
      <c r="A698" s="34">
        <v>4</v>
      </c>
      <c r="B698" s="34" t="s">
        <v>3567</v>
      </c>
      <c r="C698" s="34">
        <v>4525</v>
      </c>
      <c r="D698" s="34">
        <v>0</v>
      </c>
      <c r="E698" s="58">
        <v>400945250</v>
      </c>
      <c r="F698" t="s">
        <v>957</v>
      </c>
      <c r="G698" t="s">
        <v>5328</v>
      </c>
      <c r="H698" t="s">
        <v>3827</v>
      </c>
      <c r="I698" s="35">
        <v>8</v>
      </c>
      <c r="J698" s="35">
        <v>7</v>
      </c>
      <c r="K698" t="s">
        <v>3264</v>
      </c>
      <c r="L698" t="s">
        <v>1238</v>
      </c>
      <c r="M698" t="s">
        <v>1396</v>
      </c>
      <c r="N698" t="s">
        <v>1397</v>
      </c>
      <c r="R698" t="s">
        <v>4870</v>
      </c>
      <c r="X698" t="s">
        <v>1242</v>
      </c>
      <c r="Y698">
        <v>58</v>
      </c>
      <c r="Z698">
        <v>0</v>
      </c>
      <c r="AC698">
        <v>0</v>
      </c>
      <c r="AD698">
        <v>0</v>
      </c>
      <c r="AE698" t="s">
        <v>2541</v>
      </c>
      <c r="AF698">
        <v>11</v>
      </c>
      <c r="AG698">
        <v>0</v>
      </c>
      <c r="AH698" t="s">
        <v>2597</v>
      </c>
      <c r="AI698" t="s">
        <v>1461</v>
      </c>
      <c r="AK698">
        <v>20</v>
      </c>
      <c r="AL698" t="s">
        <v>2545</v>
      </c>
      <c r="AM698">
        <v>0</v>
      </c>
      <c r="AN698">
        <v>0</v>
      </c>
      <c r="AP698" s="35">
        <v>0</v>
      </c>
      <c r="AQ698" s="35">
        <v>0</v>
      </c>
      <c r="AR698" s="35">
        <v>0</v>
      </c>
      <c r="AT698" s="35">
        <v>7</v>
      </c>
      <c r="AV698" s="35">
        <v>0</v>
      </c>
      <c r="AW698" s="35">
        <v>0</v>
      </c>
      <c r="AX698" s="35">
        <v>0</v>
      </c>
      <c r="AY698">
        <v>56</v>
      </c>
      <c r="AZ698" t="s">
        <v>2547</v>
      </c>
      <c r="BA698" t="s">
        <v>2547</v>
      </c>
      <c r="BB698">
        <v>0</v>
      </c>
      <c r="BD698" t="s">
        <v>2549</v>
      </c>
      <c r="BG698">
        <v>0</v>
      </c>
      <c r="BH698">
        <v>0</v>
      </c>
      <c r="BI698">
        <v>0</v>
      </c>
      <c r="BJ698">
        <v>0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0</v>
      </c>
      <c r="CF698" s="35">
        <v>0</v>
      </c>
      <c r="CG698" s="35">
        <v>0</v>
      </c>
      <c r="CH698" s="35">
        <v>0</v>
      </c>
      <c r="CI698" s="35">
        <v>0</v>
      </c>
      <c r="CJ698" s="35">
        <v>0</v>
      </c>
      <c r="CK698" s="35">
        <v>0</v>
      </c>
      <c r="CL698" s="35">
        <v>0</v>
      </c>
      <c r="CM698" s="35">
        <v>0</v>
      </c>
      <c r="CN698" s="35">
        <v>0</v>
      </c>
      <c r="CO698" s="35">
        <v>0</v>
      </c>
      <c r="CP698" s="35">
        <v>0</v>
      </c>
      <c r="CQ698" s="35">
        <v>0</v>
      </c>
      <c r="DC698" s="47" t="s">
        <v>2606</v>
      </c>
      <c r="DD698" t="s">
        <v>3811</v>
      </c>
      <c r="DE698" s="38"/>
      <c r="DF698" s="38"/>
      <c r="DG698" s="50" t="s">
        <v>1853</v>
      </c>
      <c r="DH698" s="47"/>
      <c r="DI698" s="47">
        <v>2008</v>
      </c>
      <c r="DJ698" s="47"/>
      <c r="DK698" s="47">
        <f t="shared" si="10"/>
        <v>1</v>
      </c>
      <c r="DO698" t="s">
        <v>2562</v>
      </c>
      <c r="DP698" t="s">
        <v>2562</v>
      </c>
      <c r="DV698" s="37"/>
      <c r="DW698" s="37"/>
    </row>
    <row r="699" spans="1:129" x14ac:dyDescent="0.15">
      <c r="A699" s="34">
        <v>4</v>
      </c>
      <c r="B699" s="34" t="s">
        <v>3567</v>
      </c>
      <c r="C699" s="34">
        <v>4526</v>
      </c>
      <c r="D699" s="34">
        <v>0</v>
      </c>
      <c r="E699" s="58">
        <v>400945260</v>
      </c>
      <c r="F699" t="s">
        <v>2635</v>
      </c>
      <c r="G699" t="s">
        <v>5328</v>
      </c>
      <c r="H699" t="s">
        <v>3827</v>
      </c>
      <c r="I699" s="35">
        <v>12.9</v>
      </c>
      <c r="J699" s="35">
        <v>4.5</v>
      </c>
      <c r="K699" t="s">
        <v>3264</v>
      </c>
      <c r="L699" t="s">
        <v>1394</v>
      </c>
      <c r="M699" t="s">
        <v>2574</v>
      </c>
      <c r="N699" t="s">
        <v>2575</v>
      </c>
      <c r="R699" t="s">
        <v>4870</v>
      </c>
      <c r="X699" t="s">
        <v>1242</v>
      </c>
      <c r="Y699">
        <v>36</v>
      </c>
      <c r="Z699">
        <v>0</v>
      </c>
      <c r="AC699">
        <v>0</v>
      </c>
      <c r="AD699">
        <v>0</v>
      </c>
      <c r="AE699" t="s">
        <v>1395</v>
      </c>
      <c r="AF699">
        <v>19</v>
      </c>
      <c r="AG699">
        <v>0</v>
      </c>
      <c r="AH699" t="s">
        <v>2597</v>
      </c>
      <c r="AI699" t="s">
        <v>2586</v>
      </c>
      <c r="AK699">
        <v>20</v>
      </c>
      <c r="AL699" t="s">
        <v>2545</v>
      </c>
      <c r="AM699">
        <v>0</v>
      </c>
      <c r="AN699">
        <v>0</v>
      </c>
      <c r="AP699" s="35">
        <v>0</v>
      </c>
      <c r="AQ699" s="35">
        <v>0</v>
      </c>
      <c r="AR699" s="35">
        <v>0</v>
      </c>
      <c r="AT699" s="35">
        <v>4.5</v>
      </c>
      <c r="AV699" s="35">
        <v>0</v>
      </c>
      <c r="AW699" s="35">
        <v>0</v>
      </c>
      <c r="AX699" s="35">
        <v>0</v>
      </c>
      <c r="AY699">
        <v>58</v>
      </c>
      <c r="AZ699" t="s">
        <v>2547</v>
      </c>
      <c r="BA699" t="s">
        <v>2547</v>
      </c>
      <c r="BB699">
        <v>0</v>
      </c>
      <c r="BD699" t="s">
        <v>2549</v>
      </c>
      <c r="BG699">
        <v>0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0</v>
      </c>
      <c r="CF699" s="35">
        <v>0</v>
      </c>
      <c r="CG699" s="35">
        <v>0</v>
      </c>
      <c r="CH699" s="35">
        <v>0</v>
      </c>
      <c r="CI699" s="35">
        <v>0</v>
      </c>
      <c r="CJ699" s="35">
        <v>0</v>
      </c>
      <c r="CK699" s="35">
        <v>0</v>
      </c>
      <c r="CL699" s="35">
        <v>0</v>
      </c>
      <c r="CM699" s="35">
        <v>0</v>
      </c>
      <c r="CN699" s="35">
        <v>0</v>
      </c>
      <c r="CO699" s="35">
        <v>0</v>
      </c>
      <c r="CP699" s="35">
        <v>0</v>
      </c>
      <c r="CQ699" s="35">
        <v>0</v>
      </c>
      <c r="DC699" s="47" t="s">
        <v>2558</v>
      </c>
      <c r="DD699" t="s">
        <v>2559</v>
      </c>
      <c r="DE699" s="38" t="s">
        <v>2560</v>
      </c>
      <c r="DF699" s="38" t="s">
        <v>2569</v>
      </c>
      <c r="DG699" s="50" t="s">
        <v>1854</v>
      </c>
      <c r="DH699" s="47" t="s">
        <v>2570</v>
      </c>
      <c r="DI699" s="47">
        <v>2004</v>
      </c>
      <c r="DJ699" s="47">
        <v>2009</v>
      </c>
      <c r="DK699" s="47">
        <f t="shared" si="10"/>
        <v>2</v>
      </c>
      <c r="DM699" t="s">
        <v>3940</v>
      </c>
      <c r="DN699" t="s">
        <v>3594</v>
      </c>
      <c r="DO699" t="s">
        <v>2562</v>
      </c>
      <c r="DP699" t="s">
        <v>2562</v>
      </c>
      <c r="DT699">
        <v>1</v>
      </c>
      <c r="DV699" s="37"/>
      <c r="DW699" s="37"/>
      <c r="DX699"/>
    </row>
    <row r="700" spans="1:129" x14ac:dyDescent="0.15">
      <c r="A700" s="34">
        <v>4</v>
      </c>
      <c r="B700" s="34" t="s">
        <v>3567</v>
      </c>
      <c r="C700" s="34">
        <v>4527</v>
      </c>
      <c r="D700" s="34">
        <v>0</v>
      </c>
      <c r="E700" s="58">
        <v>400945270</v>
      </c>
      <c r="F700" t="s">
        <v>622</v>
      </c>
      <c r="G700" t="s">
        <v>5328</v>
      </c>
      <c r="H700" t="s">
        <v>3827</v>
      </c>
      <c r="I700" s="35">
        <v>4.3</v>
      </c>
      <c r="J700" s="35">
        <v>4.5</v>
      </c>
      <c r="K700" t="s">
        <v>3264</v>
      </c>
      <c r="L700" t="s">
        <v>1394</v>
      </c>
      <c r="M700" t="s">
        <v>2583</v>
      </c>
      <c r="N700" t="s">
        <v>2584</v>
      </c>
      <c r="R700" t="s">
        <v>4870</v>
      </c>
      <c r="X700" t="s">
        <v>1242</v>
      </c>
      <c r="Y700">
        <v>36</v>
      </c>
      <c r="Z700">
        <v>0</v>
      </c>
      <c r="AC700">
        <v>0</v>
      </c>
      <c r="AD700">
        <v>0</v>
      </c>
      <c r="AE700" t="s">
        <v>1395</v>
      </c>
      <c r="AF700">
        <v>20</v>
      </c>
      <c r="AG700">
        <v>0</v>
      </c>
      <c r="AH700" t="s">
        <v>2597</v>
      </c>
      <c r="AI700" t="s">
        <v>2586</v>
      </c>
      <c r="AK700">
        <v>20</v>
      </c>
      <c r="AL700" t="s">
        <v>2545</v>
      </c>
      <c r="AM700">
        <v>0</v>
      </c>
      <c r="AN700">
        <v>0</v>
      </c>
      <c r="AP700" s="35">
        <v>0</v>
      </c>
      <c r="AQ700" s="35">
        <v>0</v>
      </c>
      <c r="AR700" s="35">
        <v>0</v>
      </c>
      <c r="AT700" s="35">
        <v>4.5</v>
      </c>
      <c r="AV700" s="35">
        <v>0</v>
      </c>
      <c r="AW700" s="35">
        <v>0</v>
      </c>
      <c r="AX700" s="35">
        <v>0</v>
      </c>
      <c r="AY700">
        <v>19</v>
      </c>
      <c r="AZ700" t="s">
        <v>2547</v>
      </c>
      <c r="BA700" t="s">
        <v>2547</v>
      </c>
      <c r="BB700">
        <v>0</v>
      </c>
      <c r="BD700" t="s">
        <v>2549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0</v>
      </c>
      <c r="BN700">
        <v>0</v>
      </c>
      <c r="BO700">
        <v>0</v>
      </c>
      <c r="BP700">
        <v>0</v>
      </c>
      <c r="BQ700">
        <v>0</v>
      </c>
      <c r="BR700">
        <v>0</v>
      </c>
      <c r="CF700" s="35">
        <v>0</v>
      </c>
      <c r="CG700" s="35">
        <v>0</v>
      </c>
      <c r="CH700" s="35">
        <v>0</v>
      </c>
      <c r="CI700" s="35">
        <v>0</v>
      </c>
      <c r="CJ700" s="35">
        <v>0</v>
      </c>
      <c r="CK700" s="35">
        <v>0</v>
      </c>
      <c r="CL700" s="35">
        <v>0</v>
      </c>
      <c r="CM700" s="35">
        <v>0</v>
      </c>
      <c r="CN700" s="35">
        <v>0</v>
      </c>
      <c r="CO700" s="35">
        <v>0</v>
      </c>
      <c r="CP700" s="35">
        <v>0</v>
      </c>
      <c r="CQ700" s="35">
        <v>0</v>
      </c>
      <c r="DC700" s="47" t="s">
        <v>2570</v>
      </c>
      <c r="DE700" s="38"/>
      <c r="DF700" s="38"/>
      <c r="DG700" s="50"/>
      <c r="DH700" s="47"/>
      <c r="DI700" s="47">
        <v>2009</v>
      </c>
      <c r="DJ700" s="47"/>
      <c r="DK700" s="47">
        <f t="shared" si="10"/>
        <v>1</v>
      </c>
      <c r="DL700" s="1" t="s">
        <v>3940</v>
      </c>
      <c r="DM700" s="1"/>
      <c r="DO700" t="s">
        <v>2562</v>
      </c>
      <c r="DP700" t="s">
        <v>2562</v>
      </c>
      <c r="DV700" s="37"/>
      <c r="DW700" s="37"/>
      <c r="DX700" s="1" t="s">
        <v>5255</v>
      </c>
      <c r="DY700">
        <v>257</v>
      </c>
    </row>
    <row r="701" spans="1:129" x14ac:dyDescent="0.15">
      <c r="A701" s="34">
        <v>4</v>
      </c>
      <c r="B701" s="34" t="s">
        <v>3567</v>
      </c>
      <c r="C701" s="34">
        <v>4529</v>
      </c>
      <c r="D701" s="34">
        <v>0</v>
      </c>
      <c r="E701" s="58">
        <v>400945290</v>
      </c>
      <c r="F701" t="s">
        <v>958</v>
      </c>
      <c r="G701" t="s">
        <v>5328</v>
      </c>
      <c r="H701" t="s">
        <v>3827</v>
      </c>
      <c r="I701" s="35">
        <v>12.46</v>
      </c>
      <c r="J701" s="35">
        <v>10</v>
      </c>
      <c r="K701" t="s">
        <v>3264</v>
      </c>
      <c r="L701" t="s">
        <v>1238</v>
      </c>
      <c r="M701" t="s">
        <v>1471</v>
      </c>
      <c r="N701" t="s">
        <v>1472</v>
      </c>
      <c r="R701" t="s">
        <v>4870</v>
      </c>
      <c r="S701" t="s">
        <v>1241</v>
      </c>
      <c r="X701" t="s">
        <v>2610</v>
      </c>
      <c r="Y701">
        <v>6</v>
      </c>
      <c r="Z701">
        <v>6</v>
      </c>
      <c r="AC701">
        <v>0</v>
      </c>
      <c r="AD701">
        <v>0</v>
      </c>
      <c r="AE701" t="s">
        <v>2541</v>
      </c>
      <c r="AF701">
        <v>38</v>
      </c>
      <c r="AG701">
        <v>0</v>
      </c>
      <c r="AH701" t="s">
        <v>2597</v>
      </c>
      <c r="AI701" t="s">
        <v>1503</v>
      </c>
      <c r="AJ701" t="s">
        <v>2544</v>
      </c>
      <c r="AK701">
        <v>20</v>
      </c>
      <c r="AL701" t="s">
        <v>2545</v>
      </c>
      <c r="AM701">
        <v>0</v>
      </c>
      <c r="AN701">
        <v>1</v>
      </c>
      <c r="AO701" t="s">
        <v>2546</v>
      </c>
      <c r="AP701" s="35">
        <v>0.4</v>
      </c>
      <c r="AQ701" s="35">
        <v>2.5</v>
      </c>
      <c r="AR701" s="35">
        <v>0.5</v>
      </c>
      <c r="AT701" s="35">
        <v>6</v>
      </c>
      <c r="AV701" s="35">
        <v>1</v>
      </c>
      <c r="AW701" s="35">
        <v>0</v>
      </c>
      <c r="AX701" s="35">
        <v>0.6</v>
      </c>
      <c r="AY701">
        <v>124</v>
      </c>
      <c r="AZ701" t="s">
        <v>2547</v>
      </c>
      <c r="BA701" t="s">
        <v>2547</v>
      </c>
      <c r="BB701">
        <v>0.14000000000000001</v>
      </c>
      <c r="BC701" t="s">
        <v>2603</v>
      </c>
      <c r="BD701" t="s">
        <v>2549</v>
      </c>
      <c r="BF701" t="s">
        <v>3266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0</v>
      </c>
      <c r="BS701" t="s">
        <v>1434</v>
      </c>
      <c r="BT701" t="s">
        <v>1496</v>
      </c>
      <c r="BU701" t="s">
        <v>3963</v>
      </c>
      <c r="BV701" t="s">
        <v>1496</v>
      </c>
      <c r="BW701" t="s">
        <v>3596</v>
      </c>
      <c r="BX701" t="s">
        <v>1496</v>
      </c>
      <c r="BY701" t="s">
        <v>3596</v>
      </c>
      <c r="CF701" s="35">
        <v>0</v>
      </c>
      <c r="CG701" s="35">
        <v>0</v>
      </c>
      <c r="CH701" s="35">
        <v>0</v>
      </c>
      <c r="CI701" s="35">
        <v>0</v>
      </c>
      <c r="CJ701" s="35">
        <v>0</v>
      </c>
      <c r="CK701" s="35">
        <v>0</v>
      </c>
      <c r="CL701" s="35">
        <v>41.8</v>
      </c>
      <c r="CM701" s="35">
        <v>1.1000000000000001</v>
      </c>
      <c r="CN701" s="35">
        <v>0</v>
      </c>
      <c r="CO701" s="35">
        <v>9.1</v>
      </c>
      <c r="CP701" s="35">
        <v>0</v>
      </c>
      <c r="CQ701" s="35">
        <v>0.5</v>
      </c>
      <c r="DC701" s="47" t="s">
        <v>2606</v>
      </c>
      <c r="DD701" t="s">
        <v>3811</v>
      </c>
      <c r="DE701" s="38"/>
      <c r="DF701" s="38"/>
      <c r="DG701" s="50" t="s">
        <v>1854</v>
      </c>
      <c r="DH701" s="47"/>
      <c r="DI701" s="47">
        <v>2008</v>
      </c>
      <c r="DJ701" s="47"/>
      <c r="DK701" s="47">
        <f t="shared" si="10"/>
        <v>1</v>
      </c>
      <c r="DO701" t="s">
        <v>2562</v>
      </c>
      <c r="DP701" t="s">
        <v>2562</v>
      </c>
      <c r="DV701" s="37"/>
      <c r="DW701" s="37"/>
    </row>
    <row r="702" spans="1:129" x14ac:dyDescent="0.15">
      <c r="A702" s="34">
        <v>4</v>
      </c>
      <c r="B702" s="34" t="s">
        <v>3567</v>
      </c>
      <c r="C702" s="34">
        <v>4530</v>
      </c>
      <c r="D702" s="34">
        <v>0</v>
      </c>
      <c r="E702" s="58">
        <v>400945300</v>
      </c>
      <c r="F702" t="s">
        <v>3611</v>
      </c>
      <c r="G702" t="s">
        <v>5328</v>
      </c>
      <c r="H702" t="s">
        <v>3827</v>
      </c>
      <c r="I702" s="35">
        <v>3.2</v>
      </c>
      <c r="J702" s="35">
        <v>10</v>
      </c>
      <c r="K702" t="s">
        <v>3264</v>
      </c>
      <c r="L702" t="s">
        <v>1407</v>
      </c>
      <c r="M702" t="s">
        <v>1396</v>
      </c>
      <c r="N702" t="s">
        <v>1397</v>
      </c>
      <c r="R702" t="s">
        <v>4870</v>
      </c>
      <c r="X702" t="s">
        <v>2610</v>
      </c>
      <c r="Y702">
        <v>6</v>
      </c>
      <c r="Z702">
        <v>6</v>
      </c>
      <c r="AC702">
        <v>0</v>
      </c>
      <c r="AD702">
        <v>0</v>
      </c>
      <c r="AE702" t="s">
        <v>1408</v>
      </c>
      <c r="AF702">
        <v>39</v>
      </c>
      <c r="AG702">
        <v>0</v>
      </c>
      <c r="AH702" t="s">
        <v>2597</v>
      </c>
      <c r="AI702" t="s">
        <v>1494</v>
      </c>
      <c r="AJ702" t="s">
        <v>2544</v>
      </c>
      <c r="AK702">
        <v>25</v>
      </c>
      <c r="AL702" t="s">
        <v>2545</v>
      </c>
      <c r="AM702">
        <v>0</v>
      </c>
      <c r="AN702">
        <v>0</v>
      </c>
      <c r="AO702" t="s">
        <v>2546</v>
      </c>
      <c r="AP702" s="35">
        <v>0</v>
      </c>
      <c r="AQ702" s="35">
        <v>2.5</v>
      </c>
      <c r="AR702" s="35">
        <v>0.5</v>
      </c>
      <c r="AT702" s="35">
        <v>6</v>
      </c>
      <c r="AV702" s="35">
        <v>1</v>
      </c>
      <c r="AW702" s="35">
        <v>0</v>
      </c>
      <c r="AX702" s="35">
        <v>0</v>
      </c>
      <c r="AY702">
        <v>32</v>
      </c>
      <c r="AZ702" t="s">
        <v>2547</v>
      </c>
      <c r="BA702" t="s">
        <v>2547</v>
      </c>
      <c r="BB702">
        <v>0</v>
      </c>
      <c r="BD702" t="s">
        <v>2549</v>
      </c>
      <c r="BG702">
        <v>0</v>
      </c>
      <c r="BH702">
        <v>0</v>
      </c>
      <c r="BI702">
        <v>0</v>
      </c>
      <c r="BJ702">
        <v>0</v>
      </c>
      <c r="BK702">
        <v>0</v>
      </c>
      <c r="BL702">
        <v>0</v>
      </c>
      <c r="BM702">
        <v>0</v>
      </c>
      <c r="BN702">
        <v>0</v>
      </c>
      <c r="BO702">
        <v>0</v>
      </c>
      <c r="BP702">
        <v>0</v>
      </c>
      <c r="BQ702">
        <v>0</v>
      </c>
      <c r="BR702">
        <v>0</v>
      </c>
      <c r="BV702" t="s">
        <v>1496</v>
      </c>
      <c r="BW702" t="s">
        <v>3612</v>
      </c>
      <c r="CF702" s="35">
        <v>0</v>
      </c>
      <c r="CG702" s="35">
        <v>0</v>
      </c>
      <c r="CH702" s="35">
        <v>0</v>
      </c>
      <c r="CI702" s="35">
        <v>0</v>
      </c>
      <c r="CJ702" s="35">
        <v>0</v>
      </c>
      <c r="CK702" s="35">
        <v>0</v>
      </c>
      <c r="CL702" s="35">
        <v>0</v>
      </c>
      <c r="CM702" s="35">
        <v>0</v>
      </c>
      <c r="CN702" s="35">
        <v>0</v>
      </c>
      <c r="CO702" s="35">
        <v>0</v>
      </c>
      <c r="CP702" s="35">
        <v>0</v>
      </c>
      <c r="CQ702" s="35">
        <v>0</v>
      </c>
      <c r="DC702" s="47"/>
      <c r="DE702" s="38"/>
      <c r="DF702" s="38"/>
      <c r="DG702" s="50"/>
      <c r="DH702" s="47"/>
      <c r="DI702" s="47"/>
      <c r="DJ702" s="47"/>
      <c r="DK702" s="47">
        <f t="shared" si="10"/>
        <v>0</v>
      </c>
      <c r="DO702" t="s">
        <v>2562</v>
      </c>
      <c r="DP702" t="s">
        <v>2562</v>
      </c>
      <c r="DV702" s="37"/>
      <c r="DW702" s="37"/>
    </row>
    <row r="703" spans="1:129" x14ac:dyDescent="0.15">
      <c r="A703" s="34">
        <v>4</v>
      </c>
      <c r="B703" s="34" t="s">
        <v>3567</v>
      </c>
      <c r="C703" s="34">
        <v>4532</v>
      </c>
      <c r="D703" s="34">
        <v>0</v>
      </c>
      <c r="E703" s="58">
        <v>400945320</v>
      </c>
      <c r="F703" t="s">
        <v>959</v>
      </c>
      <c r="G703" t="s">
        <v>5328</v>
      </c>
      <c r="H703" t="s">
        <v>3827</v>
      </c>
      <c r="I703" s="35">
        <v>13.56</v>
      </c>
      <c r="J703" s="35">
        <v>7.26</v>
      </c>
      <c r="K703" t="s">
        <v>3264</v>
      </c>
      <c r="L703" t="s">
        <v>1238</v>
      </c>
      <c r="M703" t="s">
        <v>1471</v>
      </c>
      <c r="N703" t="s">
        <v>1472</v>
      </c>
      <c r="R703" t="s">
        <v>4870</v>
      </c>
      <c r="X703" t="s">
        <v>1242</v>
      </c>
      <c r="Y703">
        <v>56</v>
      </c>
      <c r="Z703">
        <v>0</v>
      </c>
      <c r="AC703">
        <v>0</v>
      </c>
      <c r="AD703">
        <v>0</v>
      </c>
      <c r="AE703" t="s">
        <v>2541</v>
      </c>
      <c r="AF703">
        <v>64</v>
      </c>
      <c r="AG703">
        <v>0</v>
      </c>
      <c r="AH703" t="s">
        <v>2597</v>
      </c>
      <c r="AI703" t="s">
        <v>2605</v>
      </c>
      <c r="AK703">
        <v>20</v>
      </c>
      <c r="AL703" t="s">
        <v>2545</v>
      </c>
      <c r="AM703">
        <v>0</v>
      </c>
      <c r="AN703">
        <v>0</v>
      </c>
      <c r="AP703" s="35">
        <v>0</v>
      </c>
      <c r="AQ703" s="35">
        <v>0</v>
      </c>
      <c r="AR703" s="35">
        <v>0</v>
      </c>
      <c r="AT703" s="35">
        <v>7.26</v>
      </c>
      <c r="AV703" s="35">
        <v>0</v>
      </c>
      <c r="AW703" s="35">
        <v>0</v>
      </c>
      <c r="AX703" s="35">
        <v>0</v>
      </c>
      <c r="AY703">
        <v>98</v>
      </c>
      <c r="AZ703" t="s">
        <v>2547</v>
      </c>
      <c r="BA703" t="s">
        <v>2547</v>
      </c>
      <c r="BB703">
        <v>0</v>
      </c>
      <c r="BD703" t="s">
        <v>2549</v>
      </c>
      <c r="BG703">
        <v>0</v>
      </c>
      <c r="BH703">
        <v>0</v>
      </c>
      <c r="BI703">
        <v>0</v>
      </c>
      <c r="BJ703">
        <v>0</v>
      </c>
      <c r="BK703">
        <v>0</v>
      </c>
      <c r="BL703">
        <v>0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0</v>
      </c>
      <c r="CF703" s="35">
        <v>0</v>
      </c>
      <c r="CG703" s="35">
        <v>0</v>
      </c>
      <c r="CH703" s="35">
        <v>0</v>
      </c>
      <c r="CI703" s="35">
        <v>0</v>
      </c>
      <c r="CJ703" s="35">
        <v>0</v>
      </c>
      <c r="CK703" s="35">
        <v>0</v>
      </c>
      <c r="CL703" s="35">
        <v>0</v>
      </c>
      <c r="CM703" s="35">
        <v>0</v>
      </c>
      <c r="CN703" s="35">
        <v>0</v>
      </c>
      <c r="CO703" s="35">
        <v>0</v>
      </c>
      <c r="CP703" s="35">
        <v>0</v>
      </c>
      <c r="CQ703" s="35">
        <v>0</v>
      </c>
      <c r="DC703" s="47" t="s">
        <v>2606</v>
      </c>
      <c r="DD703" t="s">
        <v>3811</v>
      </c>
      <c r="DE703" s="38"/>
      <c r="DF703" s="38"/>
      <c r="DG703" s="50" t="s">
        <v>1853</v>
      </c>
      <c r="DH703" s="47"/>
      <c r="DI703" s="47">
        <v>2008</v>
      </c>
      <c r="DJ703" s="47"/>
      <c r="DK703" s="47">
        <f t="shared" si="10"/>
        <v>1</v>
      </c>
      <c r="DO703" t="s">
        <v>2562</v>
      </c>
      <c r="DP703" t="s">
        <v>2562</v>
      </c>
      <c r="DV703" s="37"/>
      <c r="DW703" s="37"/>
    </row>
    <row r="704" spans="1:129" x14ac:dyDescent="0.15">
      <c r="A704" s="34">
        <v>4</v>
      </c>
      <c r="B704" s="34" t="s">
        <v>3567</v>
      </c>
      <c r="C704" s="34">
        <v>4626</v>
      </c>
      <c r="D704" s="34">
        <v>0</v>
      </c>
      <c r="E704" s="58">
        <v>400946260</v>
      </c>
      <c r="F704" t="s">
        <v>623</v>
      </c>
      <c r="G704" t="s">
        <v>5328</v>
      </c>
      <c r="H704" t="s">
        <v>3827</v>
      </c>
      <c r="I704" s="35">
        <v>2.2999999999999998</v>
      </c>
      <c r="J704" s="35">
        <v>11</v>
      </c>
      <c r="K704" t="s">
        <v>3264</v>
      </c>
      <c r="L704" t="s">
        <v>1238</v>
      </c>
      <c r="M704" t="s">
        <v>1396</v>
      </c>
      <c r="N704" t="s">
        <v>1397</v>
      </c>
      <c r="R704" t="s">
        <v>4033</v>
      </c>
      <c r="X704" t="s">
        <v>2610</v>
      </c>
      <c r="Y704">
        <v>5</v>
      </c>
      <c r="Z704">
        <v>3</v>
      </c>
      <c r="AC704">
        <v>0</v>
      </c>
      <c r="AD704">
        <v>0</v>
      </c>
      <c r="AE704" t="s">
        <v>2541</v>
      </c>
      <c r="AF704">
        <v>101</v>
      </c>
      <c r="AG704">
        <v>0</v>
      </c>
      <c r="AH704" t="s">
        <v>2597</v>
      </c>
      <c r="AI704" t="s">
        <v>1503</v>
      </c>
      <c r="AJ704" t="s">
        <v>2544</v>
      </c>
      <c r="AK704">
        <v>20</v>
      </c>
      <c r="AL704" t="s">
        <v>2545</v>
      </c>
      <c r="AM704">
        <v>0</v>
      </c>
      <c r="AN704">
        <v>0</v>
      </c>
      <c r="AO704" t="s">
        <v>2546</v>
      </c>
      <c r="AP704" s="35">
        <v>0</v>
      </c>
      <c r="AQ704" s="35">
        <v>2.5</v>
      </c>
      <c r="AR704" s="35">
        <v>0</v>
      </c>
      <c r="AT704" s="35">
        <v>8.5</v>
      </c>
      <c r="AV704" s="35">
        <v>0</v>
      </c>
      <c r="AW704" s="35">
        <v>0</v>
      </c>
      <c r="AX704" s="35">
        <v>0</v>
      </c>
      <c r="AY704">
        <v>25</v>
      </c>
      <c r="AZ704" t="s">
        <v>2547</v>
      </c>
      <c r="BA704" t="s">
        <v>2547</v>
      </c>
      <c r="BB704">
        <v>0</v>
      </c>
      <c r="BC704" t="s">
        <v>2603</v>
      </c>
      <c r="BD704" t="s">
        <v>2549</v>
      </c>
      <c r="BG704">
        <v>0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0</v>
      </c>
      <c r="CF704" s="35">
        <v>0</v>
      </c>
      <c r="CG704" s="35">
        <v>0</v>
      </c>
      <c r="CH704" s="35">
        <v>0</v>
      </c>
      <c r="CI704" s="35">
        <v>0</v>
      </c>
      <c r="CJ704" s="35">
        <v>0</v>
      </c>
      <c r="CK704" s="35">
        <v>0</v>
      </c>
      <c r="CL704" s="35">
        <v>0</v>
      </c>
      <c r="CM704" s="35">
        <v>0</v>
      </c>
      <c r="CN704" s="35">
        <v>0</v>
      </c>
      <c r="CO704" s="35">
        <v>0</v>
      </c>
      <c r="CP704" s="35">
        <v>0</v>
      </c>
      <c r="CQ704" s="35">
        <v>0</v>
      </c>
      <c r="DC704" s="47" t="s">
        <v>2570</v>
      </c>
      <c r="DE704" s="38"/>
      <c r="DF704" s="38"/>
      <c r="DG704" s="50"/>
      <c r="DH704" s="47"/>
      <c r="DI704" s="47">
        <v>2009</v>
      </c>
      <c r="DJ704" s="47"/>
      <c r="DK704" s="47">
        <f t="shared" si="10"/>
        <v>1</v>
      </c>
      <c r="DL704" s="1" t="s">
        <v>3940</v>
      </c>
      <c r="DM704" s="1"/>
      <c r="DO704" t="s">
        <v>2562</v>
      </c>
      <c r="DP704" t="s">
        <v>2562</v>
      </c>
      <c r="DV704" s="37"/>
      <c r="DW704" s="37"/>
      <c r="DX704" s="1" t="s">
        <v>5255</v>
      </c>
      <c r="DY704">
        <v>258</v>
      </c>
    </row>
    <row r="705" spans="1:129" x14ac:dyDescent="0.15">
      <c r="A705" s="34">
        <v>4</v>
      </c>
      <c r="B705" s="34" t="s">
        <v>3567</v>
      </c>
      <c r="C705" s="34">
        <v>4632</v>
      </c>
      <c r="D705" s="34">
        <v>0</v>
      </c>
      <c r="E705" s="58">
        <v>400946320</v>
      </c>
      <c r="F705" t="s">
        <v>624</v>
      </c>
      <c r="G705" t="s">
        <v>5328</v>
      </c>
      <c r="H705" t="s">
        <v>3827</v>
      </c>
      <c r="I705" s="35">
        <v>2.2999999999999998</v>
      </c>
      <c r="J705" s="35">
        <v>8.5</v>
      </c>
      <c r="K705" t="s">
        <v>3264</v>
      </c>
      <c r="L705" t="s">
        <v>1407</v>
      </c>
      <c r="M705" t="s">
        <v>1396</v>
      </c>
      <c r="N705" t="s">
        <v>1397</v>
      </c>
      <c r="R705" t="s">
        <v>4870</v>
      </c>
      <c r="S705" t="s">
        <v>3613</v>
      </c>
      <c r="X705" t="s">
        <v>2610</v>
      </c>
      <c r="Y705">
        <v>6</v>
      </c>
      <c r="Z705">
        <v>3</v>
      </c>
      <c r="AC705">
        <v>0</v>
      </c>
      <c r="AD705">
        <v>0</v>
      </c>
      <c r="AE705" t="s">
        <v>1408</v>
      </c>
      <c r="AF705">
        <v>48</v>
      </c>
      <c r="AG705">
        <v>0</v>
      </c>
      <c r="AH705" t="s">
        <v>2597</v>
      </c>
      <c r="AI705" t="s">
        <v>1494</v>
      </c>
      <c r="AJ705" t="s">
        <v>2544</v>
      </c>
      <c r="AK705">
        <v>25</v>
      </c>
      <c r="AL705" t="s">
        <v>2545</v>
      </c>
      <c r="AM705">
        <v>0</v>
      </c>
      <c r="AN705">
        <v>0</v>
      </c>
      <c r="AO705" t="s">
        <v>2546</v>
      </c>
      <c r="AP705" s="35">
        <v>0</v>
      </c>
      <c r="AQ705" s="35">
        <v>2.5</v>
      </c>
      <c r="AR705" s="35">
        <v>0</v>
      </c>
      <c r="AT705" s="35">
        <v>6</v>
      </c>
      <c r="AV705" s="35">
        <v>0</v>
      </c>
      <c r="AW705" s="35">
        <v>0</v>
      </c>
      <c r="AX705" s="35">
        <v>0</v>
      </c>
      <c r="AY705">
        <v>19</v>
      </c>
      <c r="AZ705" t="s">
        <v>2547</v>
      </c>
      <c r="BA705" t="s">
        <v>2547</v>
      </c>
      <c r="BB705">
        <v>0</v>
      </c>
      <c r="BC705" t="s">
        <v>2603</v>
      </c>
      <c r="BD705" t="s">
        <v>2549</v>
      </c>
      <c r="BG705">
        <v>0</v>
      </c>
      <c r="BH705">
        <v>0</v>
      </c>
      <c r="BI705">
        <v>0</v>
      </c>
      <c r="BJ705">
        <v>0</v>
      </c>
      <c r="BK705">
        <v>0</v>
      </c>
      <c r="BL705">
        <v>0</v>
      </c>
      <c r="BM705">
        <v>0</v>
      </c>
      <c r="BN705">
        <v>0</v>
      </c>
      <c r="BO705">
        <v>0</v>
      </c>
      <c r="BP705">
        <v>0</v>
      </c>
      <c r="BQ705">
        <v>0</v>
      </c>
      <c r="BR705">
        <v>0</v>
      </c>
      <c r="CF705" s="35">
        <v>0</v>
      </c>
      <c r="CG705" s="35">
        <v>0</v>
      </c>
      <c r="CH705" s="35">
        <v>0</v>
      </c>
      <c r="CI705" s="35">
        <v>0</v>
      </c>
      <c r="CJ705" s="35">
        <v>0</v>
      </c>
      <c r="CK705" s="35">
        <v>0</v>
      </c>
      <c r="CL705" s="35">
        <v>0</v>
      </c>
      <c r="CM705" s="35">
        <v>0</v>
      </c>
      <c r="CN705" s="35">
        <v>0</v>
      </c>
      <c r="CO705" s="35">
        <v>0</v>
      </c>
      <c r="CP705" s="35">
        <v>0</v>
      </c>
      <c r="CQ705" s="35">
        <v>0</v>
      </c>
      <c r="DC705" s="47" t="s">
        <v>2570</v>
      </c>
      <c r="DE705" s="38"/>
      <c r="DF705" s="38"/>
      <c r="DG705" s="50"/>
      <c r="DH705" s="47"/>
      <c r="DI705" s="47">
        <v>2009</v>
      </c>
      <c r="DJ705" s="47"/>
      <c r="DK705" s="47">
        <f t="shared" si="10"/>
        <v>1</v>
      </c>
      <c r="DL705" s="1" t="s">
        <v>3940</v>
      </c>
      <c r="DM705" s="1"/>
      <c r="DO705" t="s">
        <v>2562</v>
      </c>
      <c r="DP705" t="s">
        <v>2562</v>
      </c>
      <c r="DV705" s="37"/>
      <c r="DW705" s="37"/>
      <c r="DX705" s="1" t="s">
        <v>5255</v>
      </c>
      <c r="DY705">
        <v>259</v>
      </c>
    </row>
    <row r="706" spans="1:129" x14ac:dyDescent="0.15">
      <c r="A706" s="34">
        <v>4</v>
      </c>
      <c r="B706" s="34" t="s">
        <v>3614</v>
      </c>
      <c r="C706" s="34">
        <v>2013</v>
      </c>
      <c r="D706" s="34">
        <v>0</v>
      </c>
      <c r="E706" s="58">
        <v>401020130</v>
      </c>
      <c r="F706" t="s">
        <v>3389</v>
      </c>
      <c r="G706" t="s">
        <v>5328</v>
      </c>
      <c r="H706" t="s">
        <v>2636</v>
      </c>
      <c r="I706" s="35">
        <v>17.399999999999999</v>
      </c>
      <c r="J706" s="35">
        <v>7</v>
      </c>
      <c r="K706" t="s">
        <v>4950</v>
      </c>
      <c r="L706" t="s">
        <v>1238</v>
      </c>
      <c r="M706" t="s">
        <v>2592</v>
      </c>
      <c r="N706" t="s">
        <v>2593</v>
      </c>
      <c r="Q706" t="s">
        <v>2566</v>
      </c>
      <c r="R706" t="s">
        <v>4138</v>
      </c>
      <c r="S706" t="s">
        <v>425</v>
      </c>
      <c r="X706" t="s">
        <v>1242</v>
      </c>
      <c r="Y706">
        <v>50</v>
      </c>
      <c r="Z706">
        <v>3</v>
      </c>
      <c r="AC706">
        <v>0</v>
      </c>
      <c r="AD706">
        <v>0</v>
      </c>
      <c r="AE706" t="s">
        <v>2541</v>
      </c>
      <c r="AF706">
        <v>18</v>
      </c>
      <c r="AG706">
        <v>2</v>
      </c>
      <c r="AH706" t="s">
        <v>2597</v>
      </c>
      <c r="AI706" t="s">
        <v>2543</v>
      </c>
      <c r="AJ706" t="s">
        <v>2544</v>
      </c>
      <c r="AK706">
        <v>20</v>
      </c>
      <c r="AL706" t="s">
        <v>2545</v>
      </c>
      <c r="AM706">
        <v>0</v>
      </c>
      <c r="AN706">
        <v>1</v>
      </c>
      <c r="AO706" t="s">
        <v>2546</v>
      </c>
      <c r="AP706" s="35">
        <v>0.6</v>
      </c>
      <c r="AQ706" s="35">
        <v>0</v>
      </c>
      <c r="AR706" s="35">
        <v>0.75</v>
      </c>
      <c r="AT706" s="35">
        <v>5.5</v>
      </c>
      <c r="AV706" s="35">
        <v>0.75</v>
      </c>
      <c r="AW706" s="35">
        <v>0</v>
      </c>
      <c r="AX706" s="35">
        <v>0.6</v>
      </c>
      <c r="AY706">
        <v>121</v>
      </c>
      <c r="AZ706" t="s">
        <v>2602</v>
      </c>
      <c r="BA706" t="s">
        <v>2547</v>
      </c>
      <c r="BB706">
        <v>0</v>
      </c>
      <c r="BD706" t="s">
        <v>2549</v>
      </c>
      <c r="BF706" t="s">
        <v>3266</v>
      </c>
      <c r="BG706">
        <v>0</v>
      </c>
      <c r="BH706">
        <v>0</v>
      </c>
      <c r="BI706">
        <v>0</v>
      </c>
      <c r="BJ706">
        <v>0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0</v>
      </c>
      <c r="BQ706">
        <v>0</v>
      </c>
      <c r="BR706">
        <v>0</v>
      </c>
      <c r="CF706" s="35">
        <v>0</v>
      </c>
      <c r="CG706" s="35">
        <v>0</v>
      </c>
      <c r="CH706" s="35">
        <v>0</v>
      </c>
      <c r="CI706" s="35">
        <v>0</v>
      </c>
      <c r="CJ706" s="35">
        <v>0</v>
      </c>
      <c r="CK706" s="35">
        <v>0</v>
      </c>
      <c r="CL706" s="35">
        <v>0</v>
      </c>
      <c r="CM706" s="35">
        <v>0</v>
      </c>
      <c r="CN706" s="35">
        <v>0</v>
      </c>
      <c r="CO706" s="35">
        <v>0</v>
      </c>
      <c r="CP706" s="35">
        <v>0</v>
      </c>
      <c r="CQ706" s="35">
        <v>0</v>
      </c>
      <c r="CS706" t="s">
        <v>3615</v>
      </c>
      <c r="CT706" t="s">
        <v>3616</v>
      </c>
      <c r="CU706" t="s">
        <v>3617</v>
      </c>
      <c r="CV706" t="s">
        <v>4506</v>
      </c>
      <c r="DC706" s="47" t="s">
        <v>1489</v>
      </c>
      <c r="DD706" t="s">
        <v>2559</v>
      </c>
      <c r="DE706" s="38" t="s">
        <v>2568</v>
      </c>
      <c r="DF706" s="38" t="s">
        <v>2569</v>
      </c>
      <c r="DG706" s="50" t="s">
        <v>1853</v>
      </c>
      <c r="DH706" s="47"/>
      <c r="DI706" s="47">
        <v>2006</v>
      </c>
      <c r="DJ706" s="47"/>
      <c r="DK706" s="47">
        <f t="shared" si="10"/>
        <v>1</v>
      </c>
      <c r="DO706" t="s">
        <v>2562</v>
      </c>
      <c r="DP706" t="s">
        <v>2562</v>
      </c>
      <c r="DS706" t="s">
        <v>2563</v>
      </c>
      <c r="DV706" s="37" t="s">
        <v>2600</v>
      </c>
      <c r="DW706" s="37"/>
    </row>
    <row r="707" spans="1:129" x14ac:dyDescent="0.15">
      <c r="A707" s="34">
        <v>4</v>
      </c>
      <c r="B707" s="34" t="s">
        <v>3614</v>
      </c>
      <c r="C707" s="34">
        <v>2013</v>
      </c>
      <c r="D707" s="34">
        <v>1</v>
      </c>
      <c r="E707" s="58">
        <v>401020131</v>
      </c>
      <c r="F707" t="s">
        <v>2637</v>
      </c>
      <c r="G707" t="s">
        <v>5328</v>
      </c>
      <c r="H707" t="s">
        <v>2636</v>
      </c>
      <c r="I707" s="35">
        <v>17.5</v>
      </c>
      <c r="J707" s="35">
        <v>2.5</v>
      </c>
      <c r="K707" t="s">
        <v>4950</v>
      </c>
      <c r="L707" t="s">
        <v>2573</v>
      </c>
      <c r="M707" t="s">
        <v>2564</v>
      </c>
      <c r="N707" t="s">
        <v>2565</v>
      </c>
      <c r="R707" t="s">
        <v>4138</v>
      </c>
      <c r="S707" t="s">
        <v>425</v>
      </c>
      <c r="X707" t="s">
        <v>1242</v>
      </c>
      <c r="Y707">
        <v>63</v>
      </c>
      <c r="Z707">
        <v>10</v>
      </c>
      <c r="AC707">
        <v>0</v>
      </c>
      <c r="AD707">
        <v>0</v>
      </c>
      <c r="AF707">
        <v>18</v>
      </c>
      <c r="AG707">
        <v>2</v>
      </c>
      <c r="AH707" t="s">
        <v>2597</v>
      </c>
      <c r="AI707" t="s">
        <v>2605</v>
      </c>
      <c r="AJ707" t="s">
        <v>2544</v>
      </c>
      <c r="AK707">
        <v>6</v>
      </c>
      <c r="AL707" t="s">
        <v>2545</v>
      </c>
      <c r="AM707">
        <v>0</v>
      </c>
      <c r="AN707">
        <v>1</v>
      </c>
      <c r="AO707" t="s">
        <v>2546</v>
      </c>
      <c r="AP707" s="35">
        <v>0.4</v>
      </c>
      <c r="AQ707" s="35">
        <v>0</v>
      </c>
      <c r="AT707" s="35">
        <v>2.5</v>
      </c>
      <c r="AW707" s="35">
        <v>0</v>
      </c>
      <c r="AX707" s="35">
        <v>0.4</v>
      </c>
      <c r="AY707">
        <v>43</v>
      </c>
      <c r="AZ707" t="s">
        <v>2547</v>
      </c>
      <c r="BA707" t="s">
        <v>2547</v>
      </c>
      <c r="BB707">
        <v>0.15</v>
      </c>
      <c r="BC707" t="s">
        <v>1410</v>
      </c>
      <c r="BD707" t="s">
        <v>2549</v>
      </c>
      <c r="BF707" t="s">
        <v>3266</v>
      </c>
      <c r="BG707">
        <v>0</v>
      </c>
      <c r="BH707">
        <v>1</v>
      </c>
      <c r="BI707">
        <v>0</v>
      </c>
      <c r="BJ707">
        <v>0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0</v>
      </c>
      <c r="BQ707">
        <v>0</v>
      </c>
      <c r="BR707">
        <v>0</v>
      </c>
      <c r="BS707" t="s">
        <v>1434</v>
      </c>
      <c r="BT707" t="s">
        <v>1450</v>
      </c>
      <c r="BU707" t="s">
        <v>438</v>
      </c>
      <c r="BV707" t="s">
        <v>1452</v>
      </c>
      <c r="BW707" t="s">
        <v>3562</v>
      </c>
      <c r="BX707" t="s">
        <v>1452</v>
      </c>
      <c r="BY707" t="s">
        <v>4507</v>
      </c>
      <c r="CD707" t="s">
        <v>2553</v>
      </c>
      <c r="CF707" s="35">
        <v>0</v>
      </c>
      <c r="CG707" s="35">
        <v>0</v>
      </c>
      <c r="CH707" s="35">
        <v>0</v>
      </c>
      <c r="CI707" s="35">
        <v>0</v>
      </c>
      <c r="CJ707" s="35">
        <v>0</v>
      </c>
      <c r="CK707" s="35">
        <v>0</v>
      </c>
      <c r="CL707" s="35">
        <v>0</v>
      </c>
      <c r="CM707" s="35">
        <v>0</v>
      </c>
      <c r="CN707" s="35">
        <v>0</v>
      </c>
      <c r="CO707" s="35">
        <v>0</v>
      </c>
      <c r="CP707" s="35">
        <v>0</v>
      </c>
      <c r="CQ707" s="35">
        <v>0</v>
      </c>
      <c r="DC707" s="47" t="s">
        <v>2559</v>
      </c>
      <c r="DD707" t="s">
        <v>2606</v>
      </c>
      <c r="DE707" s="38"/>
      <c r="DF707" s="38" t="s">
        <v>2589</v>
      </c>
      <c r="DG707" s="50" t="s">
        <v>1853</v>
      </c>
      <c r="DH707" s="47"/>
      <c r="DI707" s="47">
        <v>2007</v>
      </c>
      <c r="DJ707" s="47"/>
      <c r="DK707" s="47">
        <f t="shared" si="10"/>
        <v>1</v>
      </c>
      <c r="DO707" t="s">
        <v>2562</v>
      </c>
      <c r="DP707" t="s">
        <v>2562</v>
      </c>
      <c r="DV707" s="37" t="s">
        <v>2600</v>
      </c>
      <c r="DW707" s="37"/>
    </row>
    <row r="708" spans="1:129" x14ac:dyDescent="0.15">
      <c r="A708" s="34">
        <v>4</v>
      </c>
      <c r="B708" s="34" t="s">
        <v>3614</v>
      </c>
      <c r="C708" s="34">
        <v>2015</v>
      </c>
      <c r="D708" s="34">
        <v>0</v>
      </c>
      <c r="E708" s="58">
        <v>401020150</v>
      </c>
      <c r="F708" t="s">
        <v>2638</v>
      </c>
      <c r="G708" t="s">
        <v>5328</v>
      </c>
      <c r="H708" t="s">
        <v>2636</v>
      </c>
      <c r="I708" s="35">
        <v>24.64</v>
      </c>
      <c r="J708" s="35">
        <v>5.5</v>
      </c>
      <c r="K708" t="s">
        <v>4950</v>
      </c>
      <c r="L708" t="s">
        <v>2573</v>
      </c>
      <c r="M708" t="s">
        <v>2574</v>
      </c>
      <c r="N708" t="s">
        <v>2575</v>
      </c>
      <c r="O708" t="s">
        <v>1471</v>
      </c>
      <c r="P708" t="s">
        <v>1472</v>
      </c>
      <c r="Q708" t="s">
        <v>1530</v>
      </c>
      <c r="R708" t="s">
        <v>4138</v>
      </c>
      <c r="S708" t="s">
        <v>4508</v>
      </c>
      <c r="X708" t="s">
        <v>1242</v>
      </c>
      <c r="Y708">
        <v>13</v>
      </c>
      <c r="Z708">
        <v>0</v>
      </c>
      <c r="AA708" t="s">
        <v>4509</v>
      </c>
      <c r="AB708" t="s">
        <v>1242</v>
      </c>
      <c r="AC708">
        <v>43</v>
      </c>
      <c r="AD708">
        <v>0</v>
      </c>
      <c r="AE708" t="s">
        <v>2576</v>
      </c>
      <c r="AF708">
        <v>48</v>
      </c>
      <c r="AG708">
        <v>2</v>
      </c>
      <c r="AH708" t="s">
        <v>2597</v>
      </c>
      <c r="AI708" t="s">
        <v>2577</v>
      </c>
      <c r="AJ708" t="s">
        <v>2544</v>
      </c>
      <c r="AK708">
        <v>20</v>
      </c>
      <c r="AL708" t="s">
        <v>2545</v>
      </c>
      <c r="AM708">
        <v>0</v>
      </c>
      <c r="AN708">
        <v>2</v>
      </c>
      <c r="AO708" t="s">
        <v>2546</v>
      </c>
      <c r="AP708" s="35">
        <v>0.35</v>
      </c>
      <c r="AQ708" s="35">
        <v>0</v>
      </c>
      <c r="AR708" s="35">
        <v>0.25</v>
      </c>
      <c r="AT708" s="35">
        <v>5</v>
      </c>
      <c r="AV708" s="35">
        <v>0.25</v>
      </c>
      <c r="AW708" s="35">
        <v>0</v>
      </c>
      <c r="AX708" s="35">
        <v>0.35</v>
      </c>
      <c r="AY708">
        <v>135</v>
      </c>
      <c r="AZ708" t="s">
        <v>2547</v>
      </c>
      <c r="BA708" t="s">
        <v>2547</v>
      </c>
      <c r="BB708">
        <v>0.2</v>
      </c>
      <c r="BC708" t="s">
        <v>1410</v>
      </c>
      <c r="BD708" t="s">
        <v>2549</v>
      </c>
      <c r="BE708" t="s">
        <v>1495</v>
      </c>
      <c r="BF708" t="s">
        <v>1478</v>
      </c>
      <c r="BG708">
        <v>0</v>
      </c>
      <c r="BH708">
        <v>0</v>
      </c>
      <c r="BI708">
        <v>0</v>
      </c>
      <c r="BJ708">
        <v>0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0</v>
      </c>
      <c r="BQ708">
        <v>0</v>
      </c>
      <c r="BR708">
        <v>0</v>
      </c>
      <c r="BT708" t="s">
        <v>3493</v>
      </c>
      <c r="BU708" t="s">
        <v>1518</v>
      </c>
      <c r="BV708" t="s">
        <v>3493</v>
      </c>
      <c r="BW708" t="s">
        <v>4510</v>
      </c>
      <c r="BX708" t="s">
        <v>3493</v>
      </c>
      <c r="BY708" t="s">
        <v>453</v>
      </c>
      <c r="CF708" s="35">
        <v>0</v>
      </c>
      <c r="CG708" s="35">
        <v>0</v>
      </c>
      <c r="CH708" s="35">
        <v>0</v>
      </c>
      <c r="CI708" s="35">
        <v>0</v>
      </c>
      <c r="CJ708" s="35">
        <v>0</v>
      </c>
      <c r="CK708" s="35">
        <v>0</v>
      </c>
      <c r="CL708" s="35">
        <v>15</v>
      </c>
      <c r="CM708" s="35">
        <v>0.1</v>
      </c>
      <c r="CN708" s="35">
        <v>0.7</v>
      </c>
      <c r="CO708" s="35">
        <v>0</v>
      </c>
      <c r="CP708" s="35">
        <v>0</v>
      </c>
      <c r="CQ708" s="35">
        <v>0</v>
      </c>
      <c r="CS708" t="s">
        <v>4511</v>
      </c>
      <c r="CT708" t="s">
        <v>4512</v>
      </c>
      <c r="DC708" s="47" t="s">
        <v>1489</v>
      </c>
      <c r="DD708" t="s">
        <v>2559</v>
      </c>
      <c r="DE708" s="38" t="s">
        <v>2568</v>
      </c>
      <c r="DF708" s="38" t="s">
        <v>2569</v>
      </c>
      <c r="DG708" s="50" t="s">
        <v>1854</v>
      </c>
      <c r="DH708" s="47"/>
      <c r="DI708" s="47">
        <v>2006</v>
      </c>
      <c r="DJ708" s="47"/>
      <c r="DK708" s="47">
        <f t="shared" si="10"/>
        <v>1</v>
      </c>
      <c r="DO708" t="s">
        <v>2562</v>
      </c>
      <c r="DP708" t="s">
        <v>2562</v>
      </c>
      <c r="DU708" t="s">
        <v>2563</v>
      </c>
      <c r="DV708" s="37" t="s">
        <v>2600</v>
      </c>
      <c r="DW708" s="37">
        <v>1</v>
      </c>
    </row>
    <row r="709" spans="1:129" x14ac:dyDescent="0.15">
      <c r="A709" s="34">
        <v>4</v>
      </c>
      <c r="B709" s="34" t="s">
        <v>3614</v>
      </c>
      <c r="C709" s="34">
        <v>2016</v>
      </c>
      <c r="D709" s="34">
        <v>0</v>
      </c>
      <c r="E709" s="58">
        <v>401020160</v>
      </c>
      <c r="F709" t="s">
        <v>2179</v>
      </c>
      <c r="G709" t="s">
        <v>5328</v>
      </c>
      <c r="H709" t="s">
        <v>2636</v>
      </c>
      <c r="I709" s="35">
        <v>81.599999999999994</v>
      </c>
      <c r="J709" s="35">
        <v>13</v>
      </c>
      <c r="K709" t="s">
        <v>4950</v>
      </c>
      <c r="L709" t="s">
        <v>1407</v>
      </c>
      <c r="M709" t="s">
        <v>1239</v>
      </c>
      <c r="N709" t="s">
        <v>1240</v>
      </c>
      <c r="Q709" t="s">
        <v>1506</v>
      </c>
      <c r="R709" t="s">
        <v>4138</v>
      </c>
      <c r="S709" t="s">
        <v>1241</v>
      </c>
      <c r="V709" t="s">
        <v>2278</v>
      </c>
      <c r="X709" t="s">
        <v>2610</v>
      </c>
      <c r="Y709">
        <v>17</v>
      </c>
      <c r="Z709">
        <v>12</v>
      </c>
      <c r="AC709">
        <v>0</v>
      </c>
      <c r="AD709">
        <v>0</v>
      </c>
      <c r="AF709">
        <v>51</v>
      </c>
      <c r="AG709">
        <v>2</v>
      </c>
      <c r="AH709" t="s">
        <v>2597</v>
      </c>
      <c r="AI709" t="s">
        <v>1475</v>
      </c>
      <c r="AJ709" t="s">
        <v>2544</v>
      </c>
      <c r="AK709">
        <v>25</v>
      </c>
      <c r="AL709" t="s">
        <v>2545</v>
      </c>
      <c r="AM709">
        <v>0</v>
      </c>
      <c r="AN709">
        <v>3</v>
      </c>
      <c r="AO709" t="s">
        <v>2546</v>
      </c>
      <c r="AP709" s="35">
        <v>0.6</v>
      </c>
      <c r="AQ709" s="35">
        <v>0</v>
      </c>
      <c r="AR709" s="35">
        <v>1.5</v>
      </c>
      <c r="AT709" s="35">
        <v>6.5</v>
      </c>
      <c r="AV709" s="35">
        <v>1.5</v>
      </c>
      <c r="AW709" s="35">
        <v>3.5</v>
      </c>
      <c r="AX709" s="35">
        <v>0.4</v>
      </c>
      <c r="AY709" s="39">
        <v>1061</v>
      </c>
      <c r="AZ709" t="s">
        <v>2602</v>
      </c>
      <c r="BA709" t="s">
        <v>2547</v>
      </c>
      <c r="BB709">
        <v>0.17</v>
      </c>
      <c r="BC709" t="s">
        <v>1410</v>
      </c>
      <c r="BD709" t="s">
        <v>2549</v>
      </c>
      <c r="BE709" t="s">
        <v>1433</v>
      </c>
      <c r="BF709" t="s">
        <v>3266</v>
      </c>
      <c r="BG709">
        <v>1</v>
      </c>
      <c r="BH709">
        <v>1</v>
      </c>
      <c r="BI709">
        <v>1</v>
      </c>
      <c r="BJ709">
        <v>0</v>
      </c>
      <c r="BK709">
        <v>0</v>
      </c>
      <c r="BL709">
        <v>0</v>
      </c>
      <c r="BM709">
        <v>1</v>
      </c>
      <c r="BN709">
        <v>170</v>
      </c>
      <c r="BO709">
        <v>0</v>
      </c>
      <c r="BP709">
        <v>1</v>
      </c>
      <c r="BQ709">
        <v>1</v>
      </c>
      <c r="BR709">
        <v>0</v>
      </c>
      <c r="BS709" t="s">
        <v>2620</v>
      </c>
      <c r="BT709" t="s">
        <v>1079</v>
      </c>
      <c r="BU709" t="s">
        <v>4513</v>
      </c>
      <c r="BV709" t="s">
        <v>1438</v>
      </c>
      <c r="BW709" t="s">
        <v>440</v>
      </c>
      <c r="BX709" t="s">
        <v>1438</v>
      </c>
      <c r="BY709" t="s">
        <v>4514</v>
      </c>
      <c r="BZ709" t="s">
        <v>1440</v>
      </c>
      <c r="CA709" t="s">
        <v>440</v>
      </c>
      <c r="CD709" t="s">
        <v>2553</v>
      </c>
      <c r="CF709" s="35">
        <v>147.19999999999999</v>
      </c>
      <c r="CG709" s="35">
        <v>9.9</v>
      </c>
      <c r="CH709" s="35">
        <v>11.5</v>
      </c>
      <c r="CI709" s="35">
        <v>5.8</v>
      </c>
      <c r="CJ709" s="35">
        <v>6.8</v>
      </c>
      <c r="CK709" s="35">
        <v>181.2</v>
      </c>
      <c r="CL709" s="35">
        <v>0</v>
      </c>
      <c r="CM709" s="35">
        <v>0</v>
      </c>
      <c r="CN709" s="35">
        <v>0</v>
      </c>
      <c r="CO709" s="35">
        <v>344.3</v>
      </c>
      <c r="CP709" s="35">
        <v>73.400000000000006</v>
      </c>
      <c r="CQ709" s="35">
        <v>0</v>
      </c>
      <c r="CR709" t="s">
        <v>1442</v>
      </c>
      <c r="DC709" s="47" t="s">
        <v>2606</v>
      </c>
      <c r="DD709" t="s">
        <v>3811</v>
      </c>
      <c r="DE709" s="38"/>
      <c r="DF709" s="38"/>
      <c r="DG709" s="50" t="s">
        <v>1853</v>
      </c>
      <c r="DH709" s="47"/>
      <c r="DI709" s="47">
        <v>2008</v>
      </c>
      <c r="DJ709" s="47"/>
      <c r="DK709" s="47">
        <f t="shared" ref="DK709:DK772" si="11">COUNTA(DC709,DH709)</f>
        <v>1</v>
      </c>
      <c r="DO709" t="s">
        <v>2562</v>
      </c>
      <c r="DP709" t="s">
        <v>2562</v>
      </c>
      <c r="DV709" s="37" t="s">
        <v>2600</v>
      </c>
      <c r="DW709" s="37">
        <v>1</v>
      </c>
    </row>
    <row r="710" spans="1:129" x14ac:dyDescent="0.15">
      <c r="A710" s="34">
        <v>4</v>
      </c>
      <c r="B710" s="34" t="s">
        <v>3614</v>
      </c>
      <c r="C710" s="34">
        <v>2016</v>
      </c>
      <c r="D710" s="34">
        <v>1</v>
      </c>
      <c r="E710" s="58">
        <v>401020161</v>
      </c>
      <c r="F710" t="s">
        <v>2639</v>
      </c>
      <c r="G710" t="s">
        <v>5328</v>
      </c>
      <c r="H710" t="s">
        <v>2636</v>
      </c>
      <c r="I710" s="35">
        <v>82.95</v>
      </c>
      <c r="J710" s="35">
        <v>7.5</v>
      </c>
      <c r="K710" t="s">
        <v>4950</v>
      </c>
      <c r="L710" t="s">
        <v>1394</v>
      </c>
      <c r="M710" t="s">
        <v>1239</v>
      </c>
      <c r="N710" t="s">
        <v>1240</v>
      </c>
      <c r="Q710" t="s">
        <v>1012</v>
      </c>
      <c r="R710" t="s">
        <v>4138</v>
      </c>
      <c r="S710" t="s">
        <v>415</v>
      </c>
      <c r="X710" t="s">
        <v>1242</v>
      </c>
      <c r="Y710">
        <v>45</v>
      </c>
      <c r="Z710">
        <v>6</v>
      </c>
      <c r="AC710">
        <v>0</v>
      </c>
      <c r="AD710">
        <v>0</v>
      </c>
      <c r="AE710" t="s">
        <v>1395</v>
      </c>
      <c r="AF710">
        <v>51</v>
      </c>
      <c r="AG710">
        <v>1</v>
      </c>
      <c r="AH710" t="s">
        <v>2597</v>
      </c>
      <c r="AI710" t="s">
        <v>2598</v>
      </c>
      <c r="AJ710" t="s">
        <v>2544</v>
      </c>
      <c r="AK710">
        <v>20</v>
      </c>
      <c r="AL710" t="s">
        <v>2545</v>
      </c>
      <c r="AM710">
        <v>0</v>
      </c>
      <c r="AN710">
        <v>3</v>
      </c>
      <c r="AO710" t="s">
        <v>2546</v>
      </c>
      <c r="AP710" s="35">
        <v>0.25</v>
      </c>
      <c r="AQ710" s="35">
        <v>0</v>
      </c>
      <c r="AT710" s="35">
        <v>7.5</v>
      </c>
      <c r="AW710" s="35">
        <v>0</v>
      </c>
      <c r="AX710" s="35">
        <v>0.25</v>
      </c>
      <c r="AY710">
        <v>431</v>
      </c>
      <c r="AZ710" t="s">
        <v>2602</v>
      </c>
      <c r="BA710" t="s">
        <v>2547</v>
      </c>
      <c r="BB710">
        <v>0</v>
      </c>
      <c r="BC710" t="s">
        <v>1410</v>
      </c>
      <c r="BD710" t="s">
        <v>2549</v>
      </c>
      <c r="BF710" t="s">
        <v>3266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0</v>
      </c>
      <c r="BM710">
        <v>0</v>
      </c>
      <c r="BN710" s="39">
        <v>1388</v>
      </c>
      <c r="BO710">
        <v>0</v>
      </c>
      <c r="BP710">
        <v>0</v>
      </c>
      <c r="BQ710">
        <v>0</v>
      </c>
      <c r="BR710">
        <v>0</v>
      </c>
      <c r="BS710" t="s">
        <v>2620</v>
      </c>
      <c r="CF710" s="35">
        <v>0</v>
      </c>
      <c r="CG710" s="35">
        <v>0</v>
      </c>
      <c r="CH710" s="35">
        <v>0</v>
      </c>
      <c r="CI710" s="35">
        <v>0</v>
      </c>
      <c r="CJ710" s="35">
        <v>0</v>
      </c>
      <c r="CK710" s="35">
        <v>0</v>
      </c>
      <c r="CL710" s="35">
        <v>0</v>
      </c>
      <c r="CM710" s="35">
        <v>0</v>
      </c>
      <c r="CN710" s="35">
        <v>0</v>
      </c>
      <c r="CO710" s="35">
        <v>0</v>
      </c>
      <c r="CP710" s="35">
        <v>0</v>
      </c>
      <c r="CQ710" s="35">
        <v>0</v>
      </c>
      <c r="CR710" t="s">
        <v>1442</v>
      </c>
      <c r="CS710" t="s">
        <v>3703</v>
      </c>
      <c r="CT710" t="s">
        <v>3704</v>
      </c>
      <c r="CU710" t="s">
        <v>3705</v>
      </c>
      <c r="CV710" t="s">
        <v>3706</v>
      </c>
      <c r="DC710" s="47" t="s">
        <v>2559</v>
      </c>
      <c r="DD710" t="s">
        <v>2606</v>
      </c>
      <c r="DE710" s="38"/>
      <c r="DF710" s="38" t="s">
        <v>2589</v>
      </c>
      <c r="DG710" s="50" t="s">
        <v>1853</v>
      </c>
      <c r="DH710" s="47"/>
      <c r="DI710" s="47">
        <v>2007</v>
      </c>
      <c r="DJ710" s="47"/>
      <c r="DK710" s="47">
        <f t="shared" si="11"/>
        <v>1</v>
      </c>
      <c r="DO710" t="s">
        <v>2562</v>
      </c>
      <c r="DP710" t="s">
        <v>2562</v>
      </c>
      <c r="DV710" s="37" t="s">
        <v>2600</v>
      </c>
      <c r="DW710" s="37"/>
    </row>
    <row r="711" spans="1:129" x14ac:dyDescent="0.15">
      <c r="A711" s="34">
        <v>4</v>
      </c>
      <c r="B711" s="34" t="s">
        <v>3614</v>
      </c>
      <c r="C711" s="34">
        <v>2120</v>
      </c>
      <c r="D711" s="34">
        <v>0</v>
      </c>
      <c r="E711" s="58">
        <v>401021200</v>
      </c>
      <c r="F711" t="s">
        <v>2180</v>
      </c>
      <c r="G711" t="s">
        <v>5328</v>
      </c>
      <c r="H711" t="s">
        <v>2636</v>
      </c>
      <c r="I711" s="35">
        <v>21</v>
      </c>
      <c r="J711" s="35">
        <v>11</v>
      </c>
      <c r="K711" t="s">
        <v>4950</v>
      </c>
      <c r="L711" t="s">
        <v>1238</v>
      </c>
      <c r="M711" t="s">
        <v>2592</v>
      </c>
      <c r="N711" t="s">
        <v>2593</v>
      </c>
      <c r="R711" t="s">
        <v>4138</v>
      </c>
      <c r="S711" t="s">
        <v>3707</v>
      </c>
      <c r="X711" t="s">
        <v>2610</v>
      </c>
      <c r="Y711">
        <v>4</v>
      </c>
      <c r="Z711">
        <v>4</v>
      </c>
      <c r="AC711">
        <v>0</v>
      </c>
      <c r="AD711">
        <v>0</v>
      </c>
      <c r="AE711" t="s">
        <v>2541</v>
      </c>
      <c r="AF711">
        <v>30</v>
      </c>
      <c r="AG711">
        <v>2</v>
      </c>
      <c r="AH711" t="s">
        <v>2597</v>
      </c>
      <c r="AI711" t="s">
        <v>1503</v>
      </c>
      <c r="AJ711" t="s">
        <v>2544</v>
      </c>
      <c r="AK711">
        <v>20</v>
      </c>
      <c r="AL711" t="s">
        <v>2545</v>
      </c>
      <c r="AM711">
        <v>0</v>
      </c>
      <c r="AN711">
        <v>1</v>
      </c>
      <c r="AO711" t="s">
        <v>2546</v>
      </c>
      <c r="AP711" s="35">
        <v>0.6</v>
      </c>
      <c r="AQ711" s="35">
        <v>0</v>
      </c>
      <c r="AR711" s="35">
        <v>1.25</v>
      </c>
      <c r="AT711" s="35">
        <v>6</v>
      </c>
      <c r="AV711" s="35">
        <v>1.25</v>
      </c>
      <c r="AW711" s="35">
        <v>2.5</v>
      </c>
      <c r="AX711" s="35">
        <v>0.4</v>
      </c>
      <c r="AY711">
        <v>231</v>
      </c>
      <c r="AZ711" t="s">
        <v>2547</v>
      </c>
      <c r="BA711" t="s">
        <v>2547</v>
      </c>
      <c r="BB711">
        <v>0</v>
      </c>
      <c r="BC711" t="s">
        <v>1410</v>
      </c>
      <c r="BD711" t="s">
        <v>2549</v>
      </c>
      <c r="BF711" t="s">
        <v>2721</v>
      </c>
      <c r="BG711">
        <v>0</v>
      </c>
      <c r="BH711">
        <v>0</v>
      </c>
      <c r="BI711">
        <v>0</v>
      </c>
      <c r="BJ711">
        <v>0</v>
      </c>
      <c r="BK711">
        <v>0</v>
      </c>
      <c r="BL711">
        <v>1</v>
      </c>
      <c r="BM711">
        <v>0</v>
      </c>
      <c r="BN711">
        <v>389</v>
      </c>
      <c r="BO711">
        <v>65</v>
      </c>
      <c r="BP711">
        <v>0</v>
      </c>
      <c r="BQ711">
        <v>0</v>
      </c>
      <c r="BR711">
        <v>0</v>
      </c>
      <c r="BS711" t="s">
        <v>2620</v>
      </c>
      <c r="BT711" t="s">
        <v>1508</v>
      </c>
      <c r="BU711" t="s">
        <v>977</v>
      </c>
      <c r="BV711" t="s">
        <v>3878</v>
      </c>
      <c r="BW711" t="s">
        <v>3562</v>
      </c>
      <c r="BX711" t="s">
        <v>3878</v>
      </c>
      <c r="BY711" t="s">
        <v>3471</v>
      </c>
      <c r="BZ711" t="s">
        <v>3878</v>
      </c>
      <c r="CA711" t="s">
        <v>3708</v>
      </c>
      <c r="CD711" t="s">
        <v>2553</v>
      </c>
      <c r="CF711" s="35">
        <v>39.200000000000003</v>
      </c>
      <c r="CG711" s="35">
        <v>0.6</v>
      </c>
      <c r="CH711" s="35">
        <v>2.4</v>
      </c>
      <c r="CI711" s="35">
        <v>2.4</v>
      </c>
      <c r="CJ711" s="35">
        <v>0.1</v>
      </c>
      <c r="CK711" s="35">
        <v>44.7</v>
      </c>
      <c r="CL711" s="35">
        <v>63</v>
      </c>
      <c r="CM711" s="35">
        <v>13.1</v>
      </c>
      <c r="CN711" s="35">
        <v>0</v>
      </c>
      <c r="CO711" s="35">
        <v>0</v>
      </c>
      <c r="CP711" s="35">
        <v>0</v>
      </c>
      <c r="CQ711" s="35">
        <v>0</v>
      </c>
      <c r="DC711" s="47" t="s">
        <v>2606</v>
      </c>
      <c r="DD711" t="s">
        <v>3811</v>
      </c>
      <c r="DE711" s="38"/>
      <c r="DF711" s="38"/>
      <c r="DG711" s="50" t="s">
        <v>1854</v>
      </c>
      <c r="DH711" s="47"/>
      <c r="DI711" s="47">
        <v>2008</v>
      </c>
      <c r="DJ711" s="47"/>
      <c r="DK711" s="47">
        <f t="shared" si="11"/>
        <v>1</v>
      </c>
      <c r="DO711" t="s">
        <v>2562</v>
      </c>
      <c r="DP711" t="s">
        <v>2562</v>
      </c>
      <c r="DV711" s="37" t="s">
        <v>2600</v>
      </c>
      <c r="DW711" s="37"/>
    </row>
    <row r="712" spans="1:129" x14ac:dyDescent="0.15">
      <c r="A712" s="34">
        <v>4</v>
      </c>
      <c r="B712" s="34" t="s">
        <v>3614</v>
      </c>
      <c r="C712" s="34">
        <v>2551</v>
      </c>
      <c r="D712" s="34">
        <v>0</v>
      </c>
      <c r="E712" s="58">
        <v>401025510</v>
      </c>
      <c r="F712" t="s">
        <v>625</v>
      </c>
      <c r="G712" t="s">
        <v>5328</v>
      </c>
      <c r="H712" t="s">
        <v>2636</v>
      </c>
      <c r="I712" s="35">
        <v>2.6</v>
      </c>
      <c r="J712" s="35">
        <v>9.1</v>
      </c>
      <c r="K712" t="s">
        <v>4950</v>
      </c>
      <c r="L712" t="s">
        <v>1238</v>
      </c>
      <c r="M712" t="s">
        <v>1396</v>
      </c>
      <c r="N712" t="s">
        <v>1397</v>
      </c>
      <c r="R712" t="s">
        <v>4951</v>
      </c>
      <c r="S712" t="s">
        <v>1241</v>
      </c>
      <c r="X712" t="s">
        <v>1242</v>
      </c>
      <c r="Y712">
        <v>47</v>
      </c>
      <c r="Z712">
        <v>10</v>
      </c>
      <c r="AC712">
        <v>0</v>
      </c>
      <c r="AD712">
        <v>0</v>
      </c>
      <c r="AE712" t="s">
        <v>2541</v>
      </c>
      <c r="AF712">
        <v>14</v>
      </c>
      <c r="AG712">
        <v>2</v>
      </c>
      <c r="AH712" t="s">
        <v>2597</v>
      </c>
      <c r="AI712" t="s">
        <v>2543</v>
      </c>
      <c r="AK712">
        <v>20</v>
      </c>
      <c r="AL712" t="s">
        <v>2545</v>
      </c>
      <c r="AM712">
        <v>0</v>
      </c>
      <c r="AN712">
        <v>0</v>
      </c>
      <c r="AP712" s="35">
        <v>0</v>
      </c>
      <c r="AQ712" s="35">
        <v>0</v>
      </c>
      <c r="AR712" s="35">
        <v>0.85</v>
      </c>
      <c r="AT712" s="35">
        <v>5.5</v>
      </c>
      <c r="AV712" s="35">
        <v>0.65</v>
      </c>
      <c r="AW712" s="35">
        <v>2.1</v>
      </c>
      <c r="AX712" s="35">
        <v>0</v>
      </c>
      <c r="AY712">
        <v>18</v>
      </c>
      <c r="AZ712" t="s">
        <v>2547</v>
      </c>
      <c r="BA712" t="s">
        <v>2547</v>
      </c>
      <c r="BB712">
        <v>0</v>
      </c>
      <c r="BC712" t="s">
        <v>2603</v>
      </c>
      <c r="BD712" t="s">
        <v>2549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0</v>
      </c>
      <c r="CF712" s="35">
        <v>0</v>
      </c>
      <c r="CG712" s="35">
        <v>0</v>
      </c>
      <c r="CH712" s="35">
        <v>0</v>
      </c>
      <c r="CI712" s="35">
        <v>0</v>
      </c>
      <c r="CJ712" s="35">
        <v>0</v>
      </c>
      <c r="CK712" s="35">
        <v>0</v>
      </c>
      <c r="CL712" s="35">
        <v>0</v>
      </c>
      <c r="CM712" s="35">
        <v>0</v>
      </c>
      <c r="CN712" s="35">
        <v>0</v>
      </c>
      <c r="CO712" s="35">
        <v>0</v>
      </c>
      <c r="CP712" s="35">
        <v>0</v>
      </c>
      <c r="CQ712" s="35">
        <v>0</v>
      </c>
      <c r="DC712" s="47" t="s">
        <v>2570</v>
      </c>
      <c r="DE712" s="38"/>
      <c r="DF712" s="38"/>
      <c r="DG712" s="50"/>
      <c r="DH712" s="47"/>
      <c r="DI712" s="47">
        <v>2009</v>
      </c>
      <c r="DJ712" s="47"/>
      <c r="DK712" s="47">
        <f t="shared" si="11"/>
        <v>1</v>
      </c>
      <c r="DL712" s="1" t="s">
        <v>3940</v>
      </c>
      <c r="DM712" s="1"/>
      <c r="DO712" t="s">
        <v>2562</v>
      </c>
      <c r="DP712" t="s">
        <v>2562</v>
      </c>
      <c r="DV712" s="37" t="s">
        <v>5103</v>
      </c>
      <c r="DW712" s="37"/>
      <c r="DX712" s="1" t="s">
        <v>5255</v>
      </c>
      <c r="DY712">
        <v>260</v>
      </c>
    </row>
    <row r="713" spans="1:129" x14ac:dyDescent="0.15">
      <c r="A713" s="34">
        <v>4</v>
      </c>
      <c r="B713" s="34" t="s">
        <v>3614</v>
      </c>
      <c r="C713" s="34">
        <v>2552</v>
      </c>
      <c r="D713" s="34">
        <v>0</v>
      </c>
      <c r="E713" s="58">
        <v>401025520</v>
      </c>
      <c r="F713" t="s">
        <v>2640</v>
      </c>
      <c r="G713" t="s">
        <v>5328</v>
      </c>
      <c r="H713" t="s">
        <v>2636</v>
      </c>
      <c r="I713" s="35">
        <v>12.2</v>
      </c>
      <c r="J713" s="35">
        <v>12</v>
      </c>
      <c r="K713" t="s">
        <v>4950</v>
      </c>
      <c r="L713" t="s">
        <v>1407</v>
      </c>
      <c r="M713" t="s">
        <v>1471</v>
      </c>
      <c r="N713" t="s">
        <v>1472</v>
      </c>
      <c r="R713" t="s">
        <v>4138</v>
      </c>
      <c r="S713" t="s">
        <v>1241</v>
      </c>
      <c r="X713" t="s">
        <v>2610</v>
      </c>
      <c r="Y713">
        <v>9</v>
      </c>
      <c r="Z713">
        <v>12</v>
      </c>
      <c r="AC713">
        <v>0</v>
      </c>
      <c r="AD713">
        <v>0</v>
      </c>
      <c r="AE713" t="s">
        <v>1408</v>
      </c>
      <c r="AF713">
        <v>21</v>
      </c>
      <c r="AG713">
        <v>2</v>
      </c>
      <c r="AH713" t="s">
        <v>2597</v>
      </c>
      <c r="AI713" t="s">
        <v>3076</v>
      </c>
      <c r="AJ713" t="s">
        <v>2544</v>
      </c>
      <c r="AK713">
        <v>25</v>
      </c>
      <c r="AL713" t="s">
        <v>2545</v>
      </c>
      <c r="AM713">
        <v>0</v>
      </c>
      <c r="AN713">
        <v>1</v>
      </c>
      <c r="AO713" t="s">
        <v>2546</v>
      </c>
      <c r="AP713" s="35">
        <v>0.6</v>
      </c>
      <c r="AQ713" s="35">
        <v>0</v>
      </c>
      <c r="AR713" s="35">
        <v>1.25</v>
      </c>
      <c r="AT713" s="35">
        <v>6</v>
      </c>
      <c r="AV713" s="35">
        <v>1.25</v>
      </c>
      <c r="AW713" s="35">
        <v>3.5</v>
      </c>
      <c r="AX713" s="35">
        <v>0.4</v>
      </c>
      <c r="AY713">
        <v>146</v>
      </c>
      <c r="AZ713" t="s">
        <v>2547</v>
      </c>
      <c r="BA713" t="s">
        <v>2547</v>
      </c>
      <c r="BB713">
        <v>0.19</v>
      </c>
      <c r="BC713" t="s">
        <v>1410</v>
      </c>
      <c r="BD713" t="s">
        <v>2549</v>
      </c>
      <c r="BE713" t="s">
        <v>1495</v>
      </c>
      <c r="BF713" t="s">
        <v>2619</v>
      </c>
      <c r="BG713">
        <v>0</v>
      </c>
      <c r="BH713">
        <v>1</v>
      </c>
      <c r="BI713">
        <v>1</v>
      </c>
      <c r="BJ713">
        <v>1</v>
      </c>
      <c r="BK713">
        <v>0</v>
      </c>
      <c r="BL713">
        <v>0</v>
      </c>
      <c r="BM713">
        <v>0</v>
      </c>
      <c r="BN713">
        <v>0</v>
      </c>
      <c r="BO713">
        <v>0</v>
      </c>
      <c r="BP713">
        <v>0</v>
      </c>
      <c r="BQ713">
        <v>0</v>
      </c>
      <c r="BR713">
        <v>0</v>
      </c>
      <c r="BT713" t="s">
        <v>1435</v>
      </c>
      <c r="BU713" t="s">
        <v>3709</v>
      </c>
      <c r="BV713" t="s">
        <v>1435</v>
      </c>
      <c r="BW713" t="s">
        <v>3710</v>
      </c>
      <c r="BX713" t="s">
        <v>1435</v>
      </c>
      <c r="BY713" t="s">
        <v>4233</v>
      </c>
      <c r="CD713" t="s">
        <v>2553</v>
      </c>
      <c r="CF713" s="35">
        <v>0</v>
      </c>
      <c r="CG713" s="35">
        <v>0</v>
      </c>
      <c r="CH713" s="35">
        <v>0</v>
      </c>
      <c r="CI713" s="35">
        <v>0</v>
      </c>
      <c r="CJ713" s="35">
        <v>0</v>
      </c>
      <c r="CK713" s="35">
        <v>0</v>
      </c>
      <c r="CL713" s="35">
        <v>0</v>
      </c>
      <c r="CM713" s="35">
        <v>0</v>
      </c>
      <c r="CN713" s="35">
        <v>0</v>
      </c>
      <c r="CO713" s="35">
        <v>0</v>
      </c>
      <c r="CP713" s="35">
        <v>0</v>
      </c>
      <c r="CQ713" s="35">
        <v>0</v>
      </c>
      <c r="DC713" s="47" t="s">
        <v>2606</v>
      </c>
      <c r="DD713" t="s">
        <v>2582</v>
      </c>
      <c r="DE713" s="38"/>
      <c r="DF713" s="38"/>
      <c r="DG713" s="50" t="s">
        <v>1853</v>
      </c>
      <c r="DH713" s="47"/>
      <c r="DI713" s="47">
        <v>2008</v>
      </c>
      <c r="DJ713" s="47"/>
      <c r="DK713" s="47">
        <f t="shared" si="11"/>
        <v>1</v>
      </c>
      <c r="DO713" t="s">
        <v>2562</v>
      </c>
      <c r="DP713" t="s">
        <v>2562</v>
      </c>
      <c r="DV713" s="37" t="s">
        <v>2600</v>
      </c>
      <c r="DW713" s="37"/>
    </row>
    <row r="714" spans="1:129" x14ac:dyDescent="0.15">
      <c r="A714" s="34">
        <v>4</v>
      </c>
      <c r="B714" s="34" t="s">
        <v>3614</v>
      </c>
      <c r="C714" s="34">
        <v>2665</v>
      </c>
      <c r="D714" s="34">
        <v>0</v>
      </c>
      <c r="E714" s="58">
        <v>401026650</v>
      </c>
      <c r="F714" t="s">
        <v>626</v>
      </c>
      <c r="G714" t="s">
        <v>5328</v>
      </c>
      <c r="H714" t="s">
        <v>2636</v>
      </c>
      <c r="I714" s="35">
        <v>4</v>
      </c>
      <c r="J714" s="35">
        <v>11.7</v>
      </c>
      <c r="K714" t="s">
        <v>4950</v>
      </c>
      <c r="L714" t="s">
        <v>1238</v>
      </c>
      <c r="M714" t="s">
        <v>1396</v>
      </c>
      <c r="N714" t="s">
        <v>1397</v>
      </c>
      <c r="R714" t="s">
        <v>4138</v>
      </c>
      <c r="S714" t="s">
        <v>1241</v>
      </c>
      <c r="X714" t="s">
        <v>1242</v>
      </c>
      <c r="Y714">
        <v>47</v>
      </c>
      <c r="Z714">
        <v>10</v>
      </c>
      <c r="AC714">
        <v>0</v>
      </c>
      <c r="AD714">
        <v>0</v>
      </c>
      <c r="AE714" t="s">
        <v>2541</v>
      </c>
      <c r="AF714">
        <v>25</v>
      </c>
      <c r="AG714">
        <v>2</v>
      </c>
      <c r="AH714" t="s">
        <v>2597</v>
      </c>
      <c r="AI714" t="s">
        <v>2598</v>
      </c>
      <c r="AK714">
        <v>20</v>
      </c>
      <c r="AL714" t="s">
        <v>2545</v>
      </c>
      <c r="AM714">
        <v>0</v>
      </c>
      <c r="AN714">
        <v>0</v>
      </c>
      <c r="AP714" s="35">
        <v>0</v>
      </c>
      <c r="AQ714" s="35">
        <v>0</v>
      </c>
      <c r="AR714" s="35">
        <v>0</v>
      </c>
      <c r="AT714" s="35">
        <v>11.7</v>
      </c>
      <c r="AV714" s="35">
        <v>0</v>
      </c>
      <c r="AW714" s="35">
        <v>0</v>
      </c>
      <c r="AX714" s="35">
        <v>0</v>
      </c>
      <c r="AY714">
        <v>46</v>
      </c>
      <c r="AZ714" t="s">
        <v>2547</v>
      </c>
      <c r="BA714" t="s">
        <v>2547</v>
      </c>
      <c r="BB714">
        <v>0</v>
      </c>
      <c r="BC714" t="s">
        <v>1410</v>
      </c>
      <c r="BD714" t="s">
        <v>2549</v>
      </c>
      <c r="BG714">
        <v>0</v>
      </c>
      <c r="BH714">
        <v>0</v>
      </c>
      <c r="BI714">
        <v>0</v>
      </c>
      <c r="BJ714">
        <v>0</v>
      </c>
      <c r="BK714">
        <v>0</v>
      </c>
      <c r="BL714">
        <v>0</v>
      </c>
      <c r="BM714">
        <v>0</v>
      </c>
      <c r="BN714">
        <v>0</v>
      </c>
      <c r="BO714">
        <v>0</v>
      </c>
      <c r="BP714">
        <v>0</v>
      </c>
      <c r="BQ714">
        <v>0</v>
      </c>
      <c r="BR714">
        <v>0</v>
      </c>
      <c r="CF714" s="35">
        <v>0</v>
      </c>
      <c r="CG714" s="35">
        <v>0</v>
      </c>
      <c r="CH714" s="35">
        <v>0</v>
      </c>
      <c r="CI714" s="35">
        <v>0</v>
      </c>
      <c r="CJ714" s="35">
        <v>0</v>
      </c>
      <c r="CK714" s="35">
        <v>0</v>
      </c>
      <c r="CL714" s="35">
        <v>0</v>
      </c>
      <c r="CM714" s="35">
        <v>0</v>
      </c>
      <c r="CN714" s="35">
        <v>0</v>
      </c>
      <c r="CO714" s="35">
        <v>0</v>
      </c>
      <c r="CP714" s="35">
        <v>0</v>
      </c>
      <c r="CQ714" s="35">
        <v>0</v>
      </c>
      <c r="DC714" s="47" t="s">
        <v>2570</v>
      </c>
      <c r="DE714" s="38"/>
      <c r="DF714" s="38"/>
      <c r="DG714" s="50"/>
      <c r="DH714" s="47"/>
      <c r="DI714" s="47">
        <v>2009</v>
      </c>
      <c r="DJ714" s="47"/>
      <c r="DK714" s="47">
        <f t="shared" si="11"/>
        <v>1</v>
      </c>
      <c r="DL714" s="1" t="s">
        <v>2571</v>
      </c>
      <c r="DM714" s="1"/>
      <c r="DO714" t="s">
        <v>2562</v>
      </c>
      <c r="DP714" t="s">
        <v>2562</v>
      </c>
      <c r="DV714" s="37" t="s">
        <v>1445</v>
      </c>
      <c r="DW714" s="37"/>
      <c r="DX714" s="1" t="s">
        <v>5255</v>
      </c>
      <c r="DY714">
        <v>261</v>
      </c>
    </row>
    <row r="715" spans="1:129" x14ac:dyDescent="0.15">
      <c r="A715" s="34">
        <v>4</v>
      </c>
      <c r="B715" s="34" t="s">
        <v>3614</v>
      </c>
      <c r="C715" s="34">
        <v>2671</v>
      </c>
      <c r="D715" s="34">
        <v>0</v>
      </c>
      <c r="E715" s="58">
        <v>401026710</v>
      </c>
      <c r="F715" t="s">
        <v>627</v>
      </c>
      <c r="G715" t="s">
        <v>5328</v>
      </c>
      <c r="H715" t="s">
        <v>2636</v>
      </c>
      <c r="I715" s="35">
        <v>2</v>
      </c>
      <c r="J715" s="35">
        <v>16</v>
      </c>
      <c r="K715" t="s">
        <v>4950</v>
      </c>
      <c r="L715" t="s">
        <v>1394</v>
      </c>
      <c r="M715" t="s">
        <v>1396</v>
      </c>
      <c r="N715" t="s">
        <v>1397</v>
      </c>
      <c r="R715" t="s">
        <v>4951</v>
      </c>
      <c r="X715" t="s">
        <v>1242</v>
      </c>
      <c r="Y715">
        <v>47</v>
      </c>
      <c r="Z715">
        <v>0</v>
      </c>
      <c r="AC715">
        <v>0</v>
      </c>
      <c r="AD715">
        <v>0</v>
      </c>
      <c r="AE715" t="s">
        <v>1395</v>
      </c>
      <c r="AF715">
        <v>15</v>
      </c>
      <c r="AG715">
        <v>2</v>
      </c>
      <c r="AH715" t="s">
        <v>2597</v>
      </c>
      <c r="AI715" t="s">
        <v>2543</v>
      </c>
      <c r="AK715">
        <v>20</v>
      </c>
      <c r="AL715" t="s">
        <v>2545</v>
      </c>
      <c r="AM715">
        <v>0</v>
      </c>
      <c r="AN715">
        <v>0</v>
      </c>
      <c r="AP715" s="35">
        <v>0</v>
      </c>
      <c r="AQ715" s="35">
        <v>0</v>
      </c>
      <c r="AR715" s="35">
        <v>0</v>
      </c>
      <c r="AT715" s="35">
        <v>16</v>
      </c>
      <c r="AV715" s="35">
        <v>0</v>
      </c>
      <c r="AW715" s="35">
        <v>0</v>
      </c>
      <c r="AX715" s="35">
        <v>0</v>
      </c>
      <c r="AY715">
        <v>32</v>
      </c>
      <c r="AZ715" t="s">
        <v>2547</v>
      </c>
      <c r="BA715" t="s">
        <v>2547</v>
      </c>
      <c r="BB715">
        <v>0</v>
      </c>
      <c r="BD715" t="s">
        <v>2549</v>
      </c>
      <c r="BG715">
        <v>0</v>
      </c>
      <c r="BH715">
        <v>0</v>
      </c>
      <c r="BI715">
        <v>0</v>
      </c>
      <c r="BJ715">
        <v>0</v>
      </c>
      <c r="BK715">
        <v>0</v>
      </c>
      <c r="BL715">
        <v>0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0</v>
      </c>
      <c r="CF715" s="35">
        <v>0</v>
      </c>
      <c r="CG715" s="35">
        <v>0</v>
      </c>
      <c r="CH715" s="35">
        <v>0</v>
      </c>
      <c r="CI715" s="35">
        <v>0</v>
      </c>
      <c r="CJ715" s="35">
        <v>0</v>
      </c>
      <c r="CK715" s="35">
        <v>0</v>
      </c>
      <c r="CL715" s="35">
        <v>0</v>
      </c>
      <c r="CM715" s="35">
        <v>0</v>
      </c>
      <c r="CN715" s="35">
        <v>0</v>
      </c>
      <c r="CO715" s="35">
        <v>0</v>
      </c>
      <c r="CP715" s="35">
        <v>0</v>
      </c>
      <c r="CQ715" s="35">
        <v>0</v>
      </c>
      <c r="DC715" s="47" t="s">
        <v>2570</v>
      </c>
      <c r="DE715" s="38"/>
      <c r="DF715" s="38"/>
      <c r="DG715" s="50"/>
      <c r="DH715" s="47"/>
      <c r="DI715" s="47">
        <v>2009</v>
      </c>
      <c r="DJ715" s="47"/>
      <c r="DK715" s="47">
        <f t="shared" si="11"/>
        <v>1</v>
      </c>
      <c r="DL715" s="1" t="s">
        <v>2571</v>
      </c>
      <c r="DM715" s="1"/>
      <c r="DO715" t="s">
        <v>2562</v>
      </c>
      <c r="DP715" t="s">
        <v>2562</v>
      </c>
      <c r="DV715" s="37" t="s">
        <v>1445</v>
      </c>
      <c r="DW715" s="37"/>
      <c r="DX715" s="1" t="s">
        <v>5255</v>
      </c>
      <c r="DY715">
        <v>262</v>
      </c>
    </row>
    <row r="716" spans="1:129" x14ac:dyDescent="0.15">
      <c r="A716" s="34">
        <v>4</v>
      </c>
      <c r="B716" s="34" t="s">
        <v>3614</v>
      </c>
      <c r="C716" s="34">
        <v>2672</v>
      </c>
      <c r="D716" s="34">
        <v>0</v>
      </c>
      <c r="E716" s="58">
        <v>401026720</v>
      </c>
      <c r="F716" t="s">
        <v>628</v>
      </c>
      <c r="G716" t="s">
        <v>5328</v>
      </c>
      <c r="H716" t="s">
        <v>2636</v>
      </c>
      <c r="I716" s="35">
        <v>2</v>
      </c>
      <c r="J716" s="35">
        <v>15.5</v>
      </c>
      <c r="K716" t="s">
        <v>4950</v>
      </c>
      <c r="L716" t="s">
        <v>1394</v>
      </c>
      <c r="M716" t="s">
        <v>1396</v>
      </c>
      <c r="N716" t="s">
        <v>1397</v>
      </c>
      <c r="R716" t="s">
        <v>4138</v>
      </c>
      <c r="X716" t="s">
        <v>1242</v>
      </c>
      <c r="Y716">
        <v>52</v>
      </c>
      <c r="Z716">
        <v>10</v>
      </c>
      <c r="AC716">
        <v>0</v>
      </c>
      <c r="AD716">
        <v>0</v>
      </c>
      <c r="AE716" t="s">
        <v>1395</v>
      </c>
      <c r="AF716">
        <v>37</v>
      </c>
      <c r="AG716">
        <v>1</v>
      </c>
      <c r="AH716" t="s">
        <v>2597</v>
      </c>
      <c r="AI716" t="s">
        <v>2611</v>
      </c>
      <c r="AK716">
        <v>20</v>
      </c>
      <c r="AL716" t="s">
        <v>2545</v>
      </c>
      <c r="AM716">
        <v>0</v>
      </c>
      <c r="AN716">
        <v>0</v>
      </c>
      <c r="AP716" s="35">
        <v>0</v>
      </c>
      <c r="AQ716" s="35">
        <v>0</v>
      </c>
      <c r="AR716" s="35">
        <v>0</v>
      </c>
      <c r="AT716" s="35">
        <v>11</v>
      </c>
      <c r="AV716" s="35">
        <v>0</v>
      </c>
      <c r="AW716" s="35">
        <v>4.5</v>
      </c>
      <c r="AX716" s="35">
        <v>0</v>
      </c>
      <c r="AY716">
        <v>31</v>
      </c>
      <c r="AZ716" t="s">
        <v>2547</v>
      </c>
      <c r="BA716" t="s">
        <v>2547</v>
      </c>
      <c r="BB716">
        <v>0</v>
      </c>
      <c r="BC716" t="s">
        <v>1410</v>
      </c>
      <c r="BD716" t="s">
        <v>2549</v>
      </c>
      <c r="BG716">
        <v>0</v>
      </c>
      <c r="BH716">
        <v>0</v>
      </c>
      <c r="BI716">
        <v>0</v>
      </c>
      <c r="BJ716">
        <v>0</v>
      </c>
      <c r="BK716">
        <v>0</v>
      </c>
      <c r="BL716">
        <v>0</v>
      </c>
      <c r="BM716">
        <v>0</v>
      </c>
      <c r="BN716">
        <v>0</v>
      </c>
      <c r="BO716">
        <v>0</v>
      </c>
      <c r="BP716">
        <v>0</v>
      </c>
      <c r="BQ716">
        <v>0</v>
      </c>
      <c r="BR716">
        <v>0</v>
      </c>
      <c r="CF716" s="35">
        <v>0</v>
      </c>
      <c r="CG716" s="35">
        <v>0</v>
      </c>
      <c r="CH716" s="35">
        <v>0</v>
      </c>
      <c r="CI716" s="35">
        <v>0</v>
      </c>
      <c r="CJ716" s="35">
        <v>0</v>
      </c>
      <c r="CK716" s="35">
        <v>0</v>
      </c>
      <c r="CL716" s="35">
        <v>0</v>
      </c>
      <c r="CM716" s="35">
        <v>0</v>
      </c>
      <c r="CN716" s="35">
        <v>0</v>
      </c>
      <c r="CO716" s="35">
        <v>0</v>
      </c>
      <c r="CP716" s="35">
        <v>0</v>
      </c>
      <c r="CQ716" s="35">
        <v>0</v>
      </c>
      <c r="DC716" s="47" t="s">
        <v>2570</v>
      </c>
      <c r="DE716" s="38"/>
      <c r="DF716" s="38"/>
      <c r="DG716" s="50"/>
      <c r="DH716" s="47"/>
      <c r="DI716" s="47">
        <v>2009</v>
      </c>
      <c r="DJ716" s="47"/>
      <c r="DK716" s="47">
        <f t="shared" si="11"/>
        <v>1</v>
      </c>
      <c r="DL716" s="1" t="s">
        <v>2571</v>
      </c>
      <c r="DM716" s="1"/>
      <c r="DO716" t="s">
        <v>2562</v>
      </c>
      <c r="DP716" t="s">
        <v>2562</v>
      </c>
      <c r="DV716" s="37" t="s">
        <v>1445</v>
      </c>
      <c r="DW716" s="37"/>
      <c r="DX716" s="1" t="s">
        <v>5255</v>
      </c>
      <c r="DY716">
        <v>263</v>
      </c>
    </row>
    <row r="717" spans="1:129" x14ac:dyDescent="0.15">
      <c r="A717" s="34">
        <v>4</v>
      </c>
      <c r="B717" s="34" t="s">
        <v>3711</v>
      </c>
      <c r="C717" s="34">
        <v>2030</v>
      </c>
      <c r="D717" s="34">
        <v>0</v>
      </c>
      <c r="E717" s="58">
        <v>401120300</v>
      </c>
      <c r="F717" t="s">
        <v>2641</v>
      </c>
      <c r="G717" t="s">
        <v>5328</v>
      </c>
      <c r="H717" t="s">
        <v>2642</v>
      </c>
      <c r="I717" s="35">
        <v>149.72</v>
      </c>
      <c r="J717" s="35">
        <v>6.8</v>
      </c>
      <c r="K717" t="s">
        <v>4950</v>
      </c>
      <c r="L717" t="s">
        <v>1238</v>
      </c>
      <c r="M717" t="s">
        <v>2564</v>
      </c>
      <c r="N717" t="s">
        <v>2565</v>
      </c>
      <c r="R717" t="s">
        <v>4951</v>
      </c>
      <c r="S717" t="s">
        <v>3712</v>
      </c>
      <c r="X717" t="s">
        <v>1242</v>
      </c>
      <c r="Y717">
        <v>46</v>
      </c>
      <c r="Z717">
        <v>10</v>
      </c>
      <c r="AC717">
        <v>0</v>
      </c>
      <c r="AD717">
        <v>0</v>
      </c>
      <c r="AE717" t="s">
        <v>2541</v>
      </c>
      <c r="AF717">
        <v>8</v>
      </c>
      <c r="AG717">
        <v>2</v>
      </c>
      <c r="AH717" t="s">
        <v>2597</v>
      </c>
      <c r="AI717" t="s">
        <v>2598</v>
      </c>
      <c r="AJ717" t="s">
        <v>2544</v>
      </c>
      <c r="AK717">
        <v>20</v>
      </c>
      <c r="AL717" t="s">
        <v>2545</v>
      </c>
      <c r="AM717">
        <v>0</v>
      </c>
      <c r="AN717">
        <v>5</v>
      </c>
      <c r="AO717" t="s">
        <v>2546</v>
      </c>
      <c r="AP717" s="35">
        <v>0.6</v>
      </c>
      <c r="AQ717" s="35">
        <v>0</v>
      </c>
      <c r="AR717" s="35">
        <v>0.4</v>
      </c>
      <c r="AT717" s="35">
        <v>6</v>
      </c>
      <c r="AV717" s="35">
        <v>0.4</v>
      </c>
      <c r="AW717" s="35">
        <v>0</v>
      </c>
      <c r="AX717" s="35">
        <v>0.64</v>
      </c>
      <c r="AY717" s="39">
        <v>1125</v>
      </c>
      <c r="AZ717" t="s">
        <v>2602</v>
      </c>
      <c r="BA717" t="s">
        <v>2547</v>
      </c>
      <c r="BB717">
        <v>0.2</v>
      </c>
      <c r="BD717" t="s">
        <v>2549</v>
      </c>
      <c r="BF717" t="s">
        <v>3266</v>
      </c>
      <c r="BG717">
        <v>0</v>
      </c>
      <c r="BH717">
        <v>0</v>
      </c>
      <c r="BI717">
        <v>0</v>
      </c>
      <c r="BJ717">
        <v>0</v>
      </c>
      <c r="BK717">
        <v>0</v>
      </c>
      <c r="BL717">
        <v>0</v>
      </c>
      <c r="BM717">
        <v>0</v>
      </c>
      <c r="BN717">
        <v>0</v>
      </c>
      <c r="BO717">
        <v>359</v>
      </c>
      <c r="BP717">
        <v>0</v>
      </c>
      <c r="BQ717">
        <v>0</v>
      </c>
      <c r="BR717">
        <v>0</v>
      </c>
      <c r="BS717" t="s">
        <v>3713</v>
      </c>
      <c r="BT717" t="s">
        <v>3499</v>
      </c>
      <c r="BU717" t="s">
        <v>3714</v>
      </c>
      <c r="BV717" t="s">
        <v>4213</v>
      </c>
      <c r="BW717" t="s">
        <v>3715</v>
      </c>
      <c r="BX717" t="s">
        <v>3716</v>
      </c>
      <c r="BY717" t="s">
        <v>3714</v>
      </c>
      <c r="CF717" s="35">
        <v>0</v>
      </c>
      <c r="CG717" s="35">
        <v>0</v>
      </c>
      <c r="CH717" s="35">
        <v>0</v>
      </c>
      <c r="CI717" s="35">
        <v>0</v>
      </c>
      <c r="CJ717" s="35">
        <v>0</v>
      </c>
      <c r="CK717" s="35">
        <v>0</v>
      </c>
      <c r="CL717" s="35">
        <v>560.1</v>
      </c>
      <c r="CM717" s="35">
        <v>30.6</v>
      </c>
      <c r="CN717" s="35">
        <v>26.8</v>
      </c>
      <c r="CO717" s="35">
        <v>0</v>
      </c>
      <c r="CP717" s="35">
        <v>0</v>
      </c>
      <c r="CQ717" s="35">
        <v>0</v>
      </c>
      <c r="CS717" t="s">
        <v>3717</v>
      </c>
      <c r="CT717" t="s">
        <v>3718</v>
      </c>
      <c r="CU717" t="s">
        <v>3719</v>
      </c>
      <c r="CV717" t="s">
        <v>3720</v>
      </c>
      <c r="CW717" t="s">
        <v>4992</v>
      </c>
      <c r="CX717" t="s">
        <v>992</v>
      </c>
      <c r="CY717" t="s">
        <v>3721</v>
      </c>
      <c r="CZ717" t="s">
        <v>4471</v>
      </c>
      <c r="DC717" s="47" t="s">
        <v>1489</v>
      </c>
      <c r="DD717" t="s">
        <v>2559</v>
      </c>
      <c r="DE717" s="38" t="s">
        <v>2568</v>
      </c>
      <c r="DF717" s="38" t="s">
        <v>2589</v>
      </c>
      <c r="DG717" s="50" t="s">
        <v>1853</v>
      </c>
      <c r="DH717" s="47"/>
      <c r="DI717" s="47">
        <v>2006</v>
      </c>
      <c r="DJ717" s="47"/>
      <c r="DK717" s="47">
        <f t="shared" si="11"/>
        <v>1</v>
      </c>
      <c r="DO717" t="s">
        <v>2562</v>
      </c>
      <c r="DP717" t="s">
        <v>2562</v>
      </c>
      <c r="DR717" t="s">
        <v>2563</v>
      </c>
      <c r="DV717" s="37"/>
      <c r="DW717" s="37"/>
    </row>
    <row r="718" spans="1:129" x14ac:dyDescent="0.15">
      <c r="A718" s="34">
        <v>4</v>
      </c>
      <c r="B718" s="34" t="s">
        <v>3711</v>
      </c>
      <c r="C718" s="34">
        <v>2030</v>
      </c>
      <c r="D718" s="34">
        <v>1</v>
      </c>
      <c r="E718" s="58">
        <v>401120301</v>
      </c>
      <c r="F718" t="s">
        <v>2183</v>
      </c>
      <c r="G718" t="s">
        <v>5328</v>
      </c>
      <c r="H718" t="s">
        <v>2642</v>
      </c>
      <c r="I718" s="35">
        <v>149.80000000000001</v>
      </c>
      <c r="J718" s="35">
        <v>2.5</v>
      </c>
      <c r="K718" t="s">
        <v>4950</v>
      </c>
      <c r="L718" t="s">
        <v>2573</v>
      </c>
      <c r="M718" t="s">
        <v>1239</v>
      </c>
      <c r="N718" t="s">
        <v>1240</v>
      </c>
      <c r="R718" t="s">
        <v>4951</v>
      </c>
      <c r="S718" t="s">
        <v>3712</v>
      </c>
      <c r="X718" t="s">
        <v>2610</v>
      </c>
      <c r="Y718">
        <v>4</v>
      </c>
      <c r="Z718">
        <v>12</v>
      </c>
      <c r="AC718">
        <v>0</v>
      </c>
      <c r="AD718">
        <v>0</v>
      </c>
      <c r="AF718">
        <v>8</v>
      </c>
      <c r="AG718">
        <v>2</v>
      </c>
      <c r="AH718" t="s">
        <v>2597</v>
      </c>
      <c r="AI718" t="s">
        <v>1503</v>
      </c>
      <c r="AJ718" t="s">
        <v>2544</v>
      </c>
      <c r="AK718">
        <v>6</v>
      </c>
      <c r="AL718" t="s">
        <v>2545</v>
      </c>
      <c r="AM718">
        <v>0</v>
      </c>
      <c r="AN718">
        <v>5</v>
      </c>
      <c r="AO718" t="s">
        <v>2546</v>
      </c>
      <c r="AP718" s="35">
        <v>0.4</v>
      </c>
      <c r="AQ718" s="35">
        <v>0</v>
      </c>
      <c r="AT718" s="35">
        <v>2.5</v>
      </c>
      <c r="AW718" s="35">
        <v>0</v>
      </c>
      <c r="AX718" s="35">
        <v>0.4</v>
      </c>
      <c r="AY718">
        <v>374</v>
      </c>
      <c r="AZ718" t="s">
        <v>2547</v>
      </c>
      <c r="BA718" t="s">
        <v>2547</v>
      </c>
      <c r="BB718">
        <v>0.17</v>
      </c>
      <c r="BC718" t="s">
        <v>2603</v>
      </c>
      <c r="BD718" t="s">
        <v>5517</v>
      </c>
      <c r="BF718" t="s">
        <v>3266</v>
      </c>
      <c r="BG718">
        <v>0</v>
      </c>
      <c r="BH718">
        <v>1</v>
      </c>
      <c r="BI718">
        <v>0</v>
      </c>
      <c r="BJ718">
        <v>0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0</v>
      </c>
      <c r="BQ718">
        <v>0</v>
      </c>
      <c r="BR718">
        <v>0</v>
      </c>
      <c r="BS718" t="s">
        <v>2620</v>
      </c>
      <c r="BT718" t="s">
        <v>1504</v>
      </c>
      <c r="BU718" t="s">
        <v>4472</v>
      </c>
      <c r="BV718" t="s">
        <v>2713</v>
      </c>
      <c r="BW718" t="s">
        <v>4473</v>
      </c>
      <c r="BX718" t="s">
        <v>3878</v>
      </c>
      <c r="BY718" t="s">
        <v>4474</v>
      </c>
      <c r="BZ718" t="s">
        <v>3878</v>
      </c>
      <c r="CA718" t="s">
        <v>4475</v>
      </c>
      <c r="CF718" s="35">
        <v>64</v>
      </c>
      <c r="CG718" s="35">
        <v>1.8</v>
      </c>
      <c r="CH718" s="35">
        <v>1.4</v>
      </c>
      <c r="CI718" s="35">
        <v>10.5</v>
      </c>
      <c r="CJ718" s="35">
        <v>1.6</v>
      </c>
      <c r="CK718" s="35">
        <v>79.3</v>
      </c>
      <c r="CL718" s="35">
        <v>0</v>
      </c>
      <c r="CM718" s="35">
        <v>0</v>
      </c>
      <c r="CN718" s="35">
        <v>0</v>
      </c>
      <c r="CO718" s="35">
        <v>106.9</v>
      </c>
      <c r="CP718" s="35">
        <v>18.600000000000001</v>
      </c>
      <c r="CQ718" s="35">
        <v>0</v>
      </c>
      <c r="CS718" t="s">
        <v>4476</v>
      </c>
      <c r="DC718" s="47" t="s">
        <v>2606</v>
      </c>
      <c r="DD718" t="s">
        <v>2582</v>
      </c>
      <c r="DE718" s="38"/>
      <c r="DF718" s="38"/>
      <c r="DG718" s="50" t="s">
        <v>1854</v>
      </c>
      <c r="DH718" s="47"/>
      <c r="DI718" s="47">
        <v>2008</v>
      </c>
      <c r="DJ718" s="47"/>
      <c r="DK718" s="47">
        <f t="shared" si="11"/>
        <v>1</v>
      </c>
      <c r="DO718" t="s">
        <v>2562</v>
      </c>
      <c r="DP718" t="s">
        <v>2562</v>
      </c>
      <c r="DV718" s="37"/>
      <c r="DW718" s="37"/>
    </row>
    <row r="719" spans="1:129" x14ac:dyDescent="0.15">
      <c r="A719" s="34">
        <v>4</v>
      </c>
      <c r="B719" s="34" t="s">
        <v>3711</v>
      </c>
      <c r="C719" s="34">
        <v>2031</v>
      </c>
      <c r="D719" s="34">
        <v>0</v>
      </c>
      <c r="E719" s="58">
        <v>401120310</v>
      </c>
      <c r="F719" t="s">
        <v>2643</v>
      </c>
      <c r="G719" t="s">
        <v>5328</v>
      </c>
      <c r="H719" t="s">
        <v>2642</v>
      </c>
      <c r="I719" s="35">
        <v>322.89999999999998</v>
      </c>
      <c r="J719" s="35">
        <v>5.7</v>
      </c>
      <c r="K719" t="s">
        <v>4950</v>
      </c>
      <c r="L719" t="s">
        <v>1394</v>
      </c>
      <c r="M719" t="s">
        <v>1239</v>
      </c>
      <c r="N719" t="s">
        <v>1240</v>
      </c>
      <c r="O719" t="s">
        <v>1239</v>
      </c>
      <c r="P719" t="s">
        <v>1240</v>
      </c>
      <c r="R719" t="s">
        <v>4863</v>
      </c>
      <c r="S719" t="s">
        <v>1421</v>
      </c>
      <c r="X719" t="s">
        <v>1242</v>
      </c>
      <c r="Y719">
        <v>32</v>
      </c>
      <c r="Z719">
        <v>10</v>
      </c>
      <c r="AC719">
        <v>0</v>
      </c>
      <c r="AD719">
        <v>0</v>
      </c>
      <c r="AE719" t="s">
        <v>5540</v>
      </c>
      <c r="AF719">
        <v>73</v>
      </c>
      <c r="AG719">
        <v>1</v>
      </c>
      <c r="AH719" t="s">
        <v>2597</v>
      </c>
      <c r="AI719" t="s">
        <v>2581</v>
      </c>
      <c r="AJ719" t="s">
        <v>2544</v>
      </c>
      <c r="AK719">
        <v>20</v>
      </c>
      <c r="AL719" t="s">
        <v>2545</v>
      </c>
      <c r="AM719">
        <v>0</v>
      </c>
      <c r="AN719">
        <v>16</v>
      </c>
      <c r="AO719" t="s">
        <v>2546</v>
      </c>
      <c r="AP719" s="35">
        <v>0.3</v>
      </c>
      <c r="AQ719" s="35">
        <v>0</v>
      </c>
      <c r="AR719" s="35">
        <v>0</v>
      </c>
      <c r="AT719" s="35">
        <v>5.7</v>
      </c>
      <c r="AV719" s="35">
        <v>0</v>
      </c>
      <c r="AW719" s="35">
        <v>0</v>
      </c>
      <c r="AX719" s="35">
        <v>0.3</v>
      </c>
      <c r="AY719" s="39">
        <v>1840</v>
      </c>
      <c r="AZ719" t="s">
        <v>2602</v>
      </c>
      <c r="BA719" t="s">
        <v>2547</v>
      </c>
      <c r="BB719">
        <v>0.2</v>
      </c>
      <c r="BC719" t="s">
        <v>1410</v>
      </c>
      <c r="BD719" t="s">
        <v>2549</v>
      </c>
      <c r="BF719" t="s">
        <v>3266</v>
      </c>
      <c r="BG719">
        <v>1</v>
      </c>
      <c r="BH719">
        <v>0</v>
      </c>
      <c r="BI719">
        <v>1</v>
      </c>
      <c r="BJ719">
        <v>0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0</v>
      </c>
      <c r="BQ719">
        <v>0</v>
      </c>
      <c r="BR719">
        <v>0</v>
      </c>
      <c r="BS719" t="s">
        <v>2550</v>
      </c>
      <c r="BV719" t="s">
        <v>1096</v>
      </c>
      <c r="BW719" t="s">
        <v>4477</v>
      </c>
      <c r="BX719" t="s">
        <v>4478</v>
      </c>
      <c r="BY719" t="s">
        <v>4479</v>
      </c>
      <c r="BZ719" t="s">
        <v>978</v>
      </c>
      <c r="CA719" t="s">
        <v>4480</v>
      </c>
      <c r="CF719" s="35">
        <v>222.4</v>
      </c>
      <c r="CG719" s="35">
        <v>11.3</v>
      </c>
      <c r="CH719" s="35">
        <v>7.9</v>
      </c>
      <c r="CI719" s="35">
        <v>6.4</v>
      </c>
      <c r="CJ719" s="35">
        <v>2</v>
      </c>
      <c r="CK719" s="35">
        <v>250</v>
      </c>
      <c r="CL719" s="35">
        <v>0</v>
      </c>
      <c r="CM719" s="35">
        <v>0</v>
      </c>
      <c r="CN719" s="35">
        <v>0</v>
      </c>
      <c r="CO719" s="35">
        <v>556.1</v>
      </c>
      <c r="CP719" s="35">
        <v>27</v>
      </c>
      <c r="CQ719" s="35">
        <v>18.3</v>
      </c>
      <c r="CS719" t="s">
        <v>4481</v>
      </c>
      <c r="CT719" t="s">
        <v>4482</v>
      </c>
      <c r="CU719" t="s">
        <v>4483</v>
      </c>
      <c r="CV719" t="s">
        <v>4484</v>
      </c>
      <c r="CW719" t="s">
        <v>4485</v>
      </c>
      <c r="CX719" t="s">
        <v>4486</v>
      </c>
      <c r="DC719" s="47" t="s">
        <v>1489</v>
      </c>
      <c r="DD719" t="s">
        <v>2559</v>
      </c>
      <c r="DE719" s="38" t="s">
        <v>2560</v>
      </c>
      <c r="DF719" s="38" t="s">
        <v>1430</v>
      </c>
      <c r="DG719" s="50" t="s">
        <v>1853</v>
      </c>
      <c r="DH719" s="47"/>
      <c r="DI719" s="47">
        <v>2006</v>
      </c>
      <c r="DJ719" s="47"/>
      <c r="DK719" s="47">
        <f t="shared" si="11"/>
        <v>1</v>
      </c>
      <c r="DO719" t="s">
        <v>2562</v>
      </c>
      <c r="DP719" t="s">
        <v>1431</v>
      </c>
      <c r="DV719" s="37"/>
      <c r="DW719" s="37"/>
    </row>
    <row r="720" spans="1:129" x14ac:dyDescent="0.15">
      <c r="A720" s="34">
        <v>4</v>
      </c>
      <c r="B720" s="34" t="s">
        <v>3711</v>
      </c>
      <c r="C720" s="34">
        <v>2031</v>
      </c>
      <c r="D720" s="34">
        <v>1</v>
      </c>
      <c r="E720" s="58">
        <v>401120311</v>
      </c>
      <c r="F720" t="s">
        <v>2184</v>
      </c>
      <c r="G720" t="s">
        <v>5328</v>
      </c>
      <c r="H720" t="s">
        <v>2642</v>
      </c>
      <c r="I720" s="35">
        <v>322.5</v>
      </c>
      <c r="J720" s="35">
        <v>2.5</v>
      </c>
      <c r="K720" t="s">
        <v>4950</v>
      </c>
      <c r="L720" t="s">
        <v>2573</v>
      </c>
      <c r="M720" t="s">
        <v>2564</v>
      </c>
      <c r="N720" t="s">
        <v>2565</v>
      </c>
      <c r="R720" t="s">
        <v>4863</v>
      </c>
      <c r="S720" t="s">
        <v>1421</v>
      </c>
      <c r="X720" t="s">
        <v>2610</v>
      </c>
      <c r="Y720">
        <v>3</v>
      </c>
      <c r="Z720">
        <v>9</v>
      </c>
      <c r="AC720">
        <v>0</v>
      </c>
      <c r="AD720">
        <v>0</v>
      </c>
      <c r="AF720">
        <v>73</v>
      </c>
      <c r="AG720">
        <v>1</v>
      </c>
      <c r="AH720" t="s">
        <v>2597</v>
      </c>
      <c r="AI720" t="s">
        <v>2605</v>
      </c>
      <c r="AJ720" t="s">
        <v>2544</v>
      </c>
      <c r="AK720">
        <v>6</v>
      </c>
      <c r="AL720" t="s">
        <v>2545</v>
      </c>
      <c r="AM720">
        <v>0</v>
      </c>
      <c r="AN720">
        <v>7</v>
      </c>
      <c r="AO720" t="s">
        <v>2546</v>
      </c>
      <c r="AP720" s="35">
        <v>0.4</v>
      </c>
      <c r="AQ720" s="35">
        <v>0</v>
      </c>
      <c r="AT720" s="35">
        <v>2.5</v>
      </c>
      <c r="AW720" s="35">
        <v>0</v>
      </c>
      <c r="AX720" s="35">
        <v>0.4</v>
      </c>
      <c r="AY720">
        <v>806</v>
      </c>
      <c r="AZ720" t="s">
        <v>2547</v>
      </c>
      <c r="BA720" t="s">
        <v>2547</v>
      </c>
      <c r="BB720">
        <v>0.12</v>
      </c>
      <c r="BC720" t="s">
        <v>1410</v>
      </c>
      <c r="BD720" t="s">
        <v>2549</v>
      </c>
      <c r="BF720" t="s">
        <v>3266</v>
      </c>
      <c r="BG720">
        <v>1</v>
      </c>
      <c r="BH720">
        <v>0</v>
      </c>
      <c r="BI720">
        <v>0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0</v>
      </c>
      <c r="BT720" t="s">
        <v>1452</v>
      </c>
      <c r="BU720" t="s">
        <v>1449</v>
      </c>
      <c r="BV720" t="s">
        <v>1508</v>
      </c>
      <c r="BW720" t="s">
        <v>4487</v>
      </c>
      <c r="BX720" t="s">
        <v>1504</v>
      </c>
      <c r="BY720" t="s">
        <v>4488</v>
      </c>
      <c r="CD720" t="s">
        <v>1425</v>
      </c>
      <c r="CE720" t="s">
        <v>1022</v>
      </c>
      <c r="CF720" s="35">
        <v>329.9</v>
      </c>
      <c r="CG720" s="35">
        <v>3</v>
      </c>
      <c r="CH720" s="35">
        <v>2.5</v>
      </c>
      <c r="CI720" s="35">
        <v>24</v>
      </c>
      <c r="CJ720" s="35">
        <v>3.3</v>
      </c>
      <c r="CK720" s="35">
        <v>362.6</v>
      </c>
      <c r="CL720" s="35">
        <v>0</v>
      </c>
      <c r="CM720" s="35">
        <v>0</v>
      </c>
      <c r="CN720" s="35">
        <v>0</v>
      </c>
      <c r="CO720" s="35">
        <v>0</v>
      </c>
      <c r="CP720" s="35">
        <v>0</v>
      </c>
      <c r="CQ720" s="35">
        <v>0</v>
      </c>
      <c r="DC720" s="47" t="s">
        <v>2606</v>
      </c>
      <c r="DD720" t="s">
        <v>2582</v>
      </c>
      <c r="DE720" s="38"/>
      <c r="DF720" s="38"/>
      <c r="DG720" s="50" t="s">
        <v>1853</v>
      </c>
      <c r="DH720" s="47"/>
      <c r="DI720" s="47">
        <v>2008</v>
      </c>
      <c r="DJ720" s="47"/>
      <c r="DK720" s="47">
        <f t="shared" si="11"/>
        <v>1</v>
      </c>
      <c r="DO720" t="s">
        <v>2562</v>
      </c>
      <c r="DP720" t="s">
        <v>2562</v>
      </c>
      <c r="DV720" s="37"/>
      <c r="DW720" s="37"/>
    </row>
    <row r="721" spans="1:129" x14ac:dyDescent="0.15">
      <c r="A721" s="34">
        <v>4</v>
      </c>
      <c r="B721" s="34" t="s">
        <v>3711</v>
      </c>
      <c r="C721" s="34">
        <v>2080</v>
      </c>
      <c r="D721" s="34">
        <v>0</v>
      </c>
      <c r="E721" s="58">
        <v>401120800</v>
      </c>
      <c r="F721" t="s">
        <v>2644</v>
      </c>
      <c r="G721" t="s">
        <v>5328</v>
      </c>
      <c r="H721" t="s">
        <v>2642</v>
      </c>
      <c r="I721" s="35">
        <v>15.65</v>
      </c>
      <c r="J721" s="35">
        <v>12</v>
      </c>
      <c r="K721" t="s">
        <v>4950</v>
      </c>
      <c r="L721" t="s">
        <v>1238</v>
      </c>
      <c r="M721" t="s">
        <v>1471</v>
      </c>
      <c r="N721" t="s">
        <v>1472</v>
      </c>
      <c r="R721" t="s">
        <v>4863</v>
      </c>
      <c r="U721" t="s">
        <v>4489</v>
      </c>
      <c r="X721" t="s">
        <v>1242</v>
      </c>
      <c r="Y721">
        <v>51</v>
      </c>
      <c r="Z721">
        <v>10</v>
      </c>
      <c r="AC721">
        <v>0</v>
      </c>
      <c r="AD721">
        <v>0</v>
      </c>
      <c r="AE721" t="s">
        <v>2541</v>
      </c>
      <c r="AF721">
        <v>75</v>
      </c>
      <c r="AG721">
        <v>2</v>
      </c>
      <c r="AH721" t="s">
        <v>2597</v>
      </c>
      <c r="AI721" t="s">
        <v>2543</v>
      </c>
      <c r="AJ721" t="s">
        <v>2544</v>
      </c>
      <c r="AK721">
        <v>20</v>
      </c>
      <c r="AL721" t="s">
        <v>2545</v>
      </c>
      <c r="AM721">
        <v>0</v>
      </c>
      <c r="AN721">
        <v>1</v>
      </c>
      <c r="AO721" t="s">
        <v>2546</v>
      </c>
      <c r="AP721" s="35">
        <v>0.4</v>
      </c>
      <c r="AQ721" s="35">
        <v>1.5</v>
      </c>
      <c r="AR721" s="35">
        <v>1.5</v>
      </c>
      <c r="AT721" s="35">
        <v>6</v>
      </c>
      <c r="AV721" s="35">
        <v>1.5</v>
      </c>
      <c r="AW721" s="35">
        <v>1.5</v>
      </c>
      <c r="AX721" s="35">
        <v>0.4</v>
      </c>
      <c r="AY721">
        <v>187</v>
      </c>
      <c r="AZ721" t="s">
        <v>2547</v>
      </c>
      <c r="BA721" t="s">
        <v>2547</v>
      </c>
      <c r="BB721">
        <v>0</v>
      </c>
      <c r="BC721" t="s">
        <v>2603</v>
      </c>
      <c r="BD721" t="s">
        <v>2549</v>
      </c>
      <c r="BF721" t="s">
        <v>2619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0</v>
      </c>
      <c r="CD721" t="s">
        <v>2553</v>
      </c>
      <c r="CF721" s="35">
        <v>0</v>
      </c>
      <c r="CG721" s="35">
        <v>0</v>
      </c>
      <c r="CH721" s="35">
        <v>0</v>
      </c>
      <c r="CI721" s="35">
        <v>0</v>
      </c>
      <c r="CJ721" s="35">
        <v>0</v>
      </c>
      <c r="CK721" s="35">
        <v>0</v>
      </c>
      <c r="CL721" s="35">
        <v>0</v>
      </c>
      <c r="CM721" s="35">
        <v>0</v>
      </c>
      <c r="CN721" s="35">
        <v>0</v>
      </c>
      <c r="CO721" s="35">
        <v>23.8</v>
      </c>
      <c r="CP721" s="35">
        <v>0</v>
      </c>
      <c r="CQ721" s="35">
        <v>0.6</v>
      </c>
      <c r="CS721" t="s">
        <v>4490</v>
      </c>
      <c r="DC721" s="47" t="s">
        <v>2559</v>
      </c>
      <c r="DD721" t="s">
        <v>2606</v>
      </c>
      <c r="DE721" s="38"/>
      <c r="DF721" s="38" t="s">
        <v>2589</v>
      </c>
      <c r="DG721" s="50" t="s">
        <v>4491</v>
      </c>
      <c r="DH721" s="47"/>
      <c r="DI721" s="47">
        <v>2007</v>
      </c>
      <c r="DJ721" s="47"/>
      <c r="DK721" s="47">
        <f t="shared" si="11"/>
        <v>1</v>
      </c>
      <c r="DO721" t="s">
        <v>2562</v>
      </c>
      <c r="DP721" t="s">
        <v>2562</v>
      </c>
      <c r="DU721" t="s">
        <v>2563</v>
      </c>
      <c r="DV721" s="37"/>
      <c r="DW721" s="37"/>
    </row>
    <row r="722" spans="1:129" x14ac:dyDescent="0.15">
      <c r="A722" s="34">
        <v>4</v>
      </c>
      <c r="B722" s="34" t="s">
        <v>3711</v>
      </c>
      <c r="C722" s="34">
        <v>2511</v>
      </c>
      <c r="D722" s="34">
        <v>0</v>
      </c>
      <c r="E722" s="58">
        <v>401125110</v>
      </c>
      <c r="F722" t="s">
        <v>629</v>
      </c>
      <c r="G722" t="s">
        <v>5328</v>
      </c>
      <c r="H722" t="s">
        <v>2642</v>
      </c>
      <c r="I722" s="35">
        <v>7.3</v>
      </c>
      <c r="J722" s="35">
        <v>15.5</v>
      </c>
      <c r="K722" t="s">
        <v>4950</v>
      </c>
      <c r="L722" t="s">
        <v>1407</v>
      </c>
      <c r="M722" t="s">
        <v>1471</v>
      </c>
      <c r="N722" t="s">
        <v>1472</v>
      </c>
      <c r="Q722" t="s">
        <v>2566</v>
      </c>
      <c r="R722" t="s">
        <v>4863</v>
      </c>
      <c r="S722" t="s">
        <v>4492</v>
      </c>
      <c r="X722" t="s">
        <v>2610</v>
      </c>
      <c r="Y722">
        <v>10</v>
      </c>
      <c r="Z722">
        <v>3</v>
      </c>
      <c r="AC722">
        <v>0</v>
      </c>
      <c r="AD722">
        <v>0</v>
      </c>
      <c r="AE722" t="s">
        <v>1408</v>
      </c>
      <c r="AF722">
        <v>55</v>
      </c>
      <c r="AG722">
        <v>2</v>
      </c>
      <c r="AH722" t="s">
        <v>2597</v>
      </c>
      <c r="AI722" t="s">
        <v>1409</v>
      </c>
      <c r="AJ722" t="s">
        <v>2544</v>
      </c>
      <c r="AK722">
        <v>25</v>
      </c>
      <c r="AL722" t="s">
        <v>2545</v>
      </c>
      <c r="AM722">
        <v>0</v>
      </c>
      <c r="AN722">
        <v>1</v>
      </c>
      <c r="AO722" t="s">
        <v>2546</v>
      </c>
      <c r="AP722" s="35">
        <v>0.4</v>
      </c>
      <c r="AQ722" s="35">
        <v>3.5</v>
      </c>
      <c r="AR722" s="35">
        <v>1.25</v>
      </c>
      <c r="AT722" s="35">
        <v>6</v>
      </c>
      <c r="AV722" s="35">
        <v>1.25</v>
      </c>
      <c r="AW722" s="35">
        <v>3.5</v>
      </c>
      <c r="AX722" s="35">
        <v>0.4</v>
      </c>
      <c r="AY722">
        <v>113</v>
      </c>
      <c r="AZ722" t="s">
        <v>2547</v>
      </c>
      <c r="BA722" t="s">
        <v>2547</v>
      </c>
      <c r="BB722">
        <v>0.23</v>
      </c>
      <c r="BC722" t="s">
        <v>1410</v>
      </c>
      <c r="BD722" t="s">
        <v>2549</v>
      </c>
      <c r="BE722" t="s">
        <v>1495</v>
      </c>
      <c r="BF722" t="s">
        <v>2619</v>
      </c>
      <c r="BG722">
        <v>1</v>
      </c>
      <c r="BH722">
        <v>1</v>
      </c>
      <c r="BI722">
        <v>0</v>
      </c>
      <c r="BJ722">
        <v>0</v>
      </c>
      <c r="BK722">
        <v>0</v>
      </c>
      <c r="BL722">
        <v>0</v>
      </c>
      <c r="BM722">
        <v>0</v>
      </c>
      <c r="BN722">
        <v>0</v>
      </c>
      <c r="BO722">
        <v>0</v>
      </c>
      <c r="BP722">
        <v>0</v>
      </c>
      <c r="BQ722">
        <v>0</v>
      </c>
      <c r="BR722">
        <v>0</v>
      </c>
      <c r="BT722" t="s">
        <v>2727</v>
      </c>
      <c r="BU722" t="s">
        <v>2743</v>
      </c>
      <c r="BV722" t="s">
        <v>2727</v>
      </c>
      <c r="BW722" t="s">
        <v>456</v>
      </c>
      <c r="BX722" t="s">
        <v>2727</v>
      </c>
      <c r="BY722" t="s">
        <v>456</v>
      </c>
      <c r="CD722" t="s">
        <v>2553</v>
      </c>
      <c r="CF722" s="35">
        <v>0</v>
      </c>
      <c r="CG722" s="35">
        <v>0</v>
      </c>
      <c r="CH722" s="35">
        <v>0</v>
      </c>
      <c r="CI722" s="35">
        <v>0</v>
      </c>
      <c r="CJ722" s="35">
        <v>0</v>
      </c>
      <c r="CK722" s="35">
        <v>0</v>
      </c>
      <c r="CL722" s="35">
        <v>38.9</v>
      </c>
      <c r="CM722" s="35">
        <v>4.5</v>
      </c>
      <c r="CN722" s="35">
        <v>1.7</v>
      </c>
      <c r="CO722" s="35">
        <v>7.1</v>
      </c>
      <c r="CP722" s="35">
        <v>0</v>
      </c>
      <c r="CQ722" s="35">
        <v>0.2</v>
      </c>
      <c r="DC722" s="47" t="s">
        <v>2570</v>
      </c>
      <c r="DE722" s="38"/>
      <c r="DF722" s="38"/>
      <c r="DG722" s="50"/>
      <c r="DH722" s="47"/>
      <c r="DI722" s="47">
        <v>2009</v>
      </c>
      <c r="DJ722" s="47"/>
      <c r="DK722" s="47">
        <f t="shared" si="11"/>
        <v>1</v>
      </c>
      <c r="DL722" s="1" t="s">
        <v>2571</v>
      </c>
      <c r="DM722" s="1"/>
      <c r="DO722" t="s">
        <v>2562</v>
      </c>
      <c r="DP722" t="s">
        <v>2562</v>
      </c>
      <c r="DV722" s="37"/>
      <c r="DW722" s="37"/>
      <c r="DX722" s="1" t="s">
        <v>5255</v>
      </c>
      <c r="DY722">
        <v>264</v>
      </c>
    </row>
    <row r="723" spans="1:129" x14ac:dyDescent="0.15">
      <c r="A723" s="34">
        <v>4</v>
      </c>
      <c r="B723" s="34" t="s">
        <v>3711</v>
      </c>
      <c r="C723" s="34">
        <v>2560</v>
      </c>
      <c r="D723" s="34">
        <v>0</v>
      </c>
      <c r="E723" s="58">
        <v>401125600</v>
      </c>
      <c r="F723" t="s">
        <v>630</v>
      </c>
      <c r="G723" t="s">
        <v>5328</v>
      </c>
      <c r="H723" t="s">
        <v>2642</v>
      </c>
      <c r="I723" s="35">
        <v>6</v>
      </c>
      <c r="J723" s="35">
        <v>7</v>
      </c>
      <c r="K723" t="s">
        <v>4950</v>
      </c>
      <c r="L723" t="s">
        <v>1394</v>
      </c>
      <c r="M723" t="s">
        <v>2583</v>
      </c>
      <c r="N723" t="s">
        <v>2584</v>
      </c>
      <c r="R723" t="s">
        <v>4951</v>
      </c>
      <c r="S723" t="s">
        <v>4493</v>
      </c>
      <c r="X723" t="s">
        <v>1242</v>
      </c>
      <c r="Y723">
        <v>46</v>
      </c>
      <c r="Z723">
        <v>10</v>
      </c>
      <c r="AC723">
        <v>0</v>
      </c>
      <c r="AD723">
        <v>0</v>
      </c>
      <c r="AE723" t="s">
        <v>1395</v>
      </c>
      <c r="AF723">
        <v>9</v>
      </c>
      <c r="AG723">
        <v>2</v>
      </c>
      <c r="AH723" t="s">
        <v>2597</v>
      </c>
      <c r="AI723" t="s">
        <v>2598</v>
      </c>
      <c r="AJ723" t="s">
        <v>2544</v>
      </c>
      <c r="AK723">
        <v>20</v>
      </c>
      <c r="AL723" t="s">
        <v>2545</v>
      </c>
      <c r="AM723">
        <v>0</v>
      </c>
      <c r="AN723">
        <v>0</v>
      </c>
      <c r="AO723" t="s">
        <v>2546</v>
      </c>
      <c r="AP723" s="35">
        <v>0</v>
      </c>
      <c r="AQ723" s="35">
        <v>0</v>
      </c>
      <c r="AR723" s="35">
        <v>0.75</v>
      </c>
      <c r="AT723" s="35">
        <v>5.5</v>
      </c>
      <c r="AV723" s="35">
        <v>0.75</v>
      </c>
      <c r="AW723" s="35">
        <v>0</v>
      </c>
      <c r="AX723" s="35">
        <v>0</v>
      </c>
      <c r="AY723">
        <v>46</v>
      </c>
      <c r="AZ723" t="s">
        <v>2602</v>
      </c>
      <c r="BA723" t="s">
        <v>2547</v>
      </c>
      <c r="BB723">
        <v>0</v>
      </c>
      <c r="BC723" t="s">
        <v>1410</v>
      </c>
      <c r="BD723" t="s">
        <v>2549</v>
      </c>
      <c r="BG723">
        <v>0</v>
      </c>
      <c r="BH723">
        <v>0</v>
      </c>
      <c r="BI723">
        <v>0</v>
      </c>
      <c r="BJ723">
        <v>0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0</v>
      </c>
      <c r="CF723" s="35">
        <v>0</v>
      </c>
      <c r="CG723" s="35">
        <v>0</v>
      </c>
      <c r="CH723" s="35">
        <v>0</v>
      </c>
      <c r="CI723" s="35">
        <v>0</v>
      </c>
      <c r="CJ723" s="35">
        <v>0</v>
      </c>
      <c r="CK723" s="35">
        <v>0</v>
      </c>
      <c r="CL723" s="35">
        <v>0</v>
      </c>
      <c r="CM723" s="35">
        <v>0</v>
      </c>
      <c r="CN723" s="35">
        <v>0</v>
      </c>
      <c r="CO723" s="35">
        <v>0</v>
      </c>
      <c r="CP723" s="35">
        <v>0</v>
      </c>
      <c r="CQ723" s="35">
        <v>0</v>
      </c>
      <c r="DC723" s="47" t="s">
        <v>2570</v>
      </c>
      <c r="DE723" s="38"/>
      <c r="DF723" s="38"/>
      <c r="DG723" s="50"/>
      <c r="DH723" s="47"/>
      <c r="DI723" s="47">
        <v>2009</v>
      </c>
      <c r="DJ723" s="47"/>
      <c r="DK723" s="47">
        <f t="shared" si="11"/>
        <v>1</v>
      </c>
      <c r="DL723" s="1" t="s">
        <v>2571</v>
      </c>
      <c r="DM723" s="1"/>
      <c r="DO723" t="s">
        <v>2562</v>
      </c>
      <c r="DP723" t="s">
        <v>2562</v>
      </c>
      <c r="DV723" s="37"/>
      <c r="DW723" s="37"/>
      <c r="DX723" s="1" t="s">
        <v>5255</v>
      </c>
      <c r="DY723">
        <v>265</v>
      </c>
    </row>
    <row r="724" spans="1:129" x14ac:dyDescent="0.15">
      <c r="A724" s="34">
        <v>4</v>
      </c>
      <c r="B724" s="34" t="s">
        <v>3711</v>
      </c>
      <c r="C724" s="34">
        <v>2560</v>
      </c>
      <c r="D724" s="34">
        <v>1</v>
      </c>
      <c r="E724" s="58">
        <v>401125601</v>
      </c>
      <c r="F724" t="s">
        <v>631</v>
      </c>
      <c r="G724" t="s">
        <v>5328</v>
      </c>
      <c r="H724" t="s">
        <v>2642</v>
      </c>
      <c r="I724" s="35">
        <v>7.24</v>
      </c>
      <c r="J724" s="35">
        <v>2.5</v>
      </c>
      <c r="K724" t="s">
        <v>4950</v>
      </c>
      <c r="L724" t="s">
        <v>2573</v>
      </c>
      <c r="M724" t="s">
        <v>2574</v>
      </c>
      <c r="N724" t="s">
        <v>2575</v>
      </c>
      <c r="R724" t="s">
        <v>4951</v>
      </c>
      <c r="S724" t="s">
        <v>4493</v>
      </c>
      <c r="X724" t="s">
        <v>2610</v>
      </c>
      <c r="Y724">
        <v>2</v>
      </c>
      <c r="Z724">
        <v>3</v>
      </c>
      <c r="AC724">
        <v>0</v>
      </c>
      <c r="AD724">
        <v>0</v>
      </c>
      <c r="AF724">
        <v>9</v>
      </c>
      <c r="AG724">
        <v>2</v>
      </c>
      <c r="AH724" t="s">
        <v>2597</v>
      </c>
      <c r="AI724" t="s">
        <v>2611</v>
      </c>
      <c r="AJ724" t="s">
        <v>2544</v>
      </c>
      <c r="AK724">
        <v>6</v>
      </c>
      <c r="AL724" t="s">
        <v>2545</v>
      </c>
      <c r="AM724">
        <v>0</v>
      </c>
      <c r="AN724">
        <v>1</v>
      </c>
      <c r="AO724" t="s">
        <v>2546</v>
      </c>
      <c r="AP724" s="35">
        <v>0.4</v>
      </c>
      <c r="AQ724" s="35">
        <v>0</v>
      </c>
      <c r="AT724" s="35">
        <v>2.5</v>
      </c>
      <c r="AW724" s="35">
        <v>0</v>
      </c>
      <c r="AX724" s="35">
        <v>0.4</v>
      </c>
      <c r="AY724">
        <v>18</v>
      </c>
      <c r="AZ724" t="s">
        <v>2547</v>
      </c>
      <c r="BA724" t="s">
        <v>2547</v>
      </c>
      <c r="BB724">
        <v>0.14000000000000001</v>
      </c>
      <c r="BC724" t="s">
        <v>1410</v>
      </c>
      <c r="BD724" t="s">
        <v>2549</v>
      </c>
      <c r="BF724" t="s">
        <v>3266</v>
      </c>
      <c r="BG724">
        <v>0</v>
      </c>
      <c r="BH724">
        <v>0</v>
      </c>
      <c r="BI724">
        <v>0</v>
      </c>
      <c r="BJ724">
        <v>1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0</v>
      </c>
      <c r="CD724" t="s">
        <v>2553</v>
      </c>
      <c r="CF724" s="35">
        <v>0</v>
      </c>
      <c r="CG724" s="35">
        <v>0</v>
      </c>
      <c r="CH724" s="35">
        <v>0</v>
      </c>
      <c r="CI724" s="35">
        <v>0</v>
      </c>
      <c r="CJ724" s="35">
        <v>0</v>
      </c>
      <c r="CK724" s="35">
        <v>0</v>
      </c>
      <c r="CL724" s="35">
        <v>0</v>
      </c>
      <c r="CM724" s="35">
        <v>0</v>
      </c>
      <c r="CN724" s="35">
        <v>0</v>
      </c>
      <c r="CO724" s="35">
        <v>0</v>
      </c>
      <c r="CP724" s="35">
        <v>0</v>
      </c>
      <c r="CQ724" s="35">
        <v>0</v>
      </c>
      <c r="DC724" s="47" t="s">
        <v>2570</v>
      </c>
      <c r="DE724" s="38"/>
      <c r="DF724" s="38"/>
      <c r="DG724" s="50"/>
      <c r="DH724" s="47"/>
      <c r="DI724" s="47">
        <v>2009</v>
      </c>
      <c r="DJ724" s="47"/>
      <c r="DK724" s="47">
        <f t="shared" si="11"/>
        <v>1</v>
      </c>
      <c r="DL724" s="1" t="s">
        <v>2571</v>
      </c>
      <c r="DM724" s="1"/>
      <c r="DO724" t="s">
        <v>2562</v>
      </c>
      <c r="DP724" t="s">
        <v>2562</v>
      </c>
      <c r="DV724" s="37"/>
      <c r="DW724" s="37"/>
      <c r="DX724" s="1" t="s">
        <v>5255</v>
      </c>
      <c r="DY724">
        <v>266</v>
      </c>
    </row>
    <row r="725" spans="1:129" x14ac:dyDescent="0.15">
      <c r="A725" s="34">
        <v>4</v>
      </c>
      <c r="B725" s="34" t="s">
        <v>3711</v>
      </c>
      <c r="C725" s="34">
        <v>2561</v>
      </c>
      <c r="D725" s="34">
        <v>0</v>
      </c>
      <c r="E725" s="58">
        <v>401125610</v>
      </c>
      <c r="F725" t="s">
        <v>4494</v>
      </c>
      <c r="G725" t="s">
        <v>5328</v>
      </c>
      <c r="H725" t="s">
        <v>2642</v>
      </c>
      <c r="I725" s="35">
        <v>2.85</v>
      </c>
      <c r="J725" s="35">
        <v>6.5</v>
      </c>
      <c r="K725" t="s">
        <v>4950</v>
      </c>
      <c r="L725" t="s">
        <v>1394</v>
      </c>
      <c r="M725" t="s">
        <v>2583</v>
      </c>
      <c r="N725" t="s">
        <v>2584</v>
      </c>
      <c r="R725" t="s">
        <v>4951</v>
      </c>
      <c r="X725" t="s">
        <v>1242</v>
      </c>
      <c r="Y725">
        <v>47</v>
      </c>
      <c r="Z725">
        <v>10</v>
      </c>
      <c r="AC725">
        <v>0</v>
      </c>
      <c r="AD725">
        <v>0</v>
      </c>
      <c r="AE725" t="s">
        <v>1395</v>
      </c>
      <c r="AF725">
        <v>10</v>
      </c>
      <c r="AG725">
        <v>2</v>
      </c>
      <c r="AH725" t="s">
        <v>2597</v>
      </c>
      <c r="AI725" t="s">
        <v>2543</v>
      </c>
      <c r="AK725">
        <v>20</v>
      </c>
      <c r="AL725" t="s">
        <v>2545</v>
      </c>
      <c r="AM725">
        <v>0</v>
      </c>
      <c r="AN725">
        <v>0</v>
      </c>
      <c r="AP725" s="35">
        <v>0.45</v>
      </c>
      <c r="AQ725" s="35">
        <v>0</v>
      </c>
      <c r="AR725" s="35">
        <v>0.5</v>
      </c>
      <c r="AT725" s="35">
        <v>5.5</v>
      </c>
      <c r="AV725" s="35">
        <v>0.5</v>
      </c>
      <c r="AW725" s="35">
        <v>0</v>
      </c>
      <c r="AX725" s="35">
        <v>0.45</v>
      </c>
      <c r="AY725">
        <v>21</v>
      </c>
      <c r="AZ725" t="s">
        <v>2547</v>
      </c>
      <c r="BA725" t="s">
        <v>2547</v>
      </c>
      <c r="BB725">
        <v>0</v>
      </c>
      <c r="BC725" t="s">
        <v>1410</v>
      </c>
      <c r="BD725" t="s">
        <v>2549</v>
      </c>
      <c r="BG725">
        <v>0</v>
      </c>
      <c r="BH725">
        <v>0</v>
      </c>
      <c r="BI725">
        <v>0</v>
      </c>
      <c r="BJ725">
        <v>0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0</v>
      </c>
      <c r="BQ725">
        <v>0</v>
      </c>
      <c r="BR725">
        <v>0</v>
      </c>
      <c r="CF725" s="35">
        <v>0</v>
      </c>
      <c r="CG725" s="35">
        <v>0</v>
      </c>
      <c r="CH725" s="35">
        <v>0</v>
      </c>
      <c r="CI725" s="35">
        <v>0</v>
      </c>
      <c r="CJ725" s="35">
        <v>0</v>
      </c>
      <c r="CK725" s="35">
        <v>0</v>
      </c>
      <c r="CL725" s="35">
        <v>0</v>
      </c>
      <c r="CM725" s="35">
        <v>0</v>
      </c>
      <c r="CN725" s="35">
        <v>0</v>
      </c>
      <c r="CO725" s="35">
        <v>0</v>
      </c>
      <c r="CP725" s="35">
        <v>0</v>
      </c>
      <c r="CQ725" s="35">
        <v>0</v>
      </c>
      <c r="DC725" s="47"/>
      <c r="DE725" s="38"/>
      <c r="DF725" s="38"/>
      <c r="DG725" s="50"/>
      <c r="DH725" s="47"/>
      <c r="DI725" s="47"/>
      <c r="DJ725" s="47"/>
      <c r="DK725" s="47">
        <f t="shared" si="11"/>
        <v>0</v>
      </c>
      <c r="DO725" t="s">
        <v>2562</v>
      </c>
      <c r="DP725" t="s">
        <v>2562</v>
      </c>
      <c r="DV725" s="37"/>
      <c r="DW725" s="37"/>
    </row>
    <row r="726" spans="1:129" x14ac:dyDescent="0.15">
      <c r="A726" s="34">
        <v>4</v>
      </c>
      <c r="B726" s="34" t="s">
        <v>3711</v>
      </c>
      <c r="C726" s="34">
        <v>2562</v>
      </c>
      <c r="D726" s="34">
        <v>0</v>
      </c>
      <c r="E726" s="58">
        <v>401125620</v>
      </c>
      <c r="F726" t="s">
        <v>4952</v>
      </c>
      <c r="G726" t="s">
        <v>5328</v>
      </c>
      <c r="H726" t="s">
        <v>2642</v>
      </c>
      <c r="I726" s="35">
        <v>9.1</v>
      </c>
      <c r="J726" s="35">
        <v>6.5</v>
      </c>
      <c r="K726" t="s">
        <v>4950</v>
      </c>
      <c r="L726" t="s">
        <v>1394</v>
      </c>
      <c r="M726" t="s">
        <v>2583</v>
      </c>
      <c r="N726" t="s">
        <v>2584</v>
      </c>
      <c r="R726" t="s">
        <v>4951</v>
      </c>
      <c r="S726" t="s">
        <v>4495</v>
      </c>
      <c r="X726" t="s">
        <v>1242</v>
      </c>
      <c r="Y726">
        <v>38</v>
      </c>
      <c r="Z726">
        <v>10</v>
      </c>
      <c r="AC726">
        <v>0</v>
      </c>
      <c r="AD726">
        <v>0</v>
      </c>
      <c r="AE726" t="s">
        <v>1395</v>
      </c>
      <c r="AF726">
        <v>16</v>
      </c>
      <c r="AG726">
        <v>1</v>
      </c>
      <c r="AH726" t="s">
        <v>2597</v>
      </c>
      <c r="AI726" t="s">
        <v>2586</v>
      </c>
      <c r="AK726">
        <v>20</v>
      </c>
      <c r="AL726" t="s">
        <v>2545</v>
      </c>
      <c r="AM726">
        <v>0</v>
      </c>
      <c r="AN726">
        <v>0</v>
      </c>
      <c r="AO726" t="s">
        <v>2546</v>
      </c>
      <c r="AP726" s="35">
        <v>0</v>
      </c>
      <c r="AQ726" s="35">
        <v>0</v>
      </c>
      <c r="AR726" s="35">
        <v>0</v>
      </c>
      <c r="AT726" s="35">
        <v>6.5</v>
      </c>
      <c r="AV726" s="35">
        <v>0</v>
      </c>
      <c r="AW726" s="35">
        <v>0</v>
      </c>
      <c r="AX726" s="35">
        <v>0</v>
      </c>
      <c r="AY726">
        <v>59</v>
      </c>
      <c r="AZ726" t="s">
        <v>2602</v>
      </c>
      <c r="BA726" t="s">
        <v>2547</v>
      </c>
      <c r="BB726">
        <v>0</v>
      </c>
      <c r="BC726" t="s">
        <v>1410</v>
      </c>
      <c r="BD726" t="s">
        <v>2549</v>
      </c>
      <c r="BG726">
        <v>0</v>
      </c>
      <c r="BH726">
        <v>0</v>
      </c>
      <c r="BI726">
        <v>0</v>
      </c>
      <c r="BJ726">
        <v>0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0</v>
      </c>
      <c r="CF726" s="35">
        <v>0</v>
      </c>
      <c r="CG726" s="35">
        <v>0</v>
      </c>
      <c r="CH726" s="35">
        <v>0</v>
      </c>
      <c r="CI726" s="35">
        <v>0</v>
      </c>
      <c r="CJ726" s="35">
        <v>0</v>
      </c>
      <c r="CK726" s="35">
        <v>0</v>
      </c>
      <c r="CL726" s="35">
        <v>0</v>
      </c>
      <c r="CM726" s="35">
        <v>0</v>
      </c>
      <c r="CN726" s="35">
        <v>0</v>
      </c>
      <c r="CO726" s="35">
        <v>0</v>
      </c>
      <c r="CP726" s="35">
        <v>0</v>
      </c>
      <c r="CQ726" s="35">
        <v>0</v>
      </c>
      <c r="DC726" s="47"/>
      <c r="DE726" s="38"/>
      <c r="DF726" s="38"/>
      <c r="DG726" s="50"/>
      <c r="DH726" s="47"/>
      <c r="DI726" s="47"/>
      <c r="DJ726" s="47"/>
      <c r="DK726" s="47">
        <f t="shared" si="11"/>
        <v>0</v>
      </c>
      <c r="DO726" t="s">
        <v>2562</v>
      </c>
      <c r="DP726" t="s">
        <v>2562</v>
      </c>
      <c r="DV726" s="37"/>
      <c r="DW726" s="37"/>
    </row>
    <row r="727" spans="1:129" x14ac:dyDescent="0.15">
      <c r="A727" s="34">
        <v>4</v>
      </c>
      <c r="B727" s="34" t="s">
        <v>3711</v>
      </c>
      <c r="C727" s="34">
        <v>2562</v>
      </c>
      <c r="D727" s="34">
        <v>1</v>
      </c>
      <c r="E727" s="58">
        <v>401125621</v>
      </c>
      <c r="F727" t="s">
        <v>2645</v>
      </c>
      <c r="G727" t="s">
        <v>5328</v>
      </c>
      <c r="H727" t="s">
        <v>2642</v>
      </c>
      <c r="I727" s="35">
        <v>11</v>
      </c>
      <c r="J727" s="35">
        <v>2</v>
      </c>
      <c r="K727" t="s">
        <v>4950</v>
      </c>
      <c r="L727" t="s">
        <v>2573</v>
      </c>
      <c r="M727" t="s">
        <v>2583</v>
      </c>
      <c r="N727" t="s">
        <v>2584</v>
      </c>
      <c r="R727" t="s">
        <v>4951</v>
      </c>
      <c r="S727" t="s">
        <v>4495</v>
      </c>
      <c r="X727" t="s">
        <v>1242</v>
      </c>
      <c r="Y727">
        <v>55</v>
      </c>
      <c r="Z727">
        <v>0</v>
      </c>
      <c r="AC727">
        <v>0</v>
      </c>
      <c r="AD727">
        <v>0</v>
      </c>
      <c r="AF727">
        <v>16</v>
      </c>
      <c r="AG727">
        <v>2</v>
      </c>
      <c r="AH727" t="s">
        <v>2597</v>
      </c>
      <c r="AI727" t="s">
        <v>2605</v>
      </c>
      <c r="AJ727" t="s">
        <v>2544</v>
      </c>
      <c r="AK727">
        <v>6</v>
      </c>
      <c r="AL727" t="s">
        <v>2545</v>
      </c>
      <c r="AM727">
        <v>0</v>
      </c>
      <c r="AN727">
        <v>0</v>
      </c>
      <c r="AO727" t="s">
        <v>2546</v>
      </c>
      <c r="AP727" s="35">
        <v>0.25</v>
      </c>
      <c r="AQ727" s="35">
        <v>0</v>
      </c>
      <c r="AT727" s="35">
        <v>2</v>
      </c>
      <c r="AW727" s="35">
        <v>0</v>
      </c>
      <c r="AX727" s="35">
        <v>0.25</v>
      </c>
      <c r="AY727">
        <v>22</v>
      </c>
      <c r="AZ727" t="s">
        <v>2547</v>
      </c>
      <c r="BA727" t="s">
        <v>2547</v>
      </c>
      <c r="BB727">
        <v>0</v>
      </c>
      <c r="BG727">
        <v>0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0</v>
      </c>
      <c r="CF727" s="35">
        <v>0</v>
      </c>
      <c r="CG727" s="35">
        <v>0</v>
      </c>
      <c r="CH727" s="35">
        <v>0</v>
      </c>
      <c r="CI727" s="35">
        <v>0</v>
      </c>
      <c r="CJ727" s="35">
        <v>0</v>
      </c>
      <c r="CK727" s="35">
        <v>0</v>
      </c>
      <c r="CL727" s="35">
        <v>0</v>
      </c>
      <c r="CM727" s="35">
        <v>0</v>
      </c>
      <c r="CN727" s="35">
        <v>0</v>
      </c>
      <c r="CO727" s="35">
        <v>0</v>
      </c>
      <c r="CP727" s="35">
        <v>0</v>
      </c>
      <c r="CQ727" s="35">
        <v>0</v>
      </c>
      <c r="DC727" s="47" t="s">
        <v>2570</v>
      </c>
      <c r="DE727" s="38"/>
      <c r="DF727" s="38"/>
      <c r="DG727" s="50"/>
      <c r="DH727" s="47"/>
      <c r="DI727" s="47">
        <v>2009</v>
      </c>
      <c r="DJ727" s="47"/>
      <c r="DK727" s="47">
        <f t="shared" si="11"/>
        <v>1</v>
      </c>
      <c r="DL727" s="1" t="s">
        <v>2571</v>
      </c>
      <c r="DM727" s="1"/>
      <c r="DO727" t="s">
        <v>2562</v>
      </c>
      <c r="DP727" t="s">
        <v>2562</v>
      </c>
      <c r="DV727" s="37"/>
      <c r="DW727" s="37"/>
      <c r="DX727" s="1" t="s">
        <v>5255</v>
      </c>
      <c r="DY727">
        <v>267</v>
      </c>
    </row>
    <row r="728" spans="1:129" x14ac:dyDescent="0.15">
      <c r="A728" s="34">
        <v>4</v>
      </c>
      <c r="B728" s="34" t="s">
        <v>3711</v>
      </c>
      <c r="C728" s="34">
        <v>2563</v>
      </c>
      <c r="D728" s="34">
        <v>0</v>
      </c>
      <c r="E728" s="58">
        <v>401125630</v>
      </c>
      <c r="F728" t="s">
        <v>3391</v>
      </c>
      <c r="G728" t="s">
        <v>5328</v>
      </c>
      <c r="H728" t="s">
        <v>2642</v>
      </c>
      <c r="I728" s="35">
        <v>3.4</v>
      </c>
      <c r="J728" s="35">
        <v>11</v>
      </c>
      <c r="K728" t="s">
        <v>4950</v>
      </c>
      <c r="L728" t="s">
        <v>1407</v>
      </c>
      <c r="M728" t="s">
        <v>1396</v>
      </c>
      <c r="N728" t="s">
        <v>1397</v>
      </c>
      <c r="R728" t="s">
        <v>4951</v>
      </c>
      <c r="S728" t="s">
        <v>4496</v>
      </c>
      <c r="X728" t="s">
        <v>2610</v>
      </c>
      <c r="Y728">
        <v>8</v>
      </c>
      <c r="Z728">
        <v>3</v>
      </c>
      <c r="AC728">
        <v>0</v>
      </c>
      <c r="AD728">
        <v>0</v>
      </c>
      <c r="AF728">
        <v>20</v>
      </c>
      <c r="AG728">
        <v>2</v>
      </c>
      <c r="AH728" t="s">
        <v>2597</v>
      </c>
      <c r="AI728" t="s">
        <v>2543</v>
      </c>
      <c r="AJ728" t="s">
        <v>2544</v>
      </c>
      <c r="AK728">
        <v>25</v>
      </c>
      <c r="AL728" t="s">
        <v>2545</v>
      </c>
      <c r="AM728">
        <v>0</v>
      </c>
      <c r="AN728">
        <v>0</v>
      </c>
      <c r="AO728" t="s">
        <v>2546</v>
      </c>
      <c r="AP728" s="35">
        <v>0.4</v>
      </c>
      <c r="AQ728" s="35">
        <v>3</v>
      </c>
      <c r="AR728" s="35">
        <v>1</v>
      </c>
      <c r="AT728" s="35">
        <v>6</v>
      </c>
      <c r="AV728" s="35">
        <v>1</v>
      </c>
      <c r="AW728" s="35">
        <v>0</v>
      </c>
      <c r="AX728" s="35">
        <v>0.4</v>
      </c>
      <c r="AY728">
        <v>37</v>
      </c>
      <c r="AZ728" t="s">
        <v>2547</v>
      </c>
      <c r="BA728" t="s">
        <v>2547</v>
      </c>
      <c r="BB728">
        <v>0</v>
      </c>
      <c r="BC728" t="s">
        <v>2603</v>
      </c>
      <c r="BD728" t="s">
        <v>2549</v>
      </c>
      <c r="BE728" t="s">
        <v>1495</v>
      </c>
      <c r="BF728" t="s">
        <v>3266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0</v>
      </c>
      <c r="CF728" s="35">
        <v>0</v>
      </c>
      <c r="CG728" s="35">
        <v>0</v>
      </c>
      <c r="CH728" s="35">
        <v>0</v>
      </c>
      <c r="CI728" s="35">
        <v>0</v>
      </c>
      <c r="CJ728" s="35">
        <v>0</v>
      </c>
      <c r="CK728" s="35">
        <v>0</v>
      </c>
      <c r="CL728" s="35">
        <v>0</v>
      </c>
      <c r="CM728" s="35">
        <v>0</v>
      </c>
      <c r="CN728" s="35">
        <v>0</v>
      </c>
      <c r="CO728" s="35">
        <v>0</v>
      </c>
      <c r="CP728" s="35">
        <v>0</v>
      </c>
      <c r="CQ728" s="35">
        <v>0</v>
      </c>
      <c r="DC728" s="47"/>
      <c r="DE728" s="38"/>
      <c r="DF728" s="38"/>
      <c r="DG728" s="50"/>
      <c r="DH728" s="47"/>
      <c r="DI728" s="47"/>
      <c r="DJ728" s="47"/>
      <c r="DK728" s="47">
        <f t="shared" si="11"/>
        <v>0</v>
      </c>
      <c r="DO728" t="s">
        <v>2562</v>
      </c>
      <c r="DP728" t="s">
        <v>2562</v>
      </c>
      <c r="DV728" s="37"/>
      <c r="DW728" s="37"/>
    </row>
    <row r="729" spans="1:129" x14ac:dyDescent="0.15">
      <c r="A729" s="34">
        <v>4</v>
      </c>
      <c r="B729" s="34" t="s">
        <v>3711</v>
      </c>
      <c r="C729" s="34">
        <v>2564</v>
      </c>
      <c r="D729" s="34">
        <v>0</v>
      </c>
      <c r="E729" s="58">
        <v>401125640</v>
      </c>
      <c r="F729" t="s">
        <v>4497</v>
      </c>
      <c r="G729" t="s">
        <v>5328</v>
      </c>
      <c r="H729" t="s">
        <v>2642</v>
      </c>
      <c r="I729" s="35">
        <v>9.5</v>
      </c>
      <c r="J729" s="35">
        <v>6.5</v>
      </c>
      <c r="K729" t="s">
        <v>4950</v>
      </c>
      <c r="L729" t="s">
        <v>1238</v>
      </c>
      <c r="M729" t="s">
        <v>1471</v>
      </c>
      <c r="N729" t="s">
        <v>1472</v>
      </c>
      <c r="R729" t="s">
        <v>4951</v>
      </c>
      <c r="S729" t="s">
        <v>1241</v>
      </c>
      <c r="X729" t="s">
        <v>1242</v>
      </c>
      <c r="Y729">
        <v>49</v>
      </c>
      <c r="Z729">
        <v>10</v>
      </c>
      <c r="AC729">
        <v>0</v>
      </c>
      <c r="AD729">
        <v>0</v>
      </c>
      <c r="AE729" t="s">
        <v>2541</v>
      </c>
      <c r="AF729">
        <v>24</v>
      </c>
      <c r="AG729">
        <v>2</v>
      </c>
      <c r="AH729" t="s">
        <v>2597</v>
      </c>
      <c r="AI729" t="s">
        <v>2543</v>
      </c>
      <c r="AJ729" t="s">
        <v>2544</v>
      </c>
      <c r="AK729">
        <v>20</v>
      </c>
      <c r="AL729" t="s">
        <v>2545</v>
      </c>
      <c r="AM729">
        <v>0</v>
      </c>
      <c r="AN729">
        <v>0</v>
      </c>
      <c r="AO729" t="s">
        <v>2546</v>
      </c>
      <c r="AP729" s="35">
        <v>0</v>
      </c>
      <c r="AQ729" s="35">
        <v>0</v>
      </c>
      <c r="AR729" s="35">
        <v>0.5</v>
      </c>
      <c r="AT729" s="35">
        <v>5.5</v>
      </c>
      <c r="AV729" s="35">
        <v>0.5</v>
      </c>
      <c r="AW729" s="35">
        <v>0</v>
      </c>
      <c r="AX729" s="35">
        <v>0</v>
      </c>
      <c r="AY729">
        <v>61</v>
      </c>
      <c r="AZ729" t="s">
        <v>2602</v>
      </c>
      <c r="BA729" t="s">
        <v>2547</v>
      </c>
      <c r="BB729">
        <v>0</v>
      </c>
      <c r="BC729" t="s">
        <v>1410</v>
      </c>
      <c r="BD729" t="s">
        <v>2549</v>
      </c>
      <c r="BG729">
        <v>0</v>
      </c>
      <c r="BH729">
        <v>0</v>
      </c>
      <c r="BI729">
        <v>0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0</v>
      </c>
      <c r="CF729" s="35">
        <v>0</v>
      </c>
      <c r="CG729" s="35">
        <v>0</v>
      </c>
      <c r="CH729" s="35">
        <v>0</v>
      </c>
      <c r="CI729" s="35">
        <v>0</v>
      </c>
      <c r="CJ729" s="35">
        <v>0</v>
      </c>
      <c r="CK729" s="35">
        <v>0</v>
      </c>
      <c r="CL729" s="35">
        <v>0</v>
      </c>
      <c r="CM729" s="35">
        <v>0</v>
      </c>
      <c r="CN729" s="35">
        <v>0</v>
      </c>
      <c r="CO729" s="35">
        <v>0</v>
      </c>
      <c r="CP729" s="35">
        <v>0</v>
      </c>
      <c r="CQ729" s="35">
        <v>0</v>
      </c>
      <c r="DC729" s="47"/>
      <c r="DE729" s="38"/>
      <c r="DF729" s="38"/>
      <c r="DG729" s="50"/>
      <c r="DH729" s="47"/>
      <c r="DI729" s="47"/>
      <c r="DJ729" s="47"/>
      <c r="DK729" s="47">
        <f t="shared" si="11"/>
        <v>0</v>
      </c>
      <c r="DO729" t="s">
        <v>2562</v>
      </c>
      <c r="DP729" t="s">
        <v>2562</v>
      </c>
      <c r="DV729" s="37"/>
      <c r="DW729" s="37"/>
    </row>
    <row r="730" spans="1:129" x14ac:dyDescent="0.15">
      <c r="A730" s="34">
        <v>4</v>
      </c>
      <c r="B730" s="34" t="s">
        <v>3711</v>
      </c>
      <c r="C730" s="34">
        <v>2564</v>
      </c>
      <c r="D730" s="34">
        <v>1</v>
      </c>
      <c r="E730" s="58">
        <v>401125641</v>
      </c>
      <c r="F730" t="s">
        <v>632</v>
      </c>
      <c r="G730" t="s">
        <v>5328</v>
      </c>
      <c r="H730" t="s">
        <v>2642</v>
      </c>
      <c r="I730" s="35">
        <v>10.34</v>
      </c>
      <c r="J730" s="35">
        <v>2.5</v>
      </c>
      <c r="K730" t="s">
        <v>4950</v>
      </c>
      <c r="L730" t="s">
        <v>2573</v>
      </c>
      <c r="M730" t="s">
        <v>2564</v>
      </c>
      <c r="N730" t="s">
        <v>2565</v>
      </c>
      <c r="R730" t="s">
        <v>4951</v>
      </c>
      <c r="S730" t="s">
        <v>1241</v>
      </c>
      <c r="X730" t="s">
        <v>1242</v>
      </c>
      <c r="Y730">
        <v>63</v>
      </c>
      <c r="Z730">
        <v>12</v>
      </c>
      <c r="AC730">
        <v>0</v>
      </c>
      <c r="AD730">
        <v>0</v>
      </c>
      <c r="AF730">
        <v>24</v>
      </c>
      <c r="AG730">
        <v>2</v>
      </c>
      <c r="AH730" t="s">
        <v>2597</v>
      </c>
      <c r="AI730" t="s">
        <v>2605</v>
      </c>
      <c r="AJ730" t="s">
        <v>2544</v>
      </c>
      <c r="AK730">
        <v>6</v>
      </c>
      <c r="AL730" t="s">
        <v>2545</v>
      </c>
      <c r="AM730">
        <v>0</v>
      </c>
      <c r="AN730">
        <v>1</v>
      </c>
      <c r="AO730" t="s">
        <v>2546</v>
      </c>
      <c r="AP730" s="35">
        <v>0.4</v>
      </c>
      <c r="AQ730" s="35">
        <v>0</v>
      </c>
      <c r="AT730" s="35">
        <v>2.5</v>
      </c>
      <c r="AW730" s="35">
        <v>0</v>
      </c>
      <c r="AX730" s="35">
        <v>0.4</v>
      </c>
      <c r="AY730">
        <v>25</v>
      </c>
      <c r="AZ730" t="s">
        <v>2547</v>
      </c>
      <c r="BA730" t="s">
        <v>2547</v>
      </c>
      <c r="BB730">
        <v>0.14000000000000001</v>
      </c>
      <c r="BC730" t="s">
        <v>2603</v>
      </c>
      <c r="BD730" t="s">
        <v>2549</v>
      </c>
      <c r="BF730" t="s">
        <v>3266</v>
      </c>
      <c r="BG730">
        <v>0</v>
      </c>
      <c r="BH730">
        <v>1</v>
      </c>
      <c r="BI730">
        <v>0</v>
      </c>
      <c r="BJ730">
        <v>0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0</v>
      </c>
      <c r="CF730" s="35">
        <v>0</v>
      </c>
      <c r="CG730" s="35">
        <v>0</v>
      </c>
      <c r="CH730" s="35">
        <v>0</v>
      </c>
      <c r="CI730" s="35">
        <v>0</v>
      </c>
      <c r="CJ730" s="35">
        <v>0</v>
      </c>
      <c r="CK730" s="35">
        <v>0</v>
      </c>
      <c r="CL730" s="35">
        <v>5.9</v>
      </c>
      <c r="CM730" s="35">
        <v>0</v>
      </c>
      <c r="CN730" s="35">
        <v>0</v>
      </c>
      <c r="CO730" s="35">
        <v>5.4</v>
      </c>
      <c r="CP730" s="35">
        <v>0.2</v>
      </c>
      <c r="CQ730" s="35">
        <v>1</v>
      </c>
      <c r="DC730" s="47" t="s">
        <v>2570</v>
      </c>
      <c r="DE730" s="38"/>
      <c r="DF730" s="38"/>
      <c r="DG730" s="50"/>
      <c r="DH730" s="47"/>
      <c r="DI730" s="47">
        <v>2009</v>
      </c>
      <c r="DJ730" s="47"/>
      <c r="DK730" s="47">
        <f t="shared" si="11"/>
        <v>1</v>
      </c>
      <c r="DL730" s="1" t="s">
        <v>2571</v>
      </c>
      <c r="DM730" s="1"/>
      <c r="DO730" t="s">
        <v>2562</v>
      </c>
      <c r="DP730" t="s">
        <v>2562</v>
      </c>
      <c r="DV730" s="37"/>
      <c r="DW730" s="37"/>
      <c r="DX730" s="1" t="s">
        <v>5255</v>
      </c>
      <c r="DY730">
        <v>268</v>
      </c>
    </row>
    <row r="731" spans="1:129" x14ac:dyDescent="0.15">
      <c r="A731" s="34">
        <v>4</v>
      </c>
      <c r="B731" s="34" t="s">
        <v>3711</v>
      </c>
      <c r="C731" s="34">
        <v>2565</v>
      </c>
      <c r="D731" s="34">
        <v>0</v>
      </c>
      <c r="E731" s="58">
        <v>401125650</v>
      </c>
      <c r="F731" t="s">
        <v>4498</v>
      </c>
      <c r="G731" t="s">
        <v>5328</v>
      </c>
      <c r="H731" t="s">
        <v>2642</v>
      </c>
      <c r="I731" s="35">
        <v>8.5</v>
      </c>
      <c r="J731" s="35">
        <v>9</v>
      </c>
      <c r="K731" t="s">
        <v>4950</v>
      </c>
      <c r="L731" t="s">
        <v>1394</v>
      </c>
      <c r="M731" t="s">
        <v>2583</v>
      </c>
      <c r="N731" t="s">
        <v>2584</v>
      </c>
      <c r="R731" t="s">
        <v>4951</v>
      </c>
      <c r="S731" t="s">
        <v>4499</v>
      </c>
      <c r="X731" t="s">
        <v>1242</v>
      </c>
      <c r="Y731">
        <v>31</v>
      </c>
      <c r="Z731">
        <v>10</v>
      </c>
      <c r="AA731" t="s">
        <v>3835</v>
      </c>
      <c r="AB731" t="s">
        <v>2610</v>
      </c>
      <c r="AC731">
        <v>2</v>
      </c>
      <c r="AD731">
        <v>10</v>
      </c>
      <c r="AE731" t="s">
        <v>5540</v>
      </c>
      <c r="AF731">
        <v>26</v>
      </c>
      <c r="AG731">
        <v>2</v>
      </c>
      <c r="AH731" t="s">
        <v>2597</v>
      </c>
      <c r="AI731" t="s">
        <v>2581</v>
      </c>
      <c r="AK731">
        <v>20</v>
      </c>
      <c r="AL731" t="s">
        <v>2545</v>
      </c>
      <c r="AM731">
        <v>0</v>
      </c>
      <c r="AN731">
        <v>0</v>
      </c>
      <c r="AP731" s="35">
        <v>0.3</v>
      </c>
      <c r="AQ731" s="35">
        <v>2.5</v>
      </c>
      <c r="AR731" s="35">
        <v>0.5</v>
      </c>
      <c r="AT731" s="35">
        <v>5.5</v>
      </c>
      <c r="AV731" s="35">
        <v>0.5</v>
      </c>
      <c r="AW731" s="35">
        <v>0</v>
      </c>
      <c r="AX731" s="35">
        <v>0.3</v>
      </c>
      <c r="AY731">
        <v>76</v>
      </c>
      <c r="AZ731" t="s">
        <v>2547</v>
      </c>
      <c r="BA731" t="s">
        <v>2547</v>
      </c>
      <c r="BB731">
        <v>0</v>
      </c>
      <c r="BC731" t="s">
        <v>1410</v>
      </c>
      <c r="BD731" t="s">
        <v>2549</v>
      </c>
      <c r="BF731" t="s">
        <v>2619</v>
      </c>
      <c r="BG731">
        <v>0</v>
      </c>
      <c r="BH731">
        <v>0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0</v>
      </c>
      <c r="CF731" s="35">
        <v>0</v>
      </c>
      <c r="CG731" s="35">
        <v>0</v>
      </c>
      <c r="CH731" s="35">
        <v>0</v>
      </c>
      <c r="CI731" s="35">
        <v>0</v>
      </c>
      <c r="CJ731" s="35">
        <v>0</v>
      </c>
      <c r="CK731" s="35">
        <v>0</v>
      </c>
      <c r="CL731" s="35">
        <v>0</v>
      </c>
      <c r="CM731" s="35">
        <v>0</v>
      </c>
      <c r="CN731" s="35">
        <v>0</v>
      </c>
      <c r="CO731" s="35">
        <v>0</v>
      </c>
      <c r="CP731" s="35">
        <v>0</v>
      </c>
      <c r="CQ731" s="35">
        <v>0</v>
      </c>
      <c r="DC731" s="47"/>
      <c r="DE731" s="38"/>
      <c r="DF731" s="38"/>
      <c r="DG731" s="50"/>
      <c r="DH731" s="47"/>
      <c r="DI731" s="47"/>
      <c r="DJ731" s="47"/>
      <c r="DK731" s="47">
        <f t="shared" si="11"/>
        <v>0</v>
      </c>
      <c r="DO731" t="s">
        <v>2562</v>
      </c>
      <c r="DP731" t="s">
        <v>2562</v>
      </c>
      <c r="DV731" s="37"/>
      <c r="DW731" s="37"/>
    </row>
    <row r="732" spans="1:129" x14ac:dyDescent="0.15">
      <c r="A732" s="34">
        <v>4</v>
      </c>
      <c r="B732" s="34" t="s">
        <v>3711</v>
      </c>
      <c r="C732" s="34">
        <v>2566</v>
      </c>
      <c r="D732" s="34">
        <v>0</v>
      </c>
      <c r="E732" s="58">
        <v>401125660</v>
      </c>
      <c r="F732" t="s">
        <v>4500</v>
      </c>
      <c r="G732" t="s">
        <v>5328</v>
      </c>
      <c r="H732" t="s">
        <v>2642</v>
      </c>
      <c r="I732" s="35">
        <v>5.4</v>
      </c>
      <c r="J732" s="35">
        <v>9</v>
      </c>
      <c r="K732" t="s">
        <v>4950</v>
      </c>
      <c r="L732" t="s">
        <v>1394</v>
      </c>
      <c r="M732" t="s">
        <v>2583</v>
      </c>
      <c r="N732" t="s">
        <v>2584</v>
      </c>
      <c r="R732" t="s">
        <v>4951</v>
      </c>
      <c r="S732" t="s">
        <v>4501</v>
      </c>
      <c r="X732" t="s">
        <v>1242</v>
      </c>
      <c r="Y732">
        <v>47</v>
      </c>
      <c r="Z732">
        <v>10</v>
      </c>
      <c r="AA732" t="s">
        <v>3835</v>
      </c>
      <c r="AB732" t="s">
        <v>2610</v>
      </c>
      <c r="AC732">
        <v>2</v>
      </c>
      <c r="AD732">
        <v>10</v>
      </c>
      <c r="AE732" t="s">
        <v>1395</v>
      </c>
      <c r="AF732">
        <v>27</v>
      </c>
      <c r="AG732">
        <v>2</v>
      </c>
      <c r="AH732" t="s">
        <v>2597</v>
      </c>
      <c r="AI732" t="s">
        <v>2598</v>
      </c>
      <c r="AJ732" t="s">
        <v>2544</v>
      </c>
      <c r="AK732">
        <v>20</v>
      </c>
      <c r="AL732" t="s">
        <v>2545</v>
      </c>
      <c r="AM732">
        <v>0</v>
      </c>
      <c r="AN732">
        <v>0</v>
      </c>
      <c r="AO732" t="s">
        <v>2546</v>
      </c>
      <c r="AP732" s="35">
        <v>0.4</v>
      </c>
      <c r="AQ732" s="35">
        <v>2.5</v>
      </c>
      <c r="AR732" s="35">
        <v>0.5</v>
      </c>
      <c r="AT732" s="35">
        <v>5.5</v>
      </c>
      <c r="AV732" s="35">
        <v>0.5</v>
      </c>
      <c r="AW732" s="35">
        <v>0</v>
      </c>
      <c r="AX732" s="35">
        <v>0.3</v>
      </c>
      <c r="AY732">
        <v>50</v>
      </c>
      <c r="AZ732" t="s">
        <v>2547</v>
      </c>
      <c r="BA732" t="s">
        <v>2547</v>
      </c>
      <c r="BB732">
        <v>0</v>
      </c>
      <c r="BC732" t="s">
        <v>1410</v>
      </c>
      <c r="BD732" t="s">
        <v>2549</v>
      </c>
      <c r="BF732" t="s">
        <v>2619</v>
      </c>
      <c r="BG732">
        <v>0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0</v>
      </c>
      <c r="CF732" s="35">
        <v>0</v>
      </c>
      <c r="CG732" s="35">
        <v>0</v>
      </c>
      <c r="CH732" s="35">
        <v>0</v>
      </c>
      <c r="CI732" s="35">
        <v>0</v>
      </c>
      <c r="CJ732" s="35">
        <v>0</v>
      </c>
      <c r="CK732" s="35">
        <v>0</v>
      </c>
      <c r="CL732" s="35">
        <v>0</v>
      </c>
      <c r="CM732" s="35">
        <v>0</v>
      </c>
      <c r="CN732" s="35">
        <v>0</v>
      </c>
      <c r="CO732" s="35">
        <v>0</v>
      </c>
      <c r="CP732" s="35">
        <v>0</v>
      </c>
      <c r="CQ732" s="35">
        <v>0</v>
      </c>
      <c r="DC732" s="47"/>
      <c r="DE732" s="38"/>
      <c r="DF732" s="38"/>
      <c r="DG732" s="50"/>
      <c r="DH732" s="47"/>
      <c r="DI732" s="47"/>
      <c r="DJ732" s="47"/>
      <c r="DK732" s="47">
        <f t="shared" si="11"/>
        <v>0</v>
      </c>
      <c r="DO732" t="s">
        <v>2562</v>
      </c>
      <c r="DP732" t="s">
        <v>2562</v>
      </c>
      <c r="DV732" s="37"/>
      <c r="DW732" s="37"/>
    </row>
    <row r="733" spans="1:129" x14ac:dyDescent="0.15">
      <c r="A733" s="34">
        <v>4</v>
      </c>
      <c r="B733" s="34" t="s">
        <v>3711</v>
      </c>
      <c r="C733" s="34">
        <v>2567</v>
      </c>
      <c r="D733" s="34">
        <v>0</v>
      </c>
      <c r="E733" s="58">
        <v>401125670</v>
      </c>
      <c r="F733" t="s">
        <v>2181</v>
      </c>
      <c r="G733" t="s">
        <v>5328</v>
      </c>
      <c r="H733" t="s">
        <v>2642</v>
      </c>
      <c r="I733" s="35">
        <v>9.1999999999999993</v>
      </c>
      <c r="J733" s="35">
        <v>12</v>
      </c>
      <c r="K733" t="s">
        <v>4950</v>
      </c>
      <c r="L733" t="s">
        <v>1407</v>
      </c>
      <c r="M733" t="s">
        <v>1471</v>
      </c>
      <c r="N733" t="s">
        <v>1472</v>
      </c>
      <c r="R733" t="s">
        <v>4951</v>
      </c>
      <c r="S733" t="s">
        <v>4502</v>
      </c>
      <c r="X733" t="s">
        <v>1242</v>
      </c>
      <c r="Y733">
        <v>49</v>
      </c>
      <c r="Z733">
        <v>10</v>
      </c>
      <c r="AA733" t="s">
        <v>3835</v>
      </c>
      <c r="AB733" t="s">
        <v>2610</v>
      </c>
      <c r="AC733">
        <v>12</v>
      </c>
      <c r="AD733">
        <v>8</v>
      </c>
      <c r="AF733">
        <v>33</v>
      </c>
      <c r="AG733">
        <v>2</v>
      </c>
      <c r="AH733" t="s">
        <v>2597</v>
      </c>
      <c r="AI733" t="s">
        <v>2543</v>
      </c>
      <c r="AJ733" t="s">
        <v>2544</v>
      </c>
      <c r="AK733">
        <v>20</v>
      </c>
      <c r="AL733" t="s">
        <v>2545</v>
      </c>
      <c r="AM733">
        <v>0</v>
      </c>
      <c r="AN733">
        <v>1</v>
      </c>
      <c r="AO733" t="s">
        <v>2546</v>
      </c>
      <c r="AP733" s="35">
        <v>0.4</v>
      </c>
      <c r="AQ733" s="35">
        <v>3.5</v>
      </c>
      <c r="AR733" s="35">
        <v>1.25</v>
      </c>
      <c r="AT733" s="35">
        <v>6</v>
      </c>
      <c r="AV733" s="35">
        <v>1.25</v>
      </c>
      <c r="AW733" s="35">
        <v>0</v>
      </c>
      <c r="AX733" s="35">
        <v>0.6</v>
      </c>
      <c r="AY733">
        <v>110</v>
      </c>
      <c r="AZ733" t="s">
        <v>2547</v>
      </c>
      <c r="BA733" t="s">
        <v>2547</v>
      </c>
      <c r="BB733">
        <v>0.21</v>
      </c>
      <c r="BC733" t="s">
        <v>1410</v>
      </c>
      <c r="BD733" t="s">
        <v>2549</v>
      </c>
      <c r="BF733" t="s">
        <v>3266</v>
      </c>
      <c r="BG733">
        <v>0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0</v>
      </c>
      <c r="CF733" s="35">
        <v>0</v>
      </c>
      <c r="CG733" s="35">
        <v>0</v>
      </c>
      <c r="CH733" s="35">
        <v>0</v>
      </c>
      <c r="CI733" s="35">
        <v>0</v>
      </c>
      <c r="CJ733" s="35">
        <v>0</v>
      </c>
      <c r="CK733" s="35">
        <v>0</v>
      </c>
      <c r="CL733" s="35">
        <v>0</v>
      </c>
      <c r="CM733" s="35">
        <v>0</v>
      </c>
      <c r="CN733" s="35">
        <v>0</v>
      </c>
      <c r="CO733" s="35">
        <v>0</v>
      </c>
      <c r="CP733" s="35">
        <v>0.4</v>
      </c>
      <c r="CQ733" s="35">
        <v>0.8</v>
      </c>
      <c r="CS733" t="s">
        <v>4503</v>
      </c>
      <c r="CT733" t="s">
        <v>4504</v>
      </c>
      <c r="CU733" t="s">
        <v>4505</v>
      </c>
      <c r="CV733" t="s">
        <v>2478</v>
      </c>
      <c r="CW733" t="s">
        <v>2479</v>
      </c>
      <c r="CX733" t="s">
        <v>2480</v>
      </c>
      <c r="CY733" t="s">
        <v>2481</v>
      </c>
      <c r="CZ733" t="s">
        <v>2482</v>
      </c>
      <c r="DA733" t="s">
        <v>2483</v>
      </c>
      <c r="DB733" t="s">
        <v>2484</v>
      </c>
      <c r="DC733" s="47" t="s">
        <v>2606</v>
      </c>
      <c r="DD733" t="s">
        <v>2582</v>
      </c>
      <c r="DE733" s="38"/>
      <c r="DF733" s="38"/>
      <c r="DG733" s="50" t="s">
        <v>1853</v>
      </c>
      <c r="DH733" s="47"/>
      <c r="DI733" s="47">
        <v>2008</v>
      </c>
      <c r="DJ733" s="47"/>
      <c r="DK733" s="47">
        <f t="shared" si="11"/>
        <v>1</v>
      </c>
      <c r="DO733" t="s">
        <v>2562</v>
      </c>
      <c r="DP733" t="s">
        <v>2562</v>
      </c>
      <c r="DV733" s="37"/>
      <c r="DW733" s="37"/>
    </row>
    <row r="734" spans="1:129" x14ac:dyDescent="0.15">
      <c r="A734" s="34">
        <v>4</v>
      </c>
      <c r="B734" s="34" t="s">
        <v>3711</v>
      </c>
      <c r="C734" s="34">
        <v>2570</v>
      </c>
      <c r="D734" s="34">
        <v>0</v>
      </c>
      <c r="E734" s="58">
        <v>401125700</v>
      </c>
      <c r="F734" t="s">
        <v>2647</v>
      </c>
      <c r="G734" t="s">
        <v>5328</v>
      </c>
      <c r="H734" t="s">
        <v>2642</v>
      </c>
      <c r="I734" s="35">
        <v>12.5</v>
      </c>
      <c r="J734" s="35">
        <v>9.5</v>
      </c>
      <c r="K734" t="s">
        <v>4950</v>
      </c>
      <c r="L734" t="s">
        <v>1394</v>
      </c>
      <c r="M734" t="s">
        <v>1471</v>
      </c>
      <c r="N734" t="s">
        <v>1472</v>
      </c>
      <c r="R734" t="s">
        <v>4863</v>
      </c>
      <c r="S734" t="s">
        <v>2485</v>
      </c>
      <c r="X734" t="s">
        <v>1242</v>
      </c>
      <c r="Y734">
        <v>46</v>
      </c>
      <c r="Z734">
        <v>10</v>
      </c>
      <c r="AC734">
        <v>0</v>
      </c>
      <c r="AD734">
        <v>0</v>
      </c>
      <c r="AE734" t="s">
        <v>1395</v>
      </c>
      <c r="AF734">
        <v>44</v>
      </c>
      <c r="AG734">
        <v>2</v>
      </c>
      <c r="AH734" t="s">
        <v>2597</v>
      </c>
      <c r="AI734" t="s">
        <v>2598</v>
      </c>
      <c r="AJ734" t="s">
        <v>2544</v>
      </c>
      <c r="AK734">
        <v>20</v>
      </c>
      <c r="AL734" t="s">
        <v>2545</v>
      </c>
      <c r="AM734">
        <v>0</v>
      </c>
      <c r="AN734">
        <v>0</v>
      </c>
      <c r="AO734" t="s">
        <v>2546</v>
      </c>
      <c r="AP734" s="35">
        <v>0</v>
      </c>
      <c r="AQ734" s="35">
        <v>0</v>
      </c>
      <c r="AR734" s="35">
        <v>0.5</v>
      </c>
      <c r="AT734" s="35">
        <v>5.5</v>
      </c>
      <c r="AV734" s="35">
        <v>0.5</v>
      </c>
      <c r="AW734" s="35">
        <v>3</v>
      </c>
      <c r="AX734" s="35">
        <v>0</v>
      </c>
      <c r="AY734">
        <v>118</v>
      </c>
      <c r="AZ734" t="s">
        <v>2547</v>
      </c>
      <c r="BA734" t="s">
        <v>2547</v>
      </c>
      <c r="BB734">
        <v>0</v>
      </c>
      <c r="BC734" t="s">
        <v>1410</v>
      </c>
      <c r="BD734" t="s">
        <v>2549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0</v>
      </c>
      <c r="CF734" s="35">
        <v>0</v>
      </c>
      <c r="CG734" s="35">
        <v>0</v>
      </c>
      <c r="CH734" s="35">
        <v>0</v>
      </c>
      <c r="CI734" s="35">
        <v>0</v>
      </c>
      <c r="CJ734" s="35">
        <v>0</v>
      </c>
      <c r="CK734" s="35">
        <v>0</v>
      </c>
      <c r="CL734" s="35">
        <v>0</v>
      </c>
      <c r="CM734" s="35">
        <v>0</v>
      </c>
      <c r="CN734" s="35">
        <v>0</v>
      </c>
      <c r="CO734" s="35">
        <v>0</v>
      </c>
      <c r="CP734" s="35">
        <v>0</v>
      </c>
      <c r="CQ734" s="35">
        <v>0</v>
      </c>
      <c r="DC734" s="47" t="s">
        <v>1489</v>
      </c>
      <c r="DD734" t="s">
        <v>2559</v>
      </c>
      <c r="DE734" s="38" t="s">
        <v>2568</v>
      </c>
      <c r="DF734" s="38" t="s">
        <v>2569</v>
      </c>
      <c r="DG734" s="50" t="s">
        <v>1854</v>
      </c>
      <c r="DH734" s="47"/>
      <c r="DI734" s="47">
        <v>2006</v>
      </c>
      <c r="DJ734" s="47"/>
      <c r="DK734" s="47">
        <f t="shared" si="11"/>
        <v>1</v>
      </c>
      <c r="DO734" t="s">
        <v>2562</v>
      </c>
      <c r="DP734" t="s">
        <v>2562</v>
      </c>
      <c r="DU734" t="s">
        <v>2563</v>
      </c>
      <c r="DV734" s="37"/>
      <c r="DW734" s="37"/>
    </row>
    <row r="735" spans="1:129" x14ac:dyDescent="0.15">
      <c r="A735" s="34">
        <v>4</v>
      </c>
      <c r="B735" s="34" t="s">
        <v>3711</v>
      </c>
      <c r="C735" s="34">
        <v>2571</v>
      </c>
      <c r="D735" s="34">
        <v>0</v>
      </c>
      <c r="E735" s="58">
        <v>401125710</v>
      </c>
      <c r="F735" t="s">
        <v>2486</v>
      </c>
      <c r="G735" t="s">
        <v>5328</v>
      </c>
      <c r="H735" t="s">
        <v>2642</v>
      </c>
      <c r="I735" s="35">
        <v>4.0999999999999996</v>
      </c>
      <c r="J735" s="35">
        <v>10.5</v>
      </c>
      <c r="K735" t="s">
        <v>4950</v>
      </c>
      <c r="L735" t="s">
        <v>1238</v>
      </c>
      <c r="M735" t="s">
        <v>1396</v>
      </c>
      <c r="N735" t="s">
        <v>1397</v>
      </c>
      <c r="R735" t="s">
        <v>4863</v>
      </c>
      <c r="S735" t="s">
        <v>3584</v>
      </c>
      <c r="X735" t="s">
        <v>1242</v>
      </c>
      <c r="Y735">
        <v>49</v>
      </c>
      <c r="Z735">
        <v>10</v>
      </c>
      <c r="AC735">
        <v>0</v>
      </c>
      <c r="AD735">
        <v>0</v>
      </c>
      <c r="AE735" t="s">
        <v>2541</v>
      </c>
      <c r="AF735">
        <v>46</v>
      </c>
      <c r="AG735">
        <v>2</v>
      </c>
      <c r="AH735" t="s">
        <v>2597</v>
      </c>
      <c r="AI735" t="s">
        <v>2543</v>
      </c>
      <c r="AJ735" t="s">
        <v>2544</v>
      </c>
      <c r="AK735">
        <v>20</v>
      </c>
      <c r="AL735" t="s">
        <v>2545</v>
      </c>
      <c r="AM735">
        <v>0</v>
      </c>
      <c r="AN735">
        <v>0</v>
      </c>
      <c r="AO735" t="s">
        <v>2546</v>
      </c>
      <c r="AP735" s="35">
        <v>0</v>
      </c>
      <c r="AQ735" s="35">
        <v>0</v>
      </c>
      <c r="AR735" s="35">
        <v>1</v>
      </c>
      <c r="AT735" s="35">
        <v>5.5</v>
      </c>
      <c r="AV735" s="35">
        <v>1</v>
      </c>
      <c r="AW735" s="35">
        <v>3</v>
      </c>
      <c r="AX735" s="35">
        <v>0</v>
      </c>
      <c r="AY735">
        <v>43</v>
      </c>
      <c r="AZ735" t="s">
        <v>2547</v>
      </c>
      <c r="BA735" t="s">
        <v>2547</v>
      </c>
      <c r="BB735">
        <v>0</v>
      </c>
      <c r="BC735" t="s">
        <v>1410</v>
      </c>
      <c r="BD735" t="s">
        <v>2549</v>
      </c>
      <c r="BG735">
        <v>0</v>
      </c>
      <c r="BH735">
        <v>0</v>
      </c>
      <c r="BI735">
        <v>0</v>
      </c>
      <c r="BJ735">
        <v>0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0</v>
      </c>
      <c r="CF735" s="35">
        <v>0</v>
      </c>
      <c r="CG735" s="35">
        <v>0</v>
      </c>
      <c r="CH735" s="35">
        <v>0</v>
      </c>
      <c r="CI735" s="35">
        <v>0</v>
      </c>
      <c r="CJ735" s="35">
        <v>0</v>
      </c>
      <c r="CK735" s="35">
        <v>0</v>
      </c>
      <c r="CL735" s="35">
        <v>0</v>
      </c>
      <c r="CM735" s="35">
        <v>0</v>
      </c>
      <c r="CN735" s="35">
        <v>0</v>
      </c>
      <c r="CO735" s="35">
        <v>0</v>
      </c>
      <c r="CP735" s="35">
        <v>0</v>
      </c>
      <c r="CQ735" s="35">
        <v>0</v>
      </c>
      <c r="DC735" s="47"/>
      <c r="DE735" s="38"/>
      <c r="DF735" s="38"/>
      <c r="DG735" s="50"/>
      <c r="DH735" s="47"/>
      <c r="DI735" s="47"/>
      <c r="DJ735" s="47"/>
      <c r="DK735" s="47">
        <f t="shared" si="11"/>
        <v>0</v>
      </c>
      <c r="DO735" t="s">
        <v>2562</v>
      </c>
      <c r="DP735" t="s">
        <v>2562</v>
      </c>
      <c r="DV735" s="37"/>
      <c r="DW735" s="37"/>
    </row>
    <row r="736" spans="1:129" x14ac:dyDescent="0.15">
      <c r="A736" s="34">
        <v>4</v>
      </c>
      <c r="B736" s="34" t="s">
        <v>3711</v>
      </c>
      <c r="C736" s="34">
        <v>2572</v>
      </c>
      <c r="D736" s="34">
        <v>0</v>
      </c>
      <c r="E736" s="58">
        <v>401125720</v>
      </c>
      <c r="F736" t="s">
        <v>2487</v>
      </c>
      <c r="G736" t="s">
        <v>5328</v>
      </c>
      <c r="H736" t="s">
        <v>2642</v>
      </c>
      <c r="I736" s="35">
        <v>5.2</v>
      </c>
      <c r="J736" s="35">
        <v>9.8000000000000007</v>
      </c>
      <c r="K736" t="s">
        <v>4950</v>
      </c>
      <c r="L736" t="s">
        <v>1238</v>
      </c>
      <c r="M736" t="s">
        <v>1396</v>
      </c>
      <c r="N736" t="s">
        <v>1397</v>
      </c>
      <c r="R736" t="s">
        <v>4863</v>
      </c>
      <c r="X736" t="s">
        <v>1242</v>
      </c>
      <c r="Y736">
        <v>50</v>
      </c>
      <c r="Z736">
        <v>10</v>
      </c>
      <c r="AC736">
        <v>0</v>
      </c>
      <c r="AD736">
        <v>0</v>
      </c>
      <c r="AE736" t="s">
        <v>2541</v>
      </c>
      <c r="AF736">
        <v>50</v>
      </c>
      <c r="AG736">
        <v>2</v>
      </c>
      <c r="AH736" t="s">
        <v>2597</v>
      </c>
      <c r="AI736" t="s">
        <v>2543</v>
      </c>
      <c r="AJ736" t="s">
        <v>2544</v>
      </c>
      <c r="AK736">
        <v>20</v>
      </c>
      <c r="AL736" t="s">
        <v>2545</v>
      </c>
      <c r="AM736">
        <v>0</v>
      </c>
      <c r="AN736">
        <v>0</v>
      </c>
      <c r="AO736" t="s">
        <v>2546</v>
      </c>
      <c r="AP736" s="35">
        <v>0</v>
      </c>
      <c r="AQ736" s="35">
        <v>0</v>
      </c>
      <c r="AR736" s="35">
        <v>0.65</v>
      </c>
      <c r="AT736" s="35">
        <v>5.5</v>
      </c>
      <c r="AV736" s="35">
        <v>0.65</v>
      </c>
      <c r="AW736" s="35">
        <v>3</v>
      </c>
      <c r="AX736" s="35">
        <v>0</v>
      </c>
      <c r="AY736">
        <v>52</v>
      </c>
      <c r="AZ736" t="s">
        <v>2547</v>
      </c>
      <c r="BA736" t="s">
        <v>2547</v>
      </c>
      <c r="BB736">
        <v>0</v>
      </c>
      <c r="BC736" t="s">
        <v>1410</v>
      </c>
      <c r="BD736" t="s">
        <v>2549</v>
      </c>
      <c r="BG736">
        <v>0</v>
      </c>
      <c r="BH736">
        <v>0</v>
      </c>
      <c r="BI736">
        <v>0</v>
      </c>
      <c r="BJ736">
        <v>0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0</v>
      </c>
      <c r="CF736" s="35">
        <v>0</v>
      </c>
      <c r="CG736" s="35">
        <v>0</v>
      </c>
      <c r="CH736" s="35">
        <v>0</v>
      </c>
      <c r="CI736" s="35">
        <v>0</v>
      </c>
      <c r="CJ736" s="35">
        <v>0</v>
      </c>
      <c r="CK736" s="35">
        <v>0</v>
      </c>
      <c r="CL736" s="35">
        <v>0</v>
      </c>
      <c r="CM736" s="35">
        <v>0</v>
      </c>
      <c r="CN736" s="35">
        <v>0</v>
      </c>
      <c r="CO736" s="35">
        <v>0</v>
      </c>
      <c r="CP736" s="35">
        <v>0</v>
      </c>
      <c r="CQ736" s="35">
        <v>0</v>
      </c>
      <c r="DC736" s="47"/>
      <c r="DE736" s="38"/>
      <c r="DF736" s="38"/>
      <c r="DG736" s="50"/>
      <c r="DH736" s="47"/>
      <c r="DI736" s="47"/>
      <c r="DJ736" s="47"/>
      <c r="DK736" s="47">
        <f t="shared" si="11"/>
        <v>0</v>
      </c>
      <c r="DO736" t="s">
        <v>2562</v>
      </c>
      <c r="DP736" t="s">
        <v>2562</v>
      </c>
      <c r="DV736" s="37"/>
      <c r="DW736" s="37"/>
    </row>
    <row r="737" spans="1:129" x14ac:dyDescent="0.15">
      <c r="A737" s="34">
        <v>4</v>
      </c>
      <c r="B737" s="34" t="s">
        <v>3711</v>
      </c>
      <c r="C737" s="34">
        <v>2573</v>
      </c>
      <c r="D737" s="34">
        <v>0</v>
      </c>
      <c r="E737" s="58">
        <v>401125730</v>
      </c>
      <c r="F737" t="s">
        <v>2488</v>
      </c>
      <c r="G737" t="s">
        <v>5328</v>
      </c>
      <c r="H737" t="s">
        <v>2642</v>
      </c>
      <c r="I737" s="35">
        <v>6.9</v>
      </c>
      <c r="J737" s="35">
        <v>15.5</v>
      </c>
      <c r="K737" t="s">
        <v>4950</v>
      </c>
      <c r="L737" t="s">
        <v>1407</v>
      </c>
      <c r="M737" t="s">
        <v>1471</v>
      </c>
      <c r="N737" t="s">
        <v>1472</v>
      </c>
      <c r="Q737" t="s">
        <v>2566</v>
      </c>
      <c r="R737" t="s">
        <v>4863</v>
      </c>
      <c r="S737" t="s">
        <v>3585</v>
      </c>
      <c r="X737" t="s">
        <v>2610</v>
      </c>
      <c r="Y737">
        <v>9</v>
      </c>
      <c r="Z737">
        <v>0</v>
      </c>
      <c r="AC737">
        <v>0</v>
      </c>
      <c r="AD737">
        <v>0</v>
      </c>
      <c r="AE737" t="s">
        <v>1408</v>
      </c>
      <c r="AF737">
        <v>53</v>
      </c>
      <c r="AG737">
        <v>2</v>
      </c>
      <c r="AH737" t="s">
        <v>2597</v>
      </c>
      <c r="AI737" t="s">
        <v>3076</v>
      </c>
      <c r="AJ737" t="s">
        <v>2544</v>
      </c>
      <c r="AK737">
        <v>25</v>
      </c>
      <c r="AL737" t="s">
        <v>2545</v>
      </c>
      <c r="AM737">
        <v>0</v>
      </c>
      <c r="AN737">
        <v>1</v>
      </c>
      <c r="AO737" t="s">
        <v>2546</v>
      </c>
      <c r="AP737" s="35">
        <v>0.4</v>
      </c>
      <c r="AQ737" s="35">
        <v>3.5</v>
      </c>
      <c r="AR737" s="35">
        <v>1.25</v>
      </c>
      <c r="AT737" s="35">
        <v>6</v>
      </c>
      <c r="AV737" s="35">
        <v>1.25</v>
      </c>
      <c r="AW737" s="35">
        <v>3.5</v>
      </c>
      <c r="AX737" s="35">
        <v>0.4</v>
      </c>
      <c r="AY737">
        <v>106</v>
      </c>
      <c r="AZ737" t="s">
        <v>2547</v>
      </c>
      <c r="BA737" t="s">
        <v>2547</v>
      </c>
      <c r="BB737">
        <v>0.23</v>
      </c>
      <c r="BC737" t="s">
        <v>1410</v>
      </c>
      <c r="BD737" t="s">
        <v>2549</v>
      </c>
      <c r="BE737" t="s">
        <v>1495</v>
      </c>
      <c r="BF737" t="s">
        <v>3266</v>
      </c>
      <c r="BG737">
        <v>1</v>
      </c>
      <c r="BH737">
        <v>1</v>
      </c>
      <c r="BI737">
        <v>0</v>
      </c>
      <c r="BJ737">
        <v>0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0</v>
      </c>
      <c r="BQ737">
        <v>0</v>
      </c>
      <c r="BR737">
        <v>0</v>
      </c>
      <c r="BT737" t="s">
        <v>2725</v>
      </c>
      <c r="BU737" t="s">
        <v>1062</v>
      </c>
      <c r="BV737" t="s">
        <v>1435</v>
      </c>
      <c r="BW737" t="s">
        <v>433</v>
      </c>
      <c r="BX737" t="s">
        <v>1435</v>
      </c>
      <c r="BY737" t="s">
        <v>433</v>
      </c>
      <c r="CD737" t="s">
        <v>2553</v>
      </c>
      <c r="CF737" s="35">
        <v>0</v>
      </c>
      <c r="CG737" s="35">
        <v>0</v>
      </c>
      <c r="CH737" s="35">
        <v>0</v>
      </c>
      <c r="CI737" s="35">
        <v>0</v>
      </c>
      <c r="CJ737" s="35">
        <v>0</v>
      </c>
      <c r="CK737" s="35">
        <v>0</v>
      </c>
      <c r="CL737" s="35">
        <v>36.299999999999997</v>
      </c>
      <c r="CM737" s="35">
        <v>1.1000000000000001</v>
      </c>
      <c r="CN737" s="35">
        <v>1.6</v>
      </c>
      <c r="CO737" s="35">
        <v>7</v>
      </c>
      <c r="CP737" s="35">
        <v>0</v>
      </c>
      <c r="CQ737" s="35">
        <v>0.4</v>
      </c>
      <c r="DC737" s="47"/>
      <c r="DE737" s="38"/>
      <c r="DF737" s="38"/>
      <c r="DG737" s="50"/>
      <c r="DH737" s="47"/>
      <c r="DI737" s="47"/>
      <c r="DJ737" s="47"/>
      <c r="DK737" s="47">
        <f t="shared" si="11"/>
        <v>0</v>
      </c>
      <c r="DO737" t="s">
        <v>2562</v>
      </c>
      <c r="DP737" t="s">
        <v>2562</v>
      </c>
      <c r="DV737" s="37"/>
      <c r="DW737" s="37"/>
    </row>
    <row r="738" spans="1:129" x14ac:dyDescent="0.15">
      <c r="A738" s="34">
        <v>4</v>
      </c>
      <c r="B738" s="34" t="s">
        <v>3711</v>
      </c>
      <c r="C738" s="34">
        <v>2576</v>
      </c>
      <c r="D738" s="34">
        <v>0</v>
      </c>
      <c r="E738" s="58">
        <v>401125760</v>
      </c>
      <c r="F738" t="s">
        <v>1962</v>
      </c>
      <c r="G738" t="s">
        <v>5328</v>
      </c>
      <c r="H738" t="s">
        <v>2642</v>
      </c>
      <c r="I738" s="35">
        <v>7.5</v>
      </c>
      <c r="J738" s="35">
        <v>12</v>
      </c>
      <c r="K738" t="s">
        <v>4950</v>
      </c>
      <c r="L738" t="s">
        <v>1238</v>
      </c>
      <c r="M738" t="s">
        <v>1471</v>
      </c>
      <c r="N738" t="s">
        <v>1472</v>
      </c>
      <c r="O738" t="s">
        <v>1471</v>
      </c>
      <c r="P738" t="s">
        <v>1472</v>
      </c>
      <c r="Q738" t="s">
        <v>2566</v>
      </c>
      <c r="R738" t="s">
        <v>4951</v>
      </c>
      <c r="S738" t="s">
        <v>2489</v>
      </c>
      <c r="X738" t="s">
        <v>1242</v>
      </c>
      <c r="Y738">
        <v>63</v>
      </c>
      <c r="Z738">
        <v>3</v>
      </c>
      <c r="AA738" t="s">
        <v>4509</v>
      </c>
      <c r="AB738" t="s">
        <v>2610</v>
      </c>
      <c r="AC738">
        <v>18</v>
      </c>
      <c r="AD738">
        <v>0</v>
      </c>
      <c r="AE738" t="s">
        <v>2541</v>
      </c>
      <c r="AF738">
        <v>38</v>
      </c>
      <c r="AG738">
        <v>2</v>
      </c>
      <c r="AH738" t="s">
        <v>2597</v>
      </c>
      <c r="AI738" t="s">
        <v>2605</v>
      </c>
      <c r="AJ738" t="s">
        <v>2544</v>
      </c>
      <c r="AK738">
        <v>20</v>
      </c>
      <c r="AL738" t="s">
        <v>2545</v>
      </c>
      <c r="AM738">
        <v>0</v>
      </c>
      <c r="AN738">
        <v>1</v>
      </c>
      <c r="AO738" t="s">
        <v>2546</v>
      </c>
      <c r="AP738" s="35">
        <v>0.6</v>
      </c>
      <c r="AQ738" s="35">
        <v>0</v>
      </c>
      <c r="AR738" s="35">
        <v>1.25</v>
      </c>
      <c r="AT738" s="35">
        <v>6</v>
      </c>
      <c r="AV738" s="35">
        <v>1.25</v>
      </c>
      <c r="AW738" s="35">
        <v>3.5</v>
      </c>
      <c r="AX738" s="35">
        <v>0.4</v>
      </c>
      <c r="AY738">
        <v>90</v>
      </c>
      <c r="AZ738" t="s">
        <v>2547</v>
      </c>
      <c r="BA738" t="s">
        <v>2547</v>
      </c>
      <c r="BB738">
        <v>0.17</v>
      </c>
      <c r="BC738" t="s">
        <v>1410</v>
      </c>
      <c r="BF738" t="s">
        <v>3266</v>
      </c>
      <c r="BG738">
        <v>0</v>
      </c>
      <c r="BH738">
        <v>0</v>
      </c>
      <c r="BI738">
        <v>0</v>
      </c>
      <c r="BJ738">
        <v>0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0</v>
      </c>
      <c r="BT738" t="s">
        <v>1452</v>
      </c>
      <c r="BU738" t="s">
        <v>438</v>
      </c>
      <c r="BV738" t="s">
        <v>1452</v>
      </c>
      <c r="BW738" t="s">
        <v>2490</v>
      </c>
      <c r="BX738" t="s">
        <v>1452</v>
      </c>
      <c r="BY738" t="s">
        <v>2490</v>
      </c>
      <c r="CD738" t="s">
        <v>2553</v>
      </c>
      <c r="CF738" s="35">
        <v>0</v>
      </c>
      <c r="CG738" s="35">
        <v>0</v>
      </c>
      <c r="CH738" s="35">
        <v>0</v>
      </c>
      <c r="CI738" s="35">
        <v>0</v>
      </c>
      <c r="CJ738" s="35">
        <v>0</v>
      </c>
      <c r="CK738" s="35">
        <v>0</v>
      </c>
      <c r="CL738" s="35">
        <v>8.8000000000000007</v>
      </c>
      <c r="CM738" s="35">
        <v>0</v>
      </c>
      <c r="CN738" s="35">
        <v>0</v>
      </c>
      <c r="CO738" s="35">
        <v>8.6</v>
      </c>
      <c r="CP738" s="35">
        <v>0</v>
      </c>
      <c r="CQ738" s="35">
        <v>0.3</v>
      </c>
      <c r="CS738" t="s">
        <v>2491</v>
      </c>
      <c r="CT738" t="s">
        <v>2492</v>
      </c>
      <c r="DC738" s="47"/>
      <c r="DE738" s="38"/>
      <c r="DF738" s="38"/>
      <c r="DG738" s="50"/>
      <c r="DH738" s="47"/>
      <c r="DI738" s="47"/>
      <c r="DJ738" s="47"/>
      <c r="DK738" s="47">
        <f t="shared" si="11"/>
        <v>0</v>
      </c>
      <c r="DO738" t="s">
        <v>2562</v>
      </c>
      <c r="DP738" t="s">
        <v>2562</v>
      </c>
      <c r="DV738" s="37"/>
      <c r="DW738" s="37"/>
    </row>
    <row r="739" spans="1:129" x14ac:dyDescent="0.15">
      <c r="A739" s="34">
        <v>4</v>
      </c>
      <c r="B739" s="34" t="s">
        <v>3711</v>
      </c>
      <c r="C739" s="34">
        <v>2582</v>
      </c>
      <c r="D739" s="34">
        <v>0</v>
      </c>
      <c r="E739" s="58">
        <v>401125820</v>
      </c>
      <c r="F739" t="s">
        <v>2493</v>
      </c>
      <c r="G739" t="s">
        <v>5328</v>
      </c>
      <c r="H739" t="s">
        <v>2642</v>
      </c>
      <c r="I739" s="35">
        <v>2.61</v>
      </c>
      <c r="J739" s="35">
        <v>10</v>
      </c>
      <c r="K739" t="s">
        <v>4950</v>
      </c>
      <c r="L739" t="s">
        <v>2736</v>
      </c>
      <c r="M739" t="s">
        <v>1396</v>
      </c>
      <c r="N739" t="s">
        <v>1397</v>
      </c>
      <c r="Q739" t="s">
        <v>1021</v>
      </c>
      <c r="R739" t="s">
        <v>4951</v>
      </c>
      <c r="X739" t="s">
        <v>2610</v>
      </c>
      <c r="Y739">
        <v>19</v>
      </c>
      <c r="Z739">
        <v>3</v>
      </c>
      <c r="AC739">
        <v>0</v>
      </c>
      <c r="AD739">
        <v>0</v>
      </c>
      <c r="AE739" t="s">
        <v>2737</v>
      </c>
      <c r="AF739">
        <v>30</v>
      </c>
      <c r="AG739">
        <v>2</v>
      </c>
      <c r="AH739" t="s">
        <v>2597</v>
      </c>
      <c r="AI739" t="s">
        <v>2738</v>
      </c>
      <c r="AJ739" t="s">
        <v>2544</v>
      </c>
      <c r="AK739">
        <v>25</v>
      </c>
      <c r="AL739" t="s">
        <v>2545</v>
      </c>
      <c r="AM739">
        <v>0</v>
      </c>
      <c r="AN739">
        <v>0</v>
      </c>
      <c r="AO739" t="s">
        <v>2546</v>
      </c>
      <c r="AP739" s="35">
        <v>0</v>
      </c>
      <c r="AQ739" s="35">
        <v>2</v>
      </c>
      <c r="AR739" s="35">
        <v>1</v>
      </c>
      <c r="AT739" s="35">
        <v>6</v>
      </c>
      <c r="AV739" s="35">
        <v>1</v>
      </c>
      <c r="AW739" s="35">
        <v>0</v>
      </c>
      <c r="AX739" s="35">
        <v>0</v>
      </c>
      <c r="AY739">
        <v>26</v>
      </c>
      <c r="AZ739" t="s">
        <v>2547</v>
      </c>
      <c r="BA739" t="s">
        <v>2547</v>
      </c>
      <c r="BB739">
        <v>0</v>
      </c>
      <c r="BC739" t="s">
        <v>1410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0</v>
      </c>
      <c r="BZ739" t="s">
        <v>3836</v>
      </c>
      <c r="CA739" t="s">
        <v>2494</v>
      </c>
      <c r="CF739" s="35">
        <v>0</v>
      </c>
      <c r="CG739" s="35">
        <v>0</v>
      </c>
      <c r="CH739" s="35">
        <v>0</v>
      </c>
      <c r="CI739" s="35">
        <v>0</v>
      </c>
      <c r="CJ739" s="35">
        <v>0</v>
      </c>
      <c r="CK739" s="35">
        <v>0</v>
      </c>
      <c r="CL739" s="35">
        <v>0</v>
      </c>
      <c r="CM739" s="35">
        <v>0</v>
      </c>
      <c r="CN739" s="35">
        <v>0</v>
      </c>
      <c r="CO739" s="35">
        <v>0</v>
      </c>
      <c r="CP739" s="35">
        <v>0</v>
      </c>
      <c r="CQ739" s="35">
        <v>0</v>
      </c>
      <c r="DC739" s="47"/>
      <c r="DE739" s="38"/>
      <c r="DF739" s="38"/>
      <c r="DG739" s="50"/>
      <c r="DH739" s="47"/>
      <c r="DI739" s="47"/>
      <c r="DJ739" s="47"/>
      <c r="DK739" s="47">
        <f t="shared" si="11"/>
        <v>0</v>
      </c>
      <c r="DO739" t="s">
        <v>2562</v>
      </c>
      <c r="DP739" t="s">
        <v>2562</v>
      </c>
      <c r="DV739" s="37"/>
      <c r="DW739" s="37"/>
    </row>
    <row r="740" spans="1:129" x14ac:dyDescent="0.15">
      <c r="A740" s="34">
        <v>4</v>
      </c>
      <c r="B740" s="34" t="s">
        <v>3711</v>
      </c>
      <c r="C740" s="34">
        <v>2662</v>
      </c>
      <c r="D740" s="34">
        <v>0</v>
      </c>
      <c r="E740" s="58">
        <v>401126620</v>
      </c>
      <c r="F740" t="s">
        <v>2648</v>
      </c>
      <c r="G740" t="s">
        <v>5328</v>
      </c>
      <c r="H740" t="s">
        <v>2642</v>
      </c>
      <c r="I740" s="35">
        <v>9.4</v>
      </c>
      <c r="J740" s="35">
        <v>12</v>
      </c>
      <c r="K740" t="s">
        <v>4950</v>
      </c>
      <c r="L740" t="s">
        <v>1238</v>
      </c>
      <c r="M740" t="s">
        <v>1471</v>
      </c>
      <c r="N740" t="s">
        <v>1472</v>
      </c>
      <c r="R740" t="s">
        <v>4863</v>
      </c>
      <c r="X740" t="s">
        <v>1242</v>
      </c>
      <c r="Y740">
        <v>50</v>
      </c>
      <c r="Z740">
        <v>10</v>
      </c>
      <c r="AC740">
        <v>0</v>
      </c>
      <c r="AD740">
        <v>0</v>
      </c>
      <c r="AE740" t="s">
        <v>2541</v>
      </c>
      <c r="AF740">
        <v>75</v>
      </c>
      <c r="AG740">
        <v>4</v>
      </c>
      <c r="AH740" t="s">
        <v>2597</v>
      </c>
      <c r="AI740" t="s">
        <v>2543</v>
      </c>
      <c r="AJ740" t="s">
        <v>2544</v>
      </c>
      <c r="AK740">
        <v>20</v>
      </c>
      <c r="AL740" t="s">
        <v>2545</v>
      </c>
      <c r="AM740">
        <v>0</v>
      </c>
      <c r="AN740">
        <v>0</v>
      </c>
      <c r="AP740" s="35">
        <v>0.4</v>
      </c>
      <c r="AQ740" s="35">
        <v>1.5</v>
      </c>
      <c r="AR740" s="35">
        <v>0</v>
      </c>
      <c r="AT740" s="35">
        <v>9</v>
      </c>
      <c r="AV740" s="35">
        <v>0</v>
      </c>
      <c r="AW740" s="35">
        <v>1.5</v>
      </c>
      <c r="AX740" s="35">
        <v>0.4</v>
      </c>
      <c r="AY740">
        <v>112</v>
      </c>
      <c r="AZ740" t="s">
        <v>2547</v>
      </c>
      <c r="BA740" t="s">
        <v>2547</v>
      </c>
      <c r="BB740">
        <v>0</v>
      </c>
      <c r="BC740" t="s">
        <v>1410</v>
      </c>
      <c r="BD740" t="s">
        <v>2549</v>
      </c>
      <c r="BF740" t="s">
        <v>3266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0</v>
      </c>
      <c r="CF740" s="35">
        <v>0</v>
      </c>
      <c r="CG740" s="35">
        <v>0</v>
      </c>
      <c r="CH740" s="35">
        <v>0</v>
      </c>
      <c r="CI740" s="35">
        <v>0</v>
      </c>
      <c r="CJ740" s="35">
        <v>0</v>
      </c>
      <c r="CK740" s="35">
        <v>0</v>
      </c>
      <c r="CL740" s="35">
        <v>0</v>
      </c>
      <c r="CM740" s="35">
        <v>0</v>
      </c>
      <c r="CN740" s="35">
        <v>0</v>
      </c>
      <c r="CO740" s="35">
        <v>0</v>
      </c>
      <c r="CP740" s="35">
        <v>0</v>
      </c>
      <c r="CQ740" s="35">
        <v>0</v>
      </c>
      <c r="CS740" t="s">
        <v>4992</v>
      </c>
      <c r="CT740" t="s">
        <v>2495</v>
      </c>
      <c r="CU740" t="s">
        <v>2496</v>
      </c>
      <c r="CV740" t="s">
        <v>2497</v>
      </c>
      <c r="CW740" t="s">
        <v>2498</v>
      </c>
      <c r="DC740" s="47" t="s">
        <v>1489</v>
      </c>
      <c r="DD740" t="s">
        <v>2559</v>
      </c>
      <c r="DE740" s="38" t="s">
        <v>2560</v>
      </c>
      <c r="DF740" s="38" t="s">
        <v>2569</v>
      </c>
      <c r="DG740" s="50" t="s">
        <v>1853</v>
      </c>
      <c r="DH740" s="47"/>
      <c r="DI740" s="47">
        <v>2006</v>
      </c>
      <c r="DJ740" s="47"/>
      <c r="DK740" s="47">
        <f t="shared" si="11"/>
        <v>1</v>
      </c>
      <c r="DO740" t="s">
        <v>2562</v>
      </c>
      <c r="DP740" t="s">
        <v>2562</v>
      </c>
      <c r="DR740" t="s">
        <v>2563</v>
      </c>
      <c r="DV740" s="37"/>
      <c r="DW740" s="37"/>
    </row>
    <row r="741" spans="1:129" x14ac:dyDescent="0.15">
      <c r="A741" s="34">
        <v>4</v>
      </c>
      <c r="B741" s="34" t="s">
        <v>3711</v>
      </c>
      <c r="C741" s="34">
        <v>2683</v>
      </c>
      <c r="D741" s="34">
        <v>0</v>
      </c>
      <c r="E741" s="58">
        <v>401126830</v>
      </c>
      <c r="F741" t="s">
        <v>2182</v>
      </c>
      <c r="G741" t="s">
        <v>5328</v>
      </c>
      <c r="H741" t="s">
        <v>2642</v>
      </c>
      <c r="I741" s="35">
        <v>9.6</v>
      </c>
      <c r="J741" s="35">
        <v>12</v>
      </c>
      <c r="K741" t="s">
        <v>4950</v>
      </c>
      <c r="L741" t="s">
        <v>1407</v>
      </c>
      <c r="M741" t="s">
        <v>1471</v>
      </c>
      <c r="N741" t="s">
        <v>1472</v>
      </c>
      <c r="R741" t="s">
        <v>4951</v>
      </c>
      <c r="S741" t="s">
        <v>3583</v>
      </c>
      <c r="X741" t="s">
        <v>1242</v>
      </c>
      <c r="Y741">
        <v>59</v>
      </c>
      <c r="Z741">
        <v>10</v>
      </c>
      <c r="AA741" t="s">
        <v>3835</v>
      </c>
      <c r="AB741" t="s">
        <v>2610</v>
      </c>
      <c r="AC741">
        <v>14</v>
      </c>
      <c r="AD741">
        <v>5</v>
      </c>
      <c r="AF741">
        <v>36</v>
      </c>
      <c r="AG741">
        <v>2</v>
      </c>
      <c r="AH741" t="s">
        <v>2597</v>
      </c>
      <c r="AI741" t="s">
        <v>2605</v>
      </c>
      <c r="AJ741" t="s">
        <v>2544</v>
      </c>
      <c r="AK741">
        <v>20</v>
      </c>
      <c r="AL741" t="s">
        <v>2545</v>
      </c>
      <c r="AM741">
        <v>0</v>
      </c>
      <c r="AN741">
        <v>1</v>
      </c>
      <c r="AO741" t="s">
        <v>2546</v>
      </c>
      <c r="AP741" s="35">
        <v>0.68</v>
      </c>
      <c r="AQ741" s="35">
        <v>3.5</v>
      </c>
      <c r="AR741" s="35">
        <v>1.25</v>
      </c>
      <c r="AT741" s="35">
        <v>6</v>
      </c>
      <c r="AV741" s="35">
        <v>1.25</v>
      </c>
      <c r="AW741" s="35">
        <v>0</v>
      </c>
      <c r="AX741" s="35">
        <v>0.6</v>
      </c>
      <c r="AY741">
        <v>115</v>
      </c>
      <c r="AZ741" t="s">
        <v>2547</v>
      </c>
      <c r="BA741" t="s">
        <v>2547</v>
      </c>
      <c r="BB741">
        <v>0.21</v>
      </c>
      <c r="BC741" t="s">
        <v>1410</v>
      </c>
      <c r="BD741" t="s">
        <v>2549</v>
      </c>
      <c r="BF741" t="s">
        <v>3266</v>
      </c>
      <c r="BG741">
        <v>0</v>
      </c>
      <c r="BH741">
        <v>0</v>
      </c>
      <c r="BI741">
        <v>0</v>
      </c>
      <c r="BJ741">
        <v>0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0</v>
      </c>
      <c r="CF741" s="35">
        <v>0</v>
      </c>
      <c r="CG741" s="35">
        <v>0</v>
      </c>
      <c r="CH741" s="35">
        <v>0</v>
      </c>
      <c r="CI741" s="35">
        <v>0</v>
      </c>
      <c r="CJ741" s="35">
        <v>0</v>
      </c>
      <c r="CK741" s="35">
        <v>0</v>
      </c>
      <c r="CL741" s="35">
        <v>0</v>
      </c>
      <c r="CM741" s="35">
        <v>0</v>
      </c>
      <c r="CN741" s="35">
        <v>0</v>
      </c>
      <c r="CO741" s="35">
        <v>0</v>
      </c>
      <c r="CP741" s="35">
        <v>0</v>
      </c>
      <c r="CQ741" s="35">
        <v>0</v>
      </c>
      <c r="CS741" t="s">
        <v>4503</v>
      </c>
      <c r="CT741" t="s">
        <v>2499</v>
      </c>
      <c r="CU741" t="s">
        <v>2478</v>
      </c>
      <c r="CV741" t="s">
        <v>2479</v>
      </c>
      <c r="CW741" t="s">
        <v>2480</v>
      </c>
      <c r="CX741" t="s">
        <v>2481</v>
      </c>
      <c r="CY741" t="s">
        <v>2482</v>
      </c>
      <c r="CZ741" t="s">
        <v>2483</v>
      </c>
      <c r="DA741" t="s">
        <v>2500</v>
      </c>
      <c r="DC741" s="47" t="s">
        <v>2606</v>
      </c>
      <c r="DD741" t="s">
        <v>2582</v>
      </c>
      <c r="DE741" s="38"/>
      <c r="DF741" s="38"/>
      <c r="DG741" s="50" t="s">
        <v>1853</v>
      </c>
      <c r="DH741" s="47"/>
      <c r="DI741" s="47">
        <v>2008</v>
      </c>
      <c r="DJ741" s="47"/>
      <c r="DK741" s="47">
        <f t="shared" si="11"/>
        <v>1</v>
      </c>
      <c r="DO741" t="s">
        <v>2562</v>
      </c>
      <c r="DP741" t="s">
        <v>2562</v>
      </c>
      <c r="DV741" s="37"/>
      <c r="DW741" s="37"/>
    </row>
    <row r="742" spans="1:129" x14ac:dyDescent="0.15">
      <c r="A742" s="34">
        <v>4</v>
      </c>
      <c r="B742" s="34" t="s">
        <v>2501</v>
      </c>
      <c r="C742" s="34">
        <v>3015</v>
      </c>
      <c r="D742" s="34">
        <v>0</v>
      </c>
      <c r="E742" s="58">
        <v>401230150</v>
      </c>
      <c r="F742" t="s">
        <v>2649</v>
      </c>
      <c r="G742" t="s">
        <v>5328</v>
      </c>
      <c r="H742" t="s">
        <v>2650</v>
      </c>
      <c r="I742" s="35">
        <v>17.399999999999999</v>
      </c>
      <c r="J742" s="35">
        <v>7.5</v>
      </c>
      <c r="K742" t="s">
        <v>4930</v>
      </c>
      <c r="L742" t="s">
        <v>1238</v>
      </c>
      <c r="M742" t="s">
        <v>2595</v>
      </c>
      <c r="N742" t="s">
        <v>2596</v>
      </c>
      <c r="Q742" t="s">
        <v>2566</v>
      </c>
      <c r="R742" t="s">
        <v>3253</v>
      </c>
      <c r="U742" t="s">
        <v>3803</v>
      </c>
      <c r="X742" t="s">
        <v>1242</v>
      </c>
      <c r="Y742">
        <v>39</v>
      </c>
      <c r="Z742">
        <v>3</v>
      </c>
      <c r="AC742">
        <v>0</v>
      </c>
      <c r="AD742">
        <v>0</v>
      </c>
      <c r="AE742" t="s">
        <v>2541</v>
      </c>
      <c r="AF742">
        <v>10</v>
      </c>
      <c r="AG742">
        <v>0</v>
      </c>
      <c r="AH742" t="s">
        <v>2597</v>
      </c>
      <c r="AI742" t="s">
        <v>2586</v>
      </c>
      <c r="AJ742" t="s">
        <v>2544</v>
      </c>
      <c r="AK742">
        <v>20</v>
      </c>
      <c r="AL742" t="s">
        <v>2545</v>
      </c>
      <c r="AM742">
        <v>0</v>
      </c>
      <c r="AN742">
        <v>1</v>
      </c>
      <c r="AO742" t="s">
        <v>2546</v>
      </c>
      <c r="AP742" s="35">
        <v>0.4</v>
      </c>
      <c r="AQ742" s="35">
        <v>0</v>
      </c>
      <c r="AR742" s="35">
        <v>0.75</v>
      </c>
      <c r="AT742" s="35">
        <v>6</v>
      </c>
      <c r="AV742" s="35">
        <v>0.75</v>
      </c>
      <c r="AW742" s="35">
        <v>0</v>
      </c>
      <c r="AX742" s="35">
        <v>0.4</v>
      </c>
      <c r="AY742">
        <v>131</v>
      </c>
      <c r="AZ742" t="s">
        <v>2547</v>
      </c>
      <c r="BA742" t="s">
        <v>2547</v>
      </c>
      <c r="BB742">
        <v>0.2</v>
      </c>
      <c r="BC742" t="s">
        <v>2603</v>
      </c>
      <c r="BD742" t="s">
        <v>2549</v>
      </c>
      <c r="BF742" t="s">
        <v>3266</v>
      </c>
      <c r="BG742">
        <v>0</v>
      </c>
      <c r="BH742">
        <v>0</v>
      </c>
      <c r="BI742">
        <v>0</v>
      </c>
      <c r="BJ742">
        <v>1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0</v>
      </c>
      <c r="BS742" t="s">
        <v>1434</v>
      </c>
      <c r="CD742" t="s">
        <v>2553</v>
      </c>
      <c r="CF742" s="35">
        <v>0</v>
      </c>
      <c r="CG742" s="35">
        <v>0</v>
      </c>
      <c r="CH742" s="35">
        <v>0</v>
      </c>
      <c r="CI742" s="35">
        <v>0</v>
      </c>
      <c r="CJ742" s="35">
        <v>0</v>
      </c>
      <c r="CK742" s="35">
        <v>0</v>
      </c>
      <c r="CL742" s="35">
        <v>0</v>
      </c>
      <c r="CM742" s="35">
        <v>0</v>
      </c>
      <c r="CN742" s="35">
        <v>0</v>
      </c>
      <c r="CO742" s="35">
        <v>0</v>
      </c>
      <c r="CP742" s="35">
        <v>0</v>
      </c>
      <c r="CQ742" s="35">
        <v>0</v>
      </c>
      <c r="CS742" t="s">
        <v>2502</v>
      </c>
      <c r="CT742" t="s">
        <v>2503</v>
      </c>
      <c r="CU742" t="s">
        <v>2504</v>
      </c>
      <c r="CV742" t="s">
        <v>2505</v>
      </c>
      <c r="DC742" s="47" t="s">
        <v>2559</v>
      </c>
      <c r="DD742" t="s">
        <v>2559</v>
      </c>
      <c r="DE742" s="38" t="s">
        <v>2568</v>
      </c>
      <c r="DF742" s="38" t="s">
        <v>2589</v>
      </c>
      <c r="DG742" s="50" t="s">
        <v>1853</v>
      </c>
      <c r="DH742" s="47"/>
      <c r="DI742" s="47">
        <v>2007</v>
      </c>
      <c r="DJ742" s="47"/>
      <c r="DK742" s="47">
        <f t="shared" si="11"/>
        <v>1</v>
      </c>
      <c r="DO742" t="s">
        <v>2562</v>
      </c>
      <c r="DP742" t="s">
        <v>2562</v>
      </c>
      <c r="DV742" s="37"/>
      <c r="DW742" s="37"/>
    </row>
    <row r="743" spans="1:129" x14ac:dyDescent="0.15">
      <c r="A743" s="34">
        <v>4</v>
      </c>
      <c r="B743" s="34" t="s">
        <v>2501</v>
      </c>
      <c r="C743" s="34">
        <v>3016</v>
      </c>
      <c r="D743" s="34">
        <v>0</v>
      </c>
      <c r="E743" s="58">
        <v>401230160</v>
      </c>
      <c r="F743" t="s">
        <v>2651</v>
      </c>
      <c r="G743" t="s">
        <v>5328</v>
      </c>
      <c r="H743" t="s">
        <v>2650</v>
      </c>
      <c r="I743" s="35">
        <v>85.75</v>
      </c>
      <c r="J743" s="35">
        <v>7</v>
      </c>
      <c r="K743" t="s">
        <v>4930</v>
      </c>
      <c r="L743" t="s">
        <v>1238</v>
      </c>
      <c r="M743" t="s">
        <v>1239</v>
      </c>
      <c r="N743" t="s">
        <v>1240</v>
      </c>
      <c r="Q743" t="s">
        <v>3989</v>
      </c>
      <c r="R743" t="s">
        <v>3253</v>
      </c>
      <c r="S743" t="s">
        <v>1241</v>
      </c>
      <c r="X743" t="s">
        <v>1242</v>
      </c>
      <c r="Y743">
        <v>38</v>
      </c>
      <c r="Z743">
        <v>0</v>
      </c>
      <c r="AC743">
        <v>0</v>
      </c>
      <c r="AD743">
        <v>0</v>
      </c>
      <c r="AE743" t="s">
        <v>2541</v>
      </c>
      <c r="AF743">
        <v>11</v>
      </c>
      <c r="AG743">
        <v>0</v>
      </c>
      <c r="AH743" t="s">
        <v>2597</v>
      </c>
      <c r="AI743" t="s">
        <v>2586</v>
      </c>
      <c r="AJ743" t="s">
        <v>2544</v>
      </c>
      <c r="AK743">
        <v>20</v>
      </c>
      <c r="AL743" t="s">
        <v>2545</v>
      </c>
      <c r="AM743">
        <v>0</v>
      </c>
      <c r="AN743">
        <v>4</v>
      </c>
      <c r="AO743" t="s">
        <v>2546</v>
      </c>
      <c r="AP743" s="35">
        <v>0.35</v>
      </c>
      <c r="AQ743" s="35">
        <v>0</v>
      </c>
      <c r="AR743" s="35">
        <v>0.5</v>
      </c>
      <c r="AT743" s="35">
        <v>6</v>
      </c>
      <c r="AV743" s="35">
        <v>0.5</v>
      </c>
      <c r="AW743" s="35">
        <v>0</v>
      </c>
      <c r="AX743" s="35">
        <v>0.35</v>
      </c>
      <c r="AY743">
        <v>600</v>
      </c>
      <c r="AZ743" t="s">
        <v>2547</v>
      </c>
      <c r="BA743" t="s">
        <v>2547</v>
      </c>
      <c r="BB743">
        <v>0.2</v>
      </c>
      <c r="BC743" t="s">
        <v>1410</v>
      </c>
      <c r="BD743" t="s">
        <v>2549</v>
      </c>
      <c r="BF743" t="s">
        <v>3266</v>
      </c>
      <c r="BG743">
        <v>0</v>
      </c>
      <c r="BH743">
        <v>0</v>
      </c>
      <c r="BI743">
        <v>0</v>
      </c>
      <c r="BJ743">
        <v>0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0</v>
      </c>
      <c r="BQ743">
        <v>0</v>
      </c>
      <c r="BR743">
        <v>0</v>
      </c>
      <c r="CF743" s="35">
        <v>0</v>
      </c>
      <c r="CG743" s="35">
        <v>0</v>
      </c>
      <c r="CH743" s="35">
        <v>0</v>
      </c>
      <c r="CI743" s="35">
        <v>0</v>
      </c>
      <c r="CJ743" s="35">
        <v>55.9</v>
      </c>
      <c r="CK743" s="35">
        <v>55.9</v>
      </c>
      <c r="CL743" s="35">
        <v>0</v>
      </c>
      <c r="CM743" s="35">
        <v>0</v>
      </c>
      <c r="CN743" s="35">
        <v>0</v>
      </c>
      <c r="CO743" s="35">
        <v>156.9</v>
      </c>
      <c r="CP743" s="35">
        <v>27.8</v>
      </c>
      <c r="CQ743" s="35">
        <v>0</v>
      </c>
      <c r="DC743" s="47" t="s">
        <v>2558</v>
      </c>
      <c r="DD743" t="s">
        <v>2559</v>
      </c>
      <c r="DE743" s="38" t="s">
        <v>2560</v>
      </c>
      <c r="DF743" s="38" t="s">
        <v>2569</v>
      </c>
      <c r="DG743" s="50" t="s">
        <v>1854</v>
      </c>
      <c r="DH743" s="47" t="s">
        <v>2570</v>
      </c>
      <c r="DI743" s="47">
        <v>2004</v>
      </c>
      <c r="DJ743" s="47">
        <v>2009</v>
      </c>
      <c r="DK743" s="47">
        <f t="shared" si="11"/>
        <v>2</v>
      </c>
      <c r="DM743" t="s">
        <v>2571</v>
      </c>
      <c r="DN743" t="s">
        <v>2572</v>
      </c>
      <c r="DO743" t="s">
        <v>2562</v>
      </c>
      <c r="DP743" t="s">
        <v>2506</v>
      </c>
      <c r="DT743">
        <v>1</v>
      </c>
      <c r="DV743" s="37"/>
      <c r="DW743" s="37"/>
      <c r="DX743"/>
    </row>
    <row r="744" spans="1:129" x14ac:dyDescent="0.15">
      <c r="A744" s="34">
        <v>4</v>
      </c>
      <c r="B744" s="34" t="s">
        <v>2501</v>
      </c>
      <c r="C744" s="34">
        <v>3017</v>
      </c>
      <c r="D744" s="34">
        <v>0</v>
      </c>
      <c r="E744" s="58">
        <v>401230170</v>
      </c>
      <c r="F744" t="s">
        <v>2652</v>
      </c>
      <c r="G744" t="s">
        <v>5328</v>
      </c>
      <c r="H744" t="s">
        <v>2650</v>
      </c>
      <c r="I744" s="35">
        <v>48.3</v>
      </c>
      <c r="J744" s="35">
        <v>7</v>
      </c>
      <c r="K744" t="s">
        <v>4930</v>
      </c>
      <c r="L744" t="s">
        <v>1238</v>
      </c>
      <c r="M744" t="s">
        <v>2574</v>
      </c>
      <c r="N744" t="s">
        <v>2575</v>
      </c>
      <c r="Q744" t="s">
        <v>1012</v>
      </c>
      <c r="R744" t="s">
        <v>3253</v>
      </c>
      <c r="S744" t="s">
        <v>2507</v>
      </c>
      <c r="X744" t="s">
        <v>1242</v>
      </c>
      <c r="Y744">
        <v>40</v>
      </c>
      <c r="Z744">
        <v>10</v>
      </c>
      <c r="AC744">
        <v>0</v>
      </c>
      <c r="AD744">
        <v>0</v>
      </c>
      <c r="AE744" t="s">
        <v>2541</v>
      </c>
      <c r="AF744">
        <v>26</v>
      </c>
      <c r="AG744">
        <v>0</v>
      </c>
      <c r="AH744" t="s">
        <v>2597</v>
      </c>
      <c r="AI744" t="s">
        <v>2586</v>
      </c>
      <c r="AJ744" t="s">
        <v>2544</v>
      </c>
      <c r="AK744">
        <v>20</v>
      </c>
      <c r="AL744" t="s">
        <v>2545</v>
      </c>
      <c r="AM744">
        <v>0</v>
      </c>
      <c r="AN744">
        <v>3</v>
      </c>
      <c r="AO744" t="s">
        <v>2546</v>
      </c>
      <c r="AP744" s="35">
        <v>0.35</v>
      </c>
      <c r="AQ744" s="35">
        <v>0</v>
      </c>
      <c r="AR744" s="35">
        <v>0.5</v>
      </c>
      <c r="AT744" s="35">
        <v>6</v>
      </c>
      <c r="AV744" s="35">
        <v>0.5</v>
      </c>
      <c r="AW744" s="35">
        <v>0</v>
      </c>
      <c r="AX744" s="35">
        <v>0.35</v>
      </c>
      <c r="AY744">
        <v>338</v>
      </c>
      <c r="AZ744" t="s">
        <v>2547</v>
      </c>
      <c r="BA744" t="s">
        <v>2547</v>
      </c>
      <c r="BB744">
        <v>0.2</v>
      </c>
      <c r="BC744" t="s">
        <v>1410</v>
      </c>
      <c r="BD744" t="s">
        <v>2549</v>
      </c>
      <c r="BE744" t="s">
        <v>1495</v>
      </c>
      <c r="BF744" t="s">
        <v>3266</v>
      </c>
      <c r="BG744">
        <v>0</v>
      </c>
      <c r="BH744">
        <v>0</v>
      </c>
      <c r="BI744">
        <v>0</v>
      </c>
      <c r="BJ744">
        <v>0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0</v>
      </c>
      <c r="BQ744">
        <v>0</v>
      </c>
      <c r="BR744">
        <v>0</v>
      </c>
      <c r="CF744" s="35">
        <v>0</v>
      </c>
      <c r="CG744" s="35">
        <v>0</v>
      </c>
      <c r="CH744" s="35">
        <v>0</v>
      </c>
      <c r="CI744" s="35">
        <v>0</v>
      </c>
      <c r="CJ744" s="35">
        <v>0</v>
      </c>
      <c r="CK744" s="35">
        <v>0</v>
      </c>
      <c r="CL744" s="35">
        <v>173.4</v>
      </c>
      <c r="CM744" s="35">
        <v>17.100000000000001</v>
      </c>
      <c r="CN744" s="35">
        <v>0</v>
      </c>
      <c r="CO744" s="35">
        <v>0</v>
      </c>
      <c r="CP744" s="35">
        <v>0</v>
      </c>
      <c r="CQ744" s="35">
        <v>0</v>
      </c>
      <c r="DC744" s="47" t="s">
        <v>2558</v>
      </c>
      <c r="DD744" t="s">
        <v>2559</v>
      </c>
      <c r="DE744" s="38" t="s">
        <v>2568</v>
      </c>
      <c r="DF744" s="38" t="s">
        <v>2569</v>
      </c>
      <c r="DG744" s="50" t="s">
        <v>1854</v>
      </c>
      <c r="DH744" s="47" t="s">
        <v>2570</v>
      </c>
      <c r="DI744" s="47">
        <v>2004</v>
      </c>
      <c r="DJ744" s="47">
        <v>2009</v>
      </c>
      <c r="DK744" s="47">
        <f t="shared" si="11"/>
        <v>2</v>
      </c>
      <c r="DL744" s="1" t="s">
        <v>2571</v>
      </c>
      <c r="DM744" s="1"/>
      <c r="DO744" t="s">
        <v>2562</v>
      </c>
      <c r="DP744" t="s">
        <v>2562</v>
      </c>
      <c r="DV744" s="37"/>
      <c r="DW744" s="37"/>
      <c r="DX744" s="1" t="s">
        <v>5255</v>
      </c>
      <c r="DY744">
        <v>269</v>
      </c>
    </row>
    <row r="745" spans="1:129" x14ac:dyDescent="0.15">
      <c r="A745" s="34">
        <v>4</v>
      </c>
      <c r="B745" s="34" t="s">
        <v>2501</v>
      </c>
      <c r="C745" s="34">
        <v>3018</v>
      </c>
      <c r="D745" s="34">
        <v>0</v>
      </c>
      <c r="E745" s="58">
        <v>401230180</v>
      </c>
      <c r="F745" t="s">
        <v>2653</v>
      </c>
      <c r="G745" t="s">
        <v>5328</v>
      </c>
      <c r="H745" t="s">
        <v>2650</v>
      </c>
      <c r="I745" s="35">
        <v>19.8</v>
      </c>
      <c r="J745" s="35">
        <v>5.5</v>
      </c>
      <c r="K745" t="s">
        <v>4930</v>
      </c>
      <c r="L745" t="s">
        <v>1238</v>
      </c>
      <c r="M745" t="s">
        <v>2574</v>
      </c>
      <c r="N745" t="s">
        <v>2575</v>
      </c>
      <c r="Q745" t="s">
        <v>2566</v>
      </c>
      <c r="R745" t="s">
        <v>3253</v>
      </c>
      <c r="S745" t="s">
        <v>2507</v>
      </c>
      <c r="X745" t="s">
        <v>1242</v>
      </c>
      <c r="Y745">
        <v>32</v>
      </c>
      <c r="Z745">
        <v>0</v>
      </c>
      <c r="AC745">
        <v>0</v>
      </c>
      <c r="AD745">
        <v>0</v>
      </c>
      <c r="AE745" t="s">
        <v>2541</v>
      </c>
      <c r="AF745">
        <v>66</v>
      </c>
      <c r="AG745">
        <v>2</v>
      </c>
      <c r="AH745" t="s">
        <v>2597</v>
      </c>
      <c r="AI745" t="s">
        <v>2586</v>
      </c>
      <c r="AJ745" t="s">
        <v>2544</v>
      </c>
      <c r="AK745">
        <v>20</v>
      </c>
      <c r="AL745" t="s">
        <v>2545</v>
      </c>
      <c r="AM745">
        <v>0</v>
      </c>
      <c r="AN745">
        <v>1</v>
      </c>
      <c r="AO745" t="s">
        <v>2546</v>
      </c>
      <c r="AP745" s="35">
        <v>0.25</v>
      </c>
      <c r="AQ745" s="35">
        <v>0</v>
      </c>
      <c r="AR745" s="35">
        <v>0.25</v>
      </c>
      <c r="AT745" s="35">
        <v>5</v>
      </c>
      <c r="AV745" s="35">
        <v>0.25</v>
      </c>
      <c r="AW745" s="35">
        <v>0</v>
      </c>
      <c r="AX745" s="35">
        <v>0.25</v>
      </c>
      <c r="AY745">
        <v>109</v>
      </c>
      <c r="AZ745" t="s">
        <v>2547</v>
      </c>
      <c r="BA745" t="s">
        <v>2547</v>
      </c>
      <c r="BB745">
        <v>0.2</v>
      </c>
      <c r="BC745" t="s">
        <v>2548</v>
      </c>
      <c r="BD745" t="s">
        <v>2549</v>
      </c>
      <c r="BF745" t="s">
        <v>2721</v>
      </c>
      <c r="BG745">
        <v>0</v>
      </c>
      <c r="BH745">
        <v>0</v>
      </c>
      <c r="BI745">
        <v>0</v>
      </c>
      <c r="BJ745">
        <v>1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0</v>
      </c>
      <c r="CD745" t="s">
        <v>1469</v>
      </c>
      <c r="CF745" s="35">
        <v>0</v>
      </c>
      <c r="CG745" s="35">
        <v>0</v>
      </c>
      <c r="CH745" s="35">
        <v>0</v>
      </c>
      <c r="CI745" s="35">
        <v>0</v>
      </c>
      <c r="CJ745" s="35">
        <v>0</v>
      </c>
      <c r="CK745" s="35">
        <v>0</v>
      </c>
      <c r="CL745" s="35">
        <v>0</v>
      </c>
      <c r="CM745" s="35">
        <v>0</v>
      </c>
      <c r="CN745" s="35">
        <v>0</v>
      </c>
      <c r="CO745" s="35">
        <v>0</v>
      </c>
      <c r="CP745" s="35">
        <v>0</v>
      </c>
      <c r="CQ745" s="35">
        <v>0</v>
      </c>
      <c r="CS745" t="s">
        <v>2508</v>
      </c>
      <c r="DC745" s="47" t="s">
        <v>2558</v>
      </c>
      <c r="DD745" t="s">
        <v>2559</v>
      </c>
      <c r="DE745" s="38" t="s">
        <v>2560</v>
      </c>
      <c r="DF745" s="38" t="s">
        <v>2569</v>
      </c>
      <c r="DG745" s="50" t="s">
        <v>1854</v>
      </c>
      <c r="DH745" s="47" t="s">
        <v>2570</v>
      </c>
      <c r="DI745" s="47">
        <v>2004</v>
      </c>
      <c r="DJ745" s="47">
        <v>2009</v>
      </c>
      <c r="DK745" s="47">
        <f t="shared" si="11"/>
        <v>2</v>
      </c>
      <c r="DM745" t="s">
        <v>2571</v>
      </c>
      <c r="DN745" t="s">
        <v>2572</v>
      </c>
      <c r="DO745" t="s">
        <v>2562</v>
      </c>
      <c r="DP745" t="s">
        <v>2562</v>
      </c>
      <c r="DT745">
        <v>1</v>
      </c>
      <c r="DV745" s="37"/>
      <c r="DW745" s="37"/>
      <c r="DX745"/>
    </row>
    <row r="746" spans="1:129" x14ac:dyDescent="0.15">
      <c r="A746" s="34">
        <v>4</v>
      </c>
      <c r="B746" s="34" t="s">
        <v>2501</v>
      </c>
      <c r="C746" s="34">
        <v>3518</v>
      </c>
      <c r="D746" s="34">
        <v>0</v>
      </c>
      <c r="E746" s="58">
        <v>401235180</v>
      </c>
      <c r="F746" t="s">
        <v>4858</v>
      </c>
      <c r="G746" t="s">
        <v>5328</v>
      </c>
      <c r="H746" t="s">
        <v>2650</v>
      </c>
      <c r="I746" s="35">
        <v>11.5</v>
      </c>
      <c r="J746" s="35">
        <v>7.5</v>
      </c>
      <c r="K746" t="s">
        <v>4930</v>
      </c>
      <c r="L746" t="s">
        <v>1238</v>
      </c>
      <c r="M746" t="s">
        <v>2574</v>
      </c>
      <c r="N746" t="s">
        <v>2575</v>
      </c>
      <c r="R746" t="s">
        <v>3253</v>
      </c>
      <c r="X746" t="s">
        <v>1242</v>
      </c>
      <c r="Y746">
        <v>38</v>
      </c>
      <c r="Z746">
        <v>0</v>
      </c>
      <c r="AC746">
        <v>0</v>
      </c>
      <c r="AD746">
        <v>0</v>
      </c>
      <c r="AE746" t="s">
        <v>2541</v>
      </c>
      <c r="AF746">
        <v>99</v>
      </c>
      <c r="AG746">
        <v>2</v>
      </c>
      <c r="AH746" t="s">
        <v>2597</v>
      </c>
      <c r="AI746" t="s">
        <v>2586</v>
      </c>
      <c r="AK746">
        <v>20</v>
      </c>
      <c r="AL746" t="s">
        <v>2545</v>
      </c>
      <c r="AM746">
        <v>0</v>
      </c>
      <c r="AN746">
        <v>0</v>
      </c>
      <c r="AP746" s="35">
        <v>0</v>
      </c>
      <c r="AQ746" s="35">
        <v>0</v>
      </c>
      <c r="AR746" s="35">
        <v>0</v>
      </c>
      <c r="AT746" s="35">
        <v>7.5</v>
      </c>
      <c r="AV746" s="35">
        <v>0</v>
      </c>
      <c r="AW746" s="35">
        <v>0</v>
      </c>
      <c r="AX746" s="35">
        <v>0</v>
      </c>
      <c r="AY746">
        <v>86</v>
      </c>
      <c r="AZ746" t="s">
        <v>2547</v>
      </c>
      <c r="BA746" t="s">
        <v>2547</v>
      </c>
      <c r="BB746">
        <v>0</v>
      </c>
      <c r="BD746" t="s">
        <v>2549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0</v>
      </c>
      <c r="BN746">
        <v>0</v>
      </c>
      <c r="BO746">
        <v>0</v>
      </c>
      <c r="BP746">
        <v>0</v>
      </c>
      <c r="BQ746">
        <v>0</v>
      </c>
      <c r="BR746">
        <v>0</v>
      </c>
      <c r="CF746" s="35">
        <v>0</v>
      </c>
      <c r="CG746" s="35">
        <v>0</v>
      </c>
      <c r="CH746" s="35">
        <v>0</v>
      </c>
      <c r="CI746" s="35">
        <v>0</v>
      </c>
      <c r="CJ746" s="35">
        <v>0</v>
      </c>
      <c r="CK746" s="35">
        <v>0</v>
      </c>
      <c r="CL746" s="35">
        <v>0</v>
      </c>
      <c r="CM746" s="35">
        <v>0</v>
      </c>
      <c r="CN746" s="35">
        <v>0</v>
      </c>
      <c r="CO746" s="35">
        <v>0</v>
      </c>
      <c r="CP746" s="35">
        <v>0</v>
      </c>
      <c r="CQ746" s="35">
        <v>0</v>
      </c>
      <c r="DC746" s="47" t="s">
        <v>2558</v>
      </c>
      <c r="DD746" t="s">
        <v>2559</v>
      </c>
      <c r="DE746" s="38" t="s">
        <v>2568</v>
      </c>
      <c r="DF746" s="38" t="s">
        <v>2569</v>
      </c>
      <c r="DG746" s="50" t="s">
        <v>1854</v>
      </c>
      <c r="DH746" s="47" t="s">
        <v>2570</v>
      </c>
      <c r="DI746" s="47">
        <v>2004</v>
      </c>
      <c r="DJ746" s="47">
        <v>2009</v>
      </c>
      <c r="DK746" s="47">
        <f t="shared" si="11"/>
        <v>2</v>
      </c>
      <c r="DM746" t="s">
        <v>2571</v>
      </c>
      <c r="DN746" t="s">
        <v>2572</v>
      </c>
      <c r="DO746" t="s">
        <v>2562</v>
      </c>
      <c r="DP746" t="s">
        <v>2562</v>
      </c>
      <c r="DT746">
        <v>1</v>
      </c>
      <c r="DV746" s="37"/>
      <c r="DW746" s="37"/>
      <c r="DX746"/>
    </row>
    <row r="747" spans="1:129" x14ac:dyDescent="0.15">
      <c r="A747" s="34">
        <v>4</v>
      </c>
      <c r="B747" s="34" t="s">
        <v>2501</v>
      </c>
      <c r="C747" s="34">
        <v>3520</v>
      </c>
      <c r="D747" s="34">
        <v>0</v>
      </c>
      <c r="E747" s="58">
        <v>401235200</v>
      </c>
      <c r="F747" t="s">
        <v>2509</v>
      </c>
      <c r="G747" t="s">
        <v>5328</v>
      </c>
      <c r="H747" t="s">
        <v>2650</v>
      </c>
      <c r="I747" s="35">
        <v>2.8</v>
      </c>
      <c r="J747" s="35">
        <v>6.5</v>
      </c>
      <c r="K747" t="s">
        <v>4930</v>
      </c>
      <c r="L747" t="s">
        <v>1238</v>
      </c>
      <c r="M747" t="s">
        <v>2574</v>
      </c>
      <c r="N747" t="s">
        <v>2575</v>
      </c>
      <c r="R747" t="s">
        <v>3253</v>
      </c>
      <c r="X747" t="s">
        <v>1242</v>
      </c>
      <c r="Y747">
        <v>38</v>
      </c>
      <c r="Z747">
        <v>0</v>
      </c>
      <c r="AC747">
        <v>0</v>
      </c>
      <c r="AD747">
        <v>0</v>
      </c>
      <c r="AE747" t="s">
        <v>2541</v>
      </c>
      <c r="AF747">
        <v>82</v>
      </c>
      <c r="AG747">
        <v>4</v>
      </c>
      <c r="AH747" t="s">
        <v>2597</v>
      </c>
      <c r="AI747" t="s">
        <v>2586</v>
      </c>
      <c r="AK747">
        <v>20</v>
      </c>
      <c r="AL747" t="s">
        <v>2545</v>
      </c>
      <c r="AM747">
        <v>0</v>
      </c>
      <c r="AN747">
        <v>0</v>
      </c>
      <c r="AP747" s="35">
        <v>0</v>
      </c>
      <c r="AQ747" s="35">
        <v>0</v>
      </c>
      <c r="AR747" s="35">
        <v>0</v>
      </c>
      <c r="AT747" s="35">
        <v>6.5</v>
      </c>
      <c r="AV747" s="35">
        <v>0</v>
      </c>
      <c r="AW747" s="35">
        <v>0</v>
      </c>
      <c r="AX747" s="35">
        <v>0</v>
      </c>
      <c r="AY747">
        <v>18</v>
      </c>
      <c r="AZ747" t="s">
        <v>2547</v>
      </c>
      <c r="BA747" t="s">
        <v>2547</v>
      </c>
      <c r="BB747">
        <v>0</v>
      </c>
      <c r="BD747" t="s">
        <v>2549</v>
      </c>
      <c r="BG747">
        <v>0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0</v>
      </c>
      <c r="CF747" s="35">
        <v>0</v>
      </c>
      <c r="CG747" s="35">
        <v>0</v>
      </c>
      <c r="CH747" s="35">
        <v>0</v>
      </c>
      <c r="CI747" s="35">
        <v>0</v>
      </c>
      <c r="CJ747" s="35">
        <v>0</v>
      </c>
      <c r="CK747" s="35">
        <v>0</v>
      </c>
      <c r="CL747" s="35">
        <v>0</v>
      </c>
      <c r="CM747" s="35">
        <v>0</v>
      </c>
      <c r="CN747" s="35">
        <v>0</v>
      </c>
      <c r="CO747" s="35">
        <v>0</v>
      </c>
      <c r="CP747" s="35">
        <v>0</v>
      </c>
      <c r="CQ747" s="35">
        <v>0</v>
      </c>
      <c r="DC747" s="47"/>
      <c r="DE747" s="38"/>
      <c r="DF747" s="38"/>
      <c r="DG747" s="50"/>
      <c r="DH747" s="47"/>
      <c r="DI747" s="47"/>
      <c r="DJ747" s="47"/>
      <c r="DK747" s="47">
        <f t="shared" si="11"/>
        <v>0</v>
      </c>
      <c r="DO747" t="s">
        <v>2562</v>
      </c>
      <c r="DP747" t="s">
        <v>2562</v>
      </c>
      <c r="DV747" s="37"/>
      <c r="DW747" s="37"/>
    </row>
    <row r="748" spans="1:129" x14ac:dyDescent="0.15">
      <c r="A748" s="34">
        <v>4</v>
      </c>
      <c r="B748" s="34" t="s">
        <v>2501</v>
      </c>
      <c r="C748" s="34">
        <v>3521</v>
      </c>
      <c r="D748" s="34">
        <v>0</v>
      </c>
      <c r="E748" s="58">
        <v>401235210</v>
      </c>
      <c r="F748" t="s">
        <v>4859</v>
      </c>
      <c r="G748" t="s">
        <v>5328</v>
      </c>
      <c r="H748" t="s">
        <v>2650</v>
      </c>
      <c r="I748" s="35">
        <v>2.7</v>
      </c>
      <c r="J748" s="35">
        <v>6</v>
      </c>
      <c r="K748" t="s">
        <v>4930</v>
      </c>
      <c r="L748" t="s">
        <v>1238</v>
      </c>
      <c r="M748" t="s">
        <v>2574</v>
      </c>
      <c r="N748" t="s">
        <v>2575</v>
      </c>
      <c r="R748" t="s">
        <v>3253</v>
      </c>
      <c r="X748" t="s">
        <v>1242</v>
      </c>
      <c r="Y748">
        <v>38</v>
      </c>
      <c r="Z748">
        <v>0</v>
      </c>
      <c r="AC748">
        <v>0</v>
      </c>
      <c r="AD748">
        <v>0</v>
      </c>
      <c r="AE748" t="s">
        <v>2541</v>
      </c>
      <c r="AF748">
        <v>82</v>
      </c>
      <c r="AG748">
        <v>2</v>
      </c>
      <c r="AH748" t="s">
        <v>2597</v>
      </c>
      <c r="AI748" t="s">
        <v>2586</v>
      </c>
      <c r="AK748">
        <v>20</v>
      </c>
      <c r="AL748" t="s">
        <v>2545</v>
      </c>
      <c r="AM748">
        <v>0</v>
      </c>
      <c r="AN748">
        <v>0</v>
      </c>
      <c r="AP748" s="35">
        <v>0</v>
      </c>
      <c r="AQ748" s="35">
        <v>0</v>
      </c>
      <c r="AR748" s="35">
        <v>0</v>
      </c>
      <c r="AT748" s="35">
        <v>6</v>
      </c>
      <c r="AV748" s="35">
        <v>0</v>
      </c>
      <c r="AW748" s="35">
        <v>0</v>
      </c>
      <c r="AX748" s="35">
        <v>0</v>
      </c>
      <c r="AY748">
        <v>16</v>
      </c>
      <c r="AZ748" t="s">
        <v>2547</v>
      </c>
      <c r="BA748" t="s">
        <v>2547</v>
      </c>
      <c r="BB748">
        <v>0</v>
      </c>
      <c r="BD748" t="s">
        <v>2549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0</v>
      </c>
      <c r="CF748" s="35">
        <v>0</v>
      </c>
      <c r="CG748" s="35">
        <v>0</v>
      </c>
      <c r="CH748" s="35">
        <v>0</v>
      </c>
      <c r="CI748" s="35">
        <v>0</v>
      </c>
      <c r="CJ748" s="35">
        <v>0</v>
      </c>
      <c r="CK748" s="35">
        <v>0</v>
      </c>
      <c r="CL748" s="35">
        <v>0</v>
      </c>
      <c r="CM748" s="35">
        <v>0</v>
      </c>
      <c r="CN748" s="35">
        <v>0</v>
      </c>
      <c r="CO748" s="35">
        <v>0</v>
      </c>
      <c r="CP748" s="35">
        <v>0</v>
      </c>
      <c r="CQ748" s="35">
        <v>0</v>
      </c>
      <c r="DC748" s="47"/>
      <c r="DE748" s="38"/>
      <c r="DF748" s="38"/>
      <c r="DG748" s="50"/>
      <c r="DH748" s="47"/>
      <c r="DI748" s="47"/>
      <c r="DJ748" s="47"/>
      <c r="DK748" s="47">
        <f t="shared" si="11"/>
        <v>0</v>
      </c>
      <c r="DO748" t="s">
        <v>2562</v>
      </c>
      <c r="DP748" t="s">
        <v>2562</v>
      </c>
      <c r="DV748" s="37"/>
      <c r="DW748" s="37"/>
    </row>
    <row r="749" spans="1:129" x14ac:dyDescent="0.15">
      <c r="A749" s="34">
        <v>4</v>
      </c>
      <c r="B749" s="34" t="s">
        <v>2501</v>
      </c>
      <c r="C749" s="34">
        <v>3699</v>
      </c>
      <c r="D749" s="34">
        <v>0</v>
      </c>
      <c r="E749" s="58">
        <v>401236990</v>
      </c>
      <c r="F749" t="s">
        <v>2510</v>
      </c>
      <c r="G749" t="s">
        <v>5328</v>
      </c>
      <c r="H749" t="s">
        <v>2650</v>
      </c>
      <c r="I749" s="35">
        <v>4</v>
      </c>
      <c r="J749" s="35">
        <v>12</v>
      </c>
      <c r="K749" t="s">
        <v>4930</v>
      </c>
      <c r="L749" t="s">
        <v>1394</v>
      </c>
      <c r="M749" t="s">
        <v>1396</v>
      </c>
      <c r="N749" t="s">
        <v>1397</v>
      </c>
      <c r="R749" t="s">
        <v>3253</v>
      </c>
      <c r="X749" t="s">
        <v>1242</v>
      </c>
      <c r="Y749">
        <v>38</v>
      </c>
      <c r="Z749">
        <v>0</v>
      </c>
      <c r="AC749">
        <v>0</v>
      </c>
      <c r="AD749">
        <v>0</v>
      </c>
      <c r="AE749" t="s">
        <v>1395</v>
      </c>
      <c r="AF749">
        <v>106</v>
      </c>
      <c r="AG749">
        <v>2</v>
      </c>
      <c r="AH749" t="s">
        <v>2597</v>
      </c>
      <c r="AI749" t="s">
        <v>2586</v>
      </c>
      <c r="AK749">
        <v>20</v>
      </c>
      <c r="AL749" t="s">
        <v>2545</v>
      </c>
      <c r="AM749">
        <v>0</v>
      </c>
      <c r="AN749">
        <v>0</v>
      </c>
      <c r="AP749" s="35">
        <v>0</v>
      </c>
      <c r="AQ749" s="35">
        <v>0</v>
      </c>
      <c r="AR749" s="35">
        <v>0</v>
      </c>
      <c r="AT749" s="35">
        <v>12</v>
      </c>
      <c r="AV749" s="35">
        <v>0</v>
      </c>
      <c r="AW749" s="35">
        <v>0</v>
      </c>
      <c r="AX749" s="35">
        <v>0</v>
      </c>
      <c r="AY749">
        <v>48</v>
      </c>
      <c r="AZ749" t="s">
        <v>2547</v>
      </c>
      <c r="BA749" t="s">
        <v>2547</v>
      </c>
      <c r="BB749">
        <v>0</v>
      </c>
      <c r="BD749" t="s">
        <v>2549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0</v>
      </c>
      <c r="CF749" s="35">
        <v>0</v>
      </c>
      <c r="CG749" s="35">
        <v>0</v>
      </c>
      <c r="CH749" s="35">
        <v>0</v>
      </c>
      <c r="CI749" s="35">
        <v>0</v>
      </c>
      <c r="CJ749" s="35">
        <v>0</v>
      </c>
      <c r="CK749" s="35">
        <v>0</v>
      </c>
      <c r="CL749" s="35">
        <v>0</v>
      </c>
      <c r="CM749" s="35">
        <v>0</v>
      </c>
      <c r="CN749" s="35">
        <v>0</v>
      </c>
      <c r="CO749" s="35">
        <v>0</v>
      </c>
      <c r="CP749" s="35">
        <v>0</v>
      </c>
      <c r="CQ749" s="35">
        <v>0</v>
      </c>
      <c r="DC749" s="47"/>
      <c r="DE749" s="38"/>
      <c r="DF749" s="38"/>
      <c r="DG749" s="50"/>
      <c r="DH749" s="47"/>
      <c r="DI749" s="47"/>
      <c r="DJ749" s="47"/>
      <c r="DK749" s="47">
        <f t="shared" si="11"/>
        <v>0</v>
      </c>
      <c r="DO749" t="s">
        <v>2562</v>
      </c>
      <c r="DP749" t="s">
        <v>2562</v>
      </c>
      <c r="DV749" s="37"/>
      <c r="DW749" s="37"/>
    </row>
    <row r="750" spans="1:129" x14ac:dyDescent="0.15">
      <c r="A750" s="34">
        <v>4</v>
      </c>
      <c r="B750" s="34" t="s">
        <v>2511</v>
      </c>
      <c r="C750" s="34">
        <v>3022</v>
      </c>
      <c r="D750" s="34">
        <v>0</v>
      </c>
      <c r="E750" s="58">
        <v>401330220</v>
      </c>
      <c r="F750" t="s">
        <v>5439</v>
      </c>
      <c r="G750" t="s">
        <v>5328</v>
      </c>
      <c r="H750" t="s">
        <v>4122</v>
      </c>
      <c r="I750" s="35">
        <v>259.5</v>
      </c>
      <c r="J750" s="35">
        <v>7</v>
      </c>
      <c r="K750" t="s">
        <v>4930</v>
      </c>
      <c r="L750" t="s">
        <v>1238</v>
      </c>
      <c r="M750" t="s">
        <v>1047</v>
      </c>
      <c r="N750" t="s">
        <v>1048</v>
      </c>
      <c r="O750" t="s">
        <v>1239</v>
      </c>
      <c r="P750" t="s">
        <v>1240</v>
      </c>
      <c r="Q750" t="s">
        <v>1049</v>
      </c>
      <c r="R750" t="s">
        <v>3253</v>
      </c>
      <c r="U750" t="s">
        <v>3803</v>
      </c>
      <c r="X750" t="s">
        <v>1242</v>
      </c>
      <c r="Y750">
        <v>48</v>
      </c>
      <c r="Z750">
        <v>0</v>
      </c>
      <c r="AC750">
        <v>0</v>
      </c>
      <c r="AD750">
        <v>0</v>
      </c>
      <c r="AE750" t="s">
        <v>2541</v>
      </c>
      <c r="AF750">
        <v>9</v>
      </c>
      <c r="AG750">
        <v>2</v>
      </c>
      <c r="AH750" t="s">
        <v>2597</v>
      </c>
      <c r="AI750" t="s">
        <v>2586</v>
      </c>
      <c r="AJ750" t="s">
        <v>2544</v>
      </c>
      <c r="AK750">
        <v>20</v>
      </c>
      <c r="AL750" t="s">
        <v>2545</v>
      </c>
      <c r="AM750">
        <v>0</v>
      </c>
      <c r="AN750">
        <v>18</v>
      </c>
      <c r="AO750" t="s">
        <v>3804</v>
      </c>
      <c r="AP750" s="35">
        <v>0.4</v>
      </c>
      <c r="AQ750" s="35">
        <v>0</v>
      </c>
      <c r="AR750" s="35">
        <v>0.75</v>
      </c>
      <c r="AT750" s="35">
        <v>5.5</v>
      </c>
      <c r="AV750" s="35">
        <v>0.75</v>
      </c>
      <c r="AW750" s="35">
        <v>0</v>
      </c>
      <c r="AX750" s="35">
        <v>0.4</v>
      </c>
      <c r="AY750" s="39">
        <v>1816</v>
      </c>
      <c r="AZ750" t="s">
        <v>2547</v>
      </c>
      <c r="BA750" t="s">
        <v>2547</v>
      </c>
      <c r="BB750">
        <v>0.15</v>
      </c>
      <c r="BC750" t="s">
        <v>1432</v>
      </c>
      <c r="BD750" t="s">
        <v>2549</v>
      </c>
      <c r="BF750" t="s">
        <v>3266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0</v>
      </c>
      <c r="BN750">
        <v>0</v>
      </c>
      <c r="BO750">
        <v>0</v>
      </c>
      <c r="BP750">
        <v>0</v>
      </c>
      <c r="BQ750">
        <v>0</v>
      </c>
      <c r="BR750">
        <v>0</v>
      </c>
      <c r="CF750" s="35">
        <v>0</v>
      </c>
      <c r="CG750" s="35">
        <v>0</v>
      </c>
      <c r="CH750" s="35">
        <v>0</v>
      </c>
      <c r="CI750" s="35">
        <v>0</v>
      </c>
      <c r="CJ750" s="35">
        <v>0</v>
      </c>
      <c r="CK750" s="35">
        <v>0</v>
      </c>
      <c r="CL750" s="35">
        <v>0</v>
      </c>
      <c r="CM750" s="35">
        <v>0</v>
      </c>
      <c r="CN750" s="35">
        <v>0</v>
      </c>
      <c r="CO750" s="35">
        <v>0</v>
      </c>
      <c r="CP750" s="35">
        <v>0</v>
      </c>
      <c r="CQ750" s="35">
        <v>0</v>
      </c>
      <c r="CS750" t="s">
        <v>2512</v>
      </c>
      <c r="CT750" t="s">
        <v>2513</v>
      </c>
      <c r="DC750" s="47" t="s">
        <v>1443</v>
      </c>
      <c r="DD750" t="s">
        <v>2559</v>
      </c>
      <c r="DE750" s="38" t="s">
        <v>2568</v>
      </c>
      <c r="DF750" s="38" t="s">
        <v>2561</v>
      </c>
      <c r="DG750" s="50" t="s">
        <v>1856</v>
      </c>
      <c r="DH750" s="47"/>
      <c r="DI750" s="47">
        <v>2008</v>
      </c>
      <c r="DJ750" s="47"/>
      <c r="DK750" s="47">
        <f t="shared" si="11"/>
        <v>1</v>
      </c>
      <c r="DO750" t="s">
        <v>2562</v>
      </c>
      <c r="DP750" t="s">
        <v>2562</v>
      </c>
      <c r="DR750" t="s">
        <v>2563</v>
      </c>
      <c r="DS750" t="s">
        <v>2563</v>
      </c>
      <c r="DU750" t="s">
        <v>2563</v>
      </c>
      <c r="DV750" s="37" t="s">
        <v>2600</v>
      </c>
      <c r="DW750" s="37"/>
    </row>
    <row r="751" spans="1:129" x14ac:dyDescent="0.15">
      <c r="A751" s="34">
        <v>4</v>
      </c>
      <c r="B751" s="34" t="s">
        <v>2511</v>
      </c>
      <c r="C751" s="34">
        <v>3095</v>
      </c>
      <c r="D751" s="34">
        <v>0</v>
      </c>
      <c r="E751" s="58">
        <v>401330950</v>
      </c>
      <c r="F751" t="s">
        <v>4963</v>
      </c>
      <c r="G751" t="s">
        <v>5328</v>
      </c>
      <c r="H751" t="s">
        <v>4122</v>
      </c>
      <c r="I751" s="35">
        <v>15.2</v>
      </c>
      <c r="J751" s="35">
        <v>16</v>
      </c>
      <c r="K751" t="s">
        <v>4930</v>
      </c>
      <c r="L751" t="s">
        <v>1238</v>
      </c>
      <c r="M751" t="s">
        <v>2574</v>
      </c>
      <c r="N751" t="s">
        <v>2575</v>
      </c>
      <c r="R751" t="s">
        <v>3253</v>
      </c>
      <c r="X751" t="s">
        <v>1242</v>
      </c>
      <c r="Y751">
        <v>56</v>
      </c>
      <c r="Z751">
        <v>12</v>
      </c>
      <c r="AC751">
        <v>0</v>
      </c>
      <c r="AD751">
        <v>0</v>
      </c>
      <c r="AE751" t="s">
        <v>2541</v>
      </c>
      <c r="AF751">
        <v>5</v>
      </c>
      <c r="AG751">
        <v>2</v>
      </c>
      <c r="AH751" t="s">
        <v>2597</v>
      </c>
      <c r="AI751" t="s">
        <v>2605</v>
      </c>
      <c r="AJ751" t="s">
        <v>2544</v>
      </c>
      <c r="AK751">
        <v>20</v>
      </c>
      <c r="AL751" t="s">
        <v>2545</v>
      </c>
      <c r="AM751">
        <v>0</v>
      </c>
      <c r="AN751">
        <v>1</v>
      </c>
      <c r="AO751" t="s">
        <v>2546</v>
      </c>
      <c r="AP751" s="35">
        <v>0</v>
      </c>
      <c r="AQ751" s="35">
        <v>3.5</v>
      </c>
      <c r="AR751" s="35">
        <v>1.5</v>
      </c>
      <c r="AT751" s="35">
        <v>6</v>
      </c>
      <c r="AV751" s="35">
        <v>1.5</v>
      </c>
      <c r="AW751" s="35">
        <v>3.5</v>
      </c>
      <c r="AX751" s="35">
        <v>0</v>
      </c>
      <c r="AY751">
        <v>243</v>
      </c>
      <c r="AZ751" t="s">
        <v>2547</v>
      </c>
      <c r="BA751" t="s">
        <v>2547</v>
      </c>
      <c r="BB751">
        <v>0</v>
      </c>
      <c r="BD751" t="s">
        <v>2549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0</v>
      </c>
      <c r="CF751" s="35">
        <v>0</v>
      </c>
      <c r="CG751" s="35">
        <v>0</v>
      </c>
      <c r="CH751" s="35">
        <v>0</v>
      </c>
      <c r="CI751" s="35">
        <v>0</v>
      </c>
      <c r="CJ751" s="35">
        <v>0</v>
      </c>
      <c r="CK751" s="35">
        <v>0</v>
      </c>
      <c r="CL751" s="35">
        <v>0</v>
      </c>
      <c r="CM751" s="35">
        <v>0</v>
      </c>
      <c r="CN751" s="35">
        <v>0</v>
      </c>
      <c r="CO751" s="35">
        <v>0</v>
      </c>
      <c r="CP751" s="35">
        <v>0</v>
      </c>
      <c r="CQ751" s="35">
        <v>0</v>
      </c>
      <c r="DC751" s="47" t="s">
        <v>2559</v>
      </c>
      <c r="DD751" t="s">
        <v>2606</v>
      </c>
      <c r="DE751" s="38"/>
      <c r="DF751" s="38" t="s">
        <v>2589</v>
      </c>
      <c r="DG751" s="50" t="s">
        <v>1853</v>
      </c>
      <c r="DH751" s="47"/>
      <c r="DI751" s="47">
        <v>2007</v>
      </c>
      <c r="DJ751" s="47"/>
      <c r="DK751" s="47">
        <f t="shared" si="11"/>
        <v>1</v>
      </c>
      <c r="DO751" t="s">
        <v>2562</v>
      </c>
      <c r="DP751" t="s">
        <v>2562</v>
      </c>
      <c r="DV751" s="37"/>
      <c r="DW751" s="37"/>
    </row>
    <row r="752" spans="1:129" x14ac:dyDescent="0.15">
      <c r="A752" s="34">
        <v>4</v>
      </c>
      <c r="B752" s="34" t="s">
        <v>2511</v>
      </c>
      <c r="C752" s="34">
        <v>3123</v>
      </c>
      <c r="D752" s="34">
        <v>0</v>
      </c>
      <c r="E752" s="58">
        <v>401331230</v>
      </c>
      <c r="F752" t="s">
        <v>3281</v>
      </c>
      <c r="G752" t="s">
        <v>5328</v>
      </c>
      <c r="H752" t="s">
        <v>4122</v>
      </c>
      <c r="I752" s="35">
        <v>41</v>
      </c>
      <c r="J752" s="35">
        <v>8.5</v>
      </c>
      <c r="K752" t="s">
        <v>4930</v>
      </c>
      <c r="L752" t="s">
        <v>1238</v>
      </c>
      <c r="M752" t="s">
        <v>1418</v>
      </c>
      <c r="N752" t="s">
        <v>1419</v>
      </c>
      <c r="Q752" t="s">
        <v>2566</v>
      </c>
      <c r="R752" t="s">
        <v>3253</v>
      </c>
      <c r="X752" t="s">
        <v>2610</v>
      </c>
      <c r="Y752">
        <v>8</v>
      </c>
      <c r="Z752">
        <v>7</v>
      </c>
      <c r="AC752">
        <v>0</v>
      </c>
      <c r="AD752">
        <v>0</v>
      </c>
      <c r="AE752" t="s">
        <v>2541</v>
      </c>
      <c r="AF752">
        <v>7</v>
      </c>
      <c r="AG752">
        <v>2</v>
      </c>
      <c r="AH752" t="s">
        <v>2720</v>
      </c>
      <c r="AI752" t="s">
        <v>1503</v>
      </c>
      <c r="AJ752" t="s">
        <v>2544</v>
      </c>
      <c r="AK752">
        <v>25</v>
      </c>
      <c r="AL752" t="s">
        <v>2545</v>
      </c>
      <c r="AM752">
        <v>0</v>
      </c>
      <c r="AN752">
        <v>1</v>
      </c>
      <c r="AO752" t="s">
        <v>2546</v>
      </c>
      <c r="AP752" s="35">
        <v>0.6</v>
      </c>
      <c r="AQ752" s="35">
        <v>0</v>
      </c>
      <c r="AR752" s="35">
        <v>1</v>
      </c>
      <c r="AT752" s="35">
        <v>6.5</v>
      </c>
      <c r="AV752" s="35">
        <v>1</v>
      </c>
      <c r="AW752" s="35">
        <v>0</v>
      </c>
      <c r="AX752" s="35">
        <v>0.6</v>
      </c>
      <c r="AY752">
        <v>348</v>
      </c>
      <c r="AZ752" t="s">
        <v>2547</v>
      </c>
      <c r="BA752" t="s">
        <v>2547</v>
      </c>
      <c r="BB752">
        <v>0</v>
      </c>
      <c r="BC752" t="s">
        <v>2548</v>
      </c>
      <c r="BD752" t="s">
        <v>5517</v>
      </c>
      <c r="BE752" t="s">
        <v>1495</v>
      </c>
      <c r="BF752" t="s">
        <v>3266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0</v>
      </c>
      <c r="BN752" s="39">
        <v>1604</v>
      </c>
      <c r="BO752">
        <v>0</v>
      </c>
      <c r="BP752">
        <v>0</v>
      </c>
      <c r="BQ752">
        <v>0</v>
      </c>
      <c r="BR752">
        <v>0</v>
      </c>
      <c r="BS752" t="s">
        <v>2620</v>
      </c>
      <c r="BT752" t="s">
        <v>1496</v>
      </c>
      <c r="BU752" t="s">
        <v>2514</v>
      </c>
      <c r="BV752" t="s">
        <v>978</v>
      </c>
      <c r="BW752" t="s">
        <v>2515</v>
      </c>
      <c r="BX752" t="s">
        <v>2725</v>
      </c>
      <c r="BY752" t="s">
        <v>1547</v>
      </c>
      <c r="BZ752" t="s">
        <v>2725</v>
      </c>
      <c r="CA752" t="s">
        <v>2516</v>
      </c>
      <c r="CD752" t="s">
        <v>1386</v>
      </c>
      <c r="CF752" s="35">
        <v>111</v>
      </c>
      <c r="CG752" s="35">
        <v>3</v>
      </c>
      <c r="CH752" s="35">
        <v>5</v>
      </c>
      <c r="CI752" s="35">
        <v>3</v>
      </c>
      <c r="CJ752" s="35">
        <v>1</v>
      </c>
      <c r="CK752" s="35">
        <v>123</v>
      </c>
      <c r="CL752" s="35">
        <v>108</v>
      </c>
      <c r="CM752" s="35">
        <v>23</v>
      </c>
      <c r="CN752" s="35">
        <v>0</v>
      </c>
      <c r="CO752" s="35">
        <v>0</v>
      </c>
      <c r="CP752" s="35">
        <v>0</v>
      </c>
      <c r="CQ752" s="35">
        <v>0</v>
      </c>
      <c r="DC752" s="47" t="s">
        <v>1443</v>
      </c>
      <c r="DD752" t="s">
        <v>2582</v>
      </c>
      <c r="DE752" s="38"/>
      <c r="DF752" s="38"/>
      <c r="DG752" s="50" t="s">
        <v>1853</v>
      </c>
      <c r="DH752" s="47"/>
      <c r="DI752" s="47">
        <v>2008</v>
      </c>
      <c r="DJ752" s="47"/>
      <c r="DK752" s="47">
        <f t="shared" si="11"/>
        <v>1</v>
      </c>
      <c r="DO752" t="s">
        <v>2562</v>
      </c>
      <c r="DP752" t="s">
        <v>2562</v>
      </c>
      <c r="DV752" s="37"/>
      <c r="DW752" s="37"/>
    </row>
    <row r="753" spans="1:128" x14ac:dyDescent="0.15">
      <c r="A753" s="34">
        <v>4</v>
      </c>
      <c r="B753" s="34" t="s">
        <v>2511</v>
      </c>
      <c r="C753" s="34">
        <v>3124</v>
      </c>
      <c r="D753" s="34">
        <v>0</v>
      </c>
      <c r="E753" s="58">
        <v>401331240</v>
      </c>
      <c r="F753" t="s">
        <v>4123</v>
      </c>
      <c r="G753" t="s">
        <v>5328</v>
      </c>
      <c r="H753" t="s">
        <v>4122</v>
      </c>
      <c r="I753" s="35">
        <v>15.64</v>
      </c>
      <c r="J753" s="35">
        <v>8</v>
      </c>
      <c r="K753" t="s">
        <v>4930</v>
      </c>
      <c r="L753" t="s">
        <v>1238</v>
      </c>
      <c r="M753" t="s">
        <v>1471</v>
      </c>
      <c r="N753" t="s">
        <v>1472</v>
      </c>
      <c r="Q753" t="s">
        <v>2566</v>
      </c>
      <c r="R753" t="s">
        <v>3253</v>
      </c>
      <c r="S753" t="s">
        <v>2517</v>
      </c>
      <c r="X753" t="s">
        <v>1242</v>
      </c>
      <c r="Y753">
        <v>55</v>
      </c>
      <c r="Z753">
        <v>3</v>
      </c>
      <c r="AC753">
        <v>0</v>
      </c>
      <c r="AD753">
        <v>0</v>
      </c>
      <c r="AE753" t="s">
        <v>2541</v>
      </c>
      <c r="AF753">
        <v>1</v>
      </c>
      <c r="AG753">
        <v>4</v>
      </c>
      <c r="AH753" t="s">
        <v>2720</v>
      </c>
      <c r="AI753" t="s">
        <v>1461</v>
      </c>
      <c r="AJ753" t="s">
        <v>2544</v>
      </c>
      <c r="AK753">
        <v>20</v>
      </c>
      <c r="AL753" t="s">
        <v>2545</v>
      </c>
      <c r="AM753">
        <v>0</v>
      </c>
      <c r="AN753">
        <v>1</v>
      </c>
      <c r="AO753" t="s">
        <v>2546</v>
      </c>
      <c r="AP753" s="35">
        <v>0.6</v>
      </c>
      <c r="AQ753" s="35">
        <v>0</v>
      </c>
      <c r="AR753" s="35">
        <v>1</v>
      </c>
      <c r="AT753" s="35">
        <v>6</v>
      </c>
      <c r="AV753" s="35">
        <v>1</v>
      </c>
      <c r="AW753" s="35">
        <v>0</v>
      </c>
      <c r="AX753" s="35">
        <v>0.6</v>
      </c>
      <c r="AY753">
        <v>125</v>
      </c>
      <c r="AZ753" t="s">
        <v>2547</v>
      </c>
      <c r="BA753" t="s">
        <v>2547</v>
      </c>
      <c r="BB753">
        <v>0</v>
      </c>
      <c r="BG753">
        <v>0</v>
      </c>
      <c r="BH753">
        <v>0</v>
      </c>
      <c r="BI753">
        <v>0</v>
      </c>
      <c r="BJ753">
        <v>0</v>
      </c>
      <c r="BK753">
        <v>0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0</v>
      </c>
      <c r="BT753" t="s">
        <v>1384</v>
      </c>
      <c r="BU753" t="s">
        <v>2518</v>
      </c>
      <c r="BV753" t="s">
        <v>3816</v>
      </c>
      <c r="BW753" t="s">
        <v>2519</v>
      </c>
      <c r="BX753" t="s">
        <v>1463</v>
      </c>
      <c r="BY753" t="s">
        <v>2519</v>
      </c>
      <c r="CF753" s="35">
        <v>0</v>
      </c>
      <c r="CG753" s="35">
        <v>0</v>
      </c>
      <c r="CH753" s="35">
        <v>0</v>
      </c>
      <c r="CI753" s="35">
        <v>0</v>
      </c>
      <c r="CJ753" s="35">
        <v>0</v>
      </c>
      <c r="CK753" s="35">
        <v>0</v>
      </c>
      <c r="CL753" s="35">
        <v>10.9</v>
      </c>
      <c r="CM753" s="35">
        <v>0.5</v>
      </c>
      <c r="CN753" s="35">
        <v>0.3</v>
      </c>
      <c r="CO753" s="35">
        <v>0</v>
      </c>
      <c r="CP753" s="35">
        <v>0</v>
      </c>
      <c r="CQ753" s="35">
        <v>0</v>
      </c>
      <c r="DC753" s="47" t="s">
        <v>2559</v>
      </c>
      <c r="DD753" t="s">
        <v>2606</v>
      </c>
      <c r="DE753" s="38"/>
      <c r="DF753" s="38" t="s">
        <v>2589</v>
      </c>
      <c r="DG753" s="50" t="s">
        <v>1853</v>
      </c>
      <c r="DH753" s="47"/>
      <c r="DI753" s="47">
        <v>2007</v>
      </c>
      <c r="DJ753" s="47"/>
      <c r="DK753" s="47">
        <f t="shared" si="11"/>
        <v>1</v>
      </c>
      <c r="DO753" t="s">
        <v>2562</v>
      </c>
      <c r="DP753" t="s">
        <v>2562</v>
      </c>
      <c r="DV753" s="37"/>
      <c r="DW753" s="37"/>
    </row>
    <row r="754" spans="1:128" x14ac:dyDescent="0.15">
      <c r="A754" s="34">
        <v>4</v>
      </c>
      <c r="B754" s="34" t="s">
        <v>2511</v>
      </c>
      <c r="C754" s="34">
        <v>3139</v>
      </c>
      <c r="D754" s="34">
        <v>0</v>
      </c>
      <c r="E754" s="58">
        <v>401331390</v>
      </c>
      <c r="F754" t="s">
        <v>4124</v>
      </c>
      <c r="G754" t="s">
        <v>5328</v>
      </c>
      <c r="H754" t="s">
        <v>4122</v>
      </c>
      <c r="I754" s="35">
        <v>30.8</v>
      </c>
      <c r="J754" s="35">
        <v>22</v>
      </c>
      <c r="K754" t="s">
        <v>4930</v>
      </c>
      <c r="L754" t="s">
        <v>1394</v>
      </c>
      <c r="M754" t="s">
        <v>2595</v>
      </c>
      <c r="N754" t="s">
        <v>2596</v>
      </c>
      <c r="R754" t="s">
        <v>3253</v>
      </c>
      <c r="X754" t="s">
        <v>1242</v>
      </c>
      <c r="Y754">
        <v>53</v>
      </c>
      <c r="Z754">
        <v>12</v>
      </c>
      <c r="AC754">
        <v>0</v>
      </c>
      <c r="AD754">
        <v>0</v>
      </c>
      <c r="AE754" t="s">
        <v>1395</v>
      </c>
      <c r="AF754">
        <v>8</v>
      </c>
      <c r="AG754">
        <v>404</v>
      </c>
      <c r="AH754" t="s">
        <v>2597</v>
      </c>
      <c r="AI754" t="s">
        <v>2543</v>
      </c>
      <c r="AJ754" t="s">
        <v>2544</v>
      </c>
      <c r="AK754">
        <v>14</v>
      </c>
      <c r="AL754" t="s">
        <v>2545</v>
      </c>
      <c r="AM754">
        <v>0</v>
      </c>
      <c r="AN754">
        <v>1</v>
      </c>
      <c r="AO754" t="s">
        <v>2546</v>
      </c>
      <c r="AP754" s="35">
        <v>0.4</v>
      </c>
      <c r="AQ754" s="35">
        <v>6.5</v>
      </c>
      <c r="AR754" s="35">
        <v>0.75</v>
      </c>
      <c r="AT754" s="35">
        <v>9.5</v>
      </c>
      <c r="AV754" s="35">
        <v>0.75</v>
      </c>
      <c r="AW754" s="35">
        <v>4.5</v>
      </c>
      <c r="AX754" s="35">
        <v>0.4</v>
      </c>
      <c r="AY754">
        <v>678</v>
      </c>
      <c r="AZ754" t="s">
        <v>2547</v>
      </c>
      <c r="BA754" t="s">
        <v>2547</v>
      </c>
      <c r="BB754">
        <v>0</v>
      </c>
      <c r="BD754" t="s">
        <v>2549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0</v>
      </c>
      <c r="CF754" s="35">
        <v>0</v>
      </c>
      <c r="CG754" s="35">
        <v>0</v>
      </c>
      <c r="CH754" s="35">
        <v>0</v>
      </c>
      <c r="CI754" s="35">
        <v>0</v>
      </c>
      <c r="CJ754" s="35">
        <v>0</v>
      </c>
      <c r="CK754" s="35">
        <v>0</v>
      </c>
      <c r="CL754" s="35">
        <v>0</v>
      </c>
      <c r="CM754" s="35">
        <v>0</v>
      </c>
      <c r="CN754" s="35">
        <v>0</v>
      </c>
      <c r="CO754" s="35">
        <v>0</v>
      </c>
      <c r="CP754" s="35">
        <v>0</v>
      </c>
      <c r="CQ754" s="35">
        <v>0</v>
      </c>
      <c r="DC754" s="47" t="s">
        <v>2559</v>
      </c>
      <c r="DD754" t="s">
        <v>2520</v>
      </c>
      <c r="DE754" s="38" t="s">
        <v>2568</v>
      </c>
      <c r="DF754" s="38" t="s">
        <v>2569</v>
      </c>
      <c r="DG754" s="50" t="s">
        <v>1854</v>
      </c>
      <c r="DH754" s="47"/>
      <c r="DI754" s="47">
        <v>2007</v>
      </c>
      <c r="DJ754" s="47"/>
      <c r="DK754" s="47">
        <f t="shared" si="11"/>
        <v>1</v>
      </c>
      <c r="DO754" t="s">
        <v>2562</v>
      </c>
      <c r="DP754" t="s">
        <v>2562</v>
      </c>
      <c r="DS754" t="s">
        <v>2563</v>
      </c>
      <c r="DV754" s="37" t="s">
        <v>1037</v>
      </c>
      <c r="DW754" s="37"/>
    </row>
    <row r="755" spans="1:128" x14ac:dyDescent="0.15">
      <c r="A755" s="34">
        <v>4</v>
      </c>
      <c r="B755" s="34" t="s">
        <v>2511</v>
      </c>
      <c r="C755" s="34">
        <v>3160</v>
      </c>
      <c r="D755" s="34">
        <v>0</v>
      </c>
      <c r="E755" s="58">
        <v>401331600</v>
      </c>
      <c r="F755" t="s">
        <v>3282</v>
      </c>
      <c r="G755" t="s">
        <v>5328</v>
      </c>
      <c r="H755" t="s">
        <v>4122</v>
      </c>
      <c r="I755" s="35">
        <v>36.799999999999997</v>
      </c>
      <c r="J755" s="35">
        <v>13.72</v>
      </c>
      <c r="K755" t="s">
        <v>4930</v>
      </c>
      <c r="L755" t="s">
        <v>1407</v>
      </c>
      <c r="M755" t="s">
        <v>2595</v>
      </c>
      <c r="N755" t="s">
        <v>2596</v>
      </c>
      <c r="Q755" t="s">
        <v>2566</v>
      </c>
      <c r="R755" t="s">
        <v>3253</v>
      </c>
      <c r="S755" t="s">
        <v>5021</v>
      </c>
      <c r="X755" t="s">
        <v>2610</v>
      </c>
      <c r="Y755">
        <v>15</v>
      </c>
      <c r="Z755">
        <v>1</v>
      </c>
      <c r="AC755">
        <v>0</v>
      </c>
      <c r="AD755">
        <v>0</v>
      </c>
      <c r="AE755" t="s">
        <v>1408</v>
      </c>
      <c r="AF755">
        <v>44</v>
      </c>
      <c r="AG755">
        <v>2</v>
      </c>
      <c r="AH755" t="s">
        <v>2597</v>
      </c>
      <c r="AI755" t="s">
        <v>1409</v>
      </c>
      <c r="AJ755" t="s">
        <v>2544</v>
      </c>
      <c r="AK755">
        <v>25</v>
      </c>
      <c r="AL755" t="s">
        <v>2545</v>
      </c>
      <c r="AM755">
        <v>0</v>
      </c>
      <c r="AN755">
        <v>1</v>
      </c>
      <c r="AO755" t="s">
        <v>2546</v>
      </c>
      <c r="AP755" s="35">
        <v>0.6</v>
      </c>
      <c r="AQ755" s="35">
        <v>0</v>
      </c>
      <c r="AR755" s="35">
        <v>1.25</v>
      </c>
      <c r="AT755" s="35">
        <v>7.72</v>
      </c>
      <c r="AV755" s="35">
        <v>1.25</v>
      </c>
      <c r="AW755" s="35">
        <v>3.5</v>
      </c>
      <c r="AX755" s="35">
        <v>0.4</v>
      </c>
      <c r="AY755">
        <v>504</v>
      </c>
      <c r="AZ755" t="s">
        <v>2547</v>
      </c>
      <c r="BA755" t="s">
        <v>2547</v>
      </c>
      <c r="BB755">
        <v>0.17</v>
      </c>
      <c r="BC755" t="s">
        <v>1410</v>
      </c>
      <c r="BD755" t="s">
        <v>5517</v>
      </c>
      <c r="BE755" t="s">
        <v>1433</v>
      </c>
      <c r="BF755" t="s">
        <v>3266</v>
      </c>
      <c r="BG755">
        <v>1</v>
      </c>
      <c r="BH755">
        <v>1</v>
      </c>
      <c r="BI755">
        <v>0</v>
      </c>
      <c r="BJ755">
        <v>1</v>
      </c>
      <c r="BK755">
        <v>0</v>
      </c>
      <c r="BL755">
        <v>0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0</v>
      </c>
      <c r="BS755" t="s">
        <v>1434</v>
      </c>
      <c r="BT755" t="s">
        <v>1413</v>
      </c>
      <c r="BU755" t="s">
        <v>2732</v>
      </c>
      <c r="BV755" t="s">
        <v>1415</v>
      </c>
      <c r="BW755" t="s">
        <v>2521</v>
      </c>
      <c r="BX755" t="s">
        <v>1415</v>
      </c>
      <c r="BY755" t="s">
        <v>2304</v>
      </c>
      <c r="BZ755" t="s">
        <v>1415</v>
      </c>
      <c r="CA755" t="s">
        <v>2304</v>
      </c>
      <c r="CD755" t="s">
        <v>1469</v>
      </c>
      <c r="CF755" s="35">
        <v>0</v>
      </c>
      <c r="CG755" s="35">
        <v>0</v>
      </c>
      <c r="CH755" s="35">
        <v>0</v>
      </c>
      <c r="CI755" s="35">
        <v>0</v>
      </c>
      <c r="CJ755" s="35">
        <v>0</v>
      </c>
      <c r="CK755" s="35">
        <v>0</v>
      </c>
      <c r="CL755" s="35">
        <v>220.1</v>
      </c>
      <c r="CM755" s="35">
        <v>36</v>
      </c>
      <c r="CN755" s="35">
        <v>10.6</v>
      </c>
      <c r="CO755" s="35">
        <v>147.30000000000001</v>
      </c>
      <c r="CP755" s="35">
        <v>30.4</v>
      </c>
      <c r="CQ755" s="35">
        <v>0.4</v>
      </c>
      <c r="DC755" s="47" t="s">
        <v>1443</v>
      </c>
      <c r="DD755" t="s">
        <v>2582</v>
      </c>
      <c r="DE755" s="38"/>
      <c r="DF755" s="38"/>
      <c r="DG755" s="50" t="s">
        <v>1855</v>
      </c>
      <c r="DH755" s="47"/>
      <c r="DI755" s="47">
        <v>2008</v>
      </c>
      <c r="DJ755" s="47"/>
      <c r="DK755" s="47">
        <f t="shared" si="11"/>
        <v>1</v>
      </c>
      <c r="DO755" t="s">
        <v>2562</v>
      </c>
      <c r="DP755" t="s">
        <v>2562</v>
      </c>
      <c r="DV755" s="37" t="s">
        <v>2600</v>
      </c>
      <c r="DW755" s="37">
        <v>1</v>
      </c>
    </row>
    <row r="756" spans="1:128" x14ac:dyDescent="0.15">
      <c r="A756" s="34">
        <v>4</v>
      </c>
      <c r="B756" s="34" t="s">
        <v>2511</v>
      </c>
      <c r="C756" s="34">
        <v>3165</v>
      </c>
      <c r="D756" s="34">
        <v>0</v>
      </c>
      <c r="E756" s="58">
        <v>401331650</v>
      </c>
      <c r="F756" t="s">
        <v>3283</v>
      </c>
      <c r="G756" t="s">
        <v>5328</v>
      </c>
      <c r="H756" t="s">
        <v>4122</v>
      </c>
      <c r="I756" s="35">
        <v>68.5</v>
      </c>
      <c r="J756" s="35">
        <v>12</v>
      </c>
      <c r="K756" t="s">
        <v>4930</v>
      </c>
      <c r="L756" t="s">
        <v>1407</v>
      </c>
      <c r="M756" t="s">
        <v>2522</v>
      </c>
      <c r="Q756" t="s">
        <v>1446</v>
      </c>
      <c r="R756" t="s">
        <v>3253</v>
      </c>
      <c r="S756" t="s">
        <v>5021</v>
      </c>
      <c r="X756" t="s">
        <v>2610</v>
      </c>
      <c r="Y756">
        <v>16</v>
      </c>
      <c r="Z756">
        <v>12</v>
      </c>
      <c r="AC756">
        <v>0</v>
      </c>
      <c r="AD756">
        <v>0</v>
      </c>
      <c r="AF756">
        <v>40</v>
      </c>
      <c r="AG756">
        <v>2</v>
      </c>
      <c r="AH756" t="s">
        <v>2597</v>
      </c>
      <c r="AI756" t="s">
        <v>1475</v>
      </c>
      <c r="AJ756" t="s">
        <v>2544</v>
      </c>
      <c r="AK756">
        <v>25</v>
      </c>
      <c r="AL756" t="s">
        <v>2545</v>
      </c>
      <c r="AM756">
        <v>0</v>
      </c>
      <c r="AN756">
        <v>2</v>
      </c>
      <c r="AO756" t="s">
        <v>2546</v>
      </c>
      <c r="AP756" s="35">
        <v>0.6</v>
      </c>
      <c r="AQ756" s="35">
        <v>0</v>
      </c>
      <c r="AR756" s="35">
        <v>1.25</v>
      </c>
      <c r="AT756" s="35">
        <v>6</v>
      </c>
      <c r="AV756" s="35">
        <v>1.25</v>
      </c>
      <c r="AW756" s="35">
        <v>3.5</v>
      </c>
      <c r="AX756" s="35">
        <v>0.4</v>
      </c>
      <c r="AY756">
        <v>822</v>
      </c>
      <c r="AZ756" t="s">
        <v>2547</v>
      </c>
      <c r="BA756" t="s">
        <v>2547</v>
      </c>
      <c r="BB756">
        <v>0</v>
      </c>
      <c r="BC756" t="s">
        <v>1410</v>
      </c>
      <c r="BD756" t="s">
        <v>5517</v>
      </c>
      <c r="BE756" t="s">
        <v>1433</v>
      </c>
      <c r="BF756" t="s">
        <v>3266</v>
      </c>
      <c r="BG756">
        <v>1</v>
      </c>
      <c r="BH756">
        <v>1</v>
      </c>
      <c r="BI756">
        <v>0</v>
      </c>
      <c r="BJ756">
        <v>1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1</v>
      </c>
      <c r="BQ756">
        <v>0</v>
      </c>
      <c r="BR756">
        <v>0</v>
      </c>
      <c r="BS756" t="s">
        <v>2620</v>
      </c>
      <c r="BT756" t="s">
        <v>1415</v>
      </c>
      <c r="BU756" t="s">
        <v>5209</v>
      </c>
      <c r="BV756" t="s">
        <v>1079</v>
      </c>
      <c r="BW756" t="s">
        <v>2523</v>
      </c>
      <c r="BX756" t="s">
        <v>1079</v>
      </c>
      <c r="BY756" t="s">
        <v>2524</v>
      </c>
      <c r="BZ756" t="s">
        <v>1438</v>
      </c>
      <c r="CA756" t="s">
        <v>5042</v>
      </c>
      <c r="CD756" t="s">
        <v>1386</v>
      </c>
      <c r="CF756" s="35">
        <v>129.30000000000001</v>
      </c>
      <c r="CG756" s="35">
        <v>4</v>
      </c>
      <c r="CH756" s="35">
        <v>13.3</v>
      </c>
      <c r="CI756" s="35">
        <v>9</v>
      </c>
      <c r="CJ756" s="35">
        <v>0</v>
      </c>
      <c r="CK756" s="35">
        <v>155.6</v>
      </c>
      <c r="CL756" s="35">
        <v>0</v>
      </c>
      <c r="CM756" s="35">
        <v>0</v>
      </c>
      <c r="CN756" s="35">
        <v>0</v>
      </c>
      <c r="CO756" s="35">
        <v>189.5</v>
      </c>
      <c r="CP756" s="35">
        <v>2.2000000000000002</v>
      </c>
      <c r="CQ756" s="35">
        <v>0</v>
      </c>
      <c r="CR756" t="s">
        <v>1442</v>
      </c>
      <c r="DC756" s="47" t="s">
        <v>1443</v>
      </c>
      <c r="DD756" t="s">
        <v>2582</v>
      </c>
      <c r="DE756" s="38"/>
      <c r="DF756" s="38"/>
      <c r="DG756" s="50" t="s">
        <v>1853</v>
      </c>
      <c r="DH756" s="47"/>
      <c r="DI756" s="47">
        <v>2008</v>
      </c>
      <c r="DJ756" s="47"/>
      <c r="DK756" s="47">
        <f t="shared" si="11"/>
        <v>1</v>
      </c>
      <c r="DO756" t="s">
        <v>2562</v>
      </c>
      <c r="DP756" t="s">
        <v>2562</v>
      </c>
      <c r="DV756" s="37" t="s">
        <v>2600</v>
      </c>
      <c r="DW756" s="37">
        <v>1</v>
      </c>
    </row>
    <row r="757" spans="1:128" x14ac:dyDescent="0.15">
      <c r="A757" s="34">
        <v>4</v>
      </c>
      <c r="B757" s="34" t="s">
        <v>2511</v>
      </c>
      <c r="C757" s="34">
        <v>3523</v>
      </c>
      <c r="D757" s="34">
        <v>0</v>
      </c>
      <c r="E757" s="58">
        <v>401335230</v>
      </c>
      <c r="F757" t="s">
        <v>2199</v>
      </c>
      <c r="G757" t="s">
        <v>5328</v>
      </c>
      <c r="H757" t="s">
        <v>4122</v>
      </c>
      <c r="I757" s="35">
        <v>8.44</v>
      </c>
      <c r="J757" s="35">
        <v>6</v>
      </c>
      <c r="K757" t="s">
        <v>4930</v>
      </c>
      <c r="L757" t="s">
        <v>1238</v>
      </c>
      <c r="M757" t="s">
        <v>1471</v>
      </c>
      <c r="N757" t="s">
        <v>1472</v>
      </c>
      <c r="R757" t="s">
        <v>3253</v>
      </c>
      <c r="X757" t="s">
        <v>1242</v>
      </c>
      <c r="Y757">
        <v>53</v>
      </c>
      <c r="Z757">
        <v>0</v>
      </c>
      <c r="AC757">
        <v>0</v>
      </c>
      <c r="AD757">
        <v>0</v>
      </c>
      <c r="AE757" t="s">
        <v>2541</v>
      </c>
      <c r="AF757">
        <v>34</v>
      </c>
      <c r="AG757">
        <v>3</v>
      </c>
      <c r="AH757" t="s">
        <v>2597</v>
      </c>
      <c r="AI757" t="s">
        <v>1461</v>
      </c>
      <c r="AK757">
        <v>20</v>
      </c>
      <c r="AL757" t="s">
        <v>2545</v>
      </c>
      <c r="AM757">
        <v>0</v>
      </c>
      <c r="AN757">
        <v>0</v>
      </c>
      <c r="AP757" s="35">
        <v>0</v>
      </c>
      <c r="AQ757" s="35">
        <v>0</v>
      </c>
      <c r="AR757" s="35">
        <v>0</v>
      </c>
      <c r="AT757" s="35">
        <v>6</v>
      </c>
      <c r="AV757" s="35">
        <v>0</v>
      </c>
      <c r="AW757" s="35">
        <v>0</v>
      </c>
      <c r="AX757" s="35">
        <v>0</v>
      </c>
      <c r="AY757">
        <v>51</v>
      </c>
      <c r="AZ757" t="s">
        <v>2547</v>
      </c>
      <c r="BA757" t="s">
        <v>2547</v>
      </c>
      <c r="BB757">
        <v>0</v>
      </c>
      <c r="BD757" t="s">
        <v>2549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0</v>
      </c>
      <c r="CF757" s="35">
        <v>0</v>
      </c>
      <c r="CG757" s="35">
        <v>0</v>
      </c>
      <c r="CH757" s="35">
        <v>0</v>
      </c>
      <c r="CI757" s="35">
        <v>0</v>
      </c>
      <c r="CJ757" s="35">
        <v>0</v>
      </c>
      <c r="CK757" s="35">
        <v>0</v>
      </c>
      <c r="CL757" s="35">
        <v>0</v>
      </c>
      <c r="CM757" s="35">
        <v>0</v>
      </c>
      <c r="CN757" s="35">
        <v>0</v>
      </c>
      <c r="CO757" s="35">
        <v>0</v>
      </c>
      <c r="CP757" s="35">
        <v>0</v>
      </c>
      <c r="CQ757" s="35">
        <v>0</v>
      </c>
      <c r="DC757" s="47" t="s">
        <v>2606</v>
      </c>
      <c r="DD757" t="s">
        <v>2582</v>
      </c>
      <c r="DE757" s="38"/>
      <c r="DF757" s="38"/>
      <c r="DG757" s="50" t="s">
        <v>1853</v>
      </c>
      <c r="DH757" s="47"/>
      <c r="DI757" s="47">
        <v>2008</v>
      </c>
      <c r="DJ757" s="47"/>
      <c r="DK757" s="47">
        <f t="shared" si="11"/>
        <v>1</v>
      </c>
      <c r="DO757" t="s">
        <v>2562</v>
      </c>
      <c r="DP757" t="s">
        <v>2562</v>
      </c>
      <c r="DV757" s="37" t="s">
        <v>2600</v>
      </c>
      <c r="DW757" s="37"/>
    </row>
    <row r="758" spans="1:128" x14ac:dyDescent="0.15">
      <c r="A758" s="34">
        <v>4</v>
      </c>
      <c r="B758" s="34" t="s">
        <v>2511</v>
      </c>
      <c r="C758" s="34">
        <v>3525</v>
      </c>
      <c r="D758" s="34">
        <v>0</v>
      </c>
      <c r="E758" s="58">
        <v>401335250</v>
      </c>
      <c r="F758" t="s">
        <v>2525</v>
      </c>
      <c r="G758" t="s">
        <v>5328</v>
      </c>
      <c r="H758" t="s">
        <v>4122</v>
      </c>
      <c r="I758" s="35">
        <v>3.7</v>
      </c>
      <c r="J758" s="35">
        <v>6.5</v>
      </c>
      <c r="K758" t="s">
        <v>4930</v>
      </c>
      <c r="L758" t="s">
        <v>1394</v>
      </c>
      <c r="M758" t="s">
        <v>2574</v>
      </c>
      <c r="N758" t="s">
        <v>2575</v>
      </c>
      <c r="R758" t="s">
        <v>3253</v>
      </c>
      <c r="X758" t="s">
        <v>1242</v>
      </c>
      <c r="Y758">
        <v>29</v>
      </c>
      <c r="Z758">
        <v>0</v>
      </c>
      <c r="AC758">
        <v>0</v>
      </c>
      <c r="AD758">
        <v>0</v>
      </c>
      <c r="AE758" t="s">
        <v>5540</v>
      </c>
      <c r="AF758">
        <v>49</v>
      </c>
      <c r="AG758">
        <v>2</v>
      </c>
      <c r="AH758" t="s">
        <v>2597</v>
      </c>
      <c r="AI758" t="s">
        <v>2581</v>
      </c>
      <c r="AK758">
        <v>20</v>
      </c>
      <c r="AL758" t="s">
        <v>2545</v>
      </c>
      <c r="AM758">
        <v>0</v>
      </c>
      <c r="AN758">
        <v>0</v>
      </c>
      <c r="AP758" s="35">
        <v>0</v>
      </c>
      <c r="AQ758" s="35">
        <v>0</v>
      </c>
      <c r="AR758" s="35">
        <v>0</v>
      </c>
      <c r="AT758" s="35">
        <v>6.5</v>
      </c>
      <c r="AV758" s="35">
        <v>0</v>
      </c>
      <c r="AW758" s="35">
        <v>0</v>
      </c>
      <c r="AX758" s="35">
        <v>0</v>
      </c>
      <c r="AY758">
        <v>24</v>
      </c>
      <c r="AZ758" t="s">
        <v>2547</v>
      </c>
      <c r="BA758" t="s">
        <v>2547</v>
      </c>
      <c r="BB758">
        <v>0</v>
      </c>
      <c r="BD758" t="s">
        <v>2549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0</v>
      </c>
      <c r="CF758" s="35">
        <v>0</v>
      </c>
      <c r="CG758" s="35">
        <v>0</v>
      </c>
      <c r="CH758" s="35">
        <v>0</v>
      </c>
      <c r="CI758" s="35">
        <v>0</v>
      </c>
      <c r="CJ758" s="35">
        <v>0</v>
      </c>
      <c r="CK758" s="35">
        <v>0</v>
      </c>
      <c r="CL758" s="35">
        <v>0</v>
      </c>
      <c r="CM758" s="35">
        <v>0</v>
      </c>
      <c r="CN758" s="35">
        <v>0</v>
      </c>
      <c r="CO758" s="35">
        <v>0</v>
      </c>
      <c r="CP758" s="35">
        <v>0</v>
      </c>
      <c r="CQ758" s="35">
        <v>0</v>
      </c>
      <c r="DC758" s="47"/>
      <c r="DE758" s="38"/>
      <c r="DF758" s="38"/>
      <c r="DG758" s="50"/>
      <c r="DH758" s="47"/>
      <c r="DI758" s="47"/>
      <c r="DJ758" s="47"/>
      <c r="DK758" s="47">
        <f t="shared" si="11"/>
        <v>0</v>
      </c>
      <c r="DO758" t="s">
        <v>2562</v>
      </c>
      <c r="DP758" t="s">
        <v>2562</v>
      </c>
      <c r="DV758" s="37" t="s">
        <v>2600</v>
      </c>
      <c r="DW758" s="37"/>
    </row>
    <row r="759" spans="1:128" x14ac:dyDescent="0.15">
      <c r="A759" s="34">
        <v>4</v>
      </c>
      <c r="B759" s="34" t="s">
        <v>2511</v>
      </c>
      <c r="C759" s="34">
        <v>3593</v>
      </c>
      <c r="D759" s="34">
        <v>0</v>
      </c>
      <c r="E759" s="58">
        <v>401335930</v>
      </c>
      <c r="F759" t="s">
        <v>2526</v>
      </c>
      <c r="G759" t="s">
        <v>5328</v>
      </c>
      <c r="H759" t="s">
        <v>4122</v>
      </c>
      <c r="I759" s="35">
        <v>5.3</v>
      </c>
      <c r="J759" s="35">
        <v>7.4</v>
      </c>
      <c r="K759" t="s">
        <v>4930</v>
      </c>
      <c r="L759" t="s">
        <v>1238</v>
      </c>
      <c r="M759" t="s">
        <v>1396</v>
      </c>
      <c r="N759" t="s">
        <v>1397</v>
      </c>
      <c r="Q759" t="s">
        <v>2566</v>
      </c>
      <c r="R759" t="s">
        <v>3253</v>
      </c>
      <c r="X759" t="s">
        <v>1242</v>
      </c>
      <c r="Y759">
        <v>55</v>
      </c>
      <c r="Z759">
        <v>0</v>
      </c>
      <c r="AC759">
        <v>0</v>
      </c>
      <c r="AD759">
        <v>0</v>
      </c>
      <c r="AE759" t="s">
        <v>2541</v>
      </c>
      <c r="AI759" t="s">
        <v>1461</v>
      </c>
      <c r="AK759">
        <v>20</v>
      </c>
      <c r="AM759">
        <v>0</v>
      </c>
      <c r="AN759">
        <v>1</v>
      </c>
      <c r="AO759" t="s">
        <v>2546</v>
      </c>
      <c r="AP759" s="35">
        <v>0.3</v>
      </c>
      <c r="AQ759" s="35">
        <v>0</v>
      </c>
      <c r="AR759" s="35">
        <v>0.7</v>
      </c>
      <c r="AT759" s="35">
        <v>6</v>
      </c>
      <c r="AV759" s="35">
        <v>0.7</v>
      </c>
      <c r="AW759" s="35">
        <v>0</v>
      </c>
      <c r="AX759" s="35">
        <v>3</v>
      </c>
      <c r="AY759">
        <v>32</v>
      </c>
      <c r="AZ759" t="s">
        <v>2547</v>
      </c>
      <c r="BA759" t="s">
        <v>2547</v>
      </c>
      <c r="BB759">
        <v>0</v>
      </c>
      <c r="BG759">
        <v>0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0</v>
      </c>
      <c r="CF759" s="35">
        <v>0</v>
      </c>
      <c r="CG759" s="35">
        <v>0</v>
      </c>
      <c r="CH759" s="35">
        <v>0</v>
      </c>
      <c r="CI759" s="35">
        <v>0</v>
      </c>
      <c r="CJ759" s="35">
        <v>0</v>
      </c>
      <c r="CK759" s="35">
        <v>0</v>
      </c>
      <c r="CL759" s="35">
        <v>0</v>
      </c>
      <c r="CM759" s="35">
        <v>0</v>
      </c>
      <c r="CN759" s="35">
        <v>0</v>
      </c>
      <c r="CO759" s="35">
        <v>0</v>
      </c>
      <c r="CP759" s="35">
        <v>0</v>
      </c>
      <c r="CQ759" s="35">
        <v>0</v>
      </c>
      <c r="DC759" s="47"/>
      <c r="DE759" s="38"/>
      <c r="DF759" s="38"/>
      <c r="DG759" s="50"/>
      <c r="DH759" s="47"/>
      <c r="DI759" s="47"/>
      <c r="DJ759" s="47"/>
      <c r="DK759" s="47">
        <f t="shared" si="11"/>
        <v>0</v>
      </c>
      <c r="DO759" t="s">
        <v>2562</v>
      </c>
      <c r="DP759" t="s">
        <v>2562</v>
      </c>
      <c r="DV759" s="40"/>
      <c r="DW759" s="37"/>
    </row>
    <row r="760" spans="1:128" x14ac:dyDescent="0.15">
      <c r="A760" s="34">
        <v>4</v>
      </c>
      <c r="B760" s="34" t="s">
        <v>2511</v>
      </c>
      <c r="C760" s="34">
        <v>3734</v>
      </c>
      <c r="D760" s="34">
        <v>0</v>
      </c>
      <c r="E760" s="58">
        <v>401337340</v>
      </c>
      <c r="F760" t="s">
        <v>2527</v>
      </c>
      <c r="G760" t="s">
        <v>5328</v>
      </c>
      <c r="H760" t="s">
        <v>4122</v>
      </c>
      <c r="I760" s="35">
        <v>3.7</v>
      </c>
      <c r="J760" s="35">
        <v>9</v>
      </c>
      <c r="K760" t="s">
        <v>4930</v>
      </c>
      <c r="L760" t="s">
        <v>1238</v>
      </c>
      <c r="M760" t="s">
        <v>1471</v>
      </c>
      <c r="N760" t="s">
        <v>1472</v>
      </c>
      <c r="R760" t="s">
        <v>3253</v>
      </c>
      <c r="X760" t="s">
        <v>1242</v>
      </c>
      <c r="Y760">
        <v>55</v>
      </c>
      <c r="Z760">
        <v>0</v>
      </c>
      <c r="AC760">
        <v>0</v>
      </c>
      <c r="AD760">
        <v>0</v>
      </c>
      <c r="AE760" t="s">
        <v>2541</v>
      </c>
      <c r="AF760">
        <v>67</v>
      </c>
      <c r="AG760">
        <v>2</v>
      </c>
      <c r="AH760" t="s">
        <v>2597</v>
      </c>
      <c r="AI760" t="s">
        <v>2611</v>
      </c>
      <c r="AK760">
        <v>4</v>
      </c>
      <c r="AL760" t="s">
        <v>2545</v>
      </c>
      <c r="AM760">
        <v>0</v>
      </c>
      <c r="AN760">
        <v>0</v>
      </c>
      <c r="AP760" s="35">
        <v>0</v>
      </c>
      <c r="AQ760" s="35">
        <v>0</v>
      </c>
      <c r="AR760" s="35">
        <v>0</v>
      </c>
      <c r="AT760" s="35">
        <v>9</v>
      </c>
      <c r="AV760" s="35">
        <v>0</v>
      </c>
      <c r="AW760" s="35">
        <v>0</v>
      </c>
      <c r="AX760" s="35">
        <v>0</v>
      </c>
      <c r="AY760">
        <v>33</v>
      </c>
      <c r="AZ760" t="s">
        <v>2547</v>
      </c>
      <c r="BA760" t="s">
        <v>2547</v>
      </c>
      <c r="BB760">
        <v>0</v>
      </c>
      <c r="BD760" t="s">
        <v>2549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0</v>
      </c>
      <c r="CF760" s="35">
        <v>0</v>
      </c>
      <c r="CG760" s="35">
        <v>0</v>
      </c>
      <c r="CH760" s="35">
        <v>0</v>
      </c>
      <c r="CI760" s="35">
        <v>0</v>
      </c>
      <c r="CJ760" s="35">
        <v>0</v>
      </c>
      <c r="CK760" s="35">
        <v>0</v>
      </c>
      <c r="CL760" s="35">
        <v>0</v>
      </c>
      <c r="CM760" s="35">
        <v>0</v>
      </c>
      <c r="CN760" s="35">
        <v>0</v>
      </c>
      <c r="CO760" s="35">
        <v>0</v>
      </c>
      <c r="CP760" s="35">
        <v>0</v>
      </c>
      <c r="CQ760" s="35">
        <v>0</v>
      </c>
      <c r="DC760" s="47"/>
      <c r="DE760" s="38"/>
      <c r="DF760" s="38"/>
      <c r="DG760" s="50"/>
      <c r="DH760" s="47"/>
      <c r="DI760" s="47"/>
      <c r="DJ760" s="47"/>
      <c r="DK760" s="47">
        <f t="shared" si="11"/>
        <v>0</v>
      </c>
      <c r="DO760" t="s">
        <v>2562</v>
      </c>
      <c r="DP760" t="s">
        <v>2562</v>
      </c>
      <c r="DV760" s="37"/>
      <c r="DW760" s="37"/>
    </row>
    <row r="761" spans="1:128" x14ac:dyDescent="0.15">
      <c r="A761" s="34">
        <v>4</v>
      </c>
      <c r="B761" s="34" t="s">
        <v>2511</v>
      </c>
      <c r="C761" s="34">
        <v>3735</v>
      </c>
      <c r="D761" s="34">
        <v>0</v>
      </c>
      <c r="E761" s="58">
        <v>401337350</v>
      </c>
      <c r="F761" t="s">
        <v>2528</v>
      </c>
      <c r="G761" t="s">
        <v>5328</v>
      </c>
      <c r="H761" t="s">
        <v>4122</v>
      </c>
      <c r="I761" s="35">
        <v>4.8</v>
      </c>
      <c r="J761" s="35">
        <v>6.8</v>
      </c>
      <c r="K761" t="s">
        <v>4930</v>
      </c>
      <c r="L761" t="s">
        <v>1394</v>
      </c>
      <c r="M761" t="s">
        <v>2574</v>
      </c>
      <c r="N761" t="s">
        <v>2575</v>
      </c>
      <c r="R761" t="s">
        <v>3253</v>
      </c>
      <c r="X761" t="s">
        <v>1242</v>
      </c>
      <c r="Y761">
        <v>34</v>
      </c>
      <c r="Z761">
        <v>12</v>
      </c>
      <c r="AC761">
        <v>0</v>
      </c>
      <c r="AD761">
        <v>0</v>
      </c>
      <c r="AE761" t="s">
        <v>1395</v>
      </c>
      <c r="AF761">
        <v>67</v>
      </c>
      <c r="AG761">
        <v>4</v>
      </c>
      <c r="AH761" t="s">
        <v>2597</v>
      </c>
      <c r="AI761" t="s">
        <v>2611</v>
      </c>
      <c r="AK761">
        <v>4</v>
      </c>
      <c r="AL761" t="s">
        <v>2545</v>
      </c>
      <c r="AM761">
        <v>0</v>
      </c>
      <c r="AN761">
        <v>0</v>
      </c>
      <c r="AO761" t="s">
        <v>2546</v>
      </c>
      <c r="AP761" s="35">
        <v>0</v>
      </c>
      <c r="AQ761" s="35">
        <v>0</v>
      </c>
      <c r="AR761" s="35">
        <v>0</v>
      </c>
      <c r="AT761" s="35">
        <v>6.8</v>
      </c>
      <c r="AV761" s="35">
        <v>0</v>
      </c>
      <c r="AW761" s="35">
        <v>0</v>
      </c>
      <c r="AX761" s="35">
        <v>0</v>
      </c>
      <c r="AY761">
        <v>33</v>
      </c>
      <c r="AZ761" t="s">
        <v>2547</v>
      </c>
      <c r="BA761" t="s">
        <v>2547</v>
      </c>
      <c r="BB761">
        <v>0</v>
      </c>
      <c r="BD761" t="s">
        <v>2549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0</v>
      </c>
      <c r="CF761" s="35">
        <v>0</v>
      </c>
      <c r="CG761" s="35">
        <v>0</v>
      </c>
      <c r="CH761" s="35">
        <v>0</v>
      </c>
      <c r="CI761" s="35">
        <v>0</v>
      </c>
      <c r="CJ761" s="35">
        <v>0</v>
      </c>
      <c r="CK761" s="35">
        <v>0</v>
      </c>
      <c r="CL761" s="35">
        <v>0</v>
      </c>
      <c r="CM761" s="35">
        <v>0</v>
      </c>
      <c r="CN761" s="35">
        <v>0</v>
      </c>
      <c r="CO761" s="35">
        <v>0</v>
      </c>
      <c r="CP761" s="35">
        <v>0</v>
      </c>
      <c r="CQ761" s="35">
        <v>0</v>
      </c>
      <c r="DC761" s="47"/>
      <c r="DE761" s="38"/>
      <c r="DF761" s="38"/>
      <c r="DG761" s="50"/>
      <c r="DH761" s="47"/>
      <c r="DI761" s="47"/>
      <c r="DJ761" s="47"/>
      <c r="DK761" s="47">
        <f t="shared" si="11"/>
        <v>0</v>
      </c>
      <c r="DO761" t="s">
        <v>2562</v>
      </c>
      <c r="DP761" t="s">
        <v>2562</v>
      </c>
      <c r="DV761" s="37"/>
      <c r="DW761" s="37"/>
    </row>
    <row r="762" spans="1:128" x14ac:dyDescent="0.15">
      <c r="A762" s="34">
        <v>4</v>
      </c>
      <c r="B762" s="34" t="s">
        <v>2511</v>
      </c>
      <c r="C762" s="34">
        <v>3758</v>
      </c>
      <c r="D762" s="34">
        <v>0</v>
      </c>
      <c r="E762" s="58">
        <v>401337580</v>
      </c>
      <c r="F762" t="s">
        <v>2200</v>
      </c>
      <c r="G762" t="s">
        <v>5328</v>
      </c>
      <c r="H762" t="s">
        <v>4122</v>
      </c>
      <c r="I762" s="35">
        <v>9.4</v>
      </c>
      <c r="J762" s="35">
        <v>23.5</v>
      </c>
      <c r="K762" t="s">
        <v>4930</v>
      </c>
      <c r="L762" t="s">
        <v>1394</v>
      </c>
      <c r="M762" t="s">
        <v>1471</v>
      </c>
      <c r="N762" t="s">
        <v>1472</v>
      </c>
      <c r="R762" t="s">
        <v>3253</v>
      </c>
      <c r="X762" t="s">
        <v>1242</v>
      </c>
      <c r="Y762">
        <v>53</v>
      </c>
      <c r="Z762">
        <v>12</v>
      </c>
      <c r="AC762">
        <v>0</v>
      </c>
      <c r="AD762">
        <v>0</v>
      </c>
      <c r="AE762" t="s">
        <v>1395</v>
      </c>
      <c r="AF762">
        <v>8</v>
      </c>
      <c r="AG762">
        <v>402</v>
      </c>
      <c r="AH762" t="s">
        <v>2597</v>
      </c>
      <c r="AI762" t="s">
        <v>2543</v>
      </c>
      <c r="AJ762" t="s">
        <v>2544</v>
      </c>
      <c r="AK762">
        <v>14</v>
      </c>
      <c r="AL762" t="s">
        <v>2545</v>
      </c>
      <c r="AM762">
        <v>0</v>
      </c>
      <c r="AN762">
        <v>1</v>
      </c>
      <c r="AO762" t="s">
        <v>2546</v>
      </c>
      <c r="AP762" s="35">
        <v>0</v>
      </c>
      <c r="AQ762" s="35">
        <v>6.5</v>
      </c>
      <c r="AR762" s="35">
        <v>0.75</v>
      </c>
      <c r="AT762" s="35">
        <v>11</v>
      </c>
      <c r="AV762" s="35">
        <v>0.75</v>
      </c>
      <c r="AW762" s="35">
        <v>4.5</v>
      </c>
      <c r="AX762" s="35">
        <v>0</v>
      </c>
      <c r="AY762">
        <v>207</v>
      </c>
      <c r="AZ762" t="s">
        <v>2547</v>
      </c>
      <c r="BA762" t="s">
        <v>2547</v>
      </c>
      <c r="BB762">
        <v>0</v>
      </c>
      <c r="BD762" t="s">
        <v>2549</v>
      </c>
      <c r="BG762">
        <v>0</v>
      </c>
      <c r="BH762">
        <v>0</v>
      </c>
      <c r="BI762">
        <v>0</v>
      </c>
      <c r="BJ762">
        <v>0</v>
      </c>
      <c r="BK762">
        <v>0</v>
      </c>
      <c r="BL762">
        <v>0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0</v>
      </c>
      <c r="CF762" s="35">
        <v>0</v>
      </c>
      <c r="CG762" s="35">
        <v>0</v>
      </c>
      <c r="CH762" s="35">
        <v>0</v>
      </c>
      <c r="CI762" s="35">
        <v>0</v>
      </c>
      <c r="CJ762" s="35">
        <v>0</v>
      </c>
      <c r="CK762" s="35">
        <v>0</v>
      </c>
      <c r="CL762" s="35">
        <v>0</v>
      </c>
      <c r="CM762" s="35">
        <v>0</v>
      </c>
      <c r="CN762" s="35">
        <v>0</v>
      </c>
      <c r="CO762" s="35">
        <v>0</v>
      </c>
      <c r="CP762" s="35">
        <v>0</v>
      </c>
      <c r="CQ762" s="35">
        <v>0</v>
      </c>
      <c r="DC762" s="47" t="s">
        <v>2606</v>
      </c>
      <c r="DD762" t="s">
        <v>2582</v>
      </c>
      <c r="DE762" s="38"/>
      <c r="DF762" s="38"/>
      <c r="DG762" s="50" t="s">
        <v>1853</v>
      </c>
      <c r="DH762" s="47"/>
      <c r="DI762" s="47">
        <v>2008</v>
      </c>
      <c r="DJ762" s="47"/>
      <c r="DK762" s="47">
        <f t="shared" si="11"/>
        <v>1</v>
      </c>
      <c r="DO762" t="s">
        <v>2562</v>
      </c>
      <c r="DP762" t="s">
        <v>2562</v>
      </c>
      <c r="DV762" s="37" t="s">
        <v>1445</v>
      </c>
      <c r="DW762" s="37"/>
    </row>
    <row r="763" spans="1:128" x14ac:dyDescent="0.15">
      <c r="A763" s="34">
        <v>4</v>
      </c>
      <c r="B763" s="34" t="s">
        <v>2529</v>
      </c>
      <c r="C763" s="34">
        <v>3035</v>
      </c>
      <c r="D763" s="34">
        <v>0</v>
      </c>
      <c r="E763" s="58">
        <v>401430350</v>
      </c>
      <c r="F763" t="s">
        <v>4125</v>
      </c>
      <c r="G763" t="s">
        <v>5328</v>
      </c>
      <c r="H763" t="s">
        <v>4126</v>
      </c>
      <c r="I763" s="35">
        <v>52.2</v>
      </c>
      <c r="J763" s="35">
        <v>10</v>
      </c>
      <c r="K763" t="s">
        <v>4930</v>
      </c>
      <c r="L763" t="s">
        <v>1238</v>
      </c>
      <c r="M763" t="s">
        <v>1239</v>
      </c>
      <c r="N763" t="s">
        <v>1240</v>
      </c>
      <c r="Q763" t="s">
        <v>1530</v>
      </c>
      <c r="R763" t="s">
        <v>3253</v>
      </c>
      <c r="S763" t="s">
        <v>2507</v>
      </c>
      <c r="X763" t="s">
        <v>1242</v>
      </c>
      <c r="Y763">
        <v>56</v>
      </c>
      <c r="Z763">
        <v>0</v>
      </c>
      <c r="AC763">
        <v>0</v>
      </c>
      <c r="AD763">
        <v>0</v>
      </c>
      <c r="AE763" t="s">
        <v>2541</v>
      </c>
      <c r="AF763">
        <v>2</v>
      </c>
      <c r="AG763">
        <v>3</v>
      </c>
      <c r="AH763" t="s">
        <v>2597</v>
      </c>
      <c r="AI763" t="s">
        <v>2605</v>
      </c>
      <c r="AJ763" t="s">
        <v>2544</v>
      </c>
      <c r="AK763">
        <v>20</v>
      </c>
      <c r="AL763" t="s">
        <v>2545</v>
      </c>
      <c r="AM763">
        <v>0</v>
      </c>
      <c r="AN763">
        <v>2</v>
      </c>
      <c r="AO763" t="s">
        <v>2546</v>
      </c>
      <c r="AP763" s="35">
        <v>0.4</v>
      </c>
      <c r="AQ763" s="35">
        <v>2.5</v>
      </c>
      <c r="AR763" s="35">
        <v>0.75</v>
      </c>
      <c r="AT763" s="35">
        <v>6</v>
      </c>
      <c r="AV763" s="35">
        <v>0.75</v>
      </c>
      <c r="AW763" s="35">
        <v>0</v>
      </c>
      <c r="AX763" s="35">
        <v>0.6</v>
      </c>
      <c r="AY763">
        <v>522</v>
      </c>
      <c r="AZ763" t="s">
        <v>2547</v>
      </c>
      <c r="BA763" t="s">
        <v>2547</v>
      </c>
      <c r="BB763">
        <v>0.15</v>
      </c>
      <c r="BC763" t="s">
        <v>2603</v>
      </c>
      <c r="BD763" t="s">
        <v>2549</v>
      </c>
      <c r="BF763" t="s">
        <v>3266</v>
      </c>
      <c r="BG763">
        <v>0</v>
      </c>
      <c r="BH763">
        <v>1</v>
      </c>
      <c r="BI763">
        <v>0</v>
      </c>
      <c r="BJ763">
        <v>0</v>
      </c>
      <c r="BK763">
        <v>0</v>
      </c>
      <c r="BL763">
        <v>0</v>
      </c>
      <c r="BM763">
        <v>1</v>
      </c>
      <c r="BN763" s="39">
        <v>1324</v>
      </c>
      <c r="BO763">
        <v>130</v>
      </c>
      <c r="BP763">
        <v>0</v>
      </c>
      <c r="BQ763">
        <v>0</v>
      </c>
      <c r="BR763">
        <v>0</v>
      </c>
      <c r="BS763" t="s">
        <v>2620</v>
      </c>
      <c r="BT763" t="s">
        <v>1465</v>
      </c>
      <c r="BU763" t="s">
        <v>5531</v>
      </c>
      <c r="BV763" t="s">
        <v>1467</v>
      </c>
      <c r="BW763" t="s">
        <v>3838</v>
      </c>
      <c r="BX763" t="s">
        <v>1467</v>
      </c>
      <c r="BY763" t="s">
        <v>1453</v>
      </c>
      <c r="BZ763" t="s">
        <v>1467</v>
      </c>
      <c r="CA763" t="s">
        <v>3838</v>
      </c>
      <c r="CD763" t="s">
        <v>2553</v>
      </c>
      <c r="CF763" s="35">
        <v>66.400000000000006</v>
      </c>
      <c r="CG763" s="35">
        <v>2.4</v>
      </c>
      <c r="CH763" s="35">
        <v>7.5</v>
      </c>
      <c r="CI763" s="35">
        <v>3.6</v>
      </c>
      <c r="CJ763" s="35">
        <v>0</v>
      </c>
      <c r="CK763" s="35">
        <v>79.900000000000006</v>
      </c>
      <c r="CL763" s="35">
        <v>0</v>
      </c>
      <c r="CM763" s="35">
        <v>0</v>
      </c>
      <c r="CN763" s="35">
        <v>0</v>
      </c>
      <c r="CO763" s="35">
        <v>131</v>
      </c>
      <c r="CP763" s="35">
        <v>29.4</v>
      </c>
      <c r="CQ763" s="35">
        <v>0</v>
      </c>
      <c r="DC763" s="47" t="s">
        <v>2559</v>
      </c>
      <c r="DD763" t="s">
        <v>2559</v>
      </c>
      <c r="DE763" s="38" t="s">
        <v>2568</v>
      </c>
      <c r="DF763" s="38" t="s">
        <v>2589</v>
      </c>
      <c r="DG763" s="50" t="s">
        <v>1853</v>
      </c>
      <c r="DH763" s="47"/>
      <c r="DI763" s="47">
        <v>2007</v>
      </c>
      <c r="DJ763" s="47"/>
      <c r="DK763" s="47">
        <f t="shared" si="11"/>
        <v>1</v>
      </c>
      <c r="DO763" t="s">
        <v>2562</v>
      </c>
      <c r="DP763" t="s">
        <v>2562</v>
      </c>
      <c r="DR763" t="s">
        <v>2563</v>
      </c>
      <c r="DV763" s="37"/>
      <c r="DW763" s="37"/>
    </row>
    <row r="764" spans="1:128" x14ac:dyDescent="0.15">
      <c r="A764" s="34">
        <v>4</v>
      </c>
      <c r="B764" s="34" t="s">
        <v>2529</v>
      </c>
      <c r="C764" s="34">
        <v>3037</v>
      </c>
      <c r="D764" s="34">
        <v>0</v>
      </c>
      <c r="E764" s="58">
        <v>401430370</v>
      </c>
      <c r="F764" t="s">
        <v>4127</v>
      </c>
      <c r="G764" t="s">
        <v>5328</v>
      </c>
      <c r="H764" t="s">
        <v>4126</v>
      </c>
      <c r="I764" s="35">
        <v>37</v>
      </c>
      <c r="J764" s="35">
        <v>7</v>
      </c>
      <c r="K764" t="s">
        <v>4930</v>
      </c>
      <c r="L764" t="s">
        <v>1394</v>
      </c>
      <c r="M764" t="s">
        <v>2595</v>
      </c>
      <c r="N764" t="s">
        <v>2596</v>
      </c>
      <c r="Q764" t="s">
        <v>2566</v>
      </c>
      <c r="R764" t="s">
        <v>4931</v>
      </c>
      <c r="S764" t="s">
        <v>2530</v>
      </c>
      <c r="X764" t="s">
        <v>1242</v>
      </c>
      <c r="Y764">
        <v>39</v>
      </c>
      <c r="Z764">
        <v>0</v>
      </c>
      <c r="AC764">
        <v>0</v>
      </c>
      <c r="AD764">
        <v>0</v>
      </c>
      <c r="AE764" t="s">
        <v>1395</v>
      </c>
      <c r="AF764">
        <v>46</v>
      </c>
      <c r="AG764">
        <v>4</v>
      </c>
      <c r="AH764" t="s">
        <v>2597</v>
      </c>
      <c r="AI764" t="s">
        <v>2586</v>
      </c>
      <c r="AJ764" t="s">
        <v>2544</v>
      </c>
      <c r="AK764">
        <v>20</v>
      </c>
      <c r="AL764" t="s">
        <v>2545</v>
      </c>
      <c r="AM764">
        <v>0</v>
      </c>
      <c r="AN764">
        <v>1</v>
      </c>
      <c r="AO764" t="s">
        <v>2546</v>
      </c>
      <c r="AP764" s="35">
        <v>0.35</v>
      </c>
      <c r="AQ764" s="35">
        <v>0</v>
      </c>
      <c r="AR764" s="35">
        <v>0.5</v>
      </c>
      <c r="AT764" s="35">
        <v>6</v>
      </c>
      <c r="AV764" s="35">
        <v>0.5</v>
      </c>
      <c r="AW764" s="35">
        <v>0</v>
      </c>
      <c r="AX764" s="35">
        <v>0.35</v>
      </c>
      <c r="AY764">
        <v>259</v>
      </c>
      <c r="AZ764" t="s">
        <v>2547</v>
      </c>
      <c r="BA764" t="s">
        <v>2547</v>
      </c>
      <c r="BB764">
        <v>0.2</v>
      </c>
      <c r="BC764" t="s">
        <v>2548</v>
      </c>
      <c r="BD764" t="s">
        <v>2549</v>
      </c>
      <c r="BF764" t="s">
        <v>3266</v>
      </c>
      <c r="BG764">
        <v>0</v>
      </c>
      <c r="BH764">
        <v>0</v>
      </c>
      <c r="BI764">
        <v>0</v>
      </c>
      <c r="BJ764">
        <v>1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0</v>
      </c>
      <c r="BS764" t="s">
        <v>3713</v>
      </c>
      <c r="CD764" t="s">
        <v>1469</v>
      </c>
      <c r="CF764" s="35">
        <v>0</v>
      </c>
      <c r="CG764" s="35">
        <v>0</v>
      </c>
      <c r="CH764" s="35">
        <v>0</v>
      </c>
      <c r="CI764" s="35">
        <v>0</v>
      </c>
      <c r="CJ764" s="35">
        <v>0</v>
      </c>
      <c r="CK764" s="35">
        <v>0</v>
      </c>
      <c r="CL764" s="35">
        <v>0</v>
      </c>
      <c r="CM764" s="35">
        <v>0</v>
      </c>
      <c r="CN764" s="35">
        <v>0</v>
      </c>
      <c r="CO764" s="35">
        <v>0</v>
      </c>
      <c r="CP764" s="35">
        <v>0</v>
      </c>
      <c r="CQ764" s="35">
        <v>0</v>
      </c>
      <c r="CS764" t="s">
        <v>2531</v>
      </c>
      <c r="DC764" s="47" t="s">
        <v>2558</v>
      </c>
      <c r="DD764" t="s">
        <v>2559</v>
      </c>
      <c r="DE764" s="38" t="s">
        <v>2568</v>
      </c>
      <c r="DF764" s="38" t="s">
        <v>2569</v>
      </c>
      <c r="DG764" s="50" t="s">
        <v>1854</v>
      </c>
      <c r="DH764" s="47" t="s">
        <v>2570</v>
      </c>
      <c r="DI764" s="47">
        <v>2004</v>
      </c>
      <c r="DJ764" s="47">
        <v>2009</v>
      </c>
      <c r="DK764" s="47">
        <f t="shared" si="11"/>
        <v>2</v>
      </c>
      <c r="DL764" s="1" t="s">
        <v>2571</v>
      </c>
      <c r="DM764" s="1" t="s">
        <v>2571</v>
      </c>
      <c r="DN764" t="s">
        <v>2532</v>
      </c>
      <c r="DO764" t="s">
        <v>2562</v>
      </c>
      <c r="DP764" t="s">
        <v>2562</v>
      </c>
      <c r="DV764" s="37" t="s">
        <v>2600</v>
      </c>
      <c r="DW764" s="37"/>
      <c r="DX764"/>
    </row>
    <row r="765" spans="1:128" x14ac:dyDescent="0.15">
      <c r="A765" s="34">
        <v>4</v>
      </c>
      <c r="B765" s="34" t="s">
        <v>2529</v>
      </c>
      <c r="C765" s="34">
        <v>3575</v>
      </c>
      <c r="D765" s="34">
        <v>0</v>
      </c>
      <c r="E765" s="58">
        <v>401435750</v>
      </c>
      <c r="F765" t="s">
        <v>2533</v>
      </c>
      <c r="G765" t="s">
        <v>5328</v>
      </c>
      <c r="H765" t="s">
        <v>4126</v>
      </c>
      <c r="I765" s="35">
        <v>7.3</v>
      </c>
      <c r="J765" s="35">
        <v>7.5</v>
      </c>
      <c r="K765" t="s">
        <v>4930</v>
      </c>
      <c r="L765" t="s">
        <v>1394</v>
      </c>
      <c r="M765" t="s">
        <v>1471</v>
      </c>
      <c r="N765" t="s">
        <v>1472</v>
      </c>
      <c r="R765" t="s">
        <v>3253</v>
      </c>
      <c r="X765" t="s">
        <v>1242</v>
      </c>
      <c r="Y765">
        <v>47</v>
      </c>
      <c r="Z765">
        <v>0</v>
      </c>
      <c r="AC765">
        <v>0</v>
      </c>
      <c r="AD765">
        <v>0</v>
      </c>
      <c r="AE765" t="s">
        <v>1395</v>
      </c>
      <c r="AF765">
        <v>33</v>
      </c>
      <c r="AG765">
        <v>2</v>
      </c>
      <c r="AH765" t="s">
        <v>2597</v>
      </c>
      <c r="AI765" t="s">
        <v>2543</v>
      </c>
      <c r="AK765">
        <v>20</v>
      </c>
      <c r="AL765" t="s">
        <v>2545</v>
      </c>
      <c r="AM765">
        <v>0</v>
      </c>
      <c r="AN765">
        <v>0</v>
      </c>
      <c r="AP765" s="35">
        <v>0</v>
      </c>
      <c r="AQ765" s="35">
        <v>0</v>
      </c>
      <c r="AR765" s="35">
        <v>0</v>
      </c>
      <c r="AT765" s="35">
        <v>7.5</v>
      </c>
      <c r="AV765" s="35">
        <v>0</v>
      </c>
      <c r="AW765" s="35">
        <v>0</v>
      </c>
      <c r="AX765" s="35">
        <v>0</v>
      </c>
      <c r="AY765">
        <v>55</v>
      </c>
      <c r="AZ765" t="s">
        <v>2547</v>
      </c>
      <c r="BA765" t="s">
        <v>2547</v>
      </c>
      <c r="BB765">
        <v>0</v>
      </c>
      <c r="BD765" t="s">
        <v>2549</v>
      </c>
      <c r="BG765">
        <v>0</v>
      </c>
      <c r="BH765">
        <v>0</v>
      </c>
      <c r="BI765">
        <v>0</v>
      </c>
      <c r="BJ765">
        <v>0</v>
      </c>
      <c r="BK765">
        <v>0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0</v>
      </c>
      <c r="CF765" s="35">
        <v>0</v>
      </c>
      <c r="CG765" s="35">
        <v>0</v>
      </c>
      <c r="CH765" s="35">
        <v>0</v>
      </c>
      <c r="CI765" s="35">
        <v>0</v>
      </c>
      <c r="CJ765" s="35">
        <v>0</v>
      </c>
      <c r="CK765" s="35">
        <v>0</v>
      </c>
      <c r="CL765" s="35">
        <v>0</v>
      </c>
      <c r="CM765" s="35">
        <v>0</v>
      </c>
      <c r="CN765" s="35">
        <v>0</v>
      </c>
      <c r="CO765" s="35">
        <v>0</v>
      </c>
      <c r="CP765" s="35">
        <v>0</v>
      </c>
      <c r="CQ765" s="35">
        <v>0</v>
      </c>
      <c r="DC765" s="47" t="s">
        <v>2606</v>
      </c>
      <c r="DD765" t="s">
        <v>2582</v>
      </c>
      <c r="DE765" s="38"/>
      <c r="DF765" s="38"/>
      <c r="DG765" s="50" t="s">
        <v>1854</v>
      </c>
      <c r="DH765" s="47"/>
      <c r="DI765" s="47">
        <v>2008</v>
      </c>
      <c r="DJ765" s="47"/>
      <c r="DK765" s="47">
        <f t="shared" si="11"/>
        <v>1</v>
      </c>
      <c r="DO765" t="s">
        <v>2562</v>
      </c>
      <c r="DP765" t="s">
        <v>2562</v>
      </c>
      <c r="DV765" s="37"/>
      <c r="DW765" s="37"/>
    </row>
    <row r="766" spans="1:128" x14ac:dyDescent="0.15">
      <c r="A766" s="34">
        <v>4</v>
      </c>
      <c r="B766" s="34" t="s">
        <v>2529</v>
      </c>
      <c r="C766" s="34">
        <v>3576</v>
      </c>
      <c r="D766" s="34">
        <v>0</v>
      </c>
      <c r="E766" s="58">
        <v>401435760</v>
      </c>
      <c r="F766" t="s">
        <v>2201</v>
      </c>
      <c r="G766" t="s">
        <v>5328</v>
      </c>
      <c r="H766" t="s">
        <v>4126</v>
      </c>
      <c r="I766" s="35">
        <v>8.3000000000000007</v>
      </c>
      <c r="J766" s="35">
        <v>5.8</v>
      </c>
      <c r="K766" t="s">
        <v>4930</v>
      </c>
      <c r="L766" t="s">
        <v>1394</v>
      </c>
      <c r="M766" t="s">
        <v>1471</v>
      </c>
      <c r="N766" t="s">
        <v>1472</v>
      </c>
      <c r="R766" t="s">
        <v>3253</v>
      </c>
      <c r="X766" t="s">
        <v>1242</v>
      </c>
      <c r="Y766">
        <v>47</v>
      </c>
      <c r="Z766">
        <v>0</v>
      </c>
      <c r="AC766">
        <v>0</v>
      </c>
      <c r="AD766">
        <v>0</v>
      </c>
      <c r="AE766" t="s">
        <v>1395</v>
      </c>
      <c r="AF766">
        <v>35</v>
      </c>
      <c r="AG766">
        <v>2</v>
      </c>
      <c r="AH766" t="s">
        <v>2597</v>
      </c>
      <c r="AI766" t="s">
        <v>2543</v>
      </c>
      <c r="AK766">
        <v>20</v>
      </c>
      <c r="AL766" t="s">
        <v>2545</v>
      </c>
      <c r="AM766">
        <v>0</v>
      </c>
      <c r="AN766">
        <v>0</v>
      </c>
      <c r="AP766" s="35">
        <v>0</v>
      </c>
      <c r="AQ766" s="35">
        <v>0</v>
      </c>
      <c r="AR766" s="35">
        <v>0</v>
      </c>
      <c r="AT766" s="35">
        <v>5.8</v>
      </c>
      <c r="AV766" s="35">
        <v>0</v>
      </c>
      <c r="AW766" s="35">
        <v>0</v>
      </c>
      <c r="AX766" s="35">
        <v>0</v>
      </c>
      <c r="AY766">
        <v>48</v>
      </c>
      <c r="AZ766" t="s">
        <v>2547</v>
      </c>
      <c r="BA766" t="s">
        <v>2547</v>
      </c>
      <c r="BB766">
        <v>0</v>
      </c>
      <c r="BD766" t="s">
        <v>2549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0</v>
      </c>
      <c r="CF766" s="35">
        <v>0</v>
      </c>
      <c r="CG766" s="35">
        <v>0</v>
      </c>
      <c r="CH766" s="35">
        <v>0</v>
      </c>
      <c r="CI766" s="35">
        <v>0</v>
      </c>
      <c r="CJ766" s="35">
        <v>0</v>
      </c>
      <c r="CK766" s="35">
        <v>0</v>
      </c>
      <c r="CL766" s="35">
        <v>0</v>
      </c>
      <c r="CM766" s="35">
        <v>0</v>
      </c>
      <c r="CN766" s="35">
        <v>0</v>
      </c>
      <c r="CO766" s="35">
        <v>0</v>
      </c>
      <c r="CP766" s="35">
        <v>0</v>
      </c>
      <c r="CQ766" s="35">
        <v>0</v>
      </c>
      <c r="DC766" s="47" t="s">
        <v>2606</v>
      </c>
      <c r="DD766" t="s">
        <v>2582</v>
      </c>
      <c r="DE766" s="38"/>
      <c r="DF766" s="38"/>
      <c r="DG766" s="50" t="s">
        <v>1854</v>
      </c>
      <c r="DH766" s="47"/>
      <c r="DI766" s="47">
        <v>2008</v>
      </c>
      <c r="DJ766" s="47"/>
      <c r="DK766" s="47">
        <f t="shared" si="11"/>
        <v>1</v>
      </c>
      <c r="DO766" t="s">
        <v>2562</v>
      </c>
      <c r="DP766" t="s">
        <v>2562</v>
      </c>
      <c r="DV766" s="37"/>
      <c r="DW766" s="37"/>
    </row>
    <row r="767" spans="1:128" x14ac:dyDescent="0.15">
      <c r="A767" s="34">
        <v>4</v>
      </c>
      <c r="B767" s="34" t="s">
        <v>2529</v>
      </c>
      <c r="C767" s="34">
        <v>3577</v>
      </c>
      <c r="D767" s="34">
        <v>0</v>
      </c>
      <c r="E767" s="58">
        <v>401435770</v>
      </c>
      <c r="F767" t="s">
        <v>4749</v>
      </c>
      <c r="G767" t="s">
        <v>5328</v>
      </c>
      <c r="H767" t="s">
        <v>4126</v>
      </c>
      <c r="I767" s="35">
        <v>7.4</v>
      </c>
      <c r="J767" s="35">
        <v>10.6</v>
      </c>
      <c r="K767" t="s">
        <v>4930</v>
      </c>
      <c r="L767" t="s">
        <v>1394</v>
      </c>
      <c r="M767" t="s">
        <v>1471</v>
      </c>
      <c r="N767" t="s">
        <v>1472</v>
      </c>
      <c r="R767" t="s">
        <v>4931</v>
      </c>
      <c r="X767" t="s">
        <v>1242</v>
      </c>
      <c r="Y767">
        <v>44</v>
      </c>
      <c r="Z767">
        <v>0</v>
      </c>
      <c r="AC767">
        <v>0</v>
      </c>
      <c r="AD767">
        <v>0</v>
      </c>
      <c r="AE767" t="s">
        <v>1395</v>
      </c>
      <c r="AF767">
        <v>43</v>
      </c>
      <c r="AG767">
        <v>2</v>
      </c>
      <c r="AH767" t="s">
        <v>2597</v>
      </c>
      <c r="AI767" t="s">
        <v>2605</v>
      </c>
      <c r="AK767">
        <v>20</v>
      </c>
      <c r="AL767" t="s">
        <v>2545</v>
      </c>
      <c r="AM767">
        <v>0</v>
      </c>
      <c r="AN767">
        <v>0</v>
      </c>
      <c r="AP767" s="35">
        <v>0</v>
      </c>
      <c r="AQ767" s="35">
        <v>2.5</v>
      </c>
      <c r="AR767" s="35">
        <v>0</v>
      </c>
      <c r="AT767" s="35">
        <v>8.1</v>
      </c>
      <c r="AV767" s="35">
        <v>0</v>
      </c>
      <c r="AW767" s="35">
        <v>0</v>
      </c>
      <c r="AX767" s="35">
        <v>0</v>
      </c>
      <c r="AY767">
        <v>78</v>
      </c>
      <c r="AZ767" t="s">
        <v>2547</v>
      </c>
      <c r="BA767" t="s">
        <v>2547</v>
      </c>
      <c r="BB767">
        <v>0</v>
      </c>
      <c r="BD767" t="s">
        <v>2549</v>
      </c>
      <c r="BG767">
        <v>0</v>
      </c>
      <c r="BH767">
        <v>0</v>
      </c>
      <c r="BI767">
        <v>0</v>
      </c>
      <c r="BJ767">
        <v>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0</v>
      </c>
      <c r="CF767" s="35">
        <v>0</v>
      </c>
      <c r="CG767" s="35">
        <v>0</v>
      </c>
      <c r="CH767" s="35">
        <v>0</v>
      </c>
      <c r="CI767" s="35">
        <v>0</v>
      </c>
      <c r="CJ767" s="35">
        <v>0</v>
      </c>
      <c r="CK767" s="35">
        <v>0</v>
      </c>
      <c r="CL767" s="35">
        <v>0</v>
      </c>
      <c r="CM767" s="35">
        <v>0</v>
      </c>
      <c r="CN767" s="35">
        <v>0</v>
      </c>
      <c r="CO767" s="35">
        <v>0</v>
      </c>
      <c r="CP767" s="35">
        <v>0</v>
      </c>
      <c r="CQ767" s="35">
        <v>0</v>
      </c>
      <c r="DC767" s="47" t="s">
        <v>2606</v>
      </c>
      <c r="DD767" t="s">
        <v>2582</v>
      </c>
      <c r="DE767" s="38"/>
      <c r="DF767" s="38"/>
      <c r="DG767" s="50" t="s">
        <v>1853</v>
      </c>
      <c r="DH767" s="47"/>
      <c r="DI767" s="47">
        <v>2008</v>
      </c>
      <c r="DJ767" s="47"/>
      <c r="DK767" s="47">
        <f t="shared" si="11"/>
        <v>1</v>
      </c>
      <c r="DO767" t="s">
        <v>2562</v>
      </c>
      <c r="DP767" t="s">
        <v>2562</v>
      </c>
      <c r="DV767" s="37" t="s">
        <v>2600</v>
      </c>
      <c r="DW767" s="37"/>
    </row>
    <row r="768" spans="1:128" x14ac:dyDescent="0.15">
      <c r="A768" s="34">
        <v>4</v>
      </c>
      <c r="B768" s="34" t="s">
        <v>2529</v>
      </c>
      <c r="C768" s="34">
        <v>3578</v>
      </c>
      <c r="D768" s="34">
        <v>0</v>
      </c>
      <c r="E768" s="58">
        <v>401435780</v>
      </c>
      <c r="F768" t="s">
        <v>2534</v>
      </c>
      <c r="G768" t="s">
        <v>5328</v>
      </c>
      <c r="H768" t="s">
        <v>4126</v>
      </c>
      <c r="I768" s="35">
        <v>5.3</v>
      </c>
      <c r="J768" s="35">
        <v>6.5</v>
      </c>
      <c r="K768" t="s">
        <v>4930</v>
      </c>
      <c r="L768" t="s">
        <v>1394</v>
      </c>
      <c r="M768" t="s">
        <v>2583</v>
      </c>
      <c r="N768" t="s">
        <v>2584</v>
      </c>
      <c r="R768" t="s">
        <v>4931</v>
      </c>
      <c r="X768" t="s">
        <v>1242</v>
      </c>
      <c r="Y768">
        <v>40</v>
      </c>
      <c r="Z768">
        <v>0</v>
      </c>
      <c r="AC768">
        <v>0</v>
      </c>
      <c r="AD768">
        <v>0</v>
      </c>
      <c r="AE768" t="s">
        <v>1395</v>
      </c>
      <c r="AF768">
        <v>45</v>
      </c>
      <c r="AG768">
        <v>2</v>
      </c>
      <c r="AH768" t="s">
        <v>2597</v>
      </c>
      <c r="AI768" t="s">
        <v>2598</v>
      </c>
      <c r="AK768">
        <v>20</v>
      </c>
      <c r="AL768" t="s">
        <v>2545</v>
      </c>
      <c r="AM768">
        <v>0</v>
      </c>
      <c r="AN768">
        <v>0</v>
      </c>
      <c r="AP768" s="35">
        <v>0</v>
      </c>
      <c r="AQ768" s="35">
        <v>0</v>
      </c>
      <c r="AR768" s="35">
        <v>0</v>
      </c>
      <c r="AT768" s="35">
        <v>6.5</v>
      </c>
      <c r="AV768" s="35">
        <v>0</v>
      </c>
      <c r="AW768" s="35">
        <v>0</v>
      </c>
      <c r="AX768" s="35">
        <v>0</v>
      </c>
      <c r="AY768">
        <v>34</v>
      </c>
      <c r="AZ768" t="s">
        <v>2547</v>
      </c>
      <c r="BA768" t="s">
        <v>2547</v>
      </c>
      <c r="BB768">
        <v>0</v>
      </c>
      <c r="BD768" t="s">
        <v>2549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0</v>
      </c>
      <c r="CF768" s="35">
        <v>0</v>
      </c>
      <c r="CG768" s="35">
        <v>0</v>
      </c>
      <c r="CH768" s="35">
        <v>0</v>
      </c>
      <c r="CI768" s="35">
        <v>0</v>
      </c>
      <c r="CJ768" s="35">
        <v>0</v>
      </c>
      <c r="CK768" s="35">
        <v>0</v>
      </c>
      <c r="CL768" s="35">
        <v>0</v>
      </c>
      <c r="CM768" s="35">
        <v>0</v>
      </c>
      <c r="CN768" s="35">
        <v>0</v>
      </c>
      <c r="CO768" s="35">
        <v>0</v>
      </c>
      <c r="CP768" s="35">
        <v>0</v>
      </c>
      <c r="CQ768" s="35">
        <v>0</v>
      </c>
      <c r="DC768" s="47"/>
      <c r="DE768" s="38"/>
      <c r="DF768" s="38"/>
      <c r="DG768" s="50"/>
      <c r="DH768" s="47"/>
      <c r="DI768" s="47"/>
      <c r="DJ768" s="47"/>
      <c r="DK768" s="47">
        <f t="shared" si="11"/>
        <v>0</v>
      </c>
      <c r="DO768" t="s">
        <v>2562</v>
      </c>
      <c r="DP768" t="s">
        <v>2562</v>
      </c>
      <c r="DV768" s="37" t="s">
        <v>2600</v>
      </c>
      <c r="DW768" s="37"/>
    </row>
    <row r="769" spans="1:127" x14ac:dyDescent="0.15">
      <c r="A769" s="34">
        <v>4</v>
      </c>
      <c r="B769" s="34" t="s">
        <v>2529</v>
      </c>
      <c r="C769" s="34">
        <v>3579</v>
      </c>
      <c r="D769" s="34">
        <v>0</v>
      </c>
      <c r="E769" s="58">
        <v>401435790</v>
      </c>
      <c r="F769" t="s">
        <v>2535</v>
      </c>
      <c r="G769" t="s">
        <v>5328</v>
      </c>
      <c r="H769" t="s">
        <v>4126</v>
      </c>
      <c r="I769" s="35">
        <v>8.4</v>
      </c>
      <c r="J769" s="35">
        <v>6.8</v>
      </c>
      <c r="K769" t="s">
        <v>4930</v>
      </c>
      <c r="L769" t="s">
        <v>1394</v>
      </c>
      <c r="M769" t="s">
        <v>2583</v>
      </c>
      <c r="N769" t="s">
        <v>2584</v>
      </c>
      <c r="R769" t="s">
        <v>4931</v>
      </c>
      <c r="X769" t="s">
        <v>1242</v>
      </c>
      <c r="Y769">
        <v>39</v>
      </c>
      <c r="Z769">
        <v>0</v>
      </c>
      <c r="AC769">
        <v>0</v>
      </c>
      <c r="AD769">
        <v>0</v>
      </c>
      <c r="AE769" t="s">
        <v>1395</v>
      </c>
      <c r="AF769">
        <v>46</v>
      </c>
      <c r="AG769">
        <v>2</v>
      </c>
      <c r="AH769" t="s">
        <v>2597</v>
      </c>
      <c r="AI769" t="s">
        <v>2598</v>
      </c>
      <c r="AK769">
        <v>20</v>
      </c>
      <c r="AL769" t="s">
        <v>2545</v>
      </c>
      <c r="AM769">
        <v>0</v>
      </c>
      <c r="AN769">
        <v>0</v>
      </c>
      <c r="AP769" s="35">
        <v>0</v>
      </c>
      <c r="AQ769" s="35">
        <v>0</v>
      </c>
      <c r="AR769" s="35">
        <v>0</v>
      </c>
      <c r="AT769" s="35">
        <v>6.8</v>
      </c>
      <c r="AV769" s="35">
        <v>0</v>
      </c>
      <c r="AW769" s="35">
        <v>0</v>
      </c>
      <c r="AX769" s="35">
        <v>0</v>
      </c>
      <c r="AY769">
        <v>57</v>
      </c>
      <c r="AZ769" t="s">
        <v>2547</v>
      </c>
      <c r="BA769" t="s">
        <v>2547</v>
      </c>
      <c r="BB769">
        <v>0</v>
      </c>
      <c r="BD769" t="s">
        <v>2549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0</v>
      </c>
      <c r="CF769" s="35">
        <v>0</v>
      </c>
      <c r="CG769" s="35">
        <v>0</v>
      </c>
      <c r="CH769" s="35">
        <v>0</v>
      </c>
      <c r="CI769" s="35">
        <v>0</v>
      </c>
      <c r="CJ769" s="35">
        <v>0</v>
      </c>
      <c r="CK769" s="35">
        <v>0</v>
      </c>
      <c r="CL769" s="35">
        <v>0</v>
      </c>
      <c r="CM769" s="35">
        <v>0</v>
      </c>
      <c r="CN769" s="35">
        <v>0</v>
      </c>
      <c r="CO769" s="35">
        <v>0</v>
      </c>
      <c r="CP769" s="35">
        <v>0</v>
      </c>
      <c r="CQ769" s="35">
        <v>0</v>
      </c>
      <c r="DC769" s="47"/>
      <c r="DE769" s="38"/>
      <c r="DF769" s="38"/>
      <c r="DG769" s="50"/>
      <c r="DH769" s="47"/>
      <c r="DI769" s="47"/>
      <c r="DJ769" s="47"/>
      <c r="DK769" s="47">
        <f t="shared" si="11"/>
        <v>0</v>
      </c>
      <c r="DO769" t="s">
        <v>2562</v>
      </c>
      <c r="DP769" t="s">
        <v>2562</v>
      </c>
      <c r="DV769" s="37" t="s">
        <v>2600</v>
      </c>
      <c r="DW769" s="37"/>
    </row>
    <row r="770" spans="1:127" x14ac:dyDescent="0.15">
      <c r="A770" s="34">
        <v>4</v>
      </c>
      <c r="B770" s="34" t="s">
        <v>2536</v>
      </c>
      <c r="C770" s="34">
        <v>2041</v>
      </c>
      <c r="D770" s="34">
        <v>0</v>
      </c>
      <c r="E770" s="58">
        <v>401520410</v>
      </c>
      <c r="F770" t="s">
        <v>4877</v>
      </c>
      <c r="G770" t="s">
        <v>5328</v>
      </c>
      <c r="H770" t="s">
        <v>4750</v>
      </c>
      <c r="I770" s="35">
        <v>16.5</v>
      </c>
      <c r="J770" s="35">
        <v>8.5</v>
      </c>
      <c r="K770" t="s">
        <v>4950</v>
      </c>
      <c r="L770" t="s">
        <v>1407</v>
      </c>
      <c r="M770" t="s">
        <v>1471</v>
      </c>
      <c r="N770" t="s">
        <v>1472</v>
      </c>
      <c r="R770" t="s">
        <v>5444</v>
      </c>
      <c r="S770" t="s">
        <v>2537</v>
      </c>
      <c r="X770" t="s">
        <v>2610</v>
      </c>
      <c r="Y770">
        <v>12</v>
      </c>
      <c r="Z770">
        <v>1</v>
      </c>
      <c r="AC770">
        <v>0</v>
      </c>
      <c r="AD770">
        <v>0</v>
      </c>
      <c r="AE770" t="s">
        <v>1408</v>
      </c>
      <c r="AF770">
        <v>39</v>
      </c>
      <c r="AG770">
        <v>2</v>
      </c>
      <c r="AH770" t="s">
        <v>2597</v>
      </c>
      <c r="AI770" t="s">
        <v>1409</v>
      </c>
      <c r="AJ770" t="s">
        <v>2544</v>
      </c>
      <c r="AK770">
        <v>25</v>
      </c>
      <c r="AL770" t="s">
        <v>2545</v>
      </c>
      <c r="AM770">
        <v>0</v>
      </c>
      <c r="AN770">
        <v>1</v>
      </c>
      <c r="AO770" t="s">
        <v>2546</v>
      </c>
      <c r="AP770" s="35">
        <v>0.6</v>
      </c>
      <c r="AQ770" s="35">
        <v>0</v>
      </c>
      <c r="AR770" s="35">
        <v>1.25</v>
      </c>
      <c r="AT770" s="35">
        <v>6</v>
      </c>
      <c r="AV770" s="35">
        <v>1.25</v>
      </c>
      <c r="AW770" s="35">
        <v>0</v>
      </c>
      <c r="AX770" s="35">
        <v>0.6</v>
      </c>
      <c r="AY770">
        <v>140</v>
      </c>
      <c r="AZ770" t="s">
        <v>2547</v>
      </c>
      <c r="BA770" t="s">
        <v>2547</v>
      </c>
      <c r="BB770">
        <v>0.17</v>
      </c>
      <c r="BC770" t="s">
        <v>1410</v>
      </c>
      <c r="BD770" t="s">
        <v>2549</v>
      </c>
      <c r="BE770" t="s">
        <v>1495</v>
      </c>
      <c r="BF770" t="s">
        <v>3266</v>
      </c>
      <c r="BG770">
        <v>1</v>
      </c>
      <c r="BH770">
        <v>1</v>
      </c>
      <c r="BI770">
        <v>0</v>
      </c>
      <c r="BJ770">
        <v>0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0</v>
      </c>
      <c r="BS770" t="s">
        <v>1434</v>
      </c>
      <c r="BT770" t="s">
        <v>1411</v>
      </c>
      <c r="BU770" t="s">
        <v>5055</v>
      </c>
      <c r="BV770" t="s">
        <v>1479</v>
      </c>
      <c r="BW770" t="s">
        <v>2538</v>
      </c>
      <c r="BX770" t="s">
        <v>1479</v>
      </c>
      <c r="BY770" t="s">
        <v>2539</v>
      </c>
      <c r="CD770" t="s">
        <v>2553</v>
      </c>
      <c r="CF770" s="35">
        <v>0</v>
      </c>
      <c r="CG770" s="35">
        <v>0</v>
      </c>
      <c r="CH770" s="35">
        <v>0</v>
      </c>
      <c r="CI770" s="35">
        <v>1.4</v>
      </c>
      <c r="CJ770" s="35">
        <v>0</v>
      </c>
      <c r="CK770" s="35">
        <v>1.4</v>
      </c>
      <c r="CL770" s="35">
        <v>66.5</v>
      </c>
      <c r="CM770" s="35">
        <v>3.2</v>
      </c>
      <c r="CN770" s="35">
        <v>3.1</v>
      </c>
      <c r="CO770" s="35">
        <v>0</v>
      </c>
      <c r="CP770" s="35">
        <v>0</v>
      </c>
      <c r="CQ770" s="35">
        <v>0</v>
      </c>
      <c r="DC770" s="47" t="s">
        <v>2606</v>
      </c>
      <c r="DD770" t="s">
        <v>2582</v>
      </c>
      <c r="DE770" s="38"/>
      <c r="DF770" s="38"/>
      <c r="DG770" s="50" t="s">
        <v>1855</v>
      </c>
      <c r="DH770" s="47"/>
      <c r="DI770" s="47">
        <v>2008</v>
      </c>
      <c r="DJ770" s="47"/>
      <c r="DK770" s="47">
        <f t="shared" si="11"/>
        <v>1</v>
      </c>
      <c r="DO770" t="s">
        <v>2562</v>
      </c>
      <c r="DP770" t="s">
        <v>2562</v>
      </c>
      <c r="DV770" s="37"/>
      <c r="DW770" s="37"/>
    </row>
    <row r="771" spans="1:127" x14ac:dyDescent="0.15">
      <c r="A771" s="34">
        <v>4</v>
      </c>
      <c r="B771" s="34" t="s">
        <v>2536</v>
      </c>
      <c r="C771" s="34">
        <v>2049</v>
      </c>
      <c r="D771" s="34">
        <v>0</v>
      </c>
      <c r="E771" s="58">
        <v>401520490</v>
      </c>
      <c r="F771" t="s">
        <v>4751</v>
      </c>
      <c r="G771" t="s">
        <v>5328</v>
      </c>
      <c r="H771" t="s">
        <v>4750</v>
      </c>
      <c r="I771" s="35">
        <v>16</v>
      </c>
      <c r="J771" s="35">
        <v>5.6</v>
      </c>
      <c r="K771" t="s">
        <v>4950</v>
      </c>
      <c r="L771" t="s">
        <v>1394</v>
      </c>
      <c r="M771" t="s">
        <v>2583</v>
      </c>
      <c r="N771" t="s">
        <v>2584</v>
      </c>
      <c r="R771" t="s">
        <v>5444</v>
      </c>
      <c r="S771" t="s">
        <v>2540</v>
      </c>
      <c r="X771" t="s">
        <v>1242</v>
      </c>
      <c r="Y771">
        <v>37</v>
      </c>
      <c r="Z771">
        <v>10</v>
      </c>
      <c r="AC771">
        <v>0</v>
      </c>
      <c r="AD771">
        <v>0</v>
      </c>
      <c r="AE771" t="s">
        <v>1395</v>
      </c>
      <c r="AF771">
        <v>126</v>
      </c>
      <c r="AG771">
        <v>2</v>
      </c>
      <c r="AH771" t="s">
        <v>2597</v>
      </c>
      <c r="AI771" t="s">
        <v>2586</v>
      </c>
      <c r="AJ771" t="s">
        <v>2544</v>
      </c>
      <c r="AK771">
        <v>20</v>
      </c>
      <c r="AL771" t="s">
        <v>2545</v>
      </c>
      <c r="AM771">
        <v>0</v>
      </c>
      <c r="AN771">
        <v>1</v>
      </c>
      <c r="AO771" t="s">
        <v>2546</v>
      </c>
      <c r="AP771" s="35">
        <v>0.35</v>
      </c>
      <c r="AQ771" s="35">
        <v>0</v>
      </c>
      <c r="AR771" s="35">
        <v>0.55000000000000004</v>
      </c>
      <c r="AT771" s="35">
        <v>4.5</v>
      </c>
      <c r="AV771" s="35">
        <v>0.55000000000000004</v>
      </c>
      <c r="AW771" s="35">
        <v>0</v>
      </c>
      <c r="AX771" s="35">
        <v>0.35</v>
      </c>
      <c r="AY771">
        <v>88</v>
      </c>
      <c r="AZ771" t="s">
        <v>2547</v>
      </c>
      <c r="BA771" t="s">
        <v>2547</v>
      </c>
      <c r="BB771">
        <v>0.2</v>
      </c>
      <c r="BC771" t="s">
        <v>2548</v>
      </c>
      <c r="BD771" t="s">
        <v>2549</v>
      </c>
      <c r="BF771" t="s">
        <v>1478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0</v>
      </c>
      <c r="BV771" t="s">
        <v>4515</v>
      </c>
      <c r="BW771" t="s">
        <v>4516</v>
      </c>
      <c r="BX771" t="s">
        <v>4517</v>
      </c>
      <c r="BY771" t="s">
        <v>4516</v>
      </c>
      <c r="CF771" s="35">
        <v>0</v>
      </c>
      <c r="CG771" s="35">
        <v>0</v>
      </c>
      <c r="CH771" s="35">
        <v>0</v>
      </c>
      <c r="CI771" s="35">
        <v>0</v>
      </c>
      <c r="CJ771" s="35">
        <v>0</v>
      </c>
      <c r="CK771" s="35">
        <v>0</v>
      </c>
      <c r="CL771" s="35">
        <v>48.3</v>
      </c>
      <c r="CM771" s="35">
        <v>6.7</v>
      </c>
      <c r="CN771" s="35">
        <v>0</v>
      </c>
      <c r="CO771" s="35">
        <v>0</v>
      </c>
      <c r="CP771" s="35">
        <v>0</v>
      </c>
      <c r="CQ771" s="35">
        <v>0</v>
      </c>
      <c r="CS771" t="s">
        <v>4518</v>
      </c>
      <c r="DC771" s="47" t="s">
        <v>1489</v>
      </c>
      <c r="DD771" t="s">
        <v>2559</v>
      </c>
      <c r="DE771" s="38" t="s">
        <v>2568</v>
      </c>
      <c r="DF771" s="38" t="s">
        <v>2589</v>
      </c>
      <c r="DG771" s="50" t="s">
        <v>1853</v>
      </c>
      <c r="DH771" s="47"/>
      <c r="DI771" s="47">
        <v>2006</v>
      </c>
      <c r="DJ771" s="47"/>
      <c r="DK771" s="47">
        <f t="shared" si="11"/>
        <v>1</v>
      </c>
      <c r="DO771" t="s">
        <v>2562</v>
      </c>
      <c r="DP771" t="s">
        <v>2562</v>
      </c>
      <c r="DV771" s="37"/>
      <c r="DW771" s="37"/>
    </row>
    <row r="772" spans="1:127" x14ac:dyDescent="0.15">
      <c r="A772" s="34">
        <v>4</v>
      </c>
      <c r="B772" s="34" t="s">
        <v>2536</v>
      </c>
      <c r="C772" s="34">
        <v>2050</v>
      </c>
      <c r="D772" s="34">
        <v>0</v>
      </c>
      <c r="E772" s="58">
        <v>401520500</v>
      </c>
      <c r="F772" t="s">
        <v>911</v>
      </c>
      <c r="G772" t="s">
        <v>5328</v>
      </c>
      <c r="H772" t="s">
        <v>4750</v>
      </c>
      <c r="I772" s="35">
        <v>24.6</v>
      </c>
      <c r="J772" s="35">
        <v>12</v>
      </c>
      <c r="K772" t="s">
        <v>4950</v>
      </c>
      <c r="L772" t="s">
        <v>1407</v>
      </c>
      <c r="M772" t="s">
        <v>2564</v>
      </c>
      <c r="N772" t="s">
        <v>2565</v>
      </c>
      <c r="Q772" t="s">
        <v>2566</v>
      </c>
      <c r="R772" t="s">
        <v>5444</v>
      </c>
      <c r="S772" t="s">
        <v>2540</v>
      </c>
      <c r="X772" t="s">
        <v>2610</v>
      </c>
      <c r="Y772">
        <v>15</v>
      </c>
      <c r="Z772">
        <v>9</v>
      </c>
      <c r="AC772">
        <v>0</v>
      </c>
      <c r="AD772">
        <v>0</v>
      </c>
      <c r="AE772" t="s">
        <v>1408</v>
      </c>
      <c r="AF772">
        <v>128</v>
      </c>
      <c r="AG772">
        <v>2</v>
      </c>
      <c r="AH772" t="s">
        <v>2597</v>
      </c>
      <c r="AI772" t="s">
        <v>1409</v>
      </c>
      <c r="AJ772" t="s">
        <v>2544</v>
      </c>
      <c r="AK772">
        <v>25</v>
      </c>
      <c r="AL772" t="s">
        <v>2545</v>
      </c>
      <c r="AM772">
        <v>0</v>
      </c>
      <c r="AN772">
        <v>1</v>
      </c>
      <c r="AO772" t="s">
        <v>2546</v>
      </c>
      <c r="AP772" s="35">
        <v>0.6</v>
      </c>
      <c r="AQ772" s="35">
        <v>0</v>
      </c>
      <c r="AR772" s="35">
        <v>1.25</v>
      </c>
      <c r="AT772" s="35">
        <v>6</v>
      </c>
      <c r="AV772" s="35">
        <v>1.25</v>
      </c>
      <c r="AW772" s="35">
        <v>3.5</v>
      </c>
      <c r="AX772" s="35">
        <v>0.4</v>
      </c>
      <c r="AY772">
        <v>295</v>
      </c>
      <c r="AZ772" t="s">
        <v>2547</v>
      </c>
      <c r="BA772" t="s">
        <v>2547</v>
      </c>
      <c r="BB772">
        <v>0.17</v>
      </c>
      <c r="BC772" t="s">
        <v>2548</v>
      </c>
      <c r="BD772" t="s">
        <v>2549</v>
      </c>
      <c r="BF772" t="s">
        <v>3266</v>
      </c>
      <c r="BG772">
        <v>0</v>
      </c>
      <c r="BH772">
        <v>0</v>
      </c>
      <c r="BI772">
        <v>0</v>
      </c>
      <c r="BJ772">
        <v>1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0</v>
      </c>
      <c r="BS772" t="s">
        <v>1434</v>
      </c>
      <c r="BT772" t="s">
        <v>1479</v>
      </c>
      <c r="BU772" t="s">
        <v>987</v>
      </c>
      <c r="BV772" t="s">
        <v>1415</v>
      </c>
      <c r="BW772" t="s">
        <v>988</v>
      </c>
      <c r="BX772" t="s">
        <v>1415</v>
      </c>
      <c r="BY772" t="s">
        <v>406</v>
      </c>
      <c r="BZ772" t="s">
        <v>1415</v>
      </c>
      <c r="CA772" t="s">
        <v>406</v>
      </c>
      <c r="CD772" t="s">
        <v>2553</v>
      </c>
      <c r="CF772" s="35">
        <v>0</v>
      </c>
      <c r="CG772" s="35">
        <v>0</v>
      </c>
      <c r="CH772" s="35">
        <v>0</v>
      </c>
      <c r="CI772" s="35">
        <v>0</v>
      </c>
      <c r="CJ772" s="35">
        <v>0</v>
      </c>
      <c r="CK772" s="35">
        <v>0</v>
      </c>
      <c r="CL772" s="35">
        <v>12</v>
      </c>
      <c r="CM772" s="35">
        <v>0.7</v>
      </c>
      <c r="CN772" s="35">
        <v>0</v>
      </c>
      <c r="CO772" s="35">
        <v>22.3</v>
      </c>
      <c r="CP772" s="35">
        <v>2.2999999999999998</v>
      </c>
      <c r="CQ772" s="35">
        <v>1.7</v>
      </c>
      <c r="DC772" s="47" t="s">
        <v>1443</v>
      </c>
      <c r="DD772" t="s">
        <v>2582</v>
      </c>
      <c r="DE772" s="38"/>
      <c r="DF772" s="38"/>
      <c r="DG772" s="50" t="s">
        <v>1853</v>
      </c>
      <c r="DH772" s="47"/>
      <c r="DI772" s="47">
        <v>2008</v>
      </c>
      <c r="DJ772" s="47"/>
      <c r="DK772" s="47">
        <f t="shared" si="11"/>
        <v>1</v>
      </c>
      <c r="DO772" t="s">
        <v>2562</v>
      </c>
      <c r="DP772" t="s">
        <v>2562</v>
      </c>
      <c r="DV772" s="37"/>
      <c r="DW772" s="37"/>
    </row>
    <row r="773" spans="1:127" x14ac:dyDescent="0.15">
      <c r="A773" s="34">
        <v>4</v>
      </c>
      <c r="B773" s="34" t="s">
        <v>2536</v>
      </c>
      <c r="C773" s="34">
        <v>2051</v>
      </c>
      <c r="D773" s="34">
        <v>0</v>
      </c>
      <c r="E773" s="58">
        <v>401520510</v>
      </c>
      <c r="F773" t="s">
        <v>4752</v>
      </c>
      <c r="G773" t="s">
        <v>5328</v>
      </c>
      <c r="H773" t="s">
        <v>4750</v>
      </c>
      <c r="I773" s="35">
        <v>20.399999999999999</v>
      </c>
      <c r="J773" s="35">
        <v>8.5</v>
      </c>
      <c r="K773" t="s">
        <v>4950</v>
      </c>
      <c r="L773" t="s">
        <v>1394</v>
      </c>
      <c r="M773" t="s">
        <v>2592</v>
      </c>
      <c r="N773" t="s">
        <v>2593</v>
      </c>
      <c r="R773" t="s">
        <v>5444</v>
      </c>
      <c r="S773" t="s">
        <v>2540</v>
      </c>
      <c r="X773" t="s">
        <v>1242</v>
      </c>
      <c r="Y773">
        <v>44</v>
      </c>
      <c r="Z773">
        <v>10</v>
      </c>
      <c r="AC773">
        <v>0</v>
      </c>
      <c r="AD773">
        <v>0</v>
      </c>
      <c r="AE773" t="s">
        <v>1395</v>
      </c>
      <c r="AF773">
        <v>132</v>
      </c>
      <c r="AG773">
        <v>2</v>
      </c>
      <c r="AH773" t="s">
        <v>2597</v>
      </c>
      <c r="AI773" t="s">
        <v>2598</v>
      </c>
      <c r="AJ773" t="s">
        <v>2544</v>
      </c>
      <c r="AK773">
        <v>20</v>
      </c>
      <c r="AL773" t="s">
        <v>2545</v>
      </c>
      <c r="AM773">
        <v>0</v>
      </c>
      <c r="AN773">
        <v>1</v>
      </c>
      <c r="AO773" t="s">
        <v>2546</v>
      </c>
      <c r="AP773" s="35">
        <v>0.6</v>
      </c>
      <c r="AQ773" s="35">
        <v>0</v>
      </c>
      <c r="AR773" s="35">
        <v>1.5</v>
      </c>
      <c r="AT773" s="35">
        <v>5.5</v>
      </c>
      <c r="AV773" s="35">
        <v>1.5</v>
      </c>
      <c r="AW773" s="35">
        <v>0</v>
      </c>
      <c r="AX773" s="35">
        <v>0.6</v>
      </c>
      <c r="AY773">
        <v>173</v>
      </c>
      <c r="AZ773" t="s">
        <v>2547</v>
      </c>
      <c r="BA773" t="s">
        <v>2547</v>
      </c>
      <c r="BB773">
        <v>0</v>
      </c>
      <c r="BC773" t="s">
        <v>2548</v>
      </c>
      <c r="BD773" t="s">
        <v>2549</v>
      </c>
      <c r="BF773" t="s">
        <v>3266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0</v>
      </c>
      <c r="CF773" s="35">
        <v>0</v>
      </c>
      <c r="CG773" s="35">
        <v>0</v>
      </c>
      <c r="CH773" s="35">
        <v>0</v>
      </c>
      <c r="CI773" s="35">
        <v>0</v>
      </c>
      <c r="CJ773" s="35">
        <v>0</v>
      </c>
      <c r="CK773" s="35">
        <v>0</v>
      </c>
      <c r="CL773" s="35">
        <v>0</v>
      </c>
      <c r="CM773" s="35">
        <v>0</v>
      </c>
      <c r="CN773" s="35">
        <v>0</v>
      </c>
      <c r="CO773" s="35">
        <v>0</v>
      </c>
      <c r="CP773" s="35">
        <v>0</v>
      </c>
      <c r="CQ773" s="35">
        <v>0</v>
      </c>
      <c r="CS773" t="s">
        <v>4519</v>
      </c>
      <c r="DC773" s="47" t="s">
        <v>1489</v>
      </c>
      <c r="DD773" t="s">
        <v>2559</v>
      </c>
      <c r="DE773" s="38" t="s">
        <v>2568</v>
      </c>
      <c r="DF773" s="38" t="s">
        <v>2569</v>
      </c>
      <c r="DG773" s="50" t="s">
        <v>1855</v>
      </c>
      <c r="DH773" s="47"/>
      <c r="DI773" s="47">
        <v>2006</v>
      </c>
      <c r="DJ773" s="47"/>
      <c r="DK773" s="47">
        <f t="shared" ref="DK773:DK836" si="12">COUNTA(DC773,DH773)</f>
        <v>1</v>
      </c>
      <c r="DO773" t="s">
        <v>2562</v>
      </c>
      <c r="DP773" t="s">
        <v>2562</v>
      </c>
      <c r="DU773" t="s">
        <v>2563</v>
      </c>
      <c r="DV773" s="37"/>
      <c r="DW773" s="37"/>
    </row>
    <row r="774" spans="1:127" x14ac:dyDescent="0.15">
      <c r="A774" s="34">
        <v>4</v>
      </c>
      <c r="B774" s="34" t="s">
        <v>2536</v>
      </c>
      <c r="C774" s="34">
        <v>2073</v>
      </c>
      <c r="D774" s="34">
        <v>0</v>
      </c>
      <c r="E774" s="58">
        <v>401520730</v>
      </c>
      <c r="F774" t="s">
        <v>2640</v>
      </c>
      <c r="G774" t="s">
        <v>5328</v>
      </c>
      <c r="H774" t="s">
        <v>4750</v>
      </c>
      <c r="I774" s="35">
        <v>72</v>
      </c>
      <c r="J774" s="35">
        <v>8</v>
      </c>
      <c r="K774" t="s">
        <v>4950</v>
      </c>
      <c r="L774" t="s">
        <v>1238</v>
      </c>
      <c r="M774" t="s">
        <v>1002</v>
      </c>
      <c r="N774" t="s">
        <v>1003</v>
      </c>
      <c r="R774" t="s">
        <v>5444</v>
      </c>
      <c r="S774" t="s">
        <v>4520</v>
      </c>
      <c r="X774" t="s">
        <v>1242</v>
      </c>
      <c r="Y774">
        <v>64</v>
      </c>
      <c r="Z774">
        <v>11</v>
      </c>
      <c r="AC774">
        <v>0</v>
      </c>
      <c r="AD774">
        <v>0</v>
      </c>
      <c r="AE774" t="s">
        <v>2541</v>
      </c>
      <c r="AF774">
        <v>14</v>
      </c>
      <c r="AG774">
        <v>1</v>
      </c>
      <c r="AH774" t="s">
        <v>2597</v>
      </c>
      <c r="AI774" t="s">
        <v>2605</v>
      </c>
      <c r="AJ774" t="s">
        <v>2544</v>
      </c>
      <c r="AK774">
        <v>20</v>
      </c>
      <c r="AL774" t="s">
        <v>2545</v>
      </c>
      <c r="AM774">
        <v>0</v>
      </c>
      <c r="AN774">
        <v>1</v>
      </c>
      <c r="AO774" t="s">
        <v>2546</v>
      </c>
      <c r="AP774" s="35">
        <v>0.6</v>
      </c>
      <c r="AQ774" s="35">
        <v>0</v>
      </c>
      <c r="AR774" s="35">
        <v>1</v>
      </c>
      <c r="AT774" s="35">
        <v>6</v>
      </c>
      <c r="AV774" s="35">
        <v>1</v>
      </c>
      <c r="AW774" s="35">
        <v>0</v>
      </c>
      <c r="AX774" s="35">
        <v>0.6</v>
      </c>
      <c r="AY774">
        <v>576</v>
      </c>
      <c r="AZ774" t="s">
        <v>2547</v>
      </c>
      <c r="BA774" t="s">
        <v>2547</v>
      </c>
      <c r="BB774">
        <v>0.15</v>
      </c>
      <c r="BC774" t="s">
        <v>2548</v>
      </c>
      <c r="BD774" t="s">
        <v>2549</v>
      </c>
      <c r="BF774" t="s">
        <v>3266</v>
      </c>
      <c r="BG774">
        <v>0</v>
      </c>
      <c r="BH774">
        <v>1</v>
      </c>
      <c r="BI774">
        <v>0</v>
      </c>
      <c r="BJ774">
        <v>0</v>
      </c>
      <c r="BK774">
        <v>0</v>
      </c>
      <c r="BL774">
        <v>0</v>
      </c>
      <c r="BM774">
        <v>0</v>
      </c>
      <c r="BN774" s="39">
        <v>2548</v>
      </c>
      <c r="BO774">
        <v>160</v>
      </c>
      <c r="BP774">
        <v>0</v>
      </c>
      <c r="BQ774">
        <v>0</v>
      </c>
      <c r="BR774">
        <v>0</v>
      </c>
      <c r="BS774" t="s">
        <v>2620</v>
      </c>
      <c r="BT774" t="s">
        <v>1452</v>
      </c>
      <c r="BU774" t="s">
        <v>977</v>
      </c>
      <c r="BV774" t="s">
        <v>1452</v>
      </c>
      <c r="BW774" t="s">
        <v>4521</v>
      </c>
      <c r="BX774" t="s">
        <v>1508</v>
      </c>
      <c r="BY774" t="s">
        <v>4522</v>
      </c>
      <c r="BZ774" t="s">
        <v>1508</v>
      </c>
      <c r="CA774" t="s">
        <v>4523</v>
      </c>
      <c r="CD774" t="s">
        <v>1568</v>
      </c>
      <c r="CE774" t="s">
        <v>2553</v>
      </c>
      <c r="CF774" s="35">
        <v>190</v>
      </c>
      <c r="CG774" s="35">
        <v>3.7</v>
      </c>
      <c r="CH774" s="35">
        <v>5</v>
      </c>
      <c r="CI774" s="35">
        <v>5.5</v>
      </c>
      <c r="CJ774" s="35">
        <v>1.9</v>
      </c>
      <c r="CK774" s="35">
        <v>206.1</v>
      </c>
      <c r="CL774" s="35">
        <v>0</v>
      </c>
      <c r="CM774" s="35">
        <v>0</v>
      </c>
      <c r="CN774" s="35">
        <v>0</v>
      </c>
      <c r="CO774" s="35">
        <v>162.69999999999999</v>
      </c>
      <c r="CP774" s="35">
        <v>39.200000000000003</v>
      </c>
      <c r="CQ774" s="35">
        <v>0</v>
      </c>
      <c r="DC774" s="47" t="s">
        <v>2559</v>
      </c>
      <c r="DD774" t="s">
        <v>2606</v>
      </c>
      <c r="DE774" s="38"/>
      <c r="DF774" s="38" t="s">
        <v>2569</v>
      </c>
      <c r="DG774" s="50" t="s">
        <v>1854</v>
      </c>
      <c r="DH774" s="47"/>
      <c r="DI774" s="47">
        <v>2007</v>
      </c>
      <c r="DJ774" s="47"/>
      <c r="DK774" s="47">
        <f t="shared" si="12"/>
        <v>1</v>
      </c>
      <c r="DO774" t="s">
        <v>2562</v>
      </c>
      <c r="DP774" t="s">
        <v>2562</v>
      </c>
      <c r="DU774" t="s">
        <v>2563</v>
      </c>
      <c r="DV774" s="37"/>
      <c r="DW774" s="37"/>
    </row>
    <row r="775" spans="1:127" x14ac:dyDescent="0.15">
      <c r="A775" s="34">
        <v>4</v>
      </c>
      <c r="B775" s="34" t="s">
        <v>2536</v>
      </c>
      <c r="C775" s="34">
        <v>2074</v>
      </c>
      <c r="D775" s="34">
        <v>0</v>
      </c>
      <c r="E775" s="58">
        <v>401520740</v>
      </c>
      <c r="F775" t="s">
        <v>919</v>
      </c>
      <c r="G775" t="s">
        <v>5328</v>
      </c>
      <c r="H775" t="s">
        <v>4750</v>
      </c>
      <c r="I775" s="35">
        <v>33.5</v>
      </c>
      <c r="J775" s="35">
        <v>8.5</v>
      </c>
      <c r="K775" t="s">
        <v>4950</v>
      </c>
      <c r="L775" t="s">
        <v>1238</v>
      </c>
      <c r="M775" t="s">
        <v>1239</v>
      </c>
      <c r="N775" t="s">
        <v>1240</v>
      </c>
      <c r="R775" t="s">
        <v>5444</v>
      </c>
      <c r="S775" t="s">
        <v>1241</v>
      </c>
      <c r="X775" t="s">
        <v>2610</v>
      </c>
      <c r="Y775">
        <v>5</v>
      </c>
      <c r="Z775">
        <v>9</v>
      </c>
      <c r="AC775">
        <v>0</v>
      </c>
      <c r="AD775">
        <v>0</v>
      </c>
      <c r="AE775" t="s">
        <v>2541</v>
      </c>
      <c r="AF775">
        <v>21</v>
      </c>
      <c r="AG775">
        <v>2</v>
      </c>
      <c r="AH775" t="s">
        <v>2597</v>
      </c>
      <c r="AI775" t="s">
        <v>1503</v>
      </c>
      <c r="AJ775" t="s">
        <v>2544</v>
      </c>
      <c r="AK775">
        <v>20</v>
      </c>
      <c r="AL775" t="s">
        <v>2545</v>
      </c>
      <c r="AM775">
        <v>0</v>
      </c>
      <c r="AN775">
        <v>1</v>
      </c>
      <c r="AO775" t="s">
        <v>2546</v>
      </c>
      <c r="AP775" s="35">
        <v>0.6</v>
      </c>
      <c r="AQ775" s="35">
        <v>0</v>
      </c>
      <c r="AR775" s="35">
        <v>1.25</v>
      </c>
      <c r="AT775" s="35">
        <v>6</v>
      </c>
      <c r="AV775" s="35">
        <v>1.25</v>
      </c>
      <c r="AW775" s="35">
        <v>0</v>
      </c>
      <c r="AX775" s="35">
        <v>0.6</v>
      </c>
      <c r="AY775">
        <v>284</v>
      </c>
      <c r="AZ775" t="s">
        <v>2547</v>
      </c>
      <c r="BA775" t="s">
        <v>2547</v>
      </c>
      <c r="BB775">
        <v>0.17</v>
      </c>
      <c r="BC775" t="s">
        <v>2548</v>
      </c>
      <c r="BD775" t="s">
        <v>2549</v>
      </c>
      <c r="BF775" t="s">
        <v>3266</v>
      </c>
      <c r="BG775">
        <v>0</v>
      </c>
      <c r="BH775">
        <v>1</v>
      </c>
      <c r="BI775">
        <v>0</v>
      </c>
      <c r="BJ775">
        <v>0</v>
      </c>
      <c r="BK775">
        <v>0</v>
      </c>
      <c r="BL775">
        <v>0</v>
      </c>
      <c r="BM775">
        <v>0</v>
      </c>
      <c r="BN775">
        <v>0</v>
      </c>
      <c r="BO775">
        <v>0</v>
      </c>
      <c r="BP775">
        <v>0</v>
      </c>
      <c r="BQ775">
        <v>0</v>
      </c>
      <c r="BR775">
        <v>0</v>
      </c>
      <c r="BT775" t="s">
        <v>3878</v>
      </c>
      <c r="BU775" t="s">
        <v>1516</v>
      </c>
      <c r="BV775" t="s">
        <v>3878</v>
      </c>
      <c r="BW775" t="s">
        <v>4440</v>
      </c>
      <c r="BX775" t="s">
        <v>1496</v>
      </c>
      <c r="BY775" t="s">
        <v>4524</v>
      </c>
      <c r="BZ775" t="s">
        <v>1496</v>
      </c>
      <c r="CA775" t="s">
        <v>4468</v>
      </c>
      <c r="CD775" t="s">
        <v>1386</v>
      </c>
      <c r="CE775" t="s">
        <v>1386</v>
      </c>
      <c r="CF775" s="35">
        <v>58.4</v>
      </c>
      <c r="CG775" s="35">
        <v>1.7</v>
      </c>
      <c r="CH775" s="35">
        <v>5.3</v>
      </c>
      <c r="CI775" s="35">
        <v>2.6</v>
      </c>
      <c r="CJ775" s="35">
        <v>0.5</v>
      </c>
      <c r="CK775" s="35">
        <v>68.400000000000006</v>
      </c>
      <c r="CL775" s="35">
        <v>0</v>
      </c>
      <c r="CM775" s="35">
        <v>0</v>
      </c>
      <c r="CN775" s="35">
        <v>0</v>
      </c>
      <c r="CO775" s="35">
        <v>95.3</v>
      </c>
      <c r="CP775" s="35">
        <v>20.7</v>
      </c>
      <c r="CQ775" s="35">
        <v>0</v>
      </c>
      <c r="DC775" s="47" t="s">
        <v>2606</v>
      </c>
      <c r="DD775" t="s">
        <v>2582</v>
      </c>
      <c r="DE775" s="38"/>
      <c r="DF775" s="38"/>
      <c r="DG775" s="50" t="s">
        <v>1855</v>
      </c>
      <c r="DH775" s="47"/>
      <c r="DI775" s="47">
        <v>2008</v>
      </c>
      <c r="DJ775" s="47"/>
      <c r="DK775" s="47">
        <f t="shared" si="12"/>
        <v>1</v>
      </c>
      <c r="DO775" t="s">
        <v>2562</v>
      </c>
      <c r="DP775" t="s">
        <v>2562</v>
      </c>
      <c r="DV775" s="37"/>
      <c r="DW775" s="37"/>
    </row>
    <row r="776" spans="1:127" x14ac:dyDescent="0.15">
      <c r="A776" s="34">
        <v>4</v>
      </c>
      <c r="B776" s="34" t="s">
        <v>2536</v>
      </c>
      <c r="C776" s="34">
        <v>2075</v>
      </c>
      <c r="D776" s="34">
        <v>0</v>
      </c>
      <c r="E776" s="58">
        <v>401520750</v>
      </c>
      <c r="F776" t="s">
        <v>920</v>
      </c>
      <c r="G776" t="s">
        <v>5328</v>
      </c>
      <c r="H776" t="s">
        <v>4750</v>
      </c>
      <c r="I776" s="35">
        <v>51.3</v>
      </c>
      <c r="J776" s="35">
        <v>8.5</v>
      </c>
      <c r="K776" t="s">
        <v>4950</v>
      </c>
      <c r="L776" t="s">
        <v>1238</v>
      </c>
      <c r="M776" t="s">
        <v>1239</v>
      </c>
      <c r="N776" t="s">
        <v>1240</v>
      </c>
      <c r="R776" t="s">
        <v>5444</v>
      </c>
      <c r="S776" t="s">
        <v>4525</v>
      </c>
      <c r="X776" t="s">
        <v>2610</v>
      </c>
      <c r="Y776">
        <v>5</v>
      </c>
      <c r="Z776">
        <v>10</v>
      </c>
      <c r="AC776">
        <v>0</v>
      </c>
      <c r="AD776">
        <v>0</v>
      </c>
      <c r="AE776" t="s">
        <v>2541</v>
      </c>
      <c r="AF776">
        <v>23</v>
      </c>
      <c r="AG776">
        <v>2</v>
      </c>
      <c r="AH776" t="s">
        <v>2597</v>
      </c>
      <c r="AI776" t="s">
        <v>1503</v>
      </c>
      <c r="AJ776" t="s">
        <v>2544</v>
      </c>
      <c r="AK776">
        <v>20</v>
      </c>
      <c r="AL776" t="s">
        <v>2545</v>
      </c>
      <c r="AM776">
        <v>0</v>
      </c>
      <c r="AN776">
        <v>1</v>
      </c>
      <c r="AO776" t="s">
        <v>2546</v>
      </c>
      <c r="AP776" s="35">
        <v>0.6</v>
      </c>
      <c r="AQ776" s="35">
        <v>0</v>
      </c>
      <c r="AR776" s="35">
        <v>1.25</v>
      </c>
      <c r="AT776" s="35">
        <v>6</v>
      </c>
      <c r="AV776" s="35">
        <v>1.25</v>
      </c>
      <c r="AW776" s="35">
        <v>0</v>
      </c>
      <c r="AX776" s="35">
        <v>0.6</v>
      </c>
      <c r="AY776">
        <v>436</v>
      </c>
      <c r="AZ776" t="s">
        <v>2547</v>
      </c>
      <c r="BA776" t="s">
        <v>2547</v>
      </c>
      <c r="BB776">
        <v>0.17</v>
      </c>
      <c r="BC776" t="s">
        <v>2548</v>
      </c>
      <c r="BD776" t="s">
        <v>5517</v>
      </c>
      <c r="BF776" t="s">
        <v>3266</v>
      </c>
      <c r="BG776">
        <v>0</v>
      </c>
      <c r="BH776">
        <v>1</v>
      </c>
      <c r="BI776">
        <v>0</v>
      </c>
      <c r="BJ776">
        <v>0</v>
      </c>
      <c r="BK776">
        <v>0</v>
      </c>
      <c r="BL776">
        <v>0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0</v>
      </c>
      <c r="BS776" t="s">
        <v>2620</v>
      </c>
      <c r="BT776" t="s">
        <v>3878</v>
      </c>
      <c r="BU776" t="s">
        <v>2261</v>
      </c>
      <c r="BV776" t="s">
        <v>3878</v>
      </c>
      <c r="BW776" t="s">
        <v>4526</v>
      </c>
      <c r="BX776" t="s">
        <v>3878</v>
      </c>
      <c r="BY776" t="s">
        <v>4527</v>
      </c>
      <c r="BZ776" t="s">
        <v>3878</v>
      </c>
      <c r="CA776" t="s">
        <v>4526</v>
      </c>
      <c r="CF776" s="35">
        <v>135.69999999999999</v>
      </c>
      <c r="CG776" s="35">
        <v>2.4</v>
      </c>
      <c r="CH776" s="35">
        <v>5.9</v>
      </c>
      <c r="CI776" s="35">
        <v>4.9000000000000004</v>
      </c>
      <c r="CJ776" s="35">
        <v>0.9</v>
      </c>
      <c r="CK776" s="35">
        <v>149.80000000000001</v>
      </c>
      <c r="CL776" s="35">
        <v>0</v>
      </c>
      <c r="CM776" s="35">
        <v>0</v>
      </c>
      <c r="CN776" s="35">
        <v>0</v>
      </c>
      <c r="CO776" s="35">
        <v>127</v>
      </c>
      <c r="CP776" s="35">
        <v>25.8</v>
      </c>
      <c r="CQ776" s="35">
        <v>0</v>
      </c>
      <c r="DC776" s="47" t="s">
        <v>2606</v>
      </c>
      <c r="DD776" t="s">
        <v>2582</v>
      </c>
      <c r="DE776" s="38"/>
      <c r="DF776" s="38"/>
      <c r="DG776" s="50" t="s">
        <v>1855</v>
      </c>
      <c r="DH776" s="47"/>
      <c r="DI776" s="47">
        <v>2008</v>
      </c>
      <c r="DJ776" s="47"/>
      <c r="DK776" s="47">
        <f t="shared" si="12"/>
        <v>1</v>
      </c>
      <c r="DO776" t="s">
        <v>2562</v>
      </c>
      <c r="DP776" t="s">
        <v>2562</v>
      </c>
      <c r="DV776" s="37"/>
      <c r="DW776" s="37"/>
    </row>
    <row r="777" spans="1:127" x14ac:dyDescent="0.15">
      <c r="A777" s="34">
        <v>4</v>
      </c>
      <c r="B777" s="34" t="s">
        <v>2536</v>
      </c>
      <c r="C777" s="34">
        <v>2076</v>
      </c>
      <c r="D777" s="34">
        <v>0</v>
      </c>
      <c r="E777" s="58">
        <v>401520760</v>
      </c>
      <c r="F777" t="s">
        <v>4753</v>
      </c>
      <c r="G777" t="s">
        <v>5328</v>
      </c>
      <c r="H777" t="s">
        <v>4750</v>
      </c>
      <c r="I777" s="35">
        <v>40</v>
      </c>
      <c r="J777" s="35">
        <v>8</v>
      </c>
      <c r="K777" t="s">
        <v>4950</v>
      </c>
      <c r="L777" t="s">
        <v>1238</v>
      </c>
      <c r="M777" t="s">
        <v>1239</v>
      </c>
      <c r="N777" t="s">
        <v>1240</v>
      </c>
      <c r="R777" t="s">
        <v>5444</v>
      </c>
      <c r="S777" t="s">
        <v>4525</v>
      </c>
      <c r="T777" t="s">
        <v>4528</v>
      </c>
      <c r="X777" t="s">
        <v>1242</v>
      </c>
      <c r="Y777">
        <v>58</v>
      </c>
      <c r="Z777">
        <v>11</v>
      </c>
      <c r="AC777">
        <v>0</v>
      </c>
      <c r="AD777">
        <v>0</v>
      </c>
      <c r="AE777" t="s">
        <v>2541</v>
      </c>
      <c r="AF777">
        <v>30</v>
      </c>
      <c r="AG777">
        <v>2</v>
      </c>
      <c r="AH777" t="s">
        <v>2597</v>
      </c>
      <c r="AI777" t="s">
        <v>2605</v>
      </c>
      <c r="AJ777" t="s">
        <v>2544</v>
      </c>
      <c r="AK777">
        <v>20</v>
      </c>
      <c r="AL777" t="s">
        <v>2545</v>
      </c>
      <c r="AM777">
        <v>0</v>
      </c>
      <c r="AN777">
        <v>1</v>
      </c>
      <c r="AO777" t="s">
        <v>2546</v>
      </c>
      <c r="AP777" s="35">
        <v>0.6</v>
      </c>
      <c r="AQ777" s="35">
        <v>0</v>
      </c>
      <c r="AR777" s="35">
        <v>1</v>
      </c>
      <c r="AT777" s="35">
        <v>6</v>
      </c>
      <c r="AV777" s="35">
        <v>1</v>
      </c>
      <c r="AW777" s="35">
        <v>0</v>
      </c>
      <c r="AX777" s="35">
        <v>0.6</v>
      </c>
      <c r="AY777">
        <v>320</v>
      </c>
      <c r="AZ777" t="s">
        <v>2547</v>
      </c>
      <c r="BA777" t="s">
        <v>2547</v>
      </c>
      <c r="BB777">
        <v>0.15</v>
      </c>
      <c r="BC777" t="s">
        <v>2548</v>
      </c>
      <c r="BD777" t="s">
        <v>2549</v>
      </c>
      <c r="BF777" t="s">
        <v>3266</v>
      </c>
      <c r="BG777">
        <v>1</v>
      </c>
      <c r="BH777">
        <v>1</v>
      </c>
      <c r="BI777">
        <v>0</v>
      </c>
      <c r="BJ777">
        <v>0</v>
      </c>
      <c r="BK777">
        <v>0</v>
      </c>
      <c r="BL777">
        <v>0</v>
      </c>
      <c r="BM777">
        <v>0</v>
      </c>
      <c r="BN777" s="39">
        <v>1150</v>
      </c>
      <c r="BO777">
        <v>0</v>
      </c>
      <c r="BP777">
        <v>0</v>
      </c>
      <c r="BQ777">
        <v>0</v>
      </c>
      <c r="BR777">
        <v>0</v>
      </c>
      <c r="BS777" t="s">
        <v>2620</v>
      </c>
      <c r="BT777" t="s">
        <v>1467</v>
      </c>
      <c r="BU777" t="s">
        <v>983</v>
      </c>
      <c r="BV777" t="s">
        <v>1467</v>
      </c>
      <c r="BW777" t="s">
        <v>979</v>
      </c>
      <c r="BX777" t="s">
        <v>1522</v>
      </c>
      <c r="BY777" t="s">
        <v>4529</v>
      </c>
      <c r="BZ777" t="s">
        <v>1524</v>
      </c>
      <c r="CA777" t="s">
        <v>979</v>
      </c>
      <c r="CD777" t="s">
        <v>1386</v>
      </c>
      <c r="CF777" s="35">
        <v>59.6</v>
      </c>
      <c r="CG777" s="35">
        <v>1.8</v>
      </c>
      <c r="CH777" s="35">
        <v>4.5999999999999996</v>
      </c>
      <c r="CI777" s="35">
        <v>2.2999999999999998</v>
      </c>
      <c r="CJ777" s="35">
        <v>1.9</v>
      </c>
      <c r="CK777" s="35">
        <v>70.2</v>
      </c>
      <c r="CL777" s="35">
        <v>0</v>
      </c>
      <c r="CM777" s="35">
        <v>0</v>
      </c>
      <c r="CN777" s="35">
        <v>0</v>
      </c>
      <c r="CO777" s="35">
        <v>77.3</v>
      </c>
      <c r="CP777" s="35">
        <v>20.399999999999999</v>
      </c>
      <c r="CQ777" s="35">
        <v>0</v>
      </c>
      <c r="DC777" s="47" t="s">
        <v>2559</v>
      </c>
      <c r="DD777" t="s">
        <v>2606</v>
      </c>
      <c r="DE777" s="38"/>
      <c r="DF777" s="38" t="s">
        <v>2569</v>
      </c>
      <c r="DG777" s="50" t="s">
        <v>1854</v>
      </c>
      <c r="DH777" s="47"/>
      <c r="DI777" s="47">
        <v>2007</v>
      </c>
      <c r="DJ777" s="47"/>
      <c r="DK777" s="47">
        <f t="shared" si="12"/>
        <v>1</v>
      </c>
      <c r="DO777" t="s">
        <v>2562</v>
      </c>
      <c r="DP777" t="s">
        <v>2562</v>
      </c>
      <c r="DU777" t="s">
        <v>2563</v>
      </c>
      <c r="DV777" s="37"/>
      <c r="DW777" s="37"/>
    </row>
    <row r="778" spans="1:127" x14ac:dyDescent="0.15">
      <c r="A778" s="34">
        <v>4</v>
      </c>
      <c r="B778" s="34" t="s">
        <v>2536</v>
      </c>
      <c r="C778" s="34">
        <v>2077</v>
      </c>
      <c r="D778" s="34">
        <v>0</v>
      </c>
      <c r="E778" s="58">
        <v>401520770</v>
      </c>
      <c r="F778" t="s">
        <v>921</v>
      </c>
      <c r="G778" t="s">
        <v>5328</v>
      </c>
      <c r="H778" t="s">
        <v>4750</v>
      </c>
      <c r="I778" s="35">
        <v>56</v>
      </c>
      <c r="J778" s="35">
        <v>8.5</v>
      </c>
      <c r="K778" t="s">
        <v>4950</v>
      </c>
      <c r="L778" t="s">
        <v>1407</v>
      </c>
      <c r="M778" t="s">
        <v>1239</v>
      </c>
      <c r="N778" t="s">
        <v>1240</v>
      </c>
      <c r="Q778" t="s">
        <v>2566</v>
      </c>
      <c r="R778" t="s">
        <v>5444</v>
      </c>
      <c r="S778" t="s">
        <v>4525</v>
      </c>
      <c r="X778" t="s">
        <v>2610</v>
      </c>
      <c r="Y778">
        <v>17</v>
      </c>
      <c r="Z778">
        <v>10</v>
      </c>
      <c r="AC778">
        <v>0</v>
      </c>
      <c r="AD778">
        <v>0</v>
      </c>
      <c r="AF778">
        <v>35</v>
      </c>
      <c r="AG778">
        <v>2</v>
      </c>
      <c r="AH778" t="s">
        <v>2597</v>
      </c>
      <c r="AI778" t="s">
        <v>1475</v>
      </c>
      <c r="AJ778" t="s">
        <v>2544</v>
      </c>
      <c r="AK778">
        <v>25</v>
      </c>
      <c r="AL778" t="s">
        <v>2545</v>
      </c>
      <c r="AM778">
        <v>0</v>
      </c>
      <c r="AN778">
        <v>1</v>
      </c>
      <c r="AO778" t="s">
        <v>2546</v>
      </c>
      <c r="AP778" s="35">
        <v>0.6</v>
      </c>
      <c r="AQ778" s="35">
        <v>0</v>
      </c>
      <c r="AR778" s="35">
        <v>1.25</v>
      </c>
      <c r="AT778" s="35">
        <v>6</v>
      </c>
      <c r="AV778" s="35">
        <v>1.25</v>
      </c>
      <c r="AW778" s="35">
        <v>0</v>
      </c>
      <c r="AX778" s="35">
        <v>0.6</v>
      </c>
      <c r="AY778">
        <v>476</v>
      </c>
      <c r="AZ778" t="s">
        <v>2547</v>
      </c>
      <c r="BA778" t="s">
        <v>2547</v>
      </c>
      <c r="BB778">
        <v>0.17</v>
      </c>
      <c r="BC778" t="s">
        <v>2548</v>
      </c>
      <c r="BD778" t="s">
        <v>5517</v>
      </c>
      <c r="BE778" t="s">
        <v>1495</v>
      </c>
      <c r="BF778" t="s">
        <v>3266</v>
      </c>
      <c r="BG778">
        <v>1</v>
      </c>
      <c r="BH778">
        <v>1</v>
      </c>
      <c r="BI778">
        <v>0</v>
      </c>
      <c r="BJ778">
        <v>1</v>
      </c>
      <c r="BK778">
        <v>0</v>
      </c>
      <c r="BL778">
        <v>0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0</v>
      </c>
      <c r="BS778" t="s">
        <v>2620</v>
      </c>
      <c r="BT778" t="s">
        <v>1079</v>
      </c>
      <c r="BU778" t="s">
        <v>5199</v>
      </c>
      <c r="BV778" t="s">
        <v>1079</v>
      </c>
      <c r="BW778" t="s">
        <v>4530</v>
      </c>
      <c r="BX778" t="s">
        <v>1438</v>
      </c>
      <c r="BY778" t="s">
        <v>4531</v>
      </c>
      <c r="BZ778" t="s">
        <v>1438</v>
      </c>
      <c r="CA778" t="s">
        <v>4531</v>
      </c>
      <c r="CD778" t="s">
        <v>1386</v>
      </c>
      <c r="CF778" s="35">
        <v>147.4</v>
      </c>
      <c r="CG778" s="35">
        <v>6.3</v>
      </c>
      <c r="CH778" s="35">
        <v>6.1</v>
      </c>
      <c r="CI778" s="35">
        <v>0</v>
      </c>
      <c r="CJ778" s="35">
        <v>5.6</v>
      </c>
      <c r="CK778" s="35">
        <v>165.4</v>
      </c>
      <c r="CL778" s="35">
        <v>0</v>
      </c>
      <c r="CM778" s="35">
        <v>0</v>
      </c>
      <c r="CN778" s="35">
        <v>0</v>
      </c>
      <c r="CO778" s="35">
        <v>148</v>
      </c>
      <c r="CP778" s="35">
        <v>11.5</v>
      </c>
      <c r="CQ778" s="35">
        <v>0</v>
      </c>
      <c r="CR778" t="s">
        <v>1442</v>
      </c>
      <c r="DC778" s="47" t="s">
        <v>2606</v>
      </c>
      <c r="DD778" t="s">
        <v>5511</v>
      </c>
      <c r="DE778" s="38"/>
      <c r="DF778" s="38"/>
      <c r="DG778" s="50" t="s">
        <v>1853</v>
      </c>
      <c r="DH778" s="47"/>
      <c r="DI778" s="47">
        <v>2008</v>
      </c>
      <c r="DJ778" s="47"/>
      <c r="DK778" s="47">
        <f t="shared" si="12"/>
        <v>1</v>
      </c>
      <c r="DO778" t="s">
        <v>2562</v>
      </c>
      <c r="DP778" t="s">
        <v>2562</v>
      </c>
      <c r="DV778" s="37"/>
      <c r="DW778" s="37"/>
    </row>
    <row r="779" spans="1:127" x14ac:dyDescent="0.15">
      <c r="A779" s="34">
        <v>4</v>
      </c>
      <c r="B779" s="34" t="s">
        <v>2536</v>
      </c>
      <c r="C779" s="34">
        <v>2086</v>
      </c>
      <c r="D779" s="34">
        <v>0</v>
      </c>
      <c r="E779" s="58">
        <v>401520860</v>
      </c>
      <c r="F779" t="s">
        <v>4754</v>
      </c>
      <c r="G779" t="s">
        <v>5328</v>
      </c>
      <c r="H779" t="s">
        <v>4750</v>
      </c>
      <c r="I779" s="35">
        <v>65.849999999999994</v>
      </c>
      <c r="J779" s="35">
        <v>7</v>
      </c>
      <c r="K779" t="s">
        <v>4950</v>
      </c>
      <c r="L779" t="s">
        <v>1238</v>
      </c>
      <c r="M779" t="s">
        <v>2595</v>
      </c>
      <c r="N779" t="s">
        <v>2596</v>
      </c>
      <c r="R779" t="s">
        <v>5444</v>
      </c>
      <c r="S779" t="s">
        <v>4436</v>
      </c>
      <c r="X779" t="s">
        <v>1242</v>
      </c>
      <c r="Y779">
        <v>53</v>
      </c>
      <c r="Z779">
        <v>3</v>
      </c>
      <c r="AC779">
        <v>0</v>
      </c>
      <c r="AD779">
        <v>0</v>
      </c>
      <c r="AE779" t="s">
        <v>2541</v>
      </c>
      <c r="AF779">
        <v>92</v>
      </c>
      <c r="AG779">
        <v>2</v>
      </c>
      <c r="AH779" t="s">
        <v>2597</v>
      </c>
      <c r="AI779" t="s">
        <v>2543</v>
      </c>
      <c r="AJ779" t="s">
        <v>3830</v>
      </c>
      <c r="AK779">
        <v>20</v>
      </c>
      <c r="AL779" t="s">
        <v>2545</v>
      </c>
      <c r="AM779">
        <v>0</v>
      </c>
      <c r="AN779">
        <v>2</v>
      </c>
      <c r="AO779" t="s">
        <v>2546</v>
      </c>
      <c r="AP779" s="35">
        <v>0.6</v>
      </c>
      <c r="AQ779" s="35">
        <v>0</v>
      </c>
      <c r="AR779" s="35">
        <v>0.75</v>
      </c>
      <c r="AT779" s="35">
        <v>5.5</v>
      </c>
      <c r="AV779" s="35">
        <v>0.75</v>
      </c>
      <c r="AW779" s="35">
        <v>0</v>
      </c>
      <c r="AX779" s="35">
        <v>0.6</v>
      </c>
      <c r="AY779">
        <v>460</v>
      </c>
      <c r="AZ779" t="s">
        <v>2547</v>
      </c>
      <c r="BA779" t="s">
        <v>2547</v>
      </c>
      <c r="BB779">
        <v>0.15</v>
      </c>
      <c r="BC779" t="s">
        <v>2548</v>
      </c>
      <c r="BD779" t="s">
        <v>2549</v>
      </c>
      <c r="BF779" t="s">
        <v>3266</v>
      </c>
      <c r="BG779">
        <v>0</v>
      </c>
      <c r="BH779">
        <v>1</v>
      </c>
      <c r="BI779">
        <v>0</v>
      </c>
      <c r="BJ779">
        <v>0</v>
      </c>
      <c r="BK779">
        <v>0</v>
      </c>
      <c r="BL779">
        <v>0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0</v>
      </c>
      <c r="BS779" t="s">
        <v>1434</v>
      </c>
      <c r="BV779" t="s">
        <v>1384</v>
      </c>
      <c r="BW779" t="s">
        <v>4532</v>
      </c>
      <c r="BX779" t="s">
        <v>1384</v>
      </c>
      <c r="BY779" t="s">
        <v>4533</v>
      </c>
      <c r="CD779" t="s">
        <v>4534</v>
      </c>
      <c r="CF779" s="35">
        <v>0</v>
      </c>
      <c r="CG779" s="35">
        <v>0</v>
      </c>
      <c r="CH779" s="35">
        <v>0</v>
      </c>
      <c r="CI779" s="35">
        <v>0</v>
      </c>
      <c r="CJ779" s="35">
        <v>0</v>
      </c>
      <c r="CK779" s="35">
        <v>0</v>
      </c>
      <c r="CL779" s="35">
        <v>222.7</v>
      </c>
      <c r="CM779" s="35">
        <v>25.3</v>
      </c>
      <c r="CN779" s="35">
        <v>11</v>
      </c>
      <c r="CO779" s="35">
        <v>48.8</v>
      </c>
      <c r="CP779" s="35">
        <v>3.4</v>
      </c>
      <c r="CQ779" s="35">
        <v>2.2999999999999998</v>
      </c>
      <c r="DC779" s="47" t="s">
        <v>2559</v>
      </c>
      <c r="DD779" t="s">
        <v>2606</v>
      </c>
      <c r="DE779" s="38"/>
      <c r="DF779" s="38" t="s">
        <v>2561</v>
      </c>
      <c r="DG779" s="50" t="s">
        <v>1856</v>
      </c>
      <c r="DH779" s="47"/>
      <c r="DI779" s="47">
        <v>2007</v>
      </c>
      <c r="DJ779" s="47"/>
      <c r="DK779" s="47">
        <f t="shared" si="12"/>
        <v>1</v>
      </c>
      <c r="DO779" t="s">
        <v>2562</v>
      </c>
      <c r="DP779" t="s">
        <v>2562</v>
      </c>
      <c r="DU779" t="s">
        <v>2563</v>
      </c>
      <c r="DV779" s="37"/>
      <c r="DW779" s="37"/>
    </row>
    <row r="780" spans="1:127" x14ac:dyDescent="0.15">
      <c r="A780" s="34">
        <v>4</v>
      </c>
      <c r="B780" s="34" t="s">
        <v>2536</v>
      </c>
      <c r="C780" s="34">
        <v>2103</v>
      </c>
      <c r="D780" s="34">
        <v>0</v>
      </c>
      <c r="E780" s="58">
        <v>401521030</v>
      </c>
      <c r="F780" t="s">
        <v>3231</v>
      </c>
      <c r="G780" t="s">
        <v>5328</v>
      </c>
      <c r="H780" t="s">
        <v>4750</v>
      </c>
      <c r="I780" s="35">
        <v>38.799999999999997</v>
      </c>
      <c r="J780" s="35">
        <v>8.5</v>
      </c>
      <c r="K780" t="s">
        <v>4950</v>
      </c>
      <c r="L780" t="s">
        <v>1394</v>
      </c>
      <c r="M780" t="s">
        <v>1239</v>
      </c>
      <c r="N780" t="s">
        <v>1240</v>
      </c>
      <c r="R780" t="s">
        <v>5444</v>
      </c>
      <c r="S780" t="s">
        <v>2540</v>
      </c>
      <c r="X780" t="s">
        <v>1242</v>
      </c>
      <c r="Y780">
        <v>56</v>
      </c>
      <c r="Z780">
        <v>3</v>
      </c>
      <c r="AC780">
        <v>0</v>
      </c>
      <c r="AD780">
        <v>0</v>
      </c>
      <c r="AE780" t="s">
        <v>1395</v>
      </c>
      <c r="AF780">
        <v>133</v>
      </c>
      <c r="AG780">
        <v>2</v>
      </c>
      <c r="AH780" t="s">
        <v>2597</v>
      </c>
      <c r="AI780" t="s">
        <v>2605</v>
      </c>
      <c r="AJ780" t="s">
        <v>2544</v>
      </c>
      <c r="AK780">
        <v>20</v>
      </c>
      <c r="AL780" t="s">
        <v>2545</v>
      </c>
      <c r="AM780">
        <v>0</v>
      </c>
      <c r="AN780">
        <v>1</v>
      </c>
      <c r="AO780" t="s">
        <v>2546</v>
      </c>
      <c r="AP780" s="35">
        <v>0.6</v>
      </c>
      <c r="AQ780" s="35">
        <v>0</v>
      </c>
      <c r="AR780" s="35">
        <v>1.5</v>
      </c>
      <c r="AT780" s="35">
        <v>5.5</v>
      </c>
      <c r="AV780" s="35">
        <v>1.5</v>
      </c>
      <c r="AW780" s="35">
        <v>0</v>
      </c>
      <c r="AX780" s="35">
        <v>0.6</v>
      </c>
      <c r="AY780">
        <v>329</v>
      </c>
      <c r="AZ780" t="s">
        <v>2547</v>
      </c>
      <c r="BA780" t="s">
        <v>2547</v>
      </c>
      <c r="BB780">
        <v>0.15</v>
      </c>
      <c r="BC780" t="s">
        <v>2548</v>
      </c>
      <c r="BD780" t="s">
        <v>2549</v>
      </c>
      <c r="BF780" t="s">
        <v>3266</v>
      </c>
      <c r="BG780">
        <v>1</v>
      </c>
      <c r="BH780">
        <v>1</v>
      </c>
      <c r="BI780">
        <v>0</v>
      </c>
      <c r="BJ780">
        <v>0</v>
      </c>
      <c r="BK780">
        <v>0</v>
      </c>
      <c r="BL780">
        <v>0</v>
      </c>
      <c r="BM780">
        <v>0</v>
      </c>
      <c r="BN780" s="39">
        <v>1110</v>
      </c>
      <c r="BO780">
        <v>116</v>
      </c>
      <c r="BP780">
        <v>0</v>
      </c>
      <c r="BQ780">
        <v>0</v>
      </c>
      <c r="BR780">
        <v>0</v>
      </c>
      <c r="BS780" t="s">
        <v>2620</v>
      </c>
      <c r="BT780" t="s">
        <v>1463</v>
      </c>
      <c r="BU780" t="s">
        <v>3963</v>
      </c>
      <c r="BV780" t="s">
        <v>1463</v>
      </c>
      <c r="BW780" t="s">
        <v>979</v>
      </c>
      <c r="BX780" t="s">
        <v>1465</v>
      </c>
      <c r="BY780" t="s">
        <v>1582</v>
      </c>
      <c r="BZ780" t="s">
        <v>1465</v>
      </c>
      <c r="CA780" t="s">
        <v>979</v>
      </c>
      <c r="CD780" t="s">
        <v>1386</v>
      </c>
      <c r="CF780" s="35">
        <v>61.4</v>
      </c>
      <c r="CG780" s="35">
        <v>1.7</v>
      </c>
      <c r="CH780" s="35">
        <v>5.0999999999999996</v>
      </c>
      <c r="CI780" s="35">
        <v>3.5</v>
      </c>
      <c r="CJ780" s="35">
        <v>1.8</v>
      </c>
      <c r="CK780" s="35">
        <v>73.5</v>
      </c>
      <c r="CL780" s="35">
        <v>0</v>
      </c>
      <c r="CM780" s="35">
        <v>0</v>
      </c>
      <c r="CN780" s="35">
        <v>0</v>
      </c>
      <c r="CO780" s="35">
        <v>81.900000000000006</v>
      </c>
      <c r="CP780" s="35">
        <v>20.2</v>
      </c>
      <c r="CQ780" s="35">
        <v>0</v>
      </c>
      <c r="DC780" s="47" t="s">
        <v>2559</v>
      </c>
      <c r="DD780" t="s">
        <v>2606</v>
      </c>
      <c r="DE780" s="38"/>
      <c r="DF780" s="38" t="s">
        <v>2561</v>
      </c>
      <c r="DG780" s="50" t="s">
        <v>1856</v>
      </c>
      <c r="DH780" s="47"/>
      <c r="DI780" s="47">
        <v>2007</v>
      </c>
      <c r="DJ780" s="47"/>
      <c r="DK780" s="47">
        <f t="shared" si="12"/>
        <v>1</v>
      </c>
      <c r="DO780" t="s">
        <v>2562</v>
      </c>
      <c r="DP780" t="s">
        <v>2562</v>
      </c>
      <c r="DU780" t="s">
        <v>2563</v>
      </c>
      <c r="DV780" s="37"/>
      <c r="DW780" s="37"/>
    </row>
    <row r="781" spans="1:127" x14ac:dyDescent="0.15">
      <c r="A781" s="34">
        <v>4</v>
      </c>
      <c r="B781" s="34" t="s">
        <v>2536</v>
      </c>
      <c r="C781" s="34">
        <v>2117</v>
      </c>
      <c r="D781" s="34">
        <v>0</v>
      </c>
      <c r="E781" s="58">
        <v>401521170</v>
      </c>
      <c r="F781" t="s">
        <v>922</v>
      </c>
      <c r="G781" t="s">
        <v>5328</v>
      </c>
      <c r="H781" t="s">
        <v>4750</v>
      </c>
      <c r="I781" s="35">
        <v>40</v>
      </c>
      <c r="J781" s="35">
        <v>6.5</v>
      </c>
      <c r="K781" t="s">
        <v>4950</v>
      </c>
      <c r="L781" t="s">
        <v>1238</v>
      </c>
      <c r="M781" t="s">
        <v>1418</v>
      </c>
      <c r="N781" t="s">
        <v>1419</v>
      </c>
      <c r="R781" t="s">
        <v>5444</v>
      </c>
      <c r="S781" t="s">
        <v>4528</v>
      </c>
      <c r="X781" t="s">
        <v>2610</v>
      </c>
      <c r="Y781">
        <v>4</v>
      </c>
      <c r="Z781">
        <v>9</v>
      </c>
      <c r="AC781">
        <v>0</v>
      </c>
      <c r="AD781">
        <v>0</v>
      </c>
      <c r="AE781" t="s">
        <v>2541</v>
      </c>
      <c r="AF781">
        <v>1</v>
      </c>
      <c r="AG781">
        <v>2</v>
      </c>
      <c r="AH781" t="s">
        <v>2597</v>
      </c>
      <c r="AI781" t="s">
        <v>1503</v>
      </c>
      <c r="AJ781" t="s">
        <v>2544</v>
      </c>
      <c r="AK781">
        <v>20</v>
      </c>
      <c r="AL781" t="s">
        <v>2545</v>
      </c>
      <c r="AM781">
        <v>0</v>
      </c>
      <c r="AN781">
        <v>3</v>
      </c>
      <c r="AO781" t="s">
        <v>2546</v>
      </c>
      <c r="AP781" s="35">
        <v>0.55000000000000004</v>
      </c>
      <c r="AQ781" s="35">
        <v>0</v>
      </c>
      <c r="AR781" s="35">
        <v>0.5</v>
      </c>
      <c r="AT781" s="35">
        <v>5.5</v>
      </c>
      <c r="AV781" s="35">
        <v>0.5</v>
      </c>
      <c r="AW781" s="35">
        <v>0</v>
      </c>
      <c r="AX781" s="35">
        <v>0.55000000000000004</v>
      </c>
      <c r="AY781">
        <v>260</v>
      </c>
      <c r="AZ781" t="s">
        <v>2547</v>
      </c>
      <c r="BA781" t="s">
        <v>2547</v>
      </c>
      <c r="BB781">
        <v>0.17</v>
      </c>
      <c r="BC781" t="s">
        <v>2548</v>
      </c>
      <c r="BD781" t="s">
        <v>5517</v>
      </c>
      <c r="BF781" t="s">
        <v>1478</v>
      </c>
      <c r="BG781">
        <v>0</v>
      </c>
      <c r="BH781">
        <v>0</v>
      </c>
      <c r="BI781">
        <v>0</v>
      </c>
      <c r="BJ781">
        <v>1</v>
      </c>
      <c r="BK781">
        <v>0</v>
      </c>
      <c r="BL781">
        <v>0</v>
      </c>
      <c r="BM781">
        <v>0</v>
      </c>
      <c r="BN781">
        <v>735</v>
      </c>
      <c r="BO781">
        <v>0</v>
      </c>
      <c r="BP781">
        <v>0</v>
      </c>
      <c r="BQ781">
        <v>0</v>
      </c>
      <c r="BR781">
        <v>0</v>
      </c>
      <c r="BS781" t="s">
        <v>2620</v>
      </c>
      <c r="BT781" t="s">
        <v>2713</v>
      </c>
      <c r="BU781" t="s">
        <v>4535</v>
      </c>
      <c r="BV781" t="s">
        <v>3878</v>
      </c>
      <c r="BW781" t="s">
        <v>4536</v>
      </c>
      <c r="BX781" t="s">
        <v>3878</v>
      </c>
      <c r="BY781" t="s">
        <v>1582</v>
      </c>
      <c r="BZ781" t="s">
        <v>3878</v>
      </c>
      <c r="CA781" t="s">
        <v>5005</v>
      </c>
      <c r="CD781" t="s">
        <v>1386</v>
      </c>
      <c r="CE781" t="s">
        <v>1386</v>
      </c>
      <c r="CF781" s="35">
        <v>112.2</v>
      </c>
      <c r="CG781" s="35">
        <v>1.2</v>
      </c>
      <c r="CH781" s="35">
        <v>9.8000000000000007</v>
      </c>
      <c r="CI781" s="35">
        <v>0</v>
      </c>
      <c r="CJ781" s="35">
        <v>0</v>
      </c>
      <c r="CK781" s="35">
        <v>123.1</v>
      </c>
      <c r="CL781" s="35">
        <v>0</v>
      </c>
      <c r="CM781" s="35">
        <v>0</v>
      </c>
      <c r="CN781" s="35">
        <v>0</v>
      </c>
      <c r="CO781" s="35">
        <v>0</v>
      </c>
      <c r="CP781" s="35">
        <v>0</v>
      </c>
      <c r="CQ781" s="35">
        <v>0</v>
      </c>
      <c r="DC781" s="47" t="s">
        <v>2606</v>
      </c>
      <c r="DD781" t="s">
        <v>5511</v>
      </c>
      <c r="DE781" s="38"/>
      <c r="DF781" s="38"/>
      <c r="DG781" s="50" t="s">
        <v>1856</v>
      </c>
      <c r="DH781" s="47"/>
      <c r="DI781" s="47">
        <v>2008</v>
      </c>
      <c r="DJ781" s="47"/>
      <c r="DK781" s="47">
        <f t="shared" si="12"/>
        <v>1</v>
      </c>
      <c r="DO781" t="s">
        <v>2562</v>
      </c>
      <c r="DP781" t="s">
        <v>2562</v>
      </c>
      <c r="DV781" s="37"/>
      <c r="DW781" s="37"/>
    </row>
    <row r="782" spans="1:127" x14ac:dyDescent="0.15">
      <c r="A782" s="34">
        <v>4</v>
      </c>
      <c r="B782" s="34" t="s">
        <v>2536</v>
      </c>
      <c r="C782" s="34">
        <v>2130</v>
      </c>
      <c r="D782" s="34">
        <v>0</v>
      </c>
      <c r="E782" s="58">
        <v>401521300</v>
      </c>
      <c r="F782" t="s">
        <v>923</v>
      </c>
      <c r="G782" t="s">
        <v>5328</v>
      </c>
      <c r="H782" t="s">
        <v>4750</v>
      </c>
      <c r="I782" s="35">
        <v>50</v>
      </c>
      <c r="J782" s="35">
        <v>8.5</v>
      </c>
      <c r="K782" t="s">
        <v>4950</v>
      </c>
      <c r="L782" t="s">
        <v>1407</v>
      </c>
      <c r="M782" t="s">
        <v>1418</v>
      </c>
      <c r="N782" t="s">
        <v>1419</v>
      </c>
      <c r="R782" t="s">
        <v>5444</v>
      </c>
      <c r="S782" t="s">
        <v>1241</v>
      </c>
      <c r="X782" t="s">
        <v>2610</v>
      </c>
      <c r="Y782">
        <v>16</v>
      </c>
      <c r="Z782">
        <v>11</v>
      </c>
      <c r="AC782">
        <v>0</v>
      </c>
      <c r="AD782">
        <v>0</v>
      </c>
      <c r="AE782" t="s">
        <v>1408</v>
      </c>
      <c r="AF782">
        <v>102</v>
      </c>
      <c r="AG782">
        <v>2</v>
      </c>
      <c r="AH782" t="s">
        <v>2597</v>
      </c>
      <c r="AI782" t="s">
        <v>1409</v>
      </c>
      <c r="AJ782" t="s">
        <v>2544</v>
      </c>
      <c r="AK782">
        <v>25</v>
      </c>
      <c r="AL782" t="s">
        <v>2545</v>
      </c>
      <c r="AM782">
        <v>0</v>
      </c>
      <c r="AN782">
        <v>1</v>
      </c>
      <c r="AO782" t="s">
        <v>2546</v>
      </c>
      <c r="AP782" s="35">
        <v>0.6</v>
      </c>
      <c r="AQ782" s="35">
        <v>0</v>
      </c>
      <c r="AR782" s="35">
        <v>1.25</v>
      </c>
      <c r="AT782" s="35">
        <v>6</v>
      </c>
      <c r="AV782" s="35">
        <v>1.25</v>
      </c>
      <c r="AW782" s="35">
        <v>0</v>
      </c>
      <c r="AX782" s="35">
        <v>0.6</v>
      </c>
      <c r="AY782">
        <v>425</v>
      </c>
      <c r="AZ782" t="s">
        <v>2547</v>
      </c>
      <c r="BA782" t="s">
        <v>2547</v>
      </c>
      <c r="BB782">
        <v>0.17</v>
      </c>
      <c r="BE782" t="s">
        <v>1433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0</v>
      </c>
      <c r="BS782" t="s">
        <v>2620</v>
      </c>
      <c r="BT782" t="s">
        <v>986</v>
      </c>
      <c r="BU782" t="s">
        <v>4537</v>
      </c>
      <c r="BV782" t="s">
        <v>986</v>
      </c>
      <c r="BW782" t="s">
        <v>4526</v>
      </c>
      <c r="BX782" t="s">
        <v>1413</v>
      </c>
      <c r="BY782" t="s">
        <v>4538</v>
      </c>
      <c r="BZ782" t="s">
        <v>1413</v>
      </c>
      <c r="CA782" t="s">
        <v>4538</v>
      </c>
      <c r="CD782" t="s">
        <v>1386</v>
      </c>
      <c r="CF782" s="35">
        <v>0</v>
      </c>
      <c r="CG782" s="35">
        <v>0</v>
      </c>
      <c r="CH782" s="35">
        <v>0</v>
      </c>
      <c r="CI782" s="35">
        <v>0</v>
      </c>
      <c r="CJ782" s="35">
        <v>0</v>
      </c>
      <c r="CK782" s="35">
        <v>0</v>
      </c>
      <c r="CL782" s="35">
        <v>414</v>
      </c>
      <c r="CM782" s="35">
        <v>45.5</v>
      </c>
      <c r="CN782" s="35">
        <v>0</v>
      </c>
      <c r="CO782" s="35">
        <v>0</v>
      </c>
      <c r="CP782" s="35">
        <v>0</v>
      </c>
      <c r="CQ782" s="35">
        <v>0</v>
      </c>
      <c r="CS782" t="s">
        <v>4539</v>
      </c>
      <c r="DC782" s="47" t="s">
        <v>2606</v>
      </c>
      <c r="DD782" t="s">
        <v>5511</v>
      </c>
      <c r="DE782" s="38"/>
      <c r="DF782" s="38"/>
      <c r="DG782" s="50" t="s">
        <v>1855</v>
      </c>
      <c r="DH782" s="47"/>
      <c r="DI782" s="47">
        <v>2008</v>
      </c>
      <c r="DJ782" s="47"/>
      <c r="DK782" s="47">
        <f t="shared" si="12"/>
        <v>1</v>
      </c>
      <c r="DO782" t="s">
        <v>2562</v>
      </c>
      <c r="DP782" t="s">
        <v>2562</v>
      </c>
      <c r="DV782" s="37"/>
      <c r="DW782" s="37"/>
    </row>
    <row r="783" spans="1:127" x14ac:dyDescent="0.15">
      <c r="A783" s="34">
        <v>4</v>
      </c>
      <c r="B783" s="34" t="s">
        <v>2536</v>
      </c>
      <c r="C783" s="34">
        <v>2620</v>
      </c>
      <c r="D783" s="34">
        <v>0</v>
      </c>
      <c r="E783" s="58">
        <v>401526200</v>
      </c>
      <c r="F783" t="s">
        <v>4540</v>
      </c>
      <c r="G783" t="s">
        <v>5328</v>
      </c>
      <c r="H783" t="s">
        <v>4750</v>
      </c>
      <c r="I783" s="35">
        <v>7.4</v>
      </c>
      <c r="J783" s="35">
        <v>5.5</v>
      </c>
      <c r="K783" t="s">
        <v>4950</v>
      </c>
      <c r="L783" t="s">
        <v>1394</v>
      </c>
      <c r="M783" t="s">
        <v>1471</v>
      </c>
      <c r="N783" t="s">
        <v>1472</v>
      </c>
      <c r="R783" t="s">
        <v>5444</v>
      </c>
      <c r="S783" t="s">
        <v>2540</v>
      </c>
      <c r="X783" t="s">
        <v>1242</v>
      </c>
      <c r="Y783">
        <v>47</v>
      </c>
      <c r="Z783">
        <v>10</v>
      </c>
      <c r="AC783">
        <v>0</v>
      </c>
      <c r="AD783">
        <v>0</v>
      </c>
      <c r="AE783" t="s">
        <v>1395</v>
      </c>
      <c r="AF783">
        <v>112</v>
      </c>
      <c r="AG783">
        <v>2</v>
      </c>
      <c r="AH783" t="s">
        <v>2597</v>
      </c>
      <c r="AI783" t="s">
        <v>2543</v>
      </c>
      <c r="AJ783" t="s">
        <v>2544</v>
      </c>
      <c r="AK783">
        <v>20</v>
      </c>
      <c r="AL783" t="s">
        <v>2545</v>
      </c>
      <c r="AM783">
        <v>0</v>
      </c>
      <c r="AN783">
        <v>0</v>
      </c>
      <c r="AO783" t="s">
        <v>2546</v>
      </c>
      <c r="AP783" s="35">
        <v>0</v>
      </c>
      <c r="AQ783" s="35">
        <v>0</v>
      </c>
      <c r="AR783" s="35">
        <v>0</v>
      </c>
      <c r="AT783" s="35">
        <v>5.5</v>
      </c>
      <c r="AV783" s="35">
        <v>0</v>
      </c>
      <c r="AW783" s="35">
        <v>0</v>
      </c>
      <c r="AX783" s="35">
        <v>0</v>
      </c>
      <c r="AY783">
        <v>40</v>
      </c>
      <c r="AZ783" t="s">
        <v>2547</v>
      </c>
      <c r="BA783" t="s">
        <v>2547</v>
      </c>
      <c r="BB783">
        <v>0</v>
      </c>
      <c r="BC783" t="s">
        <v>2548</v>
      </c>
      <c r="BD783" t="s">
        <v>2549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0</v>
      </c>
      <c r="CF783" s="35">
        <v>0</v>
      </c>
      <c r="CG783" s="35">
        <v>0</v>
      </c>
      <c r="CH783" s="35">
        <v>0</v>
      </c>
      <c r="CI783" s="35">
        <v>0</v>
      </c>
      <c r="CJ783" s="35">
        <v>0</v>
      </c>
      <c r="CK783" s="35">
        <v>0</v>
      </c>
      <c r="CL783" s="35">
        <v>0</v>
      </c>
      <c r="CM783" s="35">
        <v>0</v>
      </c>
      <c r="CN783" s="35">
        <v>0</v>
      </c>
      <c r="CO783" s="35">
        <v>0</v>
      </c>
      <c r="CP783" s="35">
        <v>0</v>
      </c>
      <c r="CQ783" s="35">
        <v>0</v>
      </c>
      <c r="DC783" s="47"/>
      <c r="DE783" s="38"/>
      <c r="DF783" s="38"/>
      <c r="DG783" s="50"/>
      <c r="DH783" s="47"/>
      <c r="DI783" s="47"/>
      <c r="DJ783" s="47"/>
      <c r="DK783" s="47">
        <f t="shared" si="12"/>
        <v>0</v>
      </c>
      <c r="DO783" t="s">
        <v>2562</v>
      </c>
      <c r="DP783" t="s">
        <v>2562</v>
      </c>
      <c r="DV783" s="37"/>
      <c r="DW783" s="37"/>
    </row>
    <row r="784" spans="1:127" x14ac:dyDescent="0.15">
      <c r="A784" s="34">
        <v>4</v>
      </c>
      <c r="B784" s="34" t="s">
        <v>2536</v>
      </c>
      <c r="C784" s="34">
        <v>2621</v>
      </c>
      <c r="D784" s="34">
        <v>0</v>
      </c>
      <c r="E784" s="58">
        <v>401526210</v>
      </c>
      <c r="F784" t="s">
        <v>4755</v>
      </c>
      <c r="G784" t="s">
        <v>5328</v>
      </c>
      <c r="H784" t="s">
        <v>4750</v>
      </c>
      <c r="I784" s="35">
        <v>10.4</v>
      </c>
      <c r="J784" s="35">
        <v>6</v>
      </c>
      <c r="K784" t="s">
        <v>4950</v>
      </c>
      <c r="L784" t="s">
        <v>1394</v>
      </c>
      <c r="M784" t="s">
        <v>1471</v>
      </c>
      <c r="N784" t="s">
        <v>1472</v>
      </c>
      <c r="R784" t="s">
        <v>5444</v>
      </c>
      <c r="S784" t="s">
        <v>2540</v>
      </c>
      <c r="X784" t="s">
        <v>1242</v>
      </c>
      <c r="Y784">
        <v>44</v>
      </c>
      <c r="Z784">
        <v>10</v>
      </c>
      <c r="AC784">
        <v>0</v>
      </c>
      <c r="AD784">
        <v>0</v>
      </c>
      <c r="AE784" t="s">
        <v>1395</v>
      </c>
      <c r="AF784">
        <v>113</v>
      </c>
      <c r="AG784">
        <v>2</v>
      </c>
      <c r="AH784" t="s">
        <v>2597</v>
      </c>
      <c r="AI784" t="s">
        <v>2598</v>
      </c>
      <c r="AJ784" t="s">
        <v>2544</v>
      </c>
      <c r="AK784">
        <v>20</v>
      </c>
      <c r="AL784" t="s">
        <v>2545</v>
      </c>
      <c r="AM784">
        <v>0</v>
      </c>
      <c r="AN784">
        <v>0</v>
      </c>
      <c r="AO784" t="s">
        <v>2546</v>
      </c>
      <c r="AP784" s="35">
        <v>0</v>
      </c>
      <c r="AQ784" s="35">
        <v>0</v>
      </c>
      <c r="AR784" s="35">
        <v>0</v>
      </c>
      <c r="AT784" s="35">
        <v>6</v>
      </c>
      <c r="AV784" s="35">
        <v>0</v>
      </c>
      <c r="AW784" s="35">
        <v>0</v>
      </c>
      <c r="AX784" s="35">
        <v>0</v>
      </c>
      <c r="AY784">
        <v>62</v>
      </c>
      <c r="AZ784" t="s">
        <v>2547</v>
      </c>
      <c r="BA784" t="s">
        <v>2547</v>
      </c>
      <c r="BB784">
        <v>0</v>
      </c>
      <c r="BC784" t="s">
        <v>2548</v>
      </c>
      <c r="BD784" t="s">
        <v>2549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0</v>
      </c>
      <c r="CF784" s="35">
        <v>0</v>
      </c>
      <c r="CG784" s="35">
        <v>0</v>
      </c>
      <c r="CH784" s="35">
        <v>0</v>
      </c>
      <c r="CI784" s="35">
        <v>0</v>
      </c>
      <c r="CJ784" s="35">
        <v>0</v>
      </c>
      <c r="CK784" s="35">
        <v>0</v>
      </c>
      <c r="CL784" s="35">
        <v>0</v>
      </c>
      <c r="CM784" s="35">
        <v>0</v>
      </c>
      <c r="CN784" s="35">
        <v>0</v>
      </c>
      <c r="CO784" s="35">
        <v>0</v>
      </c>
      <c r="CP784" s="35">
        <v>0</v>
      </c>
      <c r="CQ784" s="35">
        <v>0</v>
      </c>
      <c r="DC784" s="47" t="s">
        <v>1489</v>
      </c>
      <c r="DD784" t="s">
        <v>2559</v>
      </c>
      <c r="DE784" s="38" t="s">
        <v>2568</v>
      </c>
      <c r="DF784" s="38" t="s">
        <v>2589</v>
      </c>
      <c r="DG784" s="50" t="s">
        <v>1853</v>
      </c>
      <c r="DH784" s="47"/>
      <c r="DI784" s="47">
        <v>2006</v>
      </c>
      <c r="DJ784" s="47"/>
      <c r="DK784" s="47">
        <f t="shared" si="12"/>
        <v>1</v>
      </c>
      <c r="DO784" t="s">
        <v>2562</v>
      </c>
      <c r="DP784" t="s">
        <v>2562</v>
      </c>
      <c r="DV784" s="37"/>
      <c r="DW784" s="37"/>
    </row>
    <row r="785" spans="1:127" x14ac:dyDescent="0.15">
      <c r="A785" s="34">
        <v>4</v>
      </c>
      <c r="B785" s="34" t="s">
        <v>2536</v>
      </c>
      <c r="C785" s="34">
        <v>2622</v>
      </c>
      <c r="D785" s="34">
        <v>0</v>
      </c>
      <c r="E785" s="58">
        <v>401526220</v>
      </c>
      <c r="F785" t="s">
        <v>4541</v>
      </c>
      <c r="G785" t="s">
        <v>5328</v>
      </c>
      <c r="H785" t="s">
        <v>4750</v>
      </c>
      <c r="I785" s="35">
        <v>5</v>
      </c>
      <c r="J785" s="35">
        <v>6</v>
      </c>
      <c r="K785" t="s">
        <v>4950</v>
      </c>
      <c r="L785" t="s">
        <v>1394</v>
      </c>
      <c r="M785" t="s">
        <v>2583</v>
      </c>
      <c r="N785" t="s">
        <v>2584</v>
      </c>
      <c r="R785" t="s">
        <v>5444</v>
      </c>
      <c r="S785" t="s">
        <v>1241</v>
      </c>
      <c r="X785" t="s">
        <v>1242</v>
      </c>
      <c r="Y785">
        <v>44</v>
      </c>
      <c r="Z785">
        <v>10</v>
      </c>
      <c r="AC785">
        <v>0</v>
      </c>
      <c r="AD785">
        <v>0</v>
      </c>
      <c r="AE785" t="s">
        <v>1395</v>
      </c>
      <c r="AF785">
        <v>116</v>
      </c>
      <c r="AG785">
        <v>2</v>
      </c>
      <c r="AH785" t="s">
        <v>2597</v>
      </c>
      <c r="AI785" t="s">
        <v>2598</v>
      </c>
      <c r="AJ785" t="s">
        <v>2544</v>
      </c>
      <c r="AK785">
        <v>20</v>
      </c>
      <c r="AL785" t="s">
        <v>2545</v>
      </c>
      <c r="AM785">
        <v>0</v>
      </c>
      <c r="AN785">
        <v>0</v>
      </c>
      <c r="AO785" t="s">
        <v>2546</v>
      </c>
      <c r="AP785" s="35">
        <v>0</v>
      </c>
      <c r="AQ785" s="35">
        <v>0</v>
      </c>
      <c r="AR785" s="35">
        <v>0</v>
      </c>
      <c r="AT785" s="35">
        <v>6</v>
      </c>
      <c r="AV785" s="35">
        <v>0</v>
      </c>
      <c r="AW785" s="35">
        <v>0</v>
      </c>
      <c r="AX785" s="35">
        <v>0</v>
      </c>
      <c r="AY785">
        <v>30</v>
      </c>
      <c r="AZ785" t="s">
        <v>2547</v>
      </c>
      <c r="BA785" t="s">
        <v>2547</v>
      </c>
      <c r="BB785">
        <v>0</v>
      </c>
      <c r="BC785" t="s">
        <v>2548</v>
      </c>
      <c r="BD785" t="s">
        <v>2549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0</v>
      </c>
      <c r="CF785" s="35">
        <v>0</v>
      </c>
      <c r="CG785" s="35">
        <v>0</v>
      </c>
      <c r="CH785" s="35">
        <v>0</v>
      </c>
      <c r="CI785" s="35">
        <v>0</v>
      </c>
      <c r="CJ785" s="35">
        <v>0</v>
      </c>
      <c r="CK785" s="35">
        <v>0</v>
      </c>
      <c r="CL785" s="35">
        <v>0</v>
      </c>
      <c r="CM785" s="35">
        <v>0</v>
      </c>
      <c r="CN785" s="35">
        <v>0</v>
      </c>
      <c r="CO785" s="35">
        <v>0</v>
      </c>
      <c r="CP785" s="35">
        <v>0</v>
      </c>
      <c r="CQ785" s="35">
        <v>0</v>
      </c>
      <c r="DC785" s="47"/>
      <c r="DE785" s="38"/>
      <c r="DF785" s="38"/>
      <c r="DG785" s="50"/>
      <c r="DH785" s="47"/>
      <c r="DI785" s="47"/>
      <c r="DJ785" s="47"/>
      <c r="DK785" s="47">
        <f t="shared" si="12"/>
        <v>0</v>
      </c>
      <c r="DO785" t="s">
        <v>2562</v>
      </c>
      <c r="DP785" t="s">
        <v>2562</v>
      </c>
      <c r="DV785" s="37"/>
      <c r="DW785" s="37"/>
    </row>
    <row r="786" spans="1:127" x14ac:dyDescent="0.15">
      <c r="A786" s="34">
        <v>4</v>
      </c>
      <c r="B786" s="34" t="s">
        <v>2536</v>
      </c>
      <c r="C786" s="34">
        <v>2623</v>
      </c>
      <c r="D786" s="34">
        <v>0</v>
      </c>
      <c r="E786" s="58">
        <v>401526230</v>
      </c>
      <c r="F786" t="s">
        <v>3121</v>
      </c>
      <c r="G786" t="s">
        <v>5328</v>
      </c>
      <c r="H786" t="s">
        <v>4750</v>
      </c>
      <c r="I786" s="35">
        <v>4.4000000000000004</v>
      </c>
      <c r="J786" s="35">
        <v>5.5</v>
      </c>
      <c r="K786" t="s">
        <v>4950</v>
      </c>
      <c r="L786" t="s">
        <v>1394</v>
      </c>
      <c r="M786" t="s">
        <v>2583</v>
      </c>
      <c r="N786" t="s">
        <v>2584</v>
      </c>
      <c r="R786" t="s">
        <v>5444</v>
      </c>
      <c r="S786" t="s">
        <v>1241</v>
      </c>
      <c r="X786" t="s">
        <v>1242</v>
      </c>
      <c r="Y786">
        <v>46</v>
      </c>
      <c r="Z786">
        <v>10</v>
      </c>
      <c r="AC786">
        <v>0</v>
      </c>
      <c r="AD786">
        <v>0</v>
      </c>
      <c r="AF786">
        <v>117</v>
      </c>
      <c r="AG786">
        <v>2</v>
      </c>
      <c r="AH786" t="s">
        <v>2597</v>
      </c>
      <c r="AI786" t="s">
        <v>2738</v>
      </c>
      <c r="AJ786" t="s">
        <v>2544</v>
      </c>
      <c r="AK786">
        <v>20</v>
      </c>
      <c r="AL786" t="s">
        <v>2545</v>
      </c>
      <c r="AM786">
        <v>0</v>
      </c>
      <c r="AN786">
        <v>1</v>
      </c>
      <c r="AO786" t="s">
        <v>2546</v>
      </c>
      <c r="AP786" s="35">
        <v>0</v>
      </c>
      <c r="AQ786" s="35">
        <v>0</v>
      </c>
      <c r="AR786" s="35">
        <v>0</v>
      </c>
      <c r="AT786" s="35">
        <v>5.5</v>
      </c>
      <c r="AV786" s="35">
        <v>0</v>
      </c>
      <c r="AW786" s="35">
        <v>0</v>
      </c>
      <c r="AX786" s="35">
        <v>0</v>
      </c>
      <c r="AY786">
        <v>24</v>
      </c>
      <c r="AZ786" t="s">
        <v>2547</v>
      </c>
      <c r="BA786" t="s">
        <v>2547</v>
      </c>
      <c r="BB786">
        <v>0</v>
      </c>
      <c r="BC786" t="s">
        <v>2548</v>
      </c>
      <c r="BD786" t="s">
        <v>2549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0</v>
      </c>
      <c r="BT786" t="s">
        <v>3878</v>
      </c>
      <c r="BU786" t="s">
        <v>4542</v>
      </c>
      <c r="BV786" t="s">
        <v>3878</v>
      </c>
      <c r="BW786" t="s">
        <v>2538</v>
      </c>
      <c r="CF786" s="35">
        <v>0</v>
      </c>
      <c r="CG786" s="35">
        <v>0</v>
      </c>
      <c r="CH786" s="35">
        <v>0</v>
      </c>
      <c r="CI786" s="35">
        <v>0</v>
      </c>
      <c r="CJ786" s="35">
        <v>0</v>
      </c>
      <c r="CK786" s="35">
        <v>0</v>
      </c>
      <c r="CL786" s="35">
        <v>0</v>
      </c>
      <c r="CM786" s="35">
        <v>0</v>
      </c>
      <c r="CN786" s="35">
        <v>0</v>
      </c>
      <c r="CO786" s="35">
        <v>0</v>
      </c>
      <c r="CP786" s="35">
        <v>0</v>
      </c>
      <c r="CQ786" s="35">
        <v>0</v>
      </c>
      <c r="DC786" s="47"/>
      <c r="DE786" s="38"/>
      <c r="DF786" s="38"/>
      <c r="DG786" s="50"/>
      <c r="DH786" s="47"/>
      <c r="DI786" s="47"/>
      <c r="DJ786" s="47"/>
      <c r="DK786" s="47">
        <f t="shared" si="12"/>
        <v>0</v>
      </c>
      <c r="DO786" t="s">
        <v>2562</v>
      </c>
      <c r="DP786" t="s">
        <v>2562</v>
      </c>
      <c r="DV786" s="37"/>
      <c r="DW786" s="37"/>
    </row>
    <row r="787" spans="1:127" x14ac:dyDescent="0.15">
      <c r="A787" s="34">
        <v>4</v>
      </c>
      <c r="B787" s="34" t="s">
        <v>2536</v>
      </c>
      <c r="C787" s="34">
        <v>2624</v>
      </c>
      <c r="D787" s="34">
        <v>0</v>
      </c>
      <c r="E787" s="58">
        <v>401526240</v>
      </c>
      <c r="F787" t="s">
        <v>4756</v>
      </c>
      <c r="G787" t="s">
        <v>5328</v>
      </c>
      <c r="H787" t="s">
        <v>4750</v>
      </c>
      <c r="I787" s="35">
        <v>11</v>
      </c>
      <c r="J787" s="35">
        <v>5</v>
      </c>
      <c r="K787" t="s">
        <v>4950</v>
      </c>
      <c r="L787" t="s">
        <v>1394</v>
      </c>
      <c r="M787" t="s">
        <v>2574</v>
      </c>
      <c r="N787" t="s">
        <v>2575</v>
      </c>
      <c r="R787" t="s">
        <v>5444</v>
      </c>
      <c r="S787" t="s">
        <v>2540</v>
      </c>
      <c r="X787" t="s">
        <v>1242</v>
      </c>
      <c r="Y787">
        <v>33</v>
      </c>
      <c r="Z787">
        <v>10</v>
      </c>
      <c r="AC787">
        <v>0</v>
      </c>
      <c r="AD787">
        <v>0</v>
      </c>
      <c r="AE787" t="s">
        <v>1395</v>
      </c>
      <c r="AF787">
        <v>121</v>
      </c>
      <c r="AG787">
        <v>2</v>
      </c>
      <c r="AH787" t="s">
        <v>2597</v>
      </c>
      <c r="AI787" t="s">
        <v>2586</v>
      </c>
      <c r="AJ787" t="s">
        <v>2544</v>
      </c>
      <c r="AK787">
        <v>20</v>
      </c>
      <c r="AL787" t="s">
        <v>2545</v>
      </c>
      <c r="AM787">
        <v>0</v>
      </c>
      <c r="AN787">
        <v>0</v>
      </c>
      <c r="AO787" t="s">
        <v>2546</v>
      </c>
      <c r="AP787" s="35">
        <v>0</v>
      </c>
      <c r="AQ787" s="35">
        <v>0</v>
      </c>
      <c r="AR787" s="35">
        <v>0</v>
      </c>
      <c r="AT787" s="35">
        <v>5</v>
      </c>
      <c r="AV787" s="35">
        <v>0</v>
      </c>
      <c r="AW787" s="35">
        <v>0</v>
      </c>
      <c r="AX787" s="35">
        <v>0</v>
      </c>
      <c r="AY787">
        <v>55</v>
      </c>
      <c r="AZ787" t="s">
        <v>2547</v>
      </c>
      <c r="BA787" t="s">
        <v>2547</v>
      </c>
      <c r="BB787">
        <v>0</v>
      </c>
      <c r="BC787" t="s">
        <v>2548</v>
      </c>
      <c r="BD787" t="s">
        <v>2549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0</v>
      </c>
      <c r="BN787">
        <v>0</v>
      </c>
      <c r="BO787">
        <v>0</v>
      </c>
      <c r="BP787">
        <v>0</v>
      </c>
      <c r="BQ787">
        <v>0</v>
      </c>
      <c r="BR787">
        <v>0</v>
      </c>
      <c r="CF787" s="35">
        <v>0</v>
      </c>
      <c r="CG787" s="35">
        <v>0</v>
      </c>
      <c r="CH787" s="35">
        <v>0</v>
      </c>
      <c r="CI787" s="35">
        <v>0</v>
      </c>
      <c r="CJ787" s="35">
        <v>0</v>
      </c>
      <c r="CK787" s="35">
        <v>0</v>
      </c>
      <c r="CL787" s="35">
        <v>0</v>
      </c>
      <c r="CM787" s="35">
        <v>0</v>
      </c>
      <c r="CN787" s="35">
        <v>0</v>
      </c>
      <c r="CO787" s="35">
        <v>0</v>
      </c>
      <c r="CP787" s="35">
        <v>0</v>
      </c>
      <c r="CQ787" s="35">
        <v>0</v>
      </c>
      <c r="DC787" s="47" t="s">
        <v>1489</v>
      </c>
      <c r="DD787" t="s">
        <v>2559</v>
      </c>
      <c r="DE787" s="38" t="s">
        <v>2568</v>
      </c>
      <c r="DF787" s="38" t="s">
        <v>2569</v>
      </c>
      <c r="DG787" s="50" t="s">
        <v>1854</v>
      </c>
      <c r="DH787" s="47"/>
      <c r="DI787" s="47">
        <v>2006</v>
      </c>
      <c r="DJ787" s="47"/>
      <c r="DK787" s="47">
        <f t="shared" si="12"/>
        <v>1</v>
      </c>
      <c r="DO787" t="s">
        <v>2562</v>
      </c>
      <c r="DP787" t="s">
        <v>2562</v>
      </c>
      <c r="DU787" t="s">
        <v>2563</v>
      </c>
      <c r="DV787" s="37"/>
      <c r="DW787" s="37"/>
    </row>
    <row r="788" spans="1:127" x14ac:dyDescent="0.15">
      <c r="A788" s="34">
        <v>4</v>
      </c>
      <c r="B788" s="34" t="s">
        <v>2536</v>
      </c>
      <c r="C788" s="34">
        <v>2634</v>
      </c>
      <c r="D788" s="34">
        <v>0</v>
      </c>
      <c r="E788" s="58">
        <v>401526340</v>
      </c>
      <c r="F788" t="s">
        <v>4543</v>
      </c>
      <c r="G788" t="s">
        <v>5328</v>
      </c>
      <c r="H788" t="s">
        <v>4750</v>
      </c>
      <c r="I788" s="35">
        <v>3.1</v>
      </c>
      <c r="J788" s="35">
        <v>7.05</v>
      </c>
      <c r="K788" t="s">
        <v>4950</v>
      </c>
      <c r="L788" t="s">
        <v>1238</v>
      </c>
      <c r="M788" t="s">
        <v>1396</v>
      </c>
      <c r="N788" t="s">
        <v>1397</v>
      </c>
      <c r="R788" t="s">
        <v>5444</v>
      </c>
      <c r="X788" t="s">
        <v>1242</v>
      </c>
      <c r="Y788">
        <v>52</v>
      </c>
      <c r="Z788">
        <v>0</v>
      </c>
      <c r="AC788">
        <v>0</v>
      </c>
      <c r="AD788">
        <v>0</v>
      </c>
      <c r="AE788" t="s">
        <v>2541</v>
      </c>
      <c r="AF788">
        <v>12</v>
      </c>
      <c r="AG788">
        <v>2</v>
      </c>
      <c r="AH788" t="s">
        <v>2597</v>
      </c>
      <c r="AI788" t="s">
        <v>2543</v>
      </c>
      <c r="AK788">
        <v>20</v>
      </c>
      <c r="AL788" t="s">
        <v>2545</v>
      </c>
      <c r="AM788">
        <v>0</v>
      </c>
      <c r="AN788">
        <v>0</v>
      </c>
      <c r="AP788" s="35">
        <v>0</v>
      </c>
      <c r="AQ788" s="35">
        <v>0</v>
      </c>
      <c r="AR788" s="35">
        <v>0.85</v>
      </c>
      <c r="AT788" s="35">
        <v>5.5</v>
      </c>
      <c r="AV788" s="35">
        <v>0.7</v>
      </c>
      <c r="AW788" s="35">
        <v>0</v>
      </c>
      <c r="AX788" s="35">
        <v>0</v>
      </c>
      <c r="AY788">
        <v>22</v>
      </c>
      <c r="AZ788" t="s">
        <v>2547</v>
      </c>
      <c r="BA788" t="s">
        <v>2547</v>
      </c>
      <c r="BB788">
        <v>0</v>
      </c>
      <c r="BD788" t="s">
        <v>2549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0</v>
      </c>
      <c r="CF788" s="35">
        <v>0</v>
      </c>
      <c r="CG788" s="35">
        <v>0</v>
      </c>
      <c r="CH788" s="35">
        <v>0</v>
      </c>
      <c r="CI788" s="35">
        <v>0</v>
      </c>
      <c r="CJ788" s="35">
        <v>0</v>
      </c>
      <c r="CK788" s="35">
        <v>0</v>
      </c>
      <c r="CL788" s="35">
        <v>0</v>
      </c>
      <c r="CM788" s="35">
        <v>0</v>
      </c>
      <c r="CN788" s="35">
        <v>0</v>
      </c>
      <c r="CO788" s="35">
        <v>0</v>
      </c>
      <c r="CP788" s="35">
        <v>0</v>
      </c>
      <c r="CQ788" s="35">
        <v>0</v>
      </c>
      <c r="DC788" s="47"/>
      <c r="DE788" s="38"/>
      <c r="DF788" s="38"/>
      <c r="DG788" s="50"/>
      <c r="DH788" s="47"/>
      <c r="DI788" s="47"/>
      <c r="DJ788" s="47"/>
      <c r="DK788" s="47">
        <f t="shared" si="12"/>
        <v>0</v>
      </c>
      <c r="DO788" t="s">
        <v>2562</v>
      </c>
      <c r="DP788" t="s">
        <v>2562</v>
      </c>
      <c r="DV788" s="37"/>
      <c r="DW788" s="37"/>
    </row>
    <row r="789" spans="1:127" x14ac:dyDescent="0.15">
      <c r="A789" s="34">
        <v>4</v>
      </c>
      <c r="B789" s="34" t="s">
        <v>2536</v>
      </c>
      <c r="C789" s="34">
        <v>2650</v>
      </c>
      <c r="D789" s="34">
        <v>0</v>
      </c>
      <c r="E789" s="58">
        <v>401526500</v>
      </c>
      <c r="F789" t="s">
        <v>4544</v>
      </c>
      <c r="G789" t="s">
        <v>5328</v>
      </c>
      <c r="H789" t="s">
        <v>4750</v>
      </c>
      <c r="I789" s="35">
        <v>4.8</v>
      </c>
      <c r="J789" s="35">
        <v>7</v>
      </c>
      <c r="K789" t="s">
        <v>4950</v>
      </c>
      <c r="L789" t="s">
        <v>1238</v>
      </c>
      <c r="M789" t="s">
        <v>2583</v>
      </c>
      <c r="N789" t="s">
        <v>2584</v>
      </c>
      <c r="R789" t="s">
        <v>5444</v>
      </c>
      <c r="S789" t="s">
        <v>1241</v>
      </c>
      <c r="X789" t="s">
        <v>1242</v>
      </c>
      <c r="Y789">
        <v>61</v>
      </c>
      <c r="Z789">
        <v>9</v>
      </c>
      <c r="AC789">
        <v>0</v>
      </c>
      <c r="AD789">
        <v>0</v>
      </c>
      <c r="AE789" t="s">
        <v>2541</v>
      </c>
      <c r="AF789">
        <v>19</v>
      </c>
      <c r="AG789">
        <v>2</v>
      </c>
      <c r="AH789" t="s">
        <v>2597</v>
      </c>
      <c r="AI789" t="s">
        <v>2605</v>
      </c>
      <c r="AJ789" t="s">
        <v>2544</v>
      </c>
      <c r="AK789">
        <v>20</v>
      </c>
      <c r="AL789" t="s">
        <v>2545</v>
      </c>
      <c r="AM789">
        <v>0</v>
      </c>
      <c r="AN789">
        <v>1</v>
      </c>
      <c r="AO789" t="s">
        <v>2546</v>
      </c>
      <c r="AP789" s="35">
        <v>0.6</v>
      </c>
      <c r="AQ789" s="35">
        <v>0</v>
      </c>
      <c r="AR789" s="35">
        <v>0.5</v>
      </c>
      <c r="AT789" s="35">
        <v>6</v>
      </c>
      <c r="AV789" s="35">
        <v>0.5</v>
      </c>
      <c r="AW789" s="35">
        <v>0</v>
      </c>
      <c r="AX789" s="35">
        <v>0.6</v>
      </c>
      <c r="AY789">
        <v>39</v>
      </c>
      <c r="AZ789" t="s">
        <v>2547</v>
      </c>
      <c r="BA789" t="s">
        <v>2547</v>
      </c>
      <c r="BB789">
        <v>0</v>
      </c>
      <c r="BC789" t="s">
        <v>2548</v>
      </c>
      <c r="BD789" t="s">
        <v>2549</v>
      </c>
      <c r="BF789" t="s">
        <v>3266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0</v>
      </c>
      <c r="BN789">
        <v>0</v>
      </c>
      <c r="BO789">
        <v>0</v>
      </c>
      <c r="BP789">
        <v>0</v>
      </c>
      <c r="BQ789">
        <v>0</v>
      </c>
      <c r="BR789">
        <v>0</v>
      </c>
      <c r="CF789" s="35">
        <v>0</v>
      </c>
      <c r="CG789" s="35">
        <v>0</v>
      </c>
      <c r="CH789" s="35">
        <v>0</v>
      </c>
      <c r="CI789" s="35">
        <v>0</v>
      </c>
      <c r="CJ789" s="35">
        <v>0</v>
      </c>
      <c r="CK789" s="35">
        <v>0</v>
      </c>
      <c r="CL789" s="35">
        <v>0</v>
      </c>
      <c r="CM789" s="35">
        <v>0</v>
      </c>
      <c r="CN789" s="35">
        <v>0</v>
      </c>
      <c r="CO789" s="35">
        <v>0</v>
      </c>
      <c r="CP789" s="35">
        <v>0</v>
      </c>
      <c r="CQ789" s="35">
        <v>0</v>
      </c>
      <c r="DC789" s="47"/>
      <c r="DE789" s="38"/>
      <c r="DF789" s="38"/>
      <c r="DG789" s="50"/>
      <c r="DH789" s="47"/>
      <c r="DI789" s="47"/>
      <c r="DJ789" s="47"/>
      <c r="DK789" s="47">
        <f t="shared" si="12"/>
        <v>0</v>
      </c>
      <c r="DO789" t="s">
        <v>2562</v>
      </c>
      <c r="DP789" t="s">
        <v>2562</v>
      </c>
      <c r="DV789" s="37"/>
      <c r="DW789" s="37"/>
    </row>
    <row r="790" spans="1:127" x14ac:dyDescent="0.15">
      <c r="A790" s="34">
        <v>4</v>
      </c>
      <c r="B790" s="34" t="s">
        <v>2536</v>
      </c>
      <c r="C790" s="34">
        <v>2651</v>
      </c>
      <c r="D790" s="34">
        <v>0</v>
      </c>
      <c r="E790" s="58">
        <v>401526510</v>
      </c>
      <c r="F790" t="s">
        <v>4545</v>
      </c>
      <c r="G790" t="s">
        <v>5328</v>
      </c>
      <c r="H790" t="s">
        <v>4750</v>
      </c>
      <c r="I790" s="35">
        <v>4.5199999999999996</v>
      </c>
      <c r="J790" s="35">
        <v>8.5</v>
      </c>
      <c r="K790" t="s">
        <v>4950</v>
      </c>
      <c r="L790" t="s">
        <v>1238</v>
      </c>
      <c r="M790" t="s">
        <v>1396</v>
      </c>
      <c r="N790" t="s">
        <v>1397</v>
      </c>
      <c r="R790" t="s">
        <v>5444</v>
      </c>
      <c r="S790" t="s">
        <v>1241</v>
      </c>
      <c r="X790" t="s">
        <v>2610</v>
      </c>
      <c r="Y790">
        <v>5</v>
      </c>
      <c r="Z790">
        <v>10</v>
      </c>
      <c r="AC790">
        <v>0</v>
      </c>
      <c r="AD790">
        <v>0</v>
      </c>
      <c r="AE790" t="s">
        <v>2541</v>
      </c>
      <c r="AF790">
        <v>25</v>
      </c>
      <c r="AG790">
        <v>2</v>
      </c>
      <c r="AH790" t="s">
        <v>2597</v>
      </c>
      <c r="AI790" t="s">
        <v>2605</v>
      </c>
      <c r="AJ790" t="s">
        <v>2544</v>
      </c>
      <c r="AK790">
        <v>20</v>
      </c>
      <c r="AL790" t="s">
        <v>2545</v>
      </c>
      <c r="AM790">
        <v>0</v>
      </c>
      <c r="AN790">
        <v>0</v>
      </c>
      <c r="AO790" t="s">
        <v>2546</v>
      </c>
      <c r="AP790" s="35">
        <v>0.6</v>
      </c>
      <c r="AQ790" s="35">
        <v>0</v>
      </c>
      <c r="AR790" s="35">
        <v>1.25</v>
      </c>
      <c r="AT790" s="35">
        <v>6</v>
      </c>
      <c r="AV790" s="35">
        <v>1.25</v>
      </c>
      <c r="AW790" s="35">
        <v>0</v>
      </c>
      <c r="AX790" s="35">
        <v>0.6</v>
      </c>
      <c r="AY790">
        <v>38</v>
      </c>
      <c r="AZ790" t="s">
        <v>2547</v>
      </c>
      <c r="BA790" t="s">
        <v>2547</v>
      </c>
      <c r="BB790">
        <v>0</v>
      </c>
      <c r="BC790" t="s">
        <v>2548</v>
      </c>
      <c r="BD790" t="s">
        <v>2549</v>
      </c>
      <c r="BF790" t="s">
        <v>3266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0</v>
      </c>
      <c r="BN790">
        <v>0</v>
      </c>
      <c r="BO790">
        <v>0</v>
      </c>
      <c r="BP790">
        <v>0</v>
      </c>
      <c r="BQ790">
        <v>0</v>
      </c>
      <c r="BR790">
        <v>0</v>
      </c>
      <c r="BT790" t="s">
        <v>3878</v>
      </c>
      <c r="BU790" t="s">
        <v>4542</v>
      </c>
      <c r="BV790" t="s">
        <v>3878</v>
      </c>
      <c r="BW790" t="s">
        <v>2538</v>
      </c>
      <c r="CF790" s="35">
        <v>0</v>
      </c>
      <c r="CG790" s="35">
        <v>0</v>
      </c>
      <c r="CH790" s="35">
        <v>0</v>
      </c>
      <c r="CI790" s="35">
        <v>0</v>
      </c>
      <c r="CJ790" s="35">
        <v>0</v>
      </c>
      <c r="CK790" s="35">
        <v>0</v>
      </c>
      <c r="CL790" s="35">
        <v>0</v>
      </c>
      <c r="CM790" s="35">
        <v>0</v>
      </c>
      <c r="CN790" s="35">
        <v>0</v>
      </c>
      <c r="CO790" s="35">
        <v>0</v>
      </c>
      <c r="CP790" s="35">
        <v>0</v>
      </c>
      <c r="CQ790" s="35">
        <v>0</v>
      </c>
      <c r="DC790" s="47"/>
      <c r="DE790" s="38"/>
      <c r="DF790" s="38"/>
      <c r="DG790" s="50"/>
      <c r="DH790" s="47"/>
      <c r="DI790" s="47"/>
      <c r="DJ790" s="47"/>
      <c r="DK790" s="47">
        <f t="shared" si="12"/>
        <v>0</v>
      </c>
      <c r="DO790" t="s">
        <v>2562</v>
      </c>
      <c r="DP790" t="s">
        <v>2562</v>
      </c>
      <c r="DV790" s="37"/>
      <c r="DW790" s="37"/>
    </row>
    <row r="791" spans="1:127" x14ac:dyDescent="0.15">
      <c r="A791" s="34">
        <v>4</v>
      </c>
      <c r="B791" s="34" t="s">
        <v>2536</v>
      </c>
      <c r="C791" s="34">
        <v>2653</v>
      </c>
      <c r="D791" s="34">
        <v>0</v>
      </c>
      <c r="E791" s="58">
        <v>401526530</v>
      </c>
      <c r="F791" t="s">
        <v>4546</v>
      </c>
      <c r="G791" t="s">
        <v>5328</v>
      </c>
      <c r="H791" t="s">
        <v>4750</v>
      </c>
      <c r="I791" s="35">
        <v>9.5</v>
      </c>
      <c r="J791" s="35">
        <v>3.6</v>
      </c>
      <c r="K791" t="s">
        <v>4950</v>
      </c>
      <c r="L791" t="s">
        <v>1394</v>
      </c>
      <c r="M791" t="s">
        <v>2574</v>
      </c>
      <c r="N791" t="s">
        <v>2575</v>
      </c>
      <c r="R791" t="s">
        <v>5444</v>
      </c>
      <c r="X791" t="s">
        <v>1242</v>
      </c>
      <c r="Y791">
        <v>43</v>
      </c>
      <c r="Z791">
        <v>10</v>
      </c>
      <c r="AC791">
        <v>0</v>
      </c>
      <c r="AD791">
        <v>0</v>
      </c>
      <c r="AE791" t="s">
        <v>1395</v>
      </c>
      <c r="AF791">
        <v>43</v>
      </c>
      <c r="AG791">
        <v>2</v>
      </c>
      <c r="AH791" t="s">
        <v>2597</v>
      </c>
      <c r="AI791" t="s">
        <v>2598</v>
      </c>
      <c r="AJ791" t="s">
        <v>2544</v>
      </c>
      <c r="AK791">
        <v>20</v>
      </c>
      <c r="AL791" t="s">
        <v>2545</v>
      </c>
      <c r="AM791">
        <v>0</v>
      </c>
      <c r="AN791">
        <v>0</v>
      </c>
      <c r="AO791" t="s">
        <v>2546</v>
      </c>
      <c r="AP791" s="35">
        <v>0</v>
      </c>
      <c r="AQ791" s="35">
        <v>0</v>
      </c>
      <c r="AR791" s="35">
        <v>0.55000000000000004</v>
      </c>
      <c r="AT791" s="35">
        <v>2.5</v>
      </c>
      <c r="AV791" s="35">
        <v>0.55000000000000004</v>
      </c>
      <c r="AW791" s="35">
        <v>0</v>
      </c>
      <c r="AX791" s="35">
        <v>0</v>
      </c>
      <c r="AY791">
        <v>34</v>
      </c>
      <c r="AZ791" t="s">
        <v>2547</v>
      </c>
      <c r="BA791" t="s">
        <v>2547</v>
      </c>
      <c r="BB791">
        <v>0</v>
      </c>
      <c r="BC791" t="s">
        <v>2548</v>
      </c>
      <c r="BD791" t="s">
        <v>2549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0</v>
      </c>
      <c r="CF791" s="35">
        <v>0</v>
      </c>
      <c r="CG791" s="35">
        <v>0</v>
      </c>
      <c r="CH791" s="35">
        <v>0</v>
      </c>
      <c r="CI791" s="35">
        <v>0</v>
      </c>
      <c r="CJ791" s="35">
        <v>0</v>
      </c>
      <c r="CK791" s="35">
        <v>0</v>
      </c>
      <c r="CL791" s="35">
        <v>0</v>
      </c>
      <c r="CM791" s="35">
        <v>0</v>
      </c>
      <c r="CN791" s="35">
        <v>0</v>
      </c>
      <c r="CO791" s="35">
        <v>0</v>
      </c>
      <c r="CP791" s="35">
        <v>0</v>
      </c>
      <c r="CQ791" s="35">
        <v>0</v>
      </c>
      <c r="DC791" s="47"/>
      <c r="DE791" s="38"/>
      <c r="DF791" s="38"/>
      <c r="DG791" s="50"/>
      <c r="DH791" s="47"/>
      <c r="DI791" s="47"/>
      <c r="DJ791" s="47"/>
      <c r="DK791" s="47">
        <f t="shared" si="12"/>
        <v>0</v>
      </c>
      <c r="DO791" t="s">
        <v>2562</v>
      </c>
      <c r="DP791" t="s">
        <v>2562</v>
      </c>
      <c r="DV791" s="37"/>
      <c r="DW791" s="37"/>
    </row>
    <row r="792" spans="1:127" x14ac:dyDescent="0.15">
      <c r="A792" s="34">
        <v>4</v>
      </c>
      <c r="B792" s="34" t="s">
        <v>2536</v>
      </c>
      <c r="C792" s="34">
        <v>2654</v>
      </c>
      <c r="D792" s="34">
        <v>0</v>
      </c>
      <c r="E792" s="58">
        <v>401526540</v>
      </c>
      <c r="F792" t="s">
        <v>4757</v>
      </c>
      <c r="G792" t="s">
        <v>5328</v>
      </c>
      <c r="H792" t="s">
        <v>4750</v>
      </c>
      <c r="I792" s="35">
        <v>13.8</v>
      </c>
      <c r="J792" s="35">
        <v>3.6</v>
      </c>
      <c r="K792" t="s">
        <v>4950</v>
      </c>
      <c r="L792" t="s">
        <v>1394</v>
      </c>
      <c r="M792" t="s">
        <v>2574</v>
      </c>
      <c r="N792" t="s">
        <v>2575</v>
      </c>
      <c r="R792" t="s">
        <v>5444</v>
      </c>
      <c r="S792" t="s">
        <v>2537</v>
      </c>
      <c r="X792" t="s">
        <v>1242</v>
      </c>
      <c r="Y792">
        <v>43</v>
      </c>
      <c r="Z792">
        <v>10</v>
      </c>
      <c r="AC792">
        <v>0</v>
      </c>
      <c r="AD792">
        <v>0</v>
      </c>
      <c r="AE792" t="s">
        <v>1395</v>
      </c>
      <c r="AF792">
        <v>43</v>
      </c>
      <c r="AG792">
        <v>4</v>
      </c>
      <c r="AH792" t="s">
        <v>2597</v>
      </c>
      <c r="AI792" t="s">
        <v>2598</v>
      </c>
      <c r="AJ792" t="s">
        <v>2544</v>
      </c>
      <c r="AK792">
        <v>20</v>
      </c>
      <c r="AL792" t="s">
        <v>2545</v>
      </c>
      <c r="AM792">
        <v>0</v>
      </c>
      <c r="AN792">
        <v>0</v>
      </c>
      <c r="AO792" t="s">
        <v>2546</v>
      </c>
      <c r="AP792" s="35">
        <v>0</v>
      </c>
      <c r="AQ792" s="35">
        <v>0</v>
      </c>
      <c r="AR792" s="35">
        <v>0.55000000000000004</v>
      </c>
      <c r="AT792" s="35">
        <v>2.5</v>
      </c>
      <c r="AV792" s="35">
        <v>0.55000000000000004</v>
      </c>
      <c r="AW792" s="35">
        <v>0</v>
      </c>
      <c r="AX792" s="35">
        <v>0</v>
      </c>
      <c r="AY792">
        <v>49</v>
      </c>
      <c r="AZ792" t="s">
        <v>2547</v>
      </c>
      <c r="BA792" t="s">
        <v>2547</v>
      </c>
      <c r="BB792">
        <v>0</v>
      </c>
      <c r="BC792" t="s">
        <v>2548</v>
      </c>
      <c r="BD792" t="s">
        <v>2549</v>
      </c>
      <c r="BG792">
        <v>0</v>
      </c>
      <c r="BH792">
        <v>0</v>
      </c>
      <c r="BI792">
        <v>0</v>
      </c>
      <c r="BJ792">
        <v>0</v>
      </c>
      <c r="BK792">
        <v>0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0</v>
      </c>
      <c r="CF792" s="35">
        <v>0</v>
      </c>
      <c r="CG792" s="35">
        <v>0</v>
      </c>
      <c r="CH792" s="35">
        <v>0</v>
      </c>
      <c r="CI792" s="35">
        <v>0</v>
      </c>
      <c r="CJ792" s="35">
        <v>0</v>
      </c>
      <c r="CK792" s="35">
        <v>0</v>
      </c>
      <c r="CL792" s="35">
        <v>0</v>
      </c>
      <c r="CM792" s="35">
        <v>0</v>
      </c>
      <c r="CN792" s="35">
        <v>0</v>
      </c>
      <c r="CO792" s="35">
        <v>0</v>
      </c>
      <c r="CP792" s="35">
        <v>0</v>
      </c>
      <c r="CQ792" s="35">
        <v>0</v>
      </c>
      <c r="DC792" s="47" t="s">
        <v>1489</v>
      </c>
      <c r="DD792" t="s">
        <v>2559</v>
      </c>
      <c r="DE792" s="38" t="s">
        <v>2568</v>
      </c>
      <c r="DF792" s="38" t="s">
        <v>2569</v>
      </c>
      <c r="DG792" s="50" t="s">
        <v>1854</v>
      </c>
      <c r="DH792" s="47"/>
      <c r="DI792" s="47">
        <v>2006</v>
      </c>
      <c r="DJ792" s="47"/>
      <c r="DK792" s="47">
        <f t="shared" si="12"/>
        <v>1</v>
      </c>
      <c r="DO792" t="s">
        <v>2562</v>
      </c>
      <c r="DP792" t="s">
        <v>2562</v>
      </c>
      <c r="DV792" s="37"/>
      <c r="DW792" s="37"/>
    </row>
    <row r="793" spans="1:127" x14ac:dyDescent="0.15">
      <c r="A793" s="34">
        <v>4</v>
      </c>
      <c r="B793" s="34" t="s">
        <v>2536</v>
      </c>
      <c r="C793" s="34">
        <v>2670</v>
      </c>
      <c r="D793" s="34">
        <v>0</v>
      </c>
      <c r="E793" s="58">
        <v>401526700</v>
      </c>
      <c r="F793" t="s">
        <v>4132</v>
      </c>
      <c r="G793" t="s">
        <v>5328</v>
      </c>
      <c r="H793" t="s">
        <v>4750</v>
      </c>
      <c r="I793" s="35">
        <v>4</v>
      </c>
      <c r="J793" s="35">
        <v>6.7</v>
      </c>
      <c r="K793" t="s">
        <v>4950</v>
      </c>
      <c r="L793" t="s">
        <v>1238</v>
      </c>
      <c r="M793" t="s">
        <v>1396</v>
      </c>
      <c r="N793" t="s">
        <v>1397</v>
      </c>
      <c r="R793" t="s">
        <v>5444</v>
      </c>
      <c r="X793" t="s">
        <v>1242</v>
      </c>
      <c r="Y793">
        <v>48</v>
      </c>
      <c r="Z793">
        <v>10</v>
      </c>
      <c r="AC793">
        <v>0</v>
      </c>
      <c r="AD793">
        <v>0</v>
      </c>
      <c r="AE793" t="s">
        <v>2541</v>
      </c>
      <c r="AF793">
        <v>2</v>
      </c>
      <c r="AG793">
        <v>2</v>
      </c>
      <c r="AH793" t="s">
        <v>2597</v>
      </c>
      <c r="AI793" t="s">
        <v>2543</v>
      </c>
      <c r="AJ793" t="s">
        <v>2544</v>
      </c>
      <c r="AK793">
        <v>20</v>
      </c>
      <c r="AL793" t="s">
        <v>2545</v>
      </c>
      <c r="AM793">
        <v>0</v>
      </c>
      <c r="AN793">
        <v>0</v>
      </c>
      <c r="AO793" t="s">
        <v>2546</v>
      </c>
      <c r="AP793" s="35">
        <v>0.6</v>
      </c>
      <c r="AQ793" s="35">
        <v>0</v>
      </c>
      <c r="AR793" s="35">
        <v>0.6</v>
      </c>
      <c r="AT793" s="35">
        <v>5.5</v>
      </c>
      <c r="AV793" s="35">
        <v>0.6</v>
      </c>
      <c r="AW793" s="35">
        <v>0</v>
      </c>
      <c r="AX793" s="35">
        <v>0.6</v>
      </c>
      <c r="AY793">
        <v>31</v>
      </c>
      <c r="AZ793" t="s">
        <v>2547</v>
      </c>
      <c r="BA793" t="s">
        <v>2547</v>
      </c>
      <c r="BB793">
        <v>0</v>
      </c>
      <c r="BC793" t="s">
        <v>1410</v>
      </c>
      <c r="BD793" t="s">
        <v>2549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0</v>
      </c>
      <c r="CF793" s="35">
        <v>0</v>
      </c>
      <c r="CG793" s="35">
        <v>0</v>
      </c>
      <c r="CH793" s="35">
        <v>0</v>
      </c>
      <c r="CI793" s="35">
        <v>0</v>
      </c>
      <c r="CJ793" s="35">
        <v>0</v>
      </c>
      <c r="CK793" s="35">
        <v>0</v>
      </c>
      <c r="CL793" s="35">
        <v>0</v>
      </c>
      <c r="CM793" s="35">
        <v>0</v>
      </c>
      <c r="CN793" s="35">
        <v>0</v>
      </c>
      <c r="CO793" s="35">
        <v>0</v>
      </c>
      <c r="CP793" s="35">
        <v>0</v>
      </c>
      <c r="CQ793" s="35">
        <v>0</v>
      </c>
      <c r="DC793" s="47"/>
      <c r="DE793" s="38"/>
      <c r="DF793" s="38"/>
      <c r="DG793" s="50"/>
      <c r="DH793" s="47"/>
      <c r="DI793" s="47"/>
      <c r="DJ793" s="47"/>
      <c r="DK793" s="47">
        <f t="shared" si="12"/>
        <v>0</v>
      </c>
      <c r="DO793" t="s">
        <v>2562</v>
      </c>
      <c r="DP793" t="s">
        <v>2562</v>
      </c>
      <c r="DV793" s="37"/>
      <c r="DW793" s="37"/>
    </row>
    <row r="794" spans="1:127" x14ac:dyDescent="0.15">
      <c r="A794" s="34">
        <v>4</v>
      </c>
      <c r="B794" s="34" t="s">
        <v>2536</v>
      </c>
      <c r="C794" s="34">
        <v>2678</v>
      </c>
      <c r="D794" s="34">
        <v>0</v>
      </c>
      <c r="E794" s="58">
        <v>401526780</v>
      </c>
      <c r="F794" t="s">
        <v>3700</v>
      </c>
      <c r="G794" t="s">
        <v>5328</v>
      </c>
      <c r="H794" t="s">
        <v>4750</v>
      </c>
      <c r="I794" s="35">
        <v>2</v>
      </c>
      <c r="J794" s="35">
        <v>7.7</v>
      </c>
      <c r="K794" t="s">
        <v>4950</v>
      </c>
      <c r="L794" t="s">
        <v>1394</v>
      </c>
      <c r="M794" t="s">
        <v>1396</v>
      </c>
      <c r="N794" t="s">
        <v>1397</v>
      </c>
      <c r="R794" t="s">
        <v>5444</v>
      </c>
      <c r="S794" t="s">
        <v>1241</v>
      </c>
      <c r="X794" t="s">
        <v>1242</v>
      </c>
      <c r="Y794">
        <v>50</v>
      </c>
      <c r="Z794">
        <v>10</v>
      </c>
      <c r="AC794">
        <v>0</v>
      </c>
      <c r="AD794">
        <v>0</v>
      </c>
      <c r="AE794" t="s">
        <v>1395</v>
      </c>
      <c r="AF794">
        <v>61</v>
      </c>
      <c r="AG794">
        <v>2</v>
      </c>
      <c r="AH794" t="s">
        <v>2597</v>
      </c>
      <c r="AI794" t="s">
        <v>2543</v>
      </c>
      <c r="AJ794" t="s">
        <v>2544</v>
      </c>
      <c r="AK794">
        <v>20</v>
      </c>
      <c r="AL794" t="s">
        <v>2545</v>
      </c>
      <c r="AM794">
        <v>0</v>
      </c>
      <c r="AN794">
        <v>0</v>
      </c>
      <c r="AO794" t="s">
        <v>2546</v>
      </c>
      <c r="AP794" s="35">
        <v>0</v>
      </c>
      <c r="AQ794" s="35">
        <v>0</v>
      </c>
      <c r="AR794" s="35">
        <v>1.1000000000000001</v>
      </c>
      <c r="AT794" s="35">
        <v>5.5</v>
      </c>
      <c r="AV794" s="35">
        <v>1.1000000000000001</v>
      </c>
      <c r="AW794" s="35">
        <v>0</v>
      </c>
      <c r="AX794" s="35">
        <v>0</v>
      </c>
      <c r="AY794">
        <v>15</v>
      </c>
      <c r="AZ794" t="s">
        <v>2547</v>
      </c>
      <c r="BA794" t="s">
        <v>2547</v>
      </c>
      <c r="BB794">
        <v>0</v>
      </c>
      <c r="BC794" t="s">
        <v>2548</v>
      </c>
      <c r="BD794" t="s">
        <v>2549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0</v>
      </c>
      <c r="CF794" s="35">
        <v>0</v>
      </c>
      <c r="CG794" s="35">
        <v>0</v>
      </c>
      <c r="CH794" s="35">
        <v>0</v>
      </c>
      <c r="CI794" s="35">
        <v>0</v>
      </c>
      <c r="CJ794" s="35">
        <v>0</v>
      </c>
      <c r="CK794" s="35">
        <v>0</v>
      </c>
      <c r="CL794" s="35">
        <v>0</v>
      </c>
      <c r="CM794" s="35">
        <v>0</v>
      </c>
      <c r="CN794" s="35">
        <v>0</v>
      </c>
      <c r="CO794" s="35">
        <v>0</v>
      </c>
      <c r="CP794" s="35">
        <v>0</v>
      </c>
      <c r="CQ794" s="35">
        <v>0</v>
      </c>
      <c r="DC794" s="47"/>
      <c r="DE794" s="38"/>
      <c r="DF794" s="38"/>
      <c r="DG794" s="50"/>
      <c r="DH794" s="47"/>
      <c r="DI794" s="47"/>
      <c r="DJ794" s="47"/>
      <c r="DK794" s="47">
        <f t="shared" si="12"/>
        <v>0</v>
      </c>
      <c r="DO794" t="s">
        <v>2562</v>
      </c>
      <c r="DP794" t="s">
        <v>2562</v>
      </c>
      <c r="DV794" s="37"/>
      <c r="DW794" s="37"/>
    </row>
    <row r="795" spans="1:127" x14ac:dyDescent="0.15">
      <c r="A795" s="34">
        <v>4</v>
      </c>
      <c r="B795" s="34" t="s">
        <v>2536</v>
      </c>
      <c r="C795" s="34">
        <v>2687</v>
      </c>
      <c r="D795" s="34">
        <v>0</v>
      </c>
      <c r="E795" s="58">
        <v>401526870</v>
      </c>
      <c r="F795" t="s">
        <v>3701</v>
      </c>
      <c r="G795" t="s">
        <v>5328</v>
      </c>
      <c r="H795" t="s">
        <v>4750</v>
      </c>
      <c r="I795" s="35">
        <v>5.66</v>
      </c>
      <c r="J795" s="35">
        <v>8.5</v>
      </c>
      <c r="K795" t="s">
        <v>4950</v>
      </c>
      <c r="L795" t="s">
        <v>1238</v>
      </c>
      <c r="M795" t="s">
        <v>1396</v>
      </c>
      <c r="N795" t="s">
        <v>1397</v>
      </c>
      <c r="R795" t="s">
        <v>5444</v>
      </c>
      <c r="S795" t="s">
        <v>1241</v>
      </c>
      <c r="X795" t="s">
        <v>2610</v>
      </c>
      <c r="Y795">
        <v>5</v>
      </c>
      <c r="Z795">
        <v>10</v>
      </c>
      <c r="AC795">
        <v>0</v>
      </c>
      <c r="AD795">
        <v>0</v>
      </c>
      <c r="AE795" t="s">
        <v>2541</v>
      </c>
      <c r="AF795">
        <v>25</v>
      </c>
      <c r="AG795">
        <v>4</v>
      </c>
      <c r="AH795" t="s">
        <v>2597</v>
      </c>
      <c r="AI795" t="s">
        <v>2605</v>
      </c>
      <c r="AJ795" t="s">
        <v>2544</v>
      </c>
      <c r="AK795">
        <v>20</v>
      </c>
      <c r="AL795" t="s">
        <v>2545</v>
      </c>
      <c r="AM795">
        <v>0</v>
      </c>
      <c r="AN795">
        <v>1</v>
      </c>
      <c r="AO795" t="s">
        <v>2546</v>
      </c>
      <c r="AP795" s="35">
        <v>0.6</v>
      </c>
      <c r="AQ795" s="35">
        <v>0</v>
      </c>
      <c r="AR795" s="35">
        <v>1.25</v>
      </c>
      <c r="AT795" s="35">
        <v>6</v>
      </c>
      <c r="AV795" s="35">
        <v>1.25</v>
      </c>
      <c r="AW795" s="35">
        <v>0</v>
      </c>
      <c r="AX795" s="35">
        <v>0.6</v>
      </c>
      <c r="AY795">
        <v>48</v>
      </c>
      <c r="AZ795" t="s">
        <v>2547</v>
      </c>
      <c r="BA795" t="s">
        <v>2547</v>
      </c>
      <c r="BB795">
        <v>0</v>
      </c>
      <c r="BC795" t="s">
        <v>2548</v>
      </c>
      <c r="BD795" t="s">
        <v>2549</v>
      </c>
      <c r="BF795" t="s">
        <v>3266</v>
      </c>
      <c r="BG795">
        <v>0</v>
      </c>
      <c r="BH795">
        <v>0</v>
      </c>
      <c r="BI795">
        <v>0</v>
      </c>
      <c r="BJ795">
        <v>1</v>
      </c>
      <c r="BK795">
        <v>0</v>
      </c>
      <c r="BL795">
        <v>0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0</v>
      </c>
      <c r="BT795" t="s">
        <v>3878</v>
      </c>
      <c r="BU795" t="s">
        <v>4542</v>
      </c>
      <c r="BV795" t="s">
        <v>3878</v>
      </c>
      <c r="BW795" t="s">
        <v>2538</v>
      </c>
      <c r="CF795" s="35">
        <v>0</v>
      </c>
      <c r="CG795" s="35">
        <v>0</v>
      </c>
      <c r="CH795" s="35">
        <v>0</v>
      </c>
      <c r="CI795" s="35">
        <v>0</v>
      </c>
      <c r="CJ795" s="35">
        <v>0</v>
      </c>
      <c r="CK795" s="35">
        <v>0</v>
      </c>
      <c r="CL795" s="35">
        <v>0</v>
      </c>
      <c r="CM795" s="35">
        <v>0</v>
      </c>
      <c r="CN795" s="35">
        <v>0</v>
      </c>
      <c r="CO795" s="35">
        <v>0</v>
      </c>
      <c r="CP795" s="35">
        <v>0</v>
      </c>
      <c r="CQ795" s="35">
        <v>0</v>
      </c>
      <c r="DC795" s="47"/>
      <c r="DE795" s="38"/>
      <c r="DF795" s="38"/>
      <c r="DG795" s="50"/>
      <c r="DH795" s="47"/>
      <c r="DI795" s="47"/>
      <c r="DJ795" s="47"/>
      <c r="DK795" s="47">
        <f t="shared" si="12"/>
        <v>0</v>
      </c>
      <c r="DO795" t="s">
        <v>2562</v>
      </c>
      <c r="DP795" t="s">
        <v>2562</v>
      </c>
      <c r="DV795" s="37"/>
      <c r="DW795" s="37"/>
    </row>
    <row r="796" spans="1:127" x14ac:dyDescent="0.15">
      <c r="A796" s="34">
        <v>4</v>
      </c>
      <c r="B796" s="34" t="s">
        <v>3702</v>
      </c>
      <c r="C796" s="34">
        <v>2578</v>
      </c>
      <c r="D796" s="34">
        <v>0</v>
      </c>
      <c r="E796" s="58">
        <v>401725780</v>
      </c>
      <c r="F796" t="s">
        <v>3375</v>
      </c>
      <c r="G796" t="s">
        <v>5328</v>
      </c>
      <c r="H796" t="s">
        <v>4758</v>
      </c>
      <c r="I796" s="35">
        <v>15.3</v>
      </c>
      <c r="J796" s="35">
        <v>11</v>
      </c>
      <c r="K796" t="s">
        <v>4950</v>
      </c>
      <c r="L796" t="s">
        <v>1238</v>
      </c>
      <c r="M796" t="s">
        <v>2592</v>
      </c>
      <c r="N796" t="s">
        <v>2593</v>
      </c>
      <c r="R796" t="s">
        <v>4863</v>
      </c>
      <c r="S796" t="s">
        <v>982</v>
      </c>
      <c r="X796" t="s">
        <v>1242</v>
      </c>
      <c r="Y796">
        <v>56</v>
      </c>
      <c r="Z796">
        <v>11</v>
      </c>
      <c r="AC796">
        <v>0</v>
      </c>
      <c r="AD796">
        <v>0</v>
      </c>
      <c r="AE796" t="s">
        <v>2541</v>
      </c>
      <c r="AF796">
        <v>35</v>
      </c>
      <c r="AG796">
        <v>2</v>
      </c>
      <c r="AH796" t="s">
        <v>2597</v>
      </c>
      <c r="AI796" t="s">
        <v>2543</v>
      </c>
      <c r="AJ796" t="s">
        <v>2544</v>
      </c>
      <c r="AK796">
        <v>20</v>
      </c>
      <c r="AL796" t="s">
        <v>2545</v>
      </c>
      <c r="AM796">
        <v>0</v>
      </c>
      <c r="AN796">
        <v>1</v>
      </c>
      <c r="AO796" t="s">
        <v>2546</v>
      </c>
      <c r="AP796" s="35">
        <v>0.6</v>
      </c>
      <c r="AQ796" s="35">
        <v>0</v>
      </c>
      <c r="AR796" s="35">
        <v>1.5</v>
      </c>
      <c r="AT796" s="35">
        <v>6</v>
      </c>
      <c r="AV796" s="35">
        <v>1.5</v>
      </c>
      <c r="AW796" s="35">
        <v>2</v>
      </c>
      <c r="AX796" s="35">
        <v>0.4</v>
      </c>
      <c r="AY796">
        <v>168</v>
      </c>
      <c r="AZ796" t="s">
        <v>2547</v>
      </c>
      <c r="BA796" t="s">
        <v>2547</v>
      </c>
      <c r="BB796">
        <v>0.17</v>
      </c>
      <c r="BC796" t="s">
        <v>2603</v>
      </c>
      <c r="BD796" t="s">
        <v>2549</v>
      </c>
      <c r="BF796" t="s">
        <v>3266</v>
      </c>
      <c r="BG796">
        <v>0</v>
      </c>
      <c r="BH796">
        <v>1</v>
      </c>
      <c r="BI796">
        <v>0</v>
      </c>
      <c r="BJ796">
        <v>0</v>
      </c>
      <c r="BK796">
        <v>0</v>
      </c>
      <c r="BL796">
        <v>0</v>
      </c>
      <c r="BM796">
        <v>0</v>
      </c>
      <c r="BN796">
        <v>289</v>
      </c>
      <c r="BO796">
        <v>62</v>
      </c>
      <c r="BP796">
        <v>0</v>
      </c>
      <c r="BQ796">
        <v>0</v>
      </c>
      <c r="BR796">
        <v>0</v>
      </c>
      <c r="BS796" t="s">
        <v>1434</v>
      </c>
      <c r="BT796" t="s">
        <v>1465</v>
      </c>
      <c r="BU796" t="s">
        <v>409</v>
      </c>
      <c r="BV796" t="s">
        <v>1465</v>
      </c>
      <c r="BW796" t="s">
        <v>3722</v>
      </c>
      <c r="BX796" t="s">
        <v>1467</v>
      </c>
      <c r="BY796" t="s">
        <v>3861</v>
      </c>
      <c r="BZ796" t="s">
        <v>1467</v>
      </c>
      <c r="CA796" t="s">
        <v>3723</v>
      </c>
      <c r="CD796" t="s">
        <v>2553</v>
      </c>
      <c r="CF796" s="35">
        <v>31.9</v>
      </c>
      <c r="CG796" s="35">
        <v>0.5</v>
      </c>
      <c r="CH796" s="35">
        <v>0.1</v>
      </c>
      <c r="CI796" s="35">
        <v>1.5</v>
      </c>
      <c r="CJ796" s="35">
        <v>0.1</v>
      </c>
      <c r="CK796" s="35">
        <v>34.1</v>
      </c>
      <c r="CL796" s="35">
        <v>0</v>
      </c>
      <c r="CM796" s="35">
        <v>0</v>
      </c>
      <c r="CN796" s="35">
        <v>0</v>
      </c>
      <c r="CO796" s="35">
        <v>42.2</v>
      </c>
      <c r="CP796" s="35">
        <v>9.6999999999999993</v>
      </c>
      <c r="CQ796" s="35">
        <v>0</v>
      </c>
      <c r="CS796" t="s">
        <v>3724</v>
      </c>
      <c r="CT796" t="s">
        <v>3725</v>
      </c>
      <c r="DC796" s="47" t="s">
        <v>2559</v>
      </c>
      <c r="DD796" t="s">
        <v>2606</v>
      </c>
      <c r="DE796" s="38"/>
      <c r="DF796" s="38" t="s">
        <v>2569</v>
      </c>
      <c r="DG796" s="50" t="s">
        <v>1854</v>
      </c>
      <c r="DH796" s="47"/>
      <c r="DI796" s="47">
        <v>2007</v>
      </c>
      <c r="DJ796" s="47"/>
      <c r="DK796" s="47">
        <f t="shared" si="12"/>
        <v>1</v>
      </c>
      <c r="DO796" t="s">
        <v>2562</v>
      </c>
      <c r="DP796" t="s">
        <v>2562</v>
      </c>
      <c r="DU796" t="s">
        <v>2563</v>
      </c>
      <c r="DV796" s="37"/>
      <c r="DW796" s="37"/>
    </row>
    <row r="797" spans="1:127" x14ac:dyDescent="0.15">
      <c r="A797" s="34">
        <v>4</v>
      </c>
      <c r="B797" s="34" t="s">
        <v>3702</v>
      </c>
      <c r="C797" s="34">
        <v>3011</v>
      </c>
      <c r="D797" s="34">
        <v>0</v>
      </c>
      <c r="E797" s="58">
        <v>401730110</v>
      </c>
      <c r="F797" t="s">
        <v>4759</v>
      </c>
      <c r="G797" t="s">
        <v>5328</v>
      </c>
      <c r="H797" t="s">
        <v>4758</v>
      </c>
      <c r="I797" s="35">
        <v>171.4</v>
      </c>
      <c r="J797" s="35">
        <v>8</v>
      </c>
      <c r="K797" t="s">
        <v>4930</v>
      </c>
      <c r="L797" t="s">
        <v>1238</v>
      </c>
      <c r="M797" t="s">
        <v>1239</v>
      </c>
      <c r="N797" t="s">
        <v>1240</v>
      </c>
      <c r="Q797" t="s">
        <v>3917</v>
      </c>
      <c r="R797" t="s">
        <v>4931</v>
      </c>
      <c r="S797" t="s">
        <v>5021</v>
      </c>
      <c r="X797" t="s">
        <v>1242</v>
      </c>
      <c r="Y797">
        <v>44</v>
      </c>
      <c r="Z797">
        <v>0</v>
      </c>
      <c r="AC797">
        <v>0</v>
      </c>
      <c r="AD797">
        <v>0</v>
      </c>
      <c r="AE797" t="s">
        <v>2541</v>
      </c>
      <c r="AF797">
        <v>21</v>
      </c>
      <c r="AG797">
        <v>2</v>
      </c>
      <c r="AH797" t="s">
        <v>2597</v>
      </c>
      <c r="AI797" t="s">
        <v>2598</v>
      </c>
      <c r="AJ797" t="s">
        <v>2544</v>
      </c>
      <c r="AK797">
        <v>20</v>
      </c>
      <c r="AL797" t="s">
        <v>2545</v>
      </c>
      <c r="AM797">
        <v>0</v>
      </c>
      <c r="AN797">
        <v>5</v>
      </c>
      <c r="AO797" t="s">
        <v>2546</v>
      </c>
      <c r="AP797" s="35">
        <v>0.25</v>
      </c>
      <c r="AQ797" s="35">
        <v>0.75</v>
      </c>
      <c r="AR797" s="35">
        <v>0.25</v>
      </c>
      <c r="AT797" s="35">
        <v>6</v>
      </c>
      <c r="AV797" s="35">
        <v>0.25</v>
      </c>
      <c r="AW797" s="35">
        <v>0.75</v>
      </c>
      <c r="AX797" s="35">
        <v>0.25</v>
      </c>
      <c r="AY797" s="39">
        <v>1114</v>
      </c>
      <c r="AZ797" t="s">
        <v>2602</v>
      </c>
      <c r="BA797" t="s">
        <v>2547</v>
      </c>
      <c r="BB797">
        <v>0.13</v>
      </c>
      <c r="BC797" t="s">
        <v>1410</v>
      </c>
      <c r="BD797" t="s">
        <v>2549</v>
      </c>
      <c r="BF797" t="s">
        <v>3266</v>
      </c>
      <c r="BG797">
        <v>0</v>
      </c>
      <c r="BH797">
        <v>1</v>
      </c>
      <c r="BI797">
        <v>0</v>
      </c>
      <c r="BJ797">
        <v>0</v>
      </c>
      <c r="BK797">
        <v>0</v>
      </c>
      <c r="BL797">
        <v>0</v>
      </c>
      <c r="BM797">
        <v>0</v>
      </c>
      <c r="BN797" s="39">
        <v>3407</v>
      </c>
      <c r="BO797">
        <v>377</v>
      </c>
      <c r="BP797">
        <v>0</v>
      </c>
      <c r="BQ797">
        <v>0</v>
      </c>
      <c r="BR797">
        <v>0</v>
      </c>
      <c r="BS797" t="s">
        <v>2620</v>
      </c>
      <c r="BT797" t="s">
        <v>3837</v>
      </c>
      <c r="BU797" t="s">
        <v>3726</v>
      </c>
      <c r="BV797" t="s">
        <v>3493</v>
      </c>
      <c r="BW797" t="s">
        <v>3861</v>
      </c>
      <c r="BX797" t="s">
        <v>3499</v>
      </c>
      <c r="BY797" t="s">
        <v>1072</v>
      </c>
      <c r="BZ797" t="s">
        <v>3499</v>
      </c>
      <c r="CA797" t="s">
        <v>3861</v>
      </c>
      <c r="CD797" t="s">
        <v>1386</v>
      </c>
      <c r="CF797" s="35">
        <v>188.7</v>
      </c>
      <c r="CG797" s="35">
        <v>2.9</v>
      </c>
      <c r="CH797" s="35">
        <v>9.5</v>
      </c>
      <c r="CI797" s="35">
        <v>11.6</v>
      </c>
      <c r="CJ797" s="35">
        <v>1.5</v>
      </c>
      <c r="CK797" s="35">
        <v>214.2</v>
      </c>
      <c r="CL797" s="35">
        <v>0</v>
      </c>
      <c r="CM797" s="35">
        <v>0</v>
      </c>
      <c r="CN797" s="35">
        <v>0</v>
      </c>
      <c r="CO797" s="35">
        <v>347</v>
      </c>
      <c r="CP797" s="35">
        <v>57</v>
      </c>
      <c r="CQ797" s="35">
        <v>0</v>
      </c>
      <c r="DC797" s="47" t="s">
        <v>2558</v>
      </c>
      <c r="DD797" t="s">
        <v>2559</v>
      </c>
      <c r="DE797" s="38" t="s">
        <v>2568</v>
      </c>
      <c r="DF797" s="38" t="s">
        <v>2569</v>
      </c>
      <c r="DG797" s="50" t="s">
        <v>1854</v>
      </c>
      <c r="DH797" s="47"/>
      <c r="DI797" s="47">
        <v>2004</v>
      </c>
      <c r="DJ797" s="47"/>
      <c r="DK797" s="47">
        <f t="shared" si="12"/>
        <v>1</v>
      </c>
      <c r="DO797" t="s">
        <v>2562</v>
      </c>
      <c r="DP797" t="s">
        <v>2562</v>
      </c>
      <c r="DR797" t="s">
        <v>2563</v>
      </c>
      <c r="DS797" t="s">
        <v>2563</v>
      </c>
      <c r="DU797" t="s">
        <v>2563</v>
      </c>
      <c r="DV797" s="37"/>
      <c r="DW797" s="37"/>
    </row>
    <row r="798" spans="1:127" x14ac:dyDescent="0.15">
      <c r="A798" s="34">
        <v>4</v>
      </c>
      <c r="B798" s="34" t="s">
        <v>3702</v>
      </c>
      <c r="C798" s="34">
        <v>3011</v>
      </c>
      <c r="D798" s="34">
        <v>1</v>
      </c>
      <c r="E798" s="58">
        <v>401730111</v>
      </c>
      <c r="F798" t="s">
        <v>2202</v>
      </c>
      <c r="G798" t="s">
        <v>5328</v>
      </c>
      <c r="H798" t="s">
        <v>4758</v>
      </c>
      <c r="I798" s="35">
        <v>172.9</v>
      </c>
      <c r="J798" s="35">
        <v>3</v>
      </c>
      <c r="K798" t="s">
        <v>4930</v>
      </c>
      <c r="L798" t="s">
        <v>1407</v>
      </c>
      <c r="M798" t="s">
        <v>1239</v>
      </c>
      <c r="N798" t="s">
        <v>1240</v>
      </c>
      <c r="Q798" t="s">
        <v>1420</v>
      </c>
      <c r="R798" t="s">
        <v>4931</v>
      </c>
      <c r="S798" t="s">
        <v>5021</v>
      </c>
      <c r="X798" t="s">
        <v>2610</v>
      </c>
      <c r="Y798">
        <v>20</v>
      </c>
      <c r="Z798">
        <v>3</v>
      </c>
      <c r="AC798">
        <v>0</v>
      </c>
      <c r="AD798">
        <v>0</v>
      </c>
      <c r="AF798">
        <v>21</v>
      </c>
      <c r="AG798">
        <v>2</v>
      </c>
      <c r="AH798" t="s">
        <v>2597</v>
      </c>
      <c r="AI798" t="s">
        <v>1475</v>
      </c>
      <c r="AJ798" t="s">
        <v>2544</v>
      </c>
      <c r="AK798">
        <v>6</v>
      </c>
      <c r="AL798" t="s">
        <v>2545</v>
      </c>
      <c r="AM798">
        <v>0</v>
      </c>
      <c r="AN798">
        <v>5</v>
      </c>
      <c r="AO798" t="s">
        <v>2546</v>
      </c>
      <c r="AP798" s="35">
        <v>0.4</v>
      </c>
      <c r="AQ798" s="35">
        <v>0</v>
      </c>
      <c r="AT798" s="35">
        <v>3</v>
      </c>
      <c r="AW798" s="35">
        <v>0</v>
      </c>
      <c r="AX798" s="35">
        <v>0.4</v>
      </c>
      <c r="AY798">
        <v>519</v>
      </c>
      <c r="AZ798" t="s">
        <v>2547</v>
      </c>
      <c r="BA798" t="s">
        <v>2547</v>
      </c>
      <c r="BB798">
        <v>0</v>
      </c>
      <c r="BC798" t="s">
        <v>2603</v>
      </c>
      <c r="BD798" t="s">
        <v>5517</v>
      </c>
      <c r="BE798" t="s">
        <v>1433</v>
      </c>
      <c r="BF798" t="s">
        <v>3266</v>
      </c>
      <c r="BG798">
        <v>1</v>
      </c>
      <c r="BH798">
        <v>1</v>
      </c>
      <c r="BI798">
        <v>0</v>
      </c>
      <c r="BJ798">
        <v>0</v>
      </c>
      <c r="BK798">
        <v>0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0</v>
      </c>
      <c r="BT798" t="s">
        <v>1438</v>
      </c>
      <c r="BU798" t="s">
        <v>3727</v>
      </c>
      <c r="BV798" t="s">
        <v>1440</v>
      </c>
      <c r="BX798" t="s">
        <v>3836</v>
      </c>
      <c r="BY798" t="s">
        <v>3728</v>
      </c>
      <c r="BZ798" t="s">
        <v>4982</v>
      </c>
      <c r="CB798" t="s">
        <v>1440</v>
      </c>
      <c r="CD798" t="s">
        <v>2553</v>
      </c>
      <c r="CF798" s="35">
        <v>0</v>
      </c>
      <c r="CG798" s="35">
        <v>0</v>
      </c>
      <c r="CH798" s="35">
        <v>0</v>
      </c>
      <c r="CI798" s="35">
        <v>0</v>
      </c>
      <c r="CJ798" s="35">
        <v>0</v>
      </c>
      <c r="CK798" s="35">
        <v>0</v>
      </c>
      <c r="CL798" s="35">
        <v>0</v>
      </c>
      <c r="CM798" s="35">
        <v>0</v>
      </c>
      <c r="CN798" s="35">
        <v>0</v>
      </c>
      <c r="CO798" s="35">
        <v>0</v>
      </c>
      <c r="CP798" s="35">
        <v>0</v>
      </c>
      <c r="CQ798" s="35">
        <v>0</v>
      </c>
      <c r="DC798" s="47" t="s">
        <v>2606</v>
      </c>
      <c r="DD798" t="s">
        <v>5511</v>
      </c>
      <c r="DE798" s="38"/>
      <c r="DF798" s="38"/>
      <c r="DG798" s="50" t="s">
        <v>1853</v>
      </c>
      <c r="DH798" s="47"/>
      <c r="DI798" s="47">
        <v>2008</v>
      </c>
      <c r="DJ798" s="47"/>
      <c r="DK798" s="47">
        <f t="shared" si="12"/>
        <v>1</v>
      </c>
      <c r="DO798" t="s">
        <v>2562</v>
      </c>
      <c r="DP798" t="s">
        <v>2562</v>
      </c>
      <c r="DV798" s="37"/>
      <c r="DW798" s="37"/>
    </row>
    <row r="799" spans="1:127" x14ac:dyDescent="0.15">
      <c r="A799" s="34">
        <v>4</v>
      </c>
      <c r="B799" s="34" t="s">
        <v>3702</v>
      </c>
      <c r="C799" s="34">
        <v>3077</v>
      </c>
      <c r="D799" s="34">
        <v>0</v>
      </c>
      <c r="E799" s="58">
        <v>401730770</v>
      </c>
      <c r="F799" t="s">
        <v>4760</v>
      </c>
      <c r="G799" t="s">
        <v>5328</v>
      </c>
      <c r="H799" t="s">
        <v>4758</v>
      </c>
      <c r="I799" s="35">
        <v>19.66</v>
      </c>
      <c r="J799" s="35">
        <v>17.5</v>
      </c>
      <c r="K799" t="s">
        <v>4930</v>
      </c>
      <c r="L799" t="s">
        <v>1238</v>
      </c>
      <c r="M799" t="s">
        <v>2564</v>
      </c>
      <c r="N799" t="s">
        <v>2565</v>
      </c>
      <c r="Q799" t="s">
        <v>2566</v>
      </c>
      <c r="R799" t="s">
        <v>4931</v>
      </c>
      <c r="S799" t="s">
        <v>5038</v>
      </c>
      <c r="X799" t="s">
        <v>1242</v>
      </c>
      <c r="Y799">
        <v>54</v>
      </c>
      <c r="Z799">
        <v>0</v>
      </c>
      <c r="AC799">
        <v>0</v>
      </c>
      <c r="AD799">
        <v>0</v>
      </c>
      <c r="AE799" t="s">
        <v>2541</v>
      </c>
      <c r="AF799">
        <v>26</v>
      </c>
      <c r="AG799">
        <v>0</v>
      </c>
      <c r="AH799" t="s">
        <v>2597</v>
      </c>
      <c r="AI799" t="s">
        <v>1461</v>
      </c>
      <c r="AJ799" t="s">
        <v>2544</v>
      </c>
      <c r="AK799">
        <v>20</v>
      </c>
      <c r="AL799" t="s">
        <v>2545</v>
      </c>
      <c r="AM799">
        <v>0</v>
      </c>
      <c r="AN799">
        <v>1</v>
      </c>
      <c r="AO799" t="s">
        <v>2546</v>
      </c>
      <c r="AP799" s="35">
        <v>0.4</v>
      </c>
      <c r="AQ799" s="35">
        <v>2.5</v>
      </c>
      <c r="AR799" s="35">
        <v>1.75</v>
      </c>
      <c r="AT799" s="35">
        <v>9</v>
      </c>
      <c r="AV799" s="35">
        <v>1.75</v>
      </c>
      <c r="AW799" s="35">
        <v>2.5</v>
      </c>
      <c r="AX799" s="35">
        <v>0.4</v>
      </c>
      <c r="AY799">
        <v>344</v>
      </c>
      <c r="AZ799" t="s">
        <v>2547</v>
      </c>
      <c r="BA799" t="s">
        <v>2547</v>
      </c>
      <c r="BB799">
        <v>0.19</v>
      </c>
      <c r="BC799" t="s">
        <v>1410</v>
      </c>
      <c r="BD799" t="s">
        <v>2549</v>
      </c>
      <c r="BF799" t="s">
        <v>2619</v>
      </c>
      <c r="BG799">
        <v>0</v>
      </c>
      <c r="BH799">
        <v>1</v>
      </c>
      <c r="BI799">
        <v>0</v>
      </c>
      <c r="BJ799">
        <v>0</v>
      </c>
      <c r="BK799">
        <v>0</v>
      </c>
      <c r="BL799">
        <v>0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0</v>
      </c>
      <c r="BS799" t="s">
        <v>1434</v>
      </c>
      <c r="BT799" t="s">
        <v>1463</v>
      </c>
      <c r="BU799" t="s">
        <v>4179</v>
      </c>
      <c r="BV799" t="s">
        <v>1463</v>
      </c>
      <c r="BW799" t="s">
        <v>3729</v>
      </c>
      <c r="BX799" t="s">
        <v>1463</v>
      </c>
      <c r="BY799" t="s">
        <v>3729</v>
      </c>
      <c r="CD799" t="s">
        <v>2553</v>
      </c>
      <c r="CF799" s="35">
        <v>0</v>
      </c>
      <c r="CG799" s="35">
        <v>0</v>
      </c>
      <c r="CH799" s="35">
        <v>0</v>
      </c>
      <c r="CI799" s="35">
        <v>0</v>
      </c>
      <c r="CJ799" s="35">
        <v>0</v>
      </c>
      <c r="CK799" s="35">
        <v>0</v>
      </c>
      <c r="CL799" s="35">
        <v>0</v>
      </c>
      <c r="CM799" s="35">
        <v>0</v>
      </c>
      <c r="CN799" s="35">
        <v>0</v>
      </c>
      <c r="CO799" s="35">
        <v>25.8</v>
      </c>
      <c r="CP799" s="35">
        <v>2.6</v>
      </c>
      <c r="CQ799" s="35">
        <v>2</v>
      </c>
      <c r="DC799" s="47" t="s">
        <v>2559</v>
      </c>
      <c r="DD799" t="s">
        <v>2606</v>
      </c>
      <c r="DE799" s="38"/>
      <c r="DF799" s="38" t="s">
        <v>2569</v>
      </c>
      <c r="DG799" s="50" t="s">
        <v>1854</v>
      </c>
      <c r="DH799" s="47"/>
      <c r="DI799" s="47">
        <v>2007</v>
      </c>
      <c r="DJ799" s="47"/>
      <c r="DK799" s="47">
        <f t="shared" si="12"/>
        <v>1</v>
      </c>
      <c r="DO799" t="s">
        <v>2562</v>
      </c>
      <c r="DP799" t="s">
        <v>2562</v>
      </c>
      <c r="DU799" t="s">
        <v>2563</v>
      </c>
      <c r="DV799" s="37"/>
      <c r="DW799" s="37"/>
    </row>
    <row r="800" spans="1:127" x14ac:dyDescent="0.15">
      <c r="A800" s="34">
        <v>4</v>
      </c>
      <c r="B800" s="34" t="s">
        <v>3702</v>
      </c>
      <c r="C800" s="34">
        <v>3540</v>
      </c>
      <c r="D800" s="34">
        <v>0</v>
      </c>
      <c r="E800" s="58">
        <v>401735400</v>
      </c>
      <c r="F800" t="s">
        <v>2203</v>
      </c>
      <c r="G800" t="s">
        <v>5328</v>
      </c>
      <c r="H800" t="s">
        <v>4758</v>
      </c>
      <c r="I800" s="35">
        <v>7.3</v>
      </c>
      <c r="J800" s="35">
        <v>7</v>
      </c>
      <c r="K800" t="s">
        <v>4930</v>
      </c>
      <c r="L800" t="s">
        <v>1238</v>
      </c>
      <c r="M800" t="s">
        <v>2574</v>
      </c>
      <c r="N800" t="s">
        <v>2575</v>
      </c>
      <c r="R800" t="s">
        <v>607</v>
      </c>
      <c r="X800" t="s">
        <v>1242</v>
      </c>
      <c r="Y800">
        <v>42</v>
      </c>
      <c r="Z800">
        <v>0</v>
      </c>
      <c r="AC800">
        <v>0</v>
      </c>
      <c r="AD800">
        <v>0</v>
      </c>
      <c r="AE800" t="s">
        <v>2541</v>
      </c>
      <c r="AF800">
        <v>76</v>
      </c>
      <c r="AG800">
        <v>2</v>
      </c>
      <c r="AH800" t="s">
        <v>2597</v>
      </c>
      <c r="AI800" t="s">
        <v>2598</v>
      </c>
      <c r="AK800">
        <v>20</v>
      </c>
      <c r="AL800" t="s">
        <v>2545</v>
      </c>
      <c r="AM800">
        <v>0</v>
      </c>
      <c r="AN800">
        <v>0</v>
      </c>
      <c r="AP800" s="35">
        <v>0</v>
      </c>
      <c r="AQ800" s="35">
        <v>0</v>
      </c>
      <c r="AR800" s="35">
        <v>0</v>
      </c>
      <c r="AT800" s="35">
        <v>7</v>
      </c>
      <c r="AV800" s="35">
        <v>0</v>
      </c>
      <c r="AW800" s="35">
        <v>0</v>
      </c>
      <c r="AX800" s="35">
        <v>0</v>
      </c>
      <c r="AY800">
        <v>51</v>
      </c>
      <c r="AZ800" t="s">
        <v>2547</v>
      </c>
      <c r="BA800" t="s">
        <v>2547</v>
      </c>
      <c r="BB800">
        <v>0</v>
      </c>
      <c r="BD800" t="s">
        <v>2549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0</v>
      </c>
      <c r="BN800">
        <v>0</v>
      </c>
      <c r="BO800">
        <v>0</v>
      </c>
      <c r="BP800">
        <v>0</v>
      </c>
      <c r="BQ800">
        <v>0</v>
      </c>
      <c r="BR800">
        <v>0</v>
      </c>
      <c r="CF800" s="35">
        <v>0</v>
      </c>
      <c r="CG800" s="35">
        <v>0</v>
      </c>
      <c r="CH800" s="35">
        <v>0</v>
      </c>
      <c r="CI800" s="35">
        <v>0</v>
      </c>
      <c r="CJ800" s="35">
        <v>0</v>
      </c>
      <c r="CK800" s="35">
        <v>0</v>
      </c>
      <c r="CL800" s="35">
        <v>0</v>
      </c>
      <c r="CM800" s="35">
        <v>0</v>
      </c>
      <c r="CN800" s="35">
        <v>0</v>
      </c>
      <c r="CO800" s="35">
        <v>0</v>
      </c>
      <c r="CP800" s="35">
        <v>0</v>
      </c>
      <c r="CQ800" s="35">
        <v>0</v>
      </c>
      <c r="DC800" s="47" t="s">
        <v>2606</v>
      </c>
      <c r="DD800" t="s">
        <v>5511</v>
      </c>
      <c r="DE800" s="38"/>
      <c r="DF800" s="38"/>
      <c r="DG800" s="50" t="s">
        <v>1854</v>
      </c>
      <c r="DH800" s="47"/>
      <c r="DI800" s="47">
        <v>2008</v>
      </c>
      <c r="DJ800" s="47"/>
      <c r="DK800" s="47">
        <f t="shared" si="12"/>
        <v>1</v>
      </c>
      <c r="DO800" t="s">
        <v>2562</v>
      </c>
      <c r="DP800" t="s">
        <v>2562</v>
      </c>
      <c r="DV800" s="37"/>
      <c r="DW800" s="37"/>
    </row>
    <row r="801" spans="1:129" x14ac:dyDescent="0.15">
      <c r="A801" s="34">
        <v>4</v>
      </c>
      <c r="B801" s="34" t="s">
        <v>3730</v>
      </c>
      <c r="C801" s="34">
        <v>3013</v>
      </c>
      <c r="D801" s="34">
        <v>0</v>
      </c>
      <c r="E801" s="58">
        <v>401830130</v>
      </c>
      <c r="F801" t="s">
        <v>3284</v>
      </c>
      <c r="G801" t="s">
        <v>5328</v>
      </c>
      <c r="H801" t="s">
        <v>4761</v>
      </c>
      <c r="I801" s="35">
        <v>152</v>
      </c>
      <c r="J801" s="35">
        <v>25</v>
      </c>
      <c r="K801" t="s">
        <v>4930</v>
      </c>
      <c r="L801" t="s">
        <v>1407</v>
      </c>
      <c r="M801" t="s">
        <v>2717</v>
      </c>
      <c r="N801" t="s">
        <v>2718</v>
      </c>
      <c r="Q801" t="s">
        <v>2566</v>
      </c>
      <c r="R801" t="s">
        <v>4931</v>
      </c>
      <c r="U801" t="s">
        <v>3803</v>
      </c>
      <c r="V801" t="s">
        <v>1512</v>
      </c>
      <c r="X801" t="s">
        <v>2610</v>
      </c>
      <c r="Y801">
        <v>12</v>
      </c>
      <c r="Z801">
        <v>0</v>
      </c>
      <c r="AC801">
        <v>0</v>
      </c>
      <c r="AD801">
        <v>0</v>
      </c>
      <c r="AE801" t="s">
        <v>1408</v>
      </c>
      <c r="AF801">
        <v>5</v>
      </c>
      <c r="AG801">
        <v>2</v>
      </c>
      <c r="AH801" t="s">
        <v>2597</v>
      </c>
      <c r="AI801" t="s">
        <v>1409</v>
      </c>
      <c r="AJ801" t="s">
        <v>2544</v>
      </c>
      <c r="AK801">
        <v>25</v>
      </c>
      <c r="AL801" t="s">
        <v>2545</v>
      </c>
      <c r="AM801">
        <v>0</v>
      </c>
      <c r="AN801">
        <v>6</v>
      </c>
      <c r="AO801" t="s">
        <v>3804</v>
      </c>
      <c r="AP801" s="35">
        <v>0.4</v>
      </c>
      <c r="AQ801" s="35">
        <v>4</v>
      </c>
      <c r="AR801" s="35">
        <v>1</v>
      </c>
      <c r="AS801" s="35">
        <v>6.5</v>
      </c>
      <c r="AT801" s="35">
        <v>2</v>
      </c>
      <c r="AU801" s="35">
        <v>6.5</v>
      </c>
      <c r="AV801" s="35">
        <v>1</v>
      </c>
      <c r="AW801" s="35">
        <v>4</v>
      </c>
      <c r="AX801" s="35">
        <v>0.4</v>
      </c>
      <c r="AY801" s="39">
        <v>3800</v>
      </c>
      <c r="AZ801" t="s">
        <v>2547</v>
      </c>
      <c r="BA801" t="s">
        <v>2547</v>
      </c>
      <c r="BB801">
        <v>0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0</v>
      </c>
      <c r="CF801" s="35">
        <v>0</v>
      </c>
      <c r="CG801" s="35">
        <v>0</v>
      </c>
      <c r="CH801" s="35">
        <v>0</v>
      </c>
      <c r="CI801" s="35">
        <v>0</v>
      </c>
      <c r="CJ801" s="35">
        <v>0</v>
      </c>
      <c r="CK801" s="35">
        <v>0</v>
      </c>
      <c r="CL801" s="35">
        <v>0</v>
      </c>
      <c r="CM801" s="35">
        <v>0</v>
      </c>
      <c r="CN801" s="35">
        <v>0</v>
      </c>
      <c r="CO801" s="35">
        <v>0</v>
      </c>
      <c r="CP801" s="35">
        <v>0</v>
      </c>
      <c r="CQ801" s="35">
        <v>0</v>
      </c>
      <c r="DC801" s="47" t="s">
        <v>1443</v>
      </c>
      <c r="DD801" t="s">
        <v>5511</v>
      </c>
      <c r="DE801" s="38"/>
      <c r="DF801" s="38"/>
      <c r="DG801" s="50" t="s">
        <v>1854</v>
      </c>
      <c r="DH801" s="47"/>
      <c r="DI801" s="47">
        <v>2008</v>
      </c>
      <c r="DJ801" s="47"/>
      <c r="DK801" s="47">
        <f t="shared" si="12"/>
        <v>1</v>
      </c>
      <c r="DO801" t="s">
        <v>2562</v>
      </c>
      <c r="DP801" t="s">
        <v>2562</v>
      </c>
      <c r="DV801" s="37" t="s">
        <v>2600</v>
      </c>
      <c r="DW801" s="37">
        <v>1</v>
      </c>
    </row>
    <row r="802" spans="1:129" x14ac:dyDescent="0.15">
      <c r="A802" s="34">
        <v>4</v>
      </c>
      <c r="B802" s="34" t="s">
        <v>3730</v>
      </c>
      <c r="C802" s="34">
        <v>3014</v>
      </c>
      <c r="D802" s="34">
        <v>0</v>
      </c>
      <c r="E802" s="58">
        <v>401830140</v>
      </c>
      <c r="F802" t="s">
        <v>3285</v>
      </c>
      <c r="G802" t="s">
        <v>5328</v>
      </c>
      <c r="H802" t="s">
        <v>4761</v>
      </c>
      <c r="I802" s="35">
        <v>210</v>
      </c>
      <c r="J802" s="35">
        <v>13</v>
      </c>
      <c r="K802" t="s">
        <v>4930</v>
      </c>
      <c r="L802" t="s">
        <v>1238</v>
      </c>
      <c r="M802" t="s">
        <v>1239</v>
      </c>
      <c r="N802" t="s">
        <v>1240</v>
      </c>
      <c r="Q802" t="s">
        <v>4221</v>
      </c>
      <c r="R802" t="s">
        <v>4931</v>
      </c>
      <c r="S802" t="s">
        <v>5021</v>
      </c>
      <c r="X802" t="s">
        <v>1242</v>
      </c>
      <c r="Y802">
        <v>56</v>
      </c>
      <c r="Z802">
        <v>0</v>
      </c>
      <c r="AC802">
        <v>0</v>
      </c>
      <c r="AD802">
        <v>0</v>
      </c>
      <c r="AE802" t="s">
        <v>2541</v>
      </c>
      <c r="AF802">
        <v>31</v>
      </c>
      <c r="AG802">
        <v>2</v>
      </c>
      <c r="AH802" t="s">
        <v>2597</v>
      </c>
      <c r="AI802" t="s">
        <v>2543</v>
      </c>
      <c r="AJ802" t="s">
        <v>2544</v>
      </c>
      <c r="AK802">
        <v>20</v>
      </c>
      <c r="AL802" t="s">
        <v>2545</v>
      </c>
      <c r="AM802">
        <v>0</v>
      </c>
      <c r="AN802">
        <v>6</v>
      </c>
      <c r="AO802" t="s">
        <v>2546</v>
      </c>
      <c r="AP802" s="35">
        <v>0.4</v>
      </c>
      <c r="AQ802" s="35">
        <v>2.5</v>
      </c>
      <c r="AR802" s="35">
        <v>1</v>
      </c>
      <c r="AT802" s="35">
        <v>6</v>
      </c>
      <c r="AV802" s="35">
        <v>1</v>
      </c>
      <c r="AW802" s="35">
        <v>2.5</v>
      </c>
      <c r="AX802" s="35">
        <v>0.4</v>
      </c>
      <c r="AY802" s="39">
        <v>2730</v>
      </c>
      <c r="AZ802" t="s">
        <v>2547</v>
      </c>
      <c r="BA802" t="s">
        <v>2547</v>
      </c>
      <c r="BB802">
        <v>0.17</v>
      </c>
      <c r="BC802" t="s">
        <v>1410</v>
      </c>
      <c r="BD802" t="s">
        <v>2549</v>
      </c>
      <c r="BF802" t="s">
        <v>3266</v>
      </c>
      <c r="BG802">
        <v>0</v>
      </c>
      <c r="BH802">
        <v>1</v>
      </c>
      <c r="BI802">
        <v>0</v>
      </c>
      <c r="BJ802">
        <v>0</v>
      </c>
      <c r="BK802">
        <v>0</v>
      </c>
      <c r="BL802">
        <v>0</v>
      </c>
      <c r="BM802">
        <v>1</v>
      </c>
      <c r="BN802" s="39">
        <v>8002</v>
      </c>
      <c r="BO802">
        <v>590</v>
      </c>
      <c r="BP802">
        <v>0</v>
      </c>
      <c r="BQ802">
        <v>0</v>
      </c>
      <c r="BR802">
        <v>0</v>
      </c>
      <c r="BS802" t="s">
        <v>2620</v>
      </c>
      <c r="BT802" t="s">
        <v>3816</v>
      </c>
      <c r="BU802" t="s">
        <v>1480</v>
      </c>
      <c r="BV802" t="s">
        <v>1463</v>
      </c>
      <c r="BW802" t="s">
        <v>3861</v>
      </c>
      <c r="BX802" t="s">
        <v>1465</v>
      </c>
      <c r="BY802" t="s">
        <v>3920</v>
      </c>
      <c r="BZ802" t="s">
        <v>1467</v>
      </c>
      <c r="CA802" t="s">
        <v>3861</v>
      </c>
      <c r="CD802" t="s">
        <v>1386</v>
      </c>
      <c r="CF802" s="35">
        <v>434.5</v>
      </c>
      <c r="CG802" s="35">
        <v>14.5</v>
      </c>
      <c r="CH802" s="35">
        <v>29.4</v>
      </c>
      <c r="CI802" s="35">
        <v>16.399999999999999</v>
      </c>
      <c r="CJ802" s="35">
        <v>18.2</v>
      </c>
      <c r="CK802" s="35">
        <v>513</v>
      </c>
      <c r="CL802" s="35">
        <v>0</v>
      </c>
      <c r="CM802" s="35">
        <v>0</v>
      </c>
      <c r="CN802" s="35">
        <v>0</v>
      </c>
      <c r="CO802" s="35">
        <v>890.4</v>
      </c>
      <c r="CP802" s="35">
        <v>162.1</v>
      </c>
      <c r="CQ802" s="35">
        <v>0</v>
      </c>
      <c r="CS802" t="s">
        <v>3731</v>
      </c>
      <c r="CT802" t="s">
        <v>3732</v>
      </c>
      <c r="CU802" t="s">
        <v>3733</v>
      </c>
      <c r="CV802" t="s">
        <v>3734</v>
      </c>
      <c r="CW802" t="s">
        <v>3735</v>
      </c>
      <c r="DC802" s="47" t="s">
        <v>1443</v>
      </c>
      <c r="DD802" t="s">
        <v>5511</v>
      </c>
      <c r="DE802" s="38"/>
      <c r="DF802" s="38"/>
      <c r="DG802" s="50" t="s">
        <v>1855</v>
      </c>
      <c r="DH802" s="47"/>
      <c r="DI802" s="47">
        <v>2008</v>
      </c>
      <c r="DJ802" s="47"/>
      <c r="DK802" s="47">
        <f t="shared" si="12"/>
        <v>1</v>
      </c>
      <c r="DO802" t="s">
        <v>2562</v>
      </c>
      <c r="DP802" t="s">
        <v>2562</v>
      </c>
      <c r="DV802" s="37" t="s">
        <v>2600</v>
      </c>
      <c r="DW802" s="37"/>
    </row>
    <row r="803" spans="1:129" x14ac:dyDescent="0.15">
      <c r="A803" s="34">
        <v>4</v>
      </c>
      <c r="B803" s="34" t="s">
        <v>3730</v>
      </c>
      <c r="C803" s="34">
        <v>3120</v>
      </c>
      <c r="D803" s="34">
        <v>0</v>
      </c>
      <c r="E803" s="58">
        <v>401831200</v>
      </c>
      <c r="F803" t="s">
        <v>4762</v>
      </c>
      <c r="G803" t="s">
        <v>5328</v>
      </c>
      <c r="H803" t="s">
        <v>4761</v>
      </c>
      <c r="I803" s="35">
        <v>16</v>
      </c>
      <c r="J803" s="35">
        <v>9</v>
      </c>
      <c r="K803" t="s">
        <v>4930</v>
      </c>
      <c r="L803" t="s">
        <v>1238</v>
      </c>
      <c r="M803" t="s">
        <v>2592</v>
      </c>
      <c r="N803" t="s">
        <v>2593</v>
      </c>
      <c r="Q803" t="s">
        <v>2566</v>
      </c>
      <c r="R803" t="s">
        <v>607</v>
      </c>
      <c r="S803" t="s">
        <v>4496</v>
      </c>
      <c r="X803" t="s">
        <v>1242</v>
      </c>
      <c r="Y803">
        <v>62</v>
      </c>
      <c r="Z803">
        <v>3</v>
      </c>
      <c r="AC803">
        <v>0</v>
      </c>
      <c r="AD803">
        <v>0</v>
      </c>
      <c r="AE803" t="s">
        <v>2541</v>
      </c>
      <c r="AF803">
        <v>66</v>
      </c>
      <c r="AG803">
        <v>2</v>
      </c>
      <c r="AH803" t="s">
        <v>2597</v>
      </c>
      <c r="AI803" t="s">
        <v>2605</v>
      </c>
      <c r="AJ803" t="s">
        <v>2544</v>
      </c>
      <c r="AK803">
        <v>20</v>
      </c>
      <c r="AL803" t="s">
        <v>2545</v>
      </c>
      <c r="AM803">
        <v>0</v>
      </c>
      <c r="AN803">
        <v>1</v>
      </c>
      <c r="AO803" t="s">
        <v>2546</v>
      </c>
      <c r="AP803" s="35">
        <v>0.6</v>
      </c>
      <c r="AQ803" s="35">
        <v>0</v>
      </c>
      <c r="AR803" s="35">
        <v>1</v>
      </c>
      <c r="AT803" s="35">
        <v>7</v>
      </c>
      <c r="AV803" s="35">
        <v>1</v>
      </c>
      <c r="AW803" s="35">
        <v>0</v>
      </c>
      <c r="AX803" s="35">
        <v>0.6</v>
      </c>
      <c r="AY803">
        <v>144</v>
      </c>
      <c r="AZ803" t="s">
        <v>2547</v>
      </c>
      <c r="BA803" t="s">
        <v>2547</v>
      </c>
      <c r="BB803">
        <v>0.15</v>
      </c>
      <c r="BC803" t="s">
        <v>2548</v>
      </c>
      <c r="BD803" t="s">
        <v>2549</v>
      </c>
      <c r="BF803" t="s">
        <v>3266</v>
      </c>
      <c r="BG803">
        <v>0</v>
      </c>
      <c r="BH803">
        <v>1</v>
      </c>
      <c r="BI803">
        <v>0</v>
      </c>
      <c r="BJ803">
        <v>0</v>
      </c>
      <c r="BK803">
        <v>0</v>
      </c>
      <c r="BL803">
        <v>0</v>
      </c>
      <c r="BM803">
        <v>0</v>
      </c>
      <c r="BN803">
        <v>290</v>
      </c>
      <c r="BO803">
        <v>0</v>
      </c>
      <c r="BP803">
        <v>0</v>
      </c>
      <c r="BQ803">
        <v>0</v>
      </c>
      <c r="BR803">
        <v>0</v>
      </c>
      <c r="BS803" t="s">
        <v>2550</v>
      </c>
      <c r="BT803" t="s">
        <v>1515</v>
      </c>
      <c r="BU803" t="s">
        <v>3963</v>
      </c>
      <c r="BV803" t="s">
        <v>1515</v>
      </c>
      <c r="BW803" t="s">
        <v>3736</v>
      </c>
      <c r="BX803" t="s">
        <v>1515</v>
      </c>
      <c r="BY803" t="s">
        <v>3737</v>
      </c>
      <c r="BZ803" t="s">
        <v>1515</v>
      </c>
      <c r="CA803" t="s">
        <v>3737</v>
      </c>
      <c r="CD803" t="s">
        <v>2553</v>
      </c>
      <c r="CF803" s="35">
        <v>27.8</v>
      </c>
      <c r="CG803" s="35">
        <v>0.5</v>
      </c>
      <c r="CH803" s="35">
        <v>2.1</v>
      </c>
      <c r="CI803" s="35">
        <v>1.6</v>
      </c>
      <c r="CJ803" s="35">
        <v>0.1</v>
      </c>
      <c r="CK803" s="35">
        <v>32.1</v>
      </c>
      <c r="CL803" s="35">
        <v>0</v>
      </c>
      <c r="CM803" s="35">
        <v>0</v>
      </c>
      <c r="CN803" s="35">
        <v>0</v>
      </c>
      <c r="CO803" s="35">
        <v>41</v>
      </c>
      <c r="CP803" s="35">
        <v>9.3000000000000007</v>
      </c>
      <c r="CQ803" s="35">
        <v>0</v>
      </c>
      <c r="DC803" s="47" t="s">
        <v>2559</v>
      </c>
      <c r="DD803" t="s">
        <v>2559</v>
      </c>
      <c r="DE803" s="38" t="s">
        <v>2568</v>
      </c>
      <c r="DF803" s="38" t="s">
        <v>2569</v>
      </c>
      <c r="DG803" s="50" t="s">
        <v>1853</v>
      </c>
      <c r="DH803" s="47"/>
      <c r="DI803" s="47">
        <v>2007</v>
      </c>
      <c r="DJ803" s="47"/>
      <c r="DK803" s="47">
        <f t="shared" si="12"/>
        <v>1</v>
      </c>
      <c r="DO803" t="s">
        <v>2562</v>
      </c>
      <c r="DP803" t="s">
        <v>2562</v>
      </c>
      <c r="DS803" t="s">
        <v>2563</v>
      </c>
      <c r="DV803" s="37" t="s">
        <v>2600</v>
      </c>
      <c r="DW803" s="37"/>
    </row>
    <row r="804" spans="1:129" x14ac:dyDescent="0.15">
      <c r="A804" s="34">
        <v>4</v>
      </c>
      <c r="B804" s="34" t="s">
        <v>3730</v>
      </c>
      <c r="C804" s="34">
        <v>3126</v>
      </c>
      <c r="D804" s="34">
        <v>0</v>
      </c>
      <c r="E804" s="58">
        <v>401831260</v>
      </c>
      <c r="F804" t="s">
        <v>3286</v>
      </c>
      <c r="G804" t="s">
        <v>5328</v>
      </c>
      <c r="H804" t="s">
        <v>4761</v>
      </c>
      <c r="I804" s="35">
        <v>75</v>
      </c>
      <c r="J804" s="35">
        <v>8</v>
      </c>
      <c r="K804" t="s">
        <v>4930</v>
      </c>
      <c r="L804" t="s">
        <v>1238</v>
      </c>
      <c r="M804" t="s">
        <v>1239</v>
      </c>
      <c r="N804" t="s">
        <v>1240</v>
      </c>
      <c r="Q804" t="s">
        <v>3962</v>
      </c>
      <c r="R804" t="s">
        <v>607</v>
      </c>
      <c r="X804" t="s">
        <v>2610</v>
      </c>
      <c r="Y804">
        <v>2</v>
      </c>
      <c r="Z804">
        <v>11</v>
      </c>
      <c r="AC804">
        <v>0</v>
      </c>
      <c r="AD804">
        <v>0</v>
      </c>
      <c r="AE804" t="s">
        <v>2541</v>
      </c>
      <c r="AF804">
        <v>75</v>
      </c>
      <c r="AG804">
        <v>2</v>
      </c>
      <c r="AH804" t="s">
        <v>2597</v>
      </c>
      <c r="AI804" t="s">
        <v>2605</v>
      </c>
      <c r="AJ804" t="s">
        <v>2544</v>
      </c>
      <c r="AK804">
        <v>20</v>
      </c>
      <c r="AL804" t="s">
        <v>2545</v>
      </c>
      <c r="AM804">
        <v>0</v>
      </c>
      <c r="AN804">
        <v>2</v>
      </c>
      <c r="AO804" t="s">
        <v>2546</v>
      </c>
      <c r="AP804" s="35">
        <v>0.6</v>
      </c>
      <c r="AQ804" s="35">
        <v>0</v>
      </c>
      <c r="AR804" s="35">
        <v>1</v>
      </c>
      <c r="AT804" s="35">
        <v>6</v>
      </c>
      <c r="AV804" s="35">
        <v>1</v>
      </c>
      <c r="AW804" s="35">
        <v>0</v>
      </c>
      <c r="AX804" s="35">
        <v>0.6</v>
      </c>
      <c r="AY804">
        <v>600</v>
      </c>
      <c r="AZ804" t="s">
        <v>2547</v>
      </c>
      <c r="BA804" t="s">
        <v>2547</v>
      </c>
      <c r="BB804">
        <v>0.15</v>
      </c>
      <c r="BC804" t="s">
        <v>2548</v>
      </c>
      <c r="BD804" t="s">
        <v>2549</v>
      </c>
      <c r="BF804" t="s">
        <v>3266</v>
      </c>
      <c r="BG804">
        <v>1</v>
      </c>
      <c r="BH804">
        <v>1</v>
      </c>
      <c r="BI804">
        <v>0</v>
      </c>
      <c r="BJ804">
        <v>0</v>
      </c>
      <c r="BK804">
        <v>0</v>
      </c>
      <c r="BL804">
        <v>0</v>
      </c>
      <c r="BM804">
        <v>0</v>
      </c>
      <c r="BN804" s="39">
        <v>1959</v>
      </c>
      <c r="BO804">
        <v>0</v>
      </c>
      <c r="BP804">
        <v>0</v>
      </c>
      <c r="BQ804">
        <v>0</v>
      </c>
      <c r="BR804">
        <v>0</v>
      </c>
      <c r="BS804" t="s">
        <v>2620</v>
      </c>
      <c r="BT804" t="s">
        <v>1508</v>
      </c>
      <c r="BU804" t="s">
        <v>999</v>
      </c>
      <c r="BV804" t="s">
        <v>1508</v>
      </c>
      <c r="BW804" t="s">
        <v>3736</v>
      </c>
      <c r="BX804" t="s">
        <v>1504</v>
      </c>
      <c r="BY804" t="s">
        <v>3974</v>
      </c>
      <c r="BZ804" t="s">
        <v>1504</v>
      </c>
      <c r="CA804" t="s">
        <v>3736</v>
      </c>
      <c r="CD804" t="s">
        <v>1386</v>
      </c>
      <c r="CF804" s="35">
        <v>107.9</v>
      </c>
      <c r="CG804" s="35">
        <v>2.8</v>
      </c>
      <c r="CH804" s="35">
        <v>4.3</v>
      </c>
      <c r="CI804" s="35">
        <v>7.4</v>
      </c>
      <c r="CJ804" s="35">
        <v>0.9</v>
      </c>
      <c r="CK804" s="35">
        <v>123.3</v>
      </c>
      <c r="CL804" s="35">
        <v>0</v>
      </c>
      <c r="CM804" s="35">
        <v>0</v>
      </c>
      <c r="CN804" s="35">
        <v>0</v>
      </c>
      <c r="CO804" s="35">
        <v>185.1</v>
      </c>
      <c r="CP804" s="35">
        <v>37.799999999999997</v>
      </c>
      <c r="CQ804" s="35">
        <v>0</v>
      </c>
      <c r="DC804" s="47" t="s">
        <v>1443</v>
      </c>
      <c r="DD804" t="s">
        <v>5511</v>
      </c>
      <c r="DE804" s="38"/>
      <c r="DF804" s="38"/>
      <c r="DG804" s="50" t="s">
        <v>1854</v>
      </c>
      <c r="DH804" s="47"/>
      <c r="DI804" s="47">
        <v>2008</v>
      </c>
      <c r="DJ804" s="47"/>
      <c r="DK804" s="47">
        <f t="shared" si="12"/>
        <v>1</v>
      </c>
      <c r="DO804" t="s">
        <v>2562</v>
      </c>
      <c r="DP804" t="s">
        <v>2562</v>
      </c>
      <c r="DV804" s="37" t="s">
        <v>2600</v>
      </c>
      <c r="DW804" s="37"/>
    </row>
    <row r="805" spans="1:129" x14ac:dyDescent="0.15">
      <c r="A805" s="34">
        <v>4</v>
      </c>
      <c r="B805" s="34" t="s">
        <v>3730</v>
      </c>
      <c r="C805" s="34">
        <v>3127</v>
      </c>
      <c r="D805" s="34">
        <v>0</v>
      </c>
      <c r="E805" s="58">
        <v>401831270</v>
      </c>
      <c r="F805" t="s">
        <v>3216</v>
      </c>
      <c r="G805" t="s">
        <v>5328</v>
      </c>
      <c r="H805" t="s">
        <v>4761</v>
      </c>
      <c r="I805" s="35">
        <v>87</v>
      </c>
      <c r="J805" s="35">
        <v>8</v>
      </c>
      <c r="K805" t="s">
        <v>4930</v>
      </c>
      <c r="L805" t="s">
        <v>1238</v>
      </c>
      <c r="M805" t="s">
        <v>1418</v>
      </c>
      <c r="N805" t="s">
        <v>1419</v>
      </c>
      <c r="Q805" t="s">
        <v>3962</v>
      </c>
      <c r="R805" t="s">
        <v>607</v>
      </c>
      <c r="S805" t="s">
        <v>1241</v>
      </c>
      <c r="X805" t="s">
        <v>2610</v>
      </c>
      <c r="Y805">
        <v>4</v>
      </c>
      <c r="Z805">
        <v>9</v>
      </c>
      <c r="AC805">
        <v>0</v>
      </c>
      <c r="AD805">
        <v>0</v>
      </c>
      <c r="AE805" t="s">
        <v>2541</v>
      </c>
      <c r="AF805">
        <v>79</v>
      </c>
      <c r="AG805">
        <v>2</v>
      </c>
      <c r="AH805" t="s">
        <v>2597</v>
      </c>
      <c r="AI805" t="s">
        <v>1503</v>
      </c>
      <c r="AJ805" t="s">
        <v>2544</v>
      </c>
      <c r="AK805">
        <v>20</v>
      </c>
      <c r="AL805" t="s">
        <v>2545</v>
      </c>
      <c r="AM805">
        <v>0</v>
      </c>
      <c r="AN805">
        <v>2</v>
      </c>
      <c r="AO805" t="s">
        <v>2546</v>
      </c>
      <c r="AP805" s="35">
        <v>0.6</v>
      </c>
      <c r="AQ805" s="35">
        <v>0</v>
      </c>
      <c r="AR805" s="35">
        <v>1</v>
      </c>
      <c r="AT805" s="35">
        <v>6</v>
      </c>
      <c r="AV805" s="35">
        <v>1</v>
      </c>
      <c r="AW805" s="35">
        <v>0</v>
      </c>
      <c r="AX805" s="35">
        <v>0.6</v>
      </c>
      <c r="AY805">
        <v>696</v>
      </c>
      <c r="AZ805" t="s">
        <v>2547</v>
      </c>
      <c r="BA805" t="s">
        <v>2547</v>
      </c>
      <c r="BB805">
        <v>0.17</v>
      </c>
      <c r="BC805" t="s">
        <v>2548</v>
      </c>
      <c r="BD805" t="s">
        <v>2549</v>
      </c>
      <c r="BF805" t="s">
        <v>3266</v>
      </c>
      <c r="BG805">
        <v>0</v>
      </c>
      <c r="BH805">
        <v>1</v>
      </c>
      <c r="BI805">
        <v>0</v>
      </c>
      <c r="BJ805">
        <v>1</v>
      </c>
      <c r="BK805">
        <v>0</v>
      </c>
      <c r="BL805">
        <v>0</v>
      </c>
      <c r="BM805">
        <v>0</v>
      </c>
      <c r="BN805" s="39">
        <v>1608</v>
      </c>
      <c r="BO805">
        <v>0</v>
      </c>
      <c r="BP805">
        <v>0</v>
      </c>
      <c r="BQ805">
        <v>0</v>
      </c>
      <c r="BR805">
        <v>0</v>
      </c>
      <c r="BS805" t="s">
        <v>2620</v>
      </c>
      <c r="BT805" t="s">
        <v>1504</v>
      </c>
      <c r="BU805" t="s">
        <v>3738</v>
      </c>
      <c r="BV805" t="s">
        <v>1504</v>
      </c>
      <c r="BW805" t="s">
        <v>3838</v>
      </c>
      <c r="BX805" t="s">
        <v>2713</v>
      </c>
      <c r="BY805" t="s">
        <v>5066</v>
      </c>
      <c r="BZ805" t="s">
        <v>3878</v>
      </c>
      <c r="CA805" t="s">
        <v>3838</v>
      </c>
      <c r="CD805" t="s">
        <v>1502</v>
      </c>
      <c r="CE805" t="s">
        <v>1386</v>
      </c>
      <c r="CF805" s="35">
        <v>213.3</v>
      </c>
      <c r="CG805" s="35">
        <v>4.4000000000000004</v>
      </c>
      <c r="CH805" s="35">
        <v>4.9000000000000004</v>
      </c>
      <c r="CI805" s="35">
        <v>9.1</v>
      </c>
      <c r="CJ805" s="35">
        <v>0.9</v>
      </c>
      <c r="CK805" s="35">
        <v>232.6</v>
      </c>
      <c r="CL805" s="35">
        <v>0</v>
      </c>
      <c r="CM805" s="35">
        <v>0</v>
      </c>
      <c r="CN805" s="35">
        <v>0</v>
      </c>
      <c r="CO805" s="35">
        <v>22.4</v>
      </c>
      <c r="CP805" s="35">
        <v>0.9</v>
      </c>
      <c r="CQ805" s="35">
        <v>0</v>
      </c>
      <c r="DC805" s="47" t="s">
        <v>1443</v>
      </c>
      <c r="DD805" t="s">
        <v>5511</v>
      </c>
      <c r="DE805" s="38"/>
      <c r="DF805" s="38"/>
      <c r="DG805" s="50" t="s">
        <v>1854</v>
      </c>
      <c r="DH805" s="47"/>
      <c r="DI805" s="47">
        <v>2008</v>
      </c>
      <c r="DJ805" s="47"/>
      <c r="DK805" s="47">
        <f t="shared" si="12"/>
        <v>1</v>
      </c>
      <c r="DO805" t="s">
        <v>2562</v>
      </c>
      <c r="DP805" t="s">
        <v>2562</v>
      </c>
      <c r="DV805" s="37" t="s">
        <v>2600</v>
      </c>
      <c r="DW805" s="37"/>
    </row>
    <row r="806" spans="1:129" x14ac:dyDescent="0.15">
      <c r="A806" s="34">
        <v>4</v>
      </c>
      <c r="B806" s="34" t="s">
        <v>3730</v>
      </c>
      <c r="C806" s="34">
        <v>3131</v>
      </c>
      <c r="D806" s="34">
        <v>0</v>
      </c>
      <c r="E806" s="58">
        <v>401831310</v>
      </c>
      <c r="F806" t="s">
        <v>3287</v>
      </c>
      <c r="G806" t="s">
        <v>5328</v>
      </c>
      <c r="H806" t="s">
        <v>4761</v>
      </c>
      <c r="I806" s="35">
        <v>93</v>
      </c>
      <c r="J806" s="35">
        <v>8</v>
      </c>
      <c r="K806" t="s">
        <v>4930</v>
      </c>
      <c r="L806" t="s">
        <v>1238</v>
      </c>
      <c r="M806" t="s">
        <v>1418</v>
      </c>
      <c r="N806" t="s">
        <v>1419</v>
      </c>
      <c r="Q806" t="s">
        <v>1446</v>
      </c>
      <c r="R806" t="s">
        <v>607</v>
      </c>
      <c r="S806" t="s">
        <v>3739</v>
      </c>
      <c r="X806" t="s">
        <v>2610</v>
      </c>
      <c r="Y806">
        <v>3</v>
      </c>
      <c r="Z806">
        <v>10</v>
      </c>
      <c r="AC806">
        <v>0</v>
      </c>
      <c r="AD806">
        <v>0</v>
      </c>
      <c r="AE806" t="s">
        <v>2541</v>
      </c>
      <c r="AF806">
        <v>101</v>
      </c>
      <c r="AG806">
        <v>2</v>
      </c>
      <c r="AH806" t="s">
        <v>2597</v>
      </c>
      <c r="AI806" t="s">
        <v>2605</v>
      </c>
      <c r="AJ806" t="s">
        <v>2544</v>
      </c>
      <c r="AK806">
        <v>20</v>
      </c>
      <c r="AL806" t="s">
        <v>2545</v>
      </c>
      <c r="AM806">
        <v>0</v>
      </c>
      <c r="AN806">
        <v>2</v>
      </c>
      <c r="AO806" t="s">
        <v>2546</v>
      </c>
      <c r="AP806" s="35">
        <v>0.6</v>
      </c>
      <c r="AQ806" s="35">
        <v>0</v>
      </c>
      <c r="AR806" s="35">
        <v>1</v>
      </c>
      <c r="AT806" s="35">
        <v>6</v>
      </c>
      <c r="AV806" s="35">
        <v>1</v>
      </c>
      <c r="AW806" s="35">
        <v>0</v>
      </c>
      <c r="AX806" s="35">
        <v>0.6</v>
      </c>
      <c r="AY806">
        <v>744</v>
      </c>
      <c r="AZ806" t="s">
        <v>2547</v>
      </c>
      <c r="BA806" t="s">
        <v>2547</v>
      </c>
      <c r="BB806">
        <v>0.15</v>
      </c>
      <c r="BC806" t="s">
        <v>2548</v>
      </c>
      <c r="BD806" t="s">
        <v>2549</v>
      </c>
      <c r="BF806" t="s">
        <v>3266</v>
      </c>
      <c r="BG806">
        <v>0</v>
      </c>
      <c r="BH806">
        <v>1</v>
      </c>
      <c r="BI806">
        <v>0</v>
      </c>
      <c r="BJ806">
        <v>0</v>
      </c>
      <c r="BK806">
        <v>0</v>
      </c>
      <c r="BL806">
        <v>0</v>
      </c>
      <c r="BM806">
        <v>0</v>
      </c>
      <c r="BN806" s="39">
        <v>1567</v>
      </c>
      <c r="BO806">
        <v>244</v>
      </c>
      <c r="BP806">
        <v>0</v>
      </c>
      <c r="BQ806">
        <v>0</v>
      </c>
      <c r="BR806">
        <v>0</v>
      </c>
      <c r="BS806" t="s">
        <v>2620</v>
      </c>
      <c r="BT806" t="s">
        <v>1508</v>
      </c>
      <c r="BU806" t="s">
        <v>5536</v>
      </c>
      <c r="BV806" t="s">
        <v>1508</v>
      </c>
      <c r="BW806" t="s">
        <v>3740</v>
      </c>
      <c r="BX806" t="s">
        <v>1504</v>
      </c>
      <c r="BY806" t="s">
        <v>3741</v>
      </c>
      <c r="BZ806" t="s">
        <v>2713</v>
      </c>
      <c r="CA806" t="s">
        <v>3740</v>
      </c>
      <c r="CD806" t="s">
        <v>1386</v>
      </c>
      <c r="CF806" s="35">
        <v>199.4</v>
      </c>
      <c r="CG806" s="35">
        <v>4</v>
      </c>
      <c r="CH806" s="35">
        <v>4.8</v>
      </c>
      <c r="CI806" s="35">
        <v>8.6999999999999993</v>
      </c>
      <c r="CJ806" s="35">
        <v>1.5</v>
      </c>
      <c r="CK806" s="35">
        <v>218.4</v>
      </c>
      <c r="CL806" s="35">
        <v>0</v>
      </c>
      <c r="CM806" s="35">
        <v>0</v>
      </c>
      <c r="CN806" s="35">
        <v>0</v>
      </c>
      <c r="CO806" s="35">
        <v>205</v>
      </c>
      <c r="CP806" s="35">
        <v>60.9</v>
      </c>
      <c r="CQ806" s="35">
        <v>0</v>
      </c>
      <c r="DC806" s="47" t="s">
        <v>1443</v>
      </c>
      <c r="DD806" t="s">
        <v>5511</v>
      </c>
      <c r="DE806" s="38"/>
      <c r="DF806" s="38"/>
      <c r="DG806" s="50" t="s">
        <v>1854</v>
      </c>
      <c r="DH806" s="47"/>
      <c r="DI806" s="47">
        <v>2008</v>
      </c>
      <c r="DJ806" s="47"/>
      <c r="DK806" s="47">
        <f t="shared" si="12"/>
        <v>1</v>
      </c>
      <c r="DO806" t="s">
        <v>2562</v>
      </c>
      <c r="DP806" t="s">
        <v>2562</v>
      </c>
      <c r="DV806" s="37" t="s">
        <v>2600</v>
      </c>
      <c r="DW806" s="37"/>
    </row>
    <row r="807" spans="1:129" x14ac:dyDescent="0.15">
      <c r="A807" s="34">
        <v>4</v>
      </c>
      <c r="B807" s="34" t="s">
        <v>3730</v>
      </c>
      <c r="C807" s="34">
        <v>3132</v>
      </c>
      <c r="D807" s="34">
        <v>0</v>
      </c>
      <c r="E807" s="58">
        <v>401831320</v>
      </c>
      <c r="F807" t="s">
        <v>4763</v>
      </c>
      <c r="G807" t="s">
        <v>5328</v>
      </c>
      <c r="H807" t="s">
        <v>4761</v>
      </c>
      <c r="I807" s="35">
        <v>30</v>
      </c>
      <c r="J807" s="35">
        <v>8.5</v>
      </c>
      <c r="K807" t="s">
        <v>4930</v>
      </c>
      <c r="L807" t="s">
        <v>1238</v>
      </c>
      <c r="M807" t="s">
        <v>1239</v>
      </c>
      <c r="N807" t="s">
        <v>1240</v>
      </c>
      <c r="Q807" t="s">
        <v>2566</v>
      </c>
      <c r="R807" t="s">
        <v>607</v>
      </c>
      <c r="S807" t="s">
        <v>3742</v>
      </c>
      <c r="X807" t="s">
        <v>2610</v>
      </c>
      <c r="Y807">
        <v>2</v>
      </c>
      <c r="Z807">
        <v>12</v>
      </c>
      <c r="AC807">
        <v>0</v>
      </c>
      <c r="AD807">
        <v>0</v>
      </c>
      <c r="AE807" t="s">
        <v>2541</v>
      </c>
      <c r="AF807">
        <v>100</v>
      </c>
      <c r="AG807">
        <v>2</v>
      </c>
      <c r="AH807" t="s">
        <v>2597</v>
      </c>
      <c r="AI807" t="s">
        <v>2605</v>
      </c>
      <c r="AJ807" t="s">
        <v>2544</v>
      </c>
      <c r="AK807">
        <v>20</v>
      </c>
      <c r="AL807" t="s">
        <v>2545</v>
      </c>
      <c r="AM807">
        <v>0</v>
      </c>
      <c r="AN807">
        <v>1</v>
      </c>
      <c r="AO807" t="s">
        <v>2546</v>
      </c>
      <c r="AP807" s="35">
        <v>0.6</v>
      </c>
      <c r="AQ807" s="35">
        <v>0</v>
      </c>
      <c r="AR807" s="35">
        <v>1.25</v>
      </c>
      <c r="AT807" s="35">
        <v>6</v>
      </c>
      <c r="AV807" s="35">
        <v>1.25</v>
      </c>
      <c r="AW807" s="35">
        <v>0</v>
      </c>
      <c r="AX807" s="35">
        <v>0.6</v>
      </c>
      <c r="AY807">
        <v>255</v>
      </c>
      <c r="AZ807" t="s">
        <v>2547</v>
      </c>
      <c r="BA807" t="s">
        <v>2547</v>
      </c>
      <c r="BB807">
        <v>0.15</v>
      </c>
      <c r="BC807" t="s">
        <v>2548</v>
      </c>
      <c r="BD807" t="s">
        <v>2549</v>
      </c>
      <c r="BF807" t="s">
        <v>3266</v>
      </c>
      <c r="BG807">
        <v>0</v>
      </c>
      <c r="BH807">
        <v>1</v>
      </c>
      <c r="BI807">
        <v>0</v>
      </c>
      <c r="BJ807">
        <v>0</v>
      </c>
      <c r="BK807">
        <v>0</v>
      </c>
      <c r="BL807">
        <v>0</v>
      </c>
      <c r="BM807">
        <v>0</v>
      </c>
      <c r="BN807">
        <v>896</v>
      </c>
      <c r="BO807">
        <v>93</v>
      </c>
      <c r="BP807">
        <v>0</v>
      </c>
      <c r="BQ807">
        <v>0</v>
      </c>
      <c r="BR807">
        <v>0</v>
      </c>
      <c r="BS807" t="s">
        <v>2620</v>
      </c>
      <c r="BT807" t="s">
        <v>1508</v>
      </c>
      <c r="BU807" t="s">
        <v>3812</v>
      </c>
      <c r="BV807" t="s">
        <v>1508</v>
      </c>
      <c r="BW807" t="s">
        <v>1013</v>
      </c>
      <c r="BX807" t="s">
        <v>1504</v>
      </c>
      <c r="BY807" t="s">
        <v>1013</v>
      </c>
      <c r="BZ807" t="s">
        <v>1504</v>
      </c>
      <c r="CA807" t="s">
        <v>1013</v>
      </c>
      <c r="CD807" t="s">
        <v>2553</v>
      </c>
      <c r="CF807" s="35">
        <v>42.9</v>
      </c>
      <c r="CG807" s="35">
        <v>1.3</v>
      </c>
      <c r="CH807" s="35">
        <v>4.5999999999999996</v>
      </c>
      <c r="CI807" s="35">
        <v>3.4</v>
      </c>
      <c r="CJ807" s="35">
        <v>0.2</v>
      </c>
      <c r="CK807" s="35">
        <v>52.4</v>
      </c>
      <c r="CL807" s="35">
        <v>0</v>
      </c>
      <c r="CM807" s="35">
        <v>0</v>
      </c>
      <c r="CN807" s="35">
        <v>0</v>
      </c>
      <c r="CO807" s="35">
        <v>67.3</v>
      </c>
      <c r="CP807" s="35">
        <v>15.2</v>
      </c>
      <c r="CQ807" s="35">
        <v>246.9</v>
      </c>
      <c r="DC807" s="47" t="s">
        <v>1443</v>
      </c>
      <c r="DD807" t="s">
        <v>5511</v>
      </c>
      <c r="DE807" s="38"/>
      <c r="DF807" s="38"/>
      <c r="DG807" s="50" t="s">
        <v>1854</v>
      </c>
      <c r="DH807" s="47"/>
      <c r="DI807" s="47">
        <v>2008</v>
      </c>
      <c r="DJ807" s="47"/>
      <c r="DK807" s="47">
        <f t="shared" si="12"/>
        <v>1</v>
      </c>
      <c r="DO807" t="s">
        <v>2562</v>
      </c>
      <c r="DP807" t="s">
        <v>2562</v>
      </c>
      <c r="DV807" s="37" t="s">
        <v>2600</v>
      </c>
      <c r="DW807" s="37"/>
    </row>
    <row r="808" spans="1:129" x14ac:dyDescent="0.15">
      <c r="A808" s="34">
        <v>4</v>
      </c>
      <c r="B808" s="34" t="s">
        <v>3730</v>
      </c>
      <c r="C808" s="34">
        <v>3146</v>
      </c>
      <c r="D808" s="34">
        <v>0</v>
      </c>
      <c r="E808" s="58">
        <v>401831460</v>
      </c>
      <c r="F808" t="s">
        <v>3288</v>
      </c>
      <c r="G808" t="s">
        <v>5328</v>
      </c>
      <c r="H808" t="s">
        <v>4761</v>
      </c>
      <c r="I808" s="35">
        <v>31</v>
      </c>
      <c r="J808" s="35">
        <v>13.51</v>
      </c>
      <c r="K808" t="s">
        <v>4930</v>
      </c>
      <c r="L808" t="s">
        <v>1407</v>
      </c>
      <c r="M808" t="s">
        <v>3588</v>
      </c>
      <c r="Q808" t="s">
        <v>2566</v>
      </c>
      <c r="R808" t="s">
        <v>4931</v>
      </c>
      <c r="X808" t="s">
        <v>2610</v>
      </c>
      <c r="Y808">
        <v>14</v>
      </c>
      <c r="Z808">
        <v>1</v>
      </c>
      <c r="AC808">
        <v>0</v>
      </c>
      <c r="AD808">
        <v>0</v>
      </c>
      <c r="AE808" t="s">
        <v>1408</v>
      </c>
      <c r="AF808">
        <v>20</v>
      </c>
      <c r="AG808">
        <v>1</v>
      </c>
      <c r="AH808" t="s">
        <v>2597</v>
      </c>
      <c r="AI808" t="s">
        <v>1409</v>
      </c>
      <c r="AJ808" t="s">
        <v>2544</v>
      </c>
      <c r="AK808">
        <v>25</v>
      </c>
      <c r="AL808" t="s">
        <v>2545</v>
      </c>
      <c r="AM808">
        <v>0</v>
      </c>
      <c r="AN808">
        <v>1</v>
      </c>
      <c r="AO808" t="s">
        <v>2546</v>
      </c>
      <c r="AP808" s="35">
        <v>0.45</v>
      </c>
      <c r="AQ808" s="35">
        <v>0</v>
      </c>
      <c r="AR808" s="35">
        <v>2.5</v>
      </c>
      <c r="AT808" s="35">
        <v>8.51</v>
      </c>
      <c r="AV808" s="35">
        <v>2.5</v>
      </c>
      <c r="AW808" s="35">
        <v>0</v>
      </c>
      <c r="AX808" s="35">
        <v>0.45</v>
      </c>
      <c r="AY808">
        <v>435</v>
      </c>
      <c r="AZ808" t="s">
        <v>2547</v>
      </c>
      <c r="BA808" t="s">
        <v>2547</v>
      </c>
      <c r="BB808">
        <v>0.2</v>
      </c>
      <c r="BG808">
        <v>0</v>
      </c>
      <c r="BH808">
        <v>0</v>
      </c>
      <c r="BI808">
        <v>0</v>
      </c>
      <c r="BJ808">
        <v>0</v>
      </c>
      <c r="BK808">
        <v>1</v>
      </c>
      <c r="BL808">
        <v>0</v>
      </c>
      <c r="BM808">
        <v>0</v>
      </c>
      <c r="BN808">
        <v>0</v>
      </c>
      <c r="BO808">
        <v>0</v>
      </c>
      <c r="BP808">
        <v>0</v>
      </c>
      <c r="BQ808">
        <v>0</v>
      </c>
      <c r="BR808">
        <v>0</v>
      </c>
      <c r="BT808" t="s">
        <v>1411</v>
      </c>
      <c r="BU808" t="s">
        <v>3743</v>
      </c>
      <c r="BV808" t="s">
        <v>1413</v>
      </c>
      <c r="BW808" t="s">
        <v>3861</v>
      </c>
      <c r="BX808" t="s">
        <v>1413</v>
      </c>
      <c r="BY808" t="s">
        <v>2304</v>
      </c>
      <c r="CF808" s="35">
        <v>0</v>
      </c>
      <c r="CG808" s="35">
        <v>0</v>
      </c>
      <c r="CH808" s="35">
        <v>0</v>
      </c>
      <c r="CI808" s="35">
        <v>0</v>
      </c>
      <c r="CJ808" s="35">
        <v>0</v>
      </c>
      <c r="CK808" s="35">
        <v>0</v>
      </c>
      <c r="CL808" s="35">
        <v>345</v>
      </c>
      <c r="CM808" s="35">
        <v>26.5</v>
      </c>
      <c r="CN808" s="35">
        <v>16.100000000000001</v>
      </c>
      <c r="CO808" s="35">
        <v>0</v>
      </c>
      <c r="CP808" s="35">
        <v>0</v>
      </c>
      <c r="CQ808" s="35">
        <v>0</v>
      </c>
      <c r="DC808" s="47" t="s">
        <v>1443</v>
      </c>
      <c r="DD808" t="s">
        <v>5511</v>
      </c>
      <c r="DE808" s="38"/>
      <c r="DF808" s="38"/>
      <c r="DG808" s="50" t="s">
        <v>1855</v>
      </c>
      <c r="DH808" s="47"/>
      <c r="DI808" s="47">
        <v>2008</v>
      </c>
      <c r="DJ808" s="47"/>
      <c r="DK808" s="47">
        <f t="shared" si="12"/>
        <v>1</v>
      </c>
      <c r="DO808" t="s">
        <v>2562</v>
      </c>
      <c r="DP808" t="s">
        <v>2562</v>
      </c>
      <c r="DV808" s="37" t="s">
        <v>3829</v>
      </c>
      <c r="DW808" s="37"/>
    </row>
    <row r="809" spans="1:129" x14ac:dyDescent="0.15">
      <c r="A809" s="34">
        <v>4</v>
      </c>
      <c r="B809" s="34" t="s">
        <v>3730</v>
      </c>
      <c r="C809" s="34">
        <v>3147</v>
      </c>
      <c r="D809" s="34">
        <v>0</v>
      </c>
      <c r="E809" s="58">
        <v>401831470</v>
      </c>
      <c r="F809" t="s">
        <v>3744</v>
      </c>
      <c r="G809" t="s">
        <v>5328</v>
      </c>
      <c r="H809" t="s">
        <v>4761</v>
      </c>
      <c r="I809" s="35">
        <v>13.8</v>
      </c>
      <c r="J809" s="35">
        <v>52.3</v>
      </c>
      <c r="K809" t="s">
        <v>4930</v>
      </c>
      <c r="L809" t="s">
        <v>1407</v>
      </c>
      <c r="M809" t="s">
        <v>1396</v>
      </c>
      <c r="N809" t="s">
        <v>1397</v>
      </c>
      <c r="R809" t="s">
        <v>4931</v>
      </c>
      <c r="X809" t="s">
        <v>2610</v>
      </c>
      <c r="Y809">
        <v>13</v>
      </c>
      <c r="Z809">
        <v>3</v>
      </c>
      <c r="AC809">
        <v>0</v>
      </c>
      <c r="AD809">
        <v>0</v>
      </c>
      <c r="AF809">
        <v>20</v>
      </c>
      <c r="AG809">
        <v>2</v>
      </c>
      <c r="AH809" t="s">
        <v>2597</v>
      </c>
      <c r="AI809" t="s">
        <v>2605</v>
      </c>
      <c r="AJ809" t="s">
        <v>2544</v>
      </c>
      <c r="AK809">
        <v>25</v>
      </c>
      <c r="AL809" t="s">
        <v>2545</v>
      </c>
      <c r="AM809">
        <v>0</v>
      </c>
      <c r="AN809">
        <v>1</v>
      </c>
      <c r="AO809" t="s">
        <v>2546</v>
      </c>
      <c r="AP809" s="35">
        <v>0</v>
      </c>
      <c r="AQ809" s="35">
        <v>0</v>
      </c>
      <c r="AR809" s="35">
        <v>0</v>
      </c>
      <c r="AT809" s="35">
        <v>52.3</v>
      </c>
      <c r="AV809" s="35">
        <v>0</v>
      </c>
      <c r="AW809" s="35">
        <v>0</v>
      </c>
      <c r="AX809" s="35">
        <v>0</v>
      </c>
      <c r="AY809">
        <v>722</v>
      </c>
      <c r="AZ809" t="s">
        <v>2547</v>
      </c>
      <c r="BA809" t="s">
        <v>2547</v>
      </c>
      <c r="BB809">
        <v>0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0</v>
      </c>
      <c r="BN809">
        <v>0</v>
      </c>
      <c r="BO809">
        <v>0</v>
      </c>
      <c r="BP809">
        <v>0</v>
      </c>
      <c r="BQ809">
        <v>0</v>
      </c>
      <c r="BR809">
        <v>0</v>
      </c>
      <c r="BT809" t="s">
        <v>1479</v>
      </c>
      <c r="BU809" t="s">
        <v>3743</v>
      </c>
      <c r="BV809" t="s">
        <v>986</v>
      </c>
      <c r="BW809" t="s">
        <v>3861</v>
      </c>
      <c r="CF809" s="35">
        <v>0</v>
      </c>
      <c r="CG809" s="35">
        <v>0</v>
      </c>
      <c r="CH809" s="35">
        <v>0</v>
      </c>
      <c r="CI809" s="35">
        <v>0</v>
      </c>
      <c r="CJ809" s="35">
        <v>0</v>
      </c>
      <c r="CK809" s="35">
        <v>0</v>
      </c>
      <c r="CL809" s="35">
        <v>0</v>
      </c>
      <c r="CM809" s="35">
        <v>0</v>
      </c>
      <c r="CN809" s="35">
        <v>0</v>
      </c>
      <c r="CO809" s="35">
        <v>0</v>
      </c>
      <c r="CP809" s="35">
        <v>0</v>
      </c>
      <c r="CQ809" s="35">
        <v>0</v>
      </c>
      <c r="CS809" t="s">
        <v>3745</v>
      </c>
      <c r="CT809" t="s">
        <v>3746</v>
      </c>
      <c r="CU809" t="s">
        <v>3747</v>
      </c>
      <c r="CV809" t="s">
        <v>3748</v>
      </c>
      <c r="CW809" t="s">
        <v>3749</v>
      </c>
      <c r="CX809" t="s">
        <v>3750</v>
      </c>
      <c r="CY809" t="s">
        <v>3751</v>
      </c>
      <c r="CZ809" t="s">
        <v>3752</v>
      </c>
      <c r="DB809" t="s">
        <v>3753</v>
      </c>
      <c r="DC809" s="47"/>
      <c r="DE809" s="38"/>
      <c r="DF809" s="38"/>
      <c r="DG809" s="50"/>
      <c r="DH809" s="47"/>
      <c r="DI809" s="47"/>
      <c r="DJ809" s="47"/>
      <c r="DK809" s="47">
        <f t="shared" si="12"/>
        <v>0</v>
      </c>
      <c r="DO809" t="s">
        <v>2562</v>
      </c>
      <c r="DP809" t="s">
        <v>2562</v>
      </c>
      <c r="DV809" s="37" t="s">
        <v>3829</v>
      </c>
      <c r="DW809" s="37"/>
    </row>
    <row r="810" spans="1:129" x14ac:dyDescent="0.15">
      <c r="A810" s="34">
        <v>4</v>
      </c>
      <c r="B810" s="34" t="s">
        <v>3730</v>
      </c>
      <c r="C810" s="34">
        <v>3543</v>
      </c>
      <c r="D810" s="34">
        <v>0</v>
      </c>
      <c r="E810" s="58">
        <v>401835430</v>
      </c>
      <c r="F810" t="s">
        <v>2204</v>
      </c>
      <c r="G810" t="s">
        <v>5328</v>
      </c>
      <c r="H810" t="s">
        <v>4761</v>
      </c>
      <c r="I810" s="35">
        <v>9.5</v>
      </c>
      <c r="J810" s="35">
        <v>11.4</v>
      </c>
      <c r="K810" t="s">
        <v>4930</v>
      </c>
      <c r="L810" t="s">
        <v>1238</v>
      </c>
      <c r="M810" t="s">
        <v>2574</v>
      </c>
      <c r="N810" t="s">
        <v>2575</v>
      </c>
      <c r="R810" t="s">
        <v>4931</v>
      </c>
      <c r="X810" t="s">
        <v>1242</v>
      </c>
      <c r="Y810">
        <v>49</v>
      </c>
      <c r="Z810">
        <v>0</v>
      </c>
      <c r="AC810">
        <v>0</v>
      </c>
      <c r="AD810">
        <v>0</v>
      </c>
      <c r="AE810" t="s">
        <v>2541</v>
      </c>
      <c r="AF810">
        <v>27</v>
      </c>
      <c r="AG810">
        <v>2</v>
      </c>
      <c r="AH810" t="s">
        <v>2597</v>
      </c>
      <c r="AI810" t="s">
        <v>2543</v>
      </c>
      <c r="AK810">
        <v>20</v>
      </c>
      <c r="AL810" t="s">
        <v>2545</v>
      </c>
      <c r="AM810">
        <v>0</v>
      </c>
      <c r="AN810">
        <v>0</v>
      </c>
      <c r="AO810" t="s">
        <v>2546</v>
      </c>
      <c r="AP810" s="35">
        <v>0</v>
      </c>
      <c r="AQ810" s="35">
        <v>0</v>
      </c>
      <c r="AR810" s="35">
        <v>0</v>
      </c>
      <c r="AT810" s="35">
        <v>11.4</v>
      </c>
      <c r="AV810" s="35">
        <v>0</v>
      </c>
      <c r="AW810" s="35">
        <v>0</v>
      </c>
      <c r="AX810" s="35">
        <v>0</v>
      </c>
      <c r="AY810">
        <v>108</v>
      </c>
      <c r="AZ810" t="s">
        <v>2547</v>
      </c>
      <c r="BA810" t="s">
        <v>2547</v>
      </c>
      <c r="BB810">
        <v>0</v>
      </c>
      <c r="BD810" t="s">
        <v>2549</v>
      </c>
      <c r="BG810">
        <v>0</v>
      </c>
      <c r="BH810">
        <v>0</v>
      </c>
      <c r="BI810">
        <v>0</v>
      </c>
      <c r="BJ810">
        <v>0</v>
      </c>
      <c r="BK810">
        <v>0</v>
      </c>
      <c r="BL810">
        <v>0</v>
      </c>
      <c r="BM810">
        <v>0</v>
      </c>
      <c r="BN810">
        <v>0</v>
      </c>
      <c r="BO810">
        <v>0</v>
      </c>
      <c r="BP810">
        <v>0</v>
      </c>
      <c r="BQ810">
        <v>0</v>
      </c>
      <c r="BR810">
        <v>0</v>
      </c>
      <c r="CF810" s="35">
        <v>0</v>
      </c>
      <c r="CG810" s="35">
        <v>0</v>
      </c>
      <c r="CH810" s="35">
        <v>0</v>
      </c>
      <c r="CI810" s="35">
        <v>0</v>
      </c>
      <c r="CJ810" s="35">
        <v>0</v>
      </c>
      <c r="CK810" s="35">
        <v>0</v>
      </c>
      <c r="CL810" s="35">
        <v>0</v>
      </c>
      <c r="CM810" s="35">
        <v>0</v>
      </c>
      <c r="CN810" s="35">
        <v>0</v>
      </c>
      <c r="CO810" s="35">
        <v>0</v>
      </c>
      <c r="CP810" s="35">
        <v>0</v>
      </c>
      <c r="CQ810" s="35">
        <v>0</v>
      </c>
      <c r="DC810" s="47" t="s">
        <v>2606</v>
      </c>
      <c r="DD810" t="s">
        <v>5511</v>
      </c>
      <c r="DE810" s="38"/>
      <c r="DF810" s="38"/>
      <c r="DG810" s="50" t="s">
        <v>1853</v>
      </c>
      <c r="DH810" s="47"/>
      <c r="DI810" s="47">
        <v>2008</v>
      </c>
      <c r="DJ810" s="47"/>
      <c r="DK810" s="47">
        <f t="shared" si="12"/>
        <v>1</v>
      </c>
      <c r="DO810" t="s">
        <v>2562</v>
      </c>
      <c r="DP810" t="s">
        <v>2562</v>
      </c>
      <c r="DV810" s="37" t="s">
        <v>2600</v>
      </c>
      <c r="DW810" s="37"/>
    </row>
    <row r="811" spans="1:129" x14ac:dyDescent="0.15">
      <c r="A811" s="34">
        <v>4</v>
      </c>
      <c r="B811" s="34" t="s">
        <v>3730</v>
      </c>
      <c r="C811" s="34">
        <v>3546</v>
      </c>
      <c r="D811" s="34">
        <v>0</v>
      </c>
      <c r="E811" s="58">
        <v>401835460</v>
      </c>
      <c r="F811" t="s">
        <v>3754</v>
      </c>
      <c r="G811" t="s">
        <v>5328</v>
      </c>
      <c r="H811" t="s">
        <v>4761</v>
      </c>
      <c r="I811" s="35">
        <v>5.13</v>
      </c>
      <c r="J811" s="35">
        <v>11.6</v>
      </c>
      <c r="K811" t="s">
        <v>4930</v>
      </c>
      <c r="L811" t="s">
        <v>1238</v>
      </c>
      <c r="M811" t="s">
        <v>1396</v>
      </c>
      <c r="N811" t="s">
        <v>1397</v>
      </c>
      <c r="R811" t="s">
        <v>607</v>
      </c>
      <c r="X811" t="s">
        <v>1242</v>
      </c>
      <c r="Y811">
        <v>51</v>
      </c>
      <c r="Z811">
        <v>0</v>
      </c>
      <c r="AC811">
        <v>0</v>
      </c>
      <c r="AD811">
        <v>0</v>
      </c>
      <c r="AE811" t="s">
        <v>2541</v>
      </c>
      <c r="AF811">
        <v>37</v>
      </c>
      <c r="AG811">
        <v>2</v>
      </c>
      <c r="AH811" t="s">
        <v>2597</v>
      </c>
      <c r="AI811" t="s">
        <v>2543</v>
      </c>
      <c r="AK811">
        <v>20</v>
      </c>
      <c r="AL811" t="s">
        <v>2545</v>
      </c>
      <c r="AM811">
        <v>0</v>
      </c>
      <c r="AN811">
        <v>0</v>
      </c>
      <c r="AP811" s="35">
        <v>0</v>
      </c>
      <c r="AQ811" s="35">
        <v>3</v>
      </c>
      <c r="AR811" s="35">
        <v>0</v>
      </c>
      <c r="AT811" s="35">
        <v>8.6</v>
      </c>
      <c r="AV811" s="35">
        <v>0</v>
      </c>
      <c r="AW811" s="35">
        <v>0</v>
      </c>
      <c r="AX811" s="35">
        <v>0</v>
      </c>
      <c r="AY811">
        <v>60</v>
      </c>
      <c r="AZ811" t="s">
        <v>2547</v>
      </c>
      <c r="BA811" t="s">
        <v>2547</v>
      </c>
      <c r="BB811">
        <v>0</v>
      </c>
      <c r="BD811" t="s">
        <v>2549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0</v>
      </c>
      <c r="CF811" s="35">
        <v>0</v>
      </c>
      <c r="CG811" s="35">
        <v>0</v>
      </c>
      <c r="CH811" s="35">
        <v>0</v>
      </c>
      <c r="CI811" s="35">
        <v>0</v>
      </c>
      <c r="CJ811" s="35">
        <v>0</v>
      </c>
      <c r="CK811" s="35">
        <v>0</v>
      </c>
      <c r="CL811" s="35">
        <v>0</v>
      </c>
      <c r="CM811" s="35">
        <v>0</v>
      </c>
      <c r="CN811" s="35">
        <v>0</v>
      </c>
      <c r="CO811" s="35">
        <v>0</v>
      </c>
      <c r="CP811" s="35">
        <v>0</v>
      </c>
      <c r="CQ811" s="35">
        <v>0</v>
      </c>
      <c r="DC811" s="47"/>
      <c r="DE811" s="38"/>
      <c r="DF811" s="38"/>
      <c r="DG811" s="50"/>
      <c r="DH811" s="47"/>
      <c r="DI811" s="47"/>
      <c r="DJ811" s="47"/>
      <c r="DK811" s="47">
        <f t="shared" si="12"/>
        <v>0</v>
      </c>
      <c r="DO811" t="s">
        <v>2562</v>
      </c>
      <c r="DP811" t="s">
        <v>2562</v>
      </c>
      <c r="DV811" s="37" t="s">
        <v>5555</v>
      </c>
      <c r="DW811" s="37"/>
    </row>
    <row r="812" spans="1:129" x14ac:dyDescent="0.15">
      <c r="A812" s="34">
        <v>4</v>
      </c>
      <c r="B812" s="34" t="s">
        <v>3730</v>
      </c>
      <c r="C812" s="34">
        <v>3676</v>
      </c>
      <c r="D812" s="34">
        <v>0</v>
      </c>
      <c r="E812" s="58">
        <v>401836760</v>
      </c>
      <c r="F812" t="s">
        <v>3755</v>
      </c>
      <c r="G812" t="s">
        <v>5328</v>
      </c>
      <c r="H812" t="s">
        <v>4761</v>
      </c>
      <c r="I812" s="35">
        <v>3</v>
      </c>
      <c r="J812" s="35">
        <v>10.5</v>
      </c>
      <c r="K812" t="s">
        <v>4930</v>
      </c>
      <c r="L812" t="s">
        <v>1394</v>
      </c>
      <c r="M812" t="s">
        <v>2583</v>
      </c>
      <c r="N812" t="s">
        <v>2584</v>
      </c>
      <c r="R812" t="s">
        <v>4931</v>
      </c>
      <c r="X812" t="s">
        <v>1242</v>
      </c>
      <c r="Y812">
        <v>49</v>
      </c>
      <c r="Z812">
        <v>0</v>
      </c>
      <c r="AC812">
        <v>0</v>
      </c>
      <c r="AD812">
        <v>0</v>
      </c>
      <c r="AE812" t="s">
        <v>1395</v>
      </c>
      <c r="AF812">
        <v>29</v>
      </c>
      <c r="AG812">
        <v>2</v>
      </c>
      <c r="AH812" t="s">
        <v>2597</v>
      </c>
      <c r="AI812" t="s">
        <v>2543</v>
      </c>
      <c r="AK812">
        <v>20</v>
      </c>
      <c r="AL812" t="s">
        <v>2545</v>
      </c>
      <c r="AM812">
        <v>0</v>
      </c>
      <c r="AN812">
        <v>0</v>
      </c>
      <c r="AP812" s="35">
        <v>0</v>
      </c>
      <c r="AQ812" s="35">
        <v>2.5</v>
      </c>
      <c r="AR812" s="35">
        <v>0</v>
      </c>
      <c r="AT812" s="35">
        <v>8</v>
      </c>
      <c r="AV812" s="35">
        <v>0</v>
      </c>
      <c r="AW812" s="35">
        <v>0</v>
      </c>
      <c r="AX812" s="35">
        <v>0</v>
      </c>
      <c r="AY812">
        <v>32</v>
      </c>
      <c r="AZ812" t="s">
        <v>2547</v>
      </c>
      <c r="BA812" t="s">
        <v>2547</v>
      </c>
      <c r="BB812">
        <v>0</v>
      </c>
      <c r="BD812" t="s">
        <v>2549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0</v>
      </c>
      <c r="CF812" s="35">
        <v>0</v>
      </c>
      <c r="CG812" s="35">
        <v>0</v>
      </c>
      <c r="CH812" s="35">
        <v>0</v>
      </c>
      <c r="CI812" s="35">
        <v>0</v>
      </c>
      <c r="CJ812" s="35">
        <v>0</v>
      </c>
      <c r="CK812" s="35">
        <v>0</v>
      </c>
      <c r="CL812" s="35">
        <v>0</v>
      </c>
      <c r="CM812" s="35">
        <v>0</v>
      </c>
      <c r="CN812" s="35">
        <v>0</v>
      </c>
      <c r="CO812" s="35">
        <v>0</v>
      </c>
      <c r="CP812" s="35">
        <v>0</v>
      </c>
      <c r="CQ812" s="35">
        <v>0</v>
      </c>
      <c r="DC812" s="47"/>
      <c r="DE812" s="38"/>
      <c r="DF812" s="38"/>
      <c r="DG812" s="50"/>
      <c r="DH812" s="47"/>
      <c r="DI812" s="47"/>
      <c r="DJ812" s="47"/>
      <c r="DK812" s="47">
        <f t="shared" si="12"/>
        <v>0</v>
      </c>
      <c r="DO812" t="s">
        <v>2562</v>
      </c>
      <c r="DP812" t="s">
        <v>2562</v>
      </c>
      <c r="DV812" s="37" t="s">
        <v>2600</v>
      </c>
      <c r="DW812" s="37"/>
    </row>
    <row r="813" spans="1:129" x14ac:dyDescent="0.15">
      <c r="A813" s="34">
        <v>4</v>
      </c>
      <c r="B813" s="34" t="s">
        <v>3730</v>
      </c>
      <c r="C813" s="34">
        <v>3726</v>
      </c>
      <c r="D813" s="34">
        <v>0</v>
      </c>
      <c r="E813" s="58">
        <v>401837260</v>
      </c>
      <c r="F813" t="s">
        <v>2205</v>
      </c>
      <c r="G813" t="s">
        <v>5328</v>
      </c>
      <c r="H813" t="s">
        <v>4761</v>
      </c>
      <c r="I813" s="35">
        <v>14</v>
      </c>
      <c r="J813" s="35">
        <v>9</v>
      </c>
      <c r="K813" t="s">
        <v>4930</v>
      </c>
      <c r="L813" t="s">
        <v>1238</v>
      </c>
      <c r="M813" t="s">
        <v>1239</v>
      </c>
      <c r="N813" t="s">
        <v>1240</v>
      </c>
      <c r="R813" t="s">
        <v>607</v>
      </c>
      <c r="X813" t="s">
        <v>1242</v>
      </c>
      <c r="Y813">
        <v>58</v>
      </c>
      <c r="Z813">
        <v>0</v>
      </c>
      <c r="AC813">
        <v>0</v>
      </c>
      <c r="AD813">
        <v>0</v>
      </c>
      <c r="AE813" t="s">
        <v>2541</v>
      </c>
      <c r="AF813">
        <v>64</v>
      </c>
      <c r="AG813">
        <v>2</v>
      </c>
      <c r="AH813" t="s">
        <v>2597</v>
      </c>
      <c r="AI813" t="s">
        <v>2543</v>
      </c>
      <c r="AK813">
        <v>20</v>
      </c>
      <c r="AL813" t="s">
        <v>2545</v>
      </c>
      <c r="AM813">
        <v>0</v>
      </c>
      <c r="AN813">
        <v>0</v>
      </c>
      <c r="AP813" s="35">
        <v>0</v>
      </c>
      <c r="AQ813" s="35">
        <v>0</v>
      </c>
      <c r="AR813" s="35">
        <v>0</v>
      </c>
      <c r="AT813" s="35">
        <v>9</v>
      </c>
      <c r="AV813" s="35">
        <v>0</v>
      </c>
      <c r="AW813" s="35">
        <v>0</v>
      </c>
      <c r="AX813" s="35">
        <v>0</v>
      </c>
      <c r="AY813">
        <v>126</v>
      </c>
      <c r="AZ813" t="s">
        <v>2547</v>
      </c>
      <c r="BA813" t="s">
        <v>2547</v>
      </c>
      <c r="BB813">
        <v>0</v>
      </c>
      <c r="BD813" t="s">
        <v>2549</v>
      </c>
      <c r="BG813">
        <v>0</v>
      </c>
      <c r="BH813">
        <v>0</v>
      </c>
      <c r="BI813">
        <v>0</v>
      </c>
      <c r="BJ813">
        <v>0</v>
      </c>
      <c r="BK813">
        <v>0</v>
      </c>
      <c r="BL813">
        <v>0</v>
      </c>
      <c r="BM813">
        <v>0</v>
      </c>
      <c r="BN813">
        <v>0</v>
      </c>
      <c r="BO813">
        <v>0</v>
      </c>
      <c r="BP813">
        <v>0</v>
      </c>
      <c r="BQ813">
        <v>0</v>
      </c>
      <c r="BR813">
        <v>0</v>
      </c>
      <c r="CF813" s="35">
        <v>0</v>
      </c>
      <c r="CG813" s="35">
        <v>0</v>
      </c>
      <c r="CH813" s="35">
        <v>0</v>
      </c>
      <c r="CI813" s="35">
        <v>0</v>
      </c>
      <c r="CJ813" s="35">
        <v>0</v>
      </c>
      <c r="CK813" s="35">
        <v>0</v>
      </c>
      <c r="CL813" s="35">
        <v>0</v>
      </c>
      <c r="CM813" s="35">
        <v>0</v>
      </c>
      <c r="CN813" s="35">
        <v>0</v>
      </c>
      <c r="CO813" s="35">
        <v>0</v>
      </c>
      <c r="CP813" s="35">
        <v>0</v>
      </c>
      <c r="CQ813" s="35">
        <v>0</v>
      </c>
      <c r="DC813" s="47" t="s">
        <v>2606</v>
      </c>
      <c r="DD813" t="s">
        <v>5511</v>
      </c>
      <c r="DE813" s="38"/>
      <c r="DF813" s="38"/>
      <c r="DG813" s="50" t="s">
        <v>1854</v>
      </c>
      <c r="DH813" s="47"/>
      <c r="DI813" s="47">
        <v>2008</v>
      </c>
      <c r="DJ813" s="47"/>
      <c r="DK813" s="47">
        <f t="shared" si="12"/>
        <v>1</v>
      </c>
      <c r="DO813" t="s">
        <v>2562</v>
      </c>
      <c r="DP813" t="s">
        <v>2562</v>
      </c>
      <c r="DV813" s="37" t="s">
        <v>2600</v>
      </c>
      <c r="DW813" s="37"/>
    </row>
    <row r="814" spans="1:129" x14ac:dyDescent="0.15">
      <c r="A814" s="34">
        <v>4</v>
      </c>
      <c r="B814" s="34" t="s">
        <v>3730</v>
      </c>
      <c r="C814" s="34">
        <v>3729</v>
      </c>
      <c r="D814" s="34">
        <v>0</v>
      </c>
      <c r="E814" s="58">
        <v>401837290</v>
      </c>
      <c r="F814" t="s">
        <v>2206</v>
      </c>
      <c r="G814" t="s">
        <v>5328</v>
      </c>
      <c r="H814" t="s">
        <v>4761</v>
      </c>
      <c r="I814" s="35">
        <v>12.58</v>
      </c>
      <c r="J814" s="35">
        <v>11</v>
      </c>
      <c r="K814" t="s">
        <v>4930</v>
      </c>
      <c r="L814" t="s">
        <v>1238</v>
      </c>
      <c r="M814" t="s">
        <v>1471</v>
      </c>
      <c r="N814" t="s">
        <v>1472</v>
      </c>
      <c r="R814" t="s">
        <v>607</v>
      </c>
      <c r="X814" t="s">
        <v>1242</v>
      </c>
      <c r="Y814">
        <v>60</v>
      </c>
      <c r="Z814">
        <v>4</v>
      </c>
      <c r="AC814">
        <v>0</v>
      </c>
      <c r="AD814">
        <v>0</v>
      </c>
      <c r="AE814" t="s">
        <v>2541</v>
      </c>
      <c r="AF814">
        <v>28</v>
      </c>
      <c r="AG814">
        <v>2</v>
      </c>
      <c r="AH814" t="s">
        <v>2597</v>
      </c>
      <c r="AI814" t="s">
        <v>2605</v>
      </c>
      <c r="AK814">
        <v>20</v>
      </c>
      <c r="AL814" t="s">
        <v>2545</v>
      </c>
      <c r="AM814">
        <v>0</v>
      </c>
      <c r="AN814">
        <v>0</v>
      </c>
      <c r="AO814" t="s">
        <v>2546</v>
      </c>
      <c r="AP814" s="35">
        <v>0</v>
      </c>
      <c r="AQ814" s="35">
        <v>0</v>
      </c>
      <c r="AR814" s="35">
        <v>0</v>
      </c>
      <c r="AT814" s="35">
        <v>8.5</v>
      </c>
      <c r="AV814" s="35">
        <v>0</v>
      </c>
      <c r="AW814" s="35">
        <v>2.5</v>
      </c>
      <c r="AX814" s="35">
        <v>0</v>
      </c>
      <c r="AY814">
        <v>138</v>
      </c>
      <c r="AZ814" t="s">
        <v>2547</v>
      </c>
      <c r="BA814" t="s">
        <v>2547</v>
      </c>
      <c r="BB814">
        <v>0</v>
      </c>
      <c r="BD814" t="s">
        <v>2549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0</v>
      </c>
      <c r="CF814" s="35">
        <v>0</v>
      </c>
      <c r="CG814" s="35">
        <v>0</v>
      </c>
      <c r="CH814" s="35">
        <v>0</v>
      </c>
      <c r="CI814" s="35">
        <v>0</v>
      </c>
      <c r="CJ814" s="35">
        <v>0</v>
      </c>
      <c r="CK814" s="35">
        <v>0</v>
      </c>
      <c r="CL814" s="35">
        <v>0</v>
      </c>
      <c r="CM814" s="35">
        <v>0</v>
      </c>
      <c r="CN814" s="35">
        <v>0</v>
      </c>
      <c r="CO814" s="35">
        <v>0</v>
      </c>
      <c r="CP814" s="35">
        <v>0</v>
      </c>
      <c r="CQ814" s="35">
        <v>0</v>
      </c>
      <c r="DC814" s="47" t="s">
        <v>2606</v>
      </c>
      <c r="DD814" t="s">
        <v>5511</v>
      </c>
      <c r="DE814" s="38"/>
      <c r="DF814" s="38"/>
      <c r="DG814" s="50" t="s">
        <v>1853</v>
      </c>
      <c r="DH814" s="47"/>
      <c r="DI814" s="47">
        <v>2008</v>
      </c>
      <c r="DJ814" s="47"/>
      <c r="DK814" s="47">
        <f t="shared" si="12"/>
        <v>1</v>
      </c>
      <c r="DO814" t="s">
        <v>2562</v>
      </c>
      <c r="DP814" t="s">
        <v>2562</v>
      </c>
      <c r="DV814" s="37"/>
      <c r="DW814" s="37"/>
    </row>
    <row r="815" spans="1:129" x14ac:dyDescent="0.15">
      <c r="A815" s="34">
        <v>4</v>
      </c>
      <c r="B815" s="34" t="s">
        <v>3730</v>
      </c>
      <c r="C815" s="34">
        <v>3729</v>
      </c>
      <c r="D815" s="34">
        <v>1</v>
      </c>
      <c r="E815" s="58">
        <v>401837291</v>
      </c>
      <c r="F815" t="s">
        <v>2207</v>
      </c>
      <c r="G815" t="s">
        <v>5328</v>
      </c>
      <c r="H815" t="s">
        <v>4761</v>
      </c>
      <c r="I815" s="35">
        <v>12.84</v>
      </c>
      <c r="J815" s="35">
        <v>3</v>
      </c>
      <c r="K815" t="s">
        <v>4930</v>
      </c>
      <c r="L815" t="s">
        <v>1394</v>
      </c>
      <c r="M815" t="s">
        <v>2564</v>
      </c>
      <c r="N815" t="s">
        <v>2565</v>
      </c>
      <c r="Q815" t="s">
        <v>2566</v>
      </c>
      <c r="R815" t="s">
        <v>607</v>
      </c>
      <c r="X815" t="s">
        <v>2610</v>
      </c>
      <c r="Y815">
        <v>16</v>
      </c>
      <c r="Z815">
        <v>3</v>
      </c>
      <c r="AC815">
        <v>0</v>
      </c>
      <c r="AD815">
        <v>0</v>
      </c>
      <c r="AF815">
        <v>47</v>
      </c>
      <c r="AG815">
        <v>0</v>
      </c>
      <c r="AH815" t="s">
        <v>2597</v>
      </c>
      <c r="AI815" t="s">
        <v>1409</v>
      </c>
      <c r="AK815">
        <v>7</v>
      </c>
      <c r="AL815" t="s">
        <v>2545</v>
      </c>
      <c r="AM815">
        <v>0</v>
      </c>
      <c r="AN815">
        <v>1</v>
      </c>
      <c r="AO815" t="s">
        <v>2546</v>
      </c>
      <c r="AP815" s="35">
        <v>0.6</v>
      </c>
      <c r="AQ815" s="35">
        <v>0</v>
      </c>
      <c r="AT815" s="35">
        <v>3</v>
      </c>
      <c r="AW815" s="35">
        <v>0</v>
      </c>
      <c r="AX815" s="35">
        <v>0.4</v>
      </c>
      <c r="AY815">
        <v>39</v>
      </c>
      <c r="AZ815" t="s">
        <v>2547</v>
      </c>
      <c r="BA815" t="s">
        <v>2547</v>
      </c>
      <c r="BB815">
        <v>0</v>
      </c>
      <c r="BC815" t="s">
        <v>1410</v>
      </c>
      <c r="BE815" t="s">
        <v>1433</v>
      </c>
      <c r="BF815" t="s">
        <v>3266</v>
      </c>
      <c r="BG815">
        <v>0</v>
      </c>
      <c r="BH815">
        <v>0</v>
      </c>
      <c r="BI815">
        <v>0</v>
      </c>
      <c r="BJ815">
        <v>0</v>
      </c>
      <c r="BK815">
        <v>0</v>
      </c>
      <c r="BL815">
        <v>0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0</v>
      </c>
      <c r="BS815" t="s">
        <v>469</v>
      </c>
      <c r="BT815" t="s">
        <v>2727</v>
      </c>
      <c r="BU815" t="s">
        <v>5209</v>
      </c>
      <c r="BV815" t="s">
        <v>1079</v>
      </c>
      <c r="BW815" t="s">
        <v>3756</v>
      </c>
      <c r="BX815" t="s">
        <v>1079</v>
      </c>
      <c r="BY815" t="s">
        <v>3756</v>
      </c>
      <c r="BZ815" t="s">
        <v>1079</v>
      </c>
      <c r="CA815" t="s">
        <v>3756</v>
      </c>
      <c r="CD815" t="s">
        <v>2553</v>
      </c>
      <c r="CF815" s="35">
        <v>0</v>
      </c>
      <c r="CG815" s="35">
        <v>0</v>
      </c>
      <c r="CH815" s="35">
        <v>0</v>
      </c>
      <c r="CI815" s="35">
        <v>0</v>
      </c>
      <c r="CJ815" s="35">
        <v>0</v>
      </c>
      <c r="CK815" s="35">
        <v>0</v>
      </c>
      <c r="CL815" s="35">
        <v>16.3</v>
      </c>
      <c r="CM815" s="35">
        <v>0.5</v>
      </c>
      <c r="CN815" s="35">
        <v>10.8</v>
      </c>
      <c r="CO815" s="35">
        <v>1.6</v>
      </c>
      <c r="CP815" s="35">
        <v>0.2</v>
      </c>
      <c r="CQ815" s="35">
        <v>3</v>
      </c>
      <c r="DC815" s="47" t="s">
        <v>2606</v>
      </c>
      <c r="DD815" t="s">
        <v>5511</v>
      </c>
      <c r="DE815" s="38"/>
      <c r="DF815" s="38"/>
      <c r="DG815" s="50" t="s">
        <v>1853</v>
      </c>
      <c r="DH815" s="47"/>
      <c r="DI815" s="47">
        <v>2008</v>
      </c>
      <c r="DJ815" s="47"/>
      <c r="DK815" s="47">
        <f t="shared" si="12"/>
        <v>1</v>
      </c>
      <c r="DO815" t="s">
        <v>2562</v>
      </c>
      <c r="DP815" t="s">
        <v>2562</v>
      </c>
      <c r="DV815" s="37"/>
      <c r="DW815" s="37"/>
    </row>
    <row r="816" spans="1:129" x14ac:dyDescent="0.15">
      <c r="A816" s="34">
        <v>4</v>
      </c>
      <c r="B816" s="34" t="s">
        <v>3730</v>
      </c>
      <c r="C816" s="34">
        <v>4005</v>
      </c>
      <c r="D816" s="34">
        <v>0</v>
      </c>
      <c r="E816" s="58">
        <v>401840050</v>
      </c>
      <c r="F816" t="s">
        <v>3225</v>
      </c>
      <c r="G816" t="s">
        <v>5328</v>
      </c>
      <c r="H816" t="s">
        <v>4761</v>
      </c>
      <c r="I816" s="35">
        <v>15.05</v>
      </c>
      <c r="J816" s="35">
        <v>7.6</v>
      </c>
      <c r="K816" t="s">
        <v>3264</v>
      </c>
      <c r="L816" t="s">
        <v>1238</v>
      </c>
      <c r="M816" t="s">
        <v>2592</v>
      </c>
      <c r="N816" t="s">
        <v>2593</v>
      </c>
      <c r="R816" t="s">
        <v>4870</v>
      </c>
      <c r="S816" t="s">
        <v>1016</v>
      </c>
      <c r="X816" t="s">
        <v>1242</v>
      </c>
      <c r="Y816">
        <v>47</v>
      </c>
      <c r="Z816">
        <v>0</v>
      </c>
      <c r="AC816">
        <v>0</v>
      </c>
      <c r="AD816">
        <v>0</v>
      </c>
      <c r="AE816" t="s">
        <v>2541</v>
      </c>
      <c r="AF816">
        <v>8</v>
      </c>
      <c r="AG816">
        <v>2</v>
      </c>
      <c r="AH816" t="s">
        <v>2597</v>
      </c>
      <c r="AI816" t="s">
        <v>2598</v>
      </c>
      <c r="AJ816" t="s">
        <v>2544</v>
      </c>
      <c r="AK816">
        <v>20</v>
      </c>
      <c r="AL816" t="s">
        <v>2545</v>
      </c>
      <c r="AM816">
        <v>0</v>
      </c>
      <c r="AN816">
        <v>1</v>
      </c>
      <c r="AO816" t="s">
        <v>2546</v>
      </c>
      <c r="AP816" s="35">
        <v>0.4</v>
      </c>
      <c r="AQ816" s="35">
        <v>0</v>
      </c>
      <c r="AR816" s="35">
        <v>0.5</v>
      </c>
      <c r="AT816" s="35">
        <v>6.5</v>
      </c>
      <c r="AV816" s="35">
        <v>0.6</v>
      </c>
      <c r="AW816" s="35">
        <v>0</v>
      </c>
      <c r="AX816" s="35">
        <v>0.4</v>
      </c>
      <c r="AY816">
        <v>112</v>
      </c>
      <c r="AZ816" t="s">
        <v>2547</v>
      </c>
      <c r="BA816" t="s">
        <v>2547</v>
      </c>
      <c r="BB816">
        <v>0</v>
      </c>
      <c r="BC816" t="s">
        <v>1410</v>
      </c>
      <c r="BD816" t="s">
        <v>2549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0</v>
      </c>
      <c r="BN816">
        <v>0</v>
      </c>
      <c r="BO816">
        <v>0</v>
      </c>
      <c r="BP816">
        <v>0</v>
      </c>
      <c r="BQ816">
        <v>0</v>
      </c>
      <c r="BR816">
        <v>0</v>
      </c>
      <c r="CF816" s="35">
        <v>0</v>
      </c>
      <c r="CG816" s="35">
        <v>0</v>
      </c>
      <c r="CH816" s="35">
        <v>0</v>
      </c>
      <c r="CI816" s="35">
        <v>0</v>
      </c>
      <c r="CJ816" s="35">
        <v>0</v>
      </c>
      <c r="CK816" s="35">
        <v>0</v>
      </c>
      <c r="CL816" s="35">
        <v>0</v>
      </c>
      <c r="CM816" s="35">
        <v>0</v>
      </c>
      <c r="CN816" s="35">
        <v>0</v>
      </c>
      <c r="CO816" s="35">
        <v>0</v>
      </c>
      <c r="CP816" s="35">
        <v>0</v>
      </c>
      <c r="CQ816" s="35">
        <v>0</v>
      </c>
      <c r="CS816" t="s">
        <v>3757</v>
      </c>
      <c r="CT816" t="s">
        <v>1042</v>
      </c>
      <c r="CU816" t="s">
        <v>3758</v>
      </c>
      <c r="CV816" t="s">
        <v>2557</v>
      </c>
      <c r="CW816" t="s">
        <v>3759</v>
      </c>
      <c r="CX816" t="s">
        <v>3593</v>
      </c>
      <c r="CY816" t="s">
        <v>3760</v>
      </c>
      <c r="CZ816" t="s">
        <v>3761</v>
      </c>
      <c r="DC816" s="47" t="s">
        <v>2558</v>
      </c>
      <c r="DD816" t="s">
        <v>2559</v>
      </c>
      <c r="DE816" s="38" t="s">
        <v>2568</v>
      </c>
      <c r="DF816" s="38" t="s">
        <v>2589</v>
      </c>
      <c r="DG816" s="50" t="s">
        <v>1853</v>
      </c>
      <c r="DH816" s="47" t="s">
        <v>2570</v>
      </c>
      <c r="DI816" s="47">
        <v>2004</v>
      </c>
      <c r="DJ816" s="47">
        <v>2009</v>
      </c>
      <c r="DK816" s="47">
        <f t="shared" si="12"/>
        <v>2</v>
      </c>
      <c r="DL816" s="1" t="s">
        <v>5538</v>
      </c>
      <c r="DM816" s="1"/>
      <c r="DO816" t="s">
        <v>2562</v>
      </c>
      <c r="DP816" t="s">
        <v>2562</v>
      </c>
      <c r="DR816" t="s">
        <v>2563</v>
      </c>
      <c r="DV816" s="37" t="s">
        <v>2600</v>
      </c>
      <c r="DW816" s="37"/>
      <c r="DX816" s="1" t="s">
        <v>5255</v>
      </c>
      <c r="DY816">
        <v>270</v>
      </c>
    </row>
    <row r="817" spans="1:129" x14ac:dyDescent="0.15">
      <c r="A817" s="34">
        <v>4</v>
      </c>
      <c r="B817" s="34" t="s">
        <v>3730</v>
      </c>
      <c r="C817" s="34">
        <v>4055</v>
      </c>
      <c r="D817" s="34">
        <v>0</v>
      </c>
      <c r="E817" s="58">
        <v>401840550</v>
      </c>
      <c r="F817" t="s">
        <v>3762</v>
      </c>
      <c r="G817" t="s">
        <v>5328</v>
      </c>
      <c r="H817" t="s">
        <v>4761</v>
      </c>
      <c r="I817" s="35">
        <v>19.600000000000001</v>
      </c>
      <c r="J817" s="35">
        <v>7</v>
      </c>
      <c r="K817" t="s">
        <v>3264</v>
      </c>
      <c r="L817" t="s">
        <v>1238</v>
      </c>
      <c r="M817" t="s">
        <v>2592</v>
      </c>
      <c r="N817" t="s">
        <v>2593</v>
      </c>
      <c r="R817" t="s">
        <v>4870</v>
      </c>
      <c r="S817" t="s">
        <v>1016</v>
      </c>
      <c r="X817" t="s">
        <v>1242</v>
      </c>
      <c r="Y817">
        <v>50</v>
      </c>
      <c r="Z817">
        <v>0</v>
      </c>
      <c r="AC817">
        <v>0</v>
      </c>
      <c r="AD817">
        <v>0</v>
      </c>
      <c r="AE817" t="s">
        <v>2541</v>
      </c>
      <c r="AF817">
        <v>9</v>
      </c>
      <c r="AG817">
        <v>2</v>
      </c>
      <c r="AH817" t="s">
        <v>2597</v>
      </c>
      <c r="AI817" t="s">
        <v>2543</v>
      </c>
      <c r="AJ817" t="s">
        <v>2544</v>
      </c>
      <c r="AK817">
        <v>20</v>
      </c>
      <c r="AL817" t="s">
        <v>2545</v>
      </c>
      <c r="AM817">
        <v>0</v>
      </c>
      <c r="AN817">
        <v>1</v>
      </c>
      <c r="AO817" t="s">
        <v>2546</v>
      </c>
      <c r="AP817" s="35">
        <v>0.6</v>
      </c>
      <c r="AQ817" s="35">
        <v>0</v>
      </c>
      <c r="AR817" s="35">
        <v>0.6</v>
      </c>
      <c r="AT817" s="35">
        <v>5.8</v>
      </c>
      <c r="AV817" s="35">
        <v>0.6</v>
      </c>
      <c r="AW817" s="35">
        <v>0</v>
      </c>
      <c r="AX817" s="35">
        <v>0.6</v>
      </c>
      <c r="AY817">
        <v>137</v>
      </c>
      <c r="AZ817" t="s">
        <v>2547</v>
      </c>
      <c r="BA817" t="s">
        <v>2547</v>
      </c>
      <c r="BB817">
        <v>0</v>
      </c>
      <c r="BC817" t="s">
        <v>1410</v>
      </c>
      <c r="BD817" t="s">
        <v>2549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0</v>
      </c>
      <c r="CF817" s="35">
        <v>0</v>
      </c>
      <c r="CG817" s="35">
        <v>0</v>
      </c>
      <c r="CH817" s="35">
        <v>0</v>
      </c>
      <c r="CI817" s="35">
        <v>0</v>
      </c>
      <c r="CJ817" s="35">
        <v>0</v>
      </c>
      <c r="CK817" s="35">
        <v>0</v>
      </c>
      <c r="CL817" s="35">
        <v>0</v>
      </c>
      <c r="CM817" s="35">
        <v>0</v>
      </c>
      <c r="CN817" s="35">
        <v>0</v>
      </c>
      <c r="CO817" s="35">
        <v>0</v>
      </c>
      <c r="CP817" s="35">
        <v>0</v>
      </c>
      <c r="CQ817" s="35">
        <v>0</v>
      </c>
      <c r="CS817" t="s">
        <v>3763</v>
      </c>
      <c r="CT817" t="s">
        <v>3764</v>
      </c>
      <c r="CU817" t="s">
        <v>3765</v>
      </c>
      <c r="DC817" s="47" t="s">
        <v>2559</v>
      </c>
      <c r="DD817" t="s">
        <v>2606</v>
      </c>
      <c r="DE817" s="38"/>
      <c r="DF817" s="38" t="s">
        <v>2569</v>
      </c>
      <c r="DG817" s="50" t="s">
        <v>1853</v>
      </c>
      <c r="DH817" s="47"/>
      <c r="DI817" s="47">
        <v>2007</v>
      </c>
      <c r="DJ817" s="47"/>
      <c r="DK817" s="47">
        <f t="shared" si="12"/>
        <v>1</v>
      </c>
      <c r="DO817" t="s">
        <v>2562</v>
      </c>
      <c r="DP817" t="s">
        <v>2562</v>
      </c>
      <c r="DS817" t="s">
        <v>2563</v>
      </c>
      <c r="DV817" s="37" t="s">
        <v>2600</v>
      </c>
      <c r="DW817" s="37"/>
    </row>
    <row r="818" spans="1:129" x14ac:dyDescent="0.15">
      <c r="A818" s="34">
        <v>4</v>
      </c>
      <c r="B818" s="34" t="s">
        <v>3730</v>
      </c>
      <c r="C818" s="34">
        <v>4056</v>
      </c>
      <c r="D818" s="34">
        <v>0</v>
      </c>
      <c r="E818" s="58">
        <v>401840560</v>
      </c>
      <c r="F818" t="s">
        <v>4764</v>
      </c>
      <c r="G818" t="s">
        <v>5328</v>
      </c>
      <c r="H818" t="s">
        <v>4761</v>
      </c>
      <c r="I818" s="35">
        <v>19.55</v>
      </c>
      <c r="J818" s="35">
        <v>7</v>
      </c>
      <c r="K818" t="s">
        <v>3264</v>
      </c>
      <c r="L818" t="s">
        <v>1238</v>
      </c>
      <c r="M818" t="s">
        <v>2592</v>
      </c>
      <c r="N818" t="s">
        <v>2593</v>
      </c>
      <c r="R818" t="s">
        <v>4870</v>
      </c>
      <c r="S818" t="s">
        <v>1016</v>
      </c>
      <c r="X818" t="s">
        <v>1242</v>
      </c>
      <c r="Y818">
        <v>50</v>
      </c>
      <c r="Z818">
        <v>0</v>
      </c>
      <c r="AC818">
        <v>0</v>
      </c>
      <c r="AD818">
        <v>0</v>
      </c>
      <c r="AE818" t="s">
        <v>2541</v>
      </c>
      <c r="AF818">
        <v>10</v>
      </c>
      <c r="AG818">
        <v>2</v>
      </c>
      <c r="AH818" t="s">
        <v>2597</v>
      </c>
      <c r="AI818" t="s">
        <v>2543</v>
      </c>
      <c r="AJ818" t="s">
        <v>2544</v>
      </c>
      <c r="AK818">
        <v>20</v>
      </c>
      <c r="AL818" t="s">
        <v>2545</v>
      </c>
      <c r="AM818">
        <v>0</v>
      </c>
      <c r="AN818">
        <v>1</v>
      </c>
      <c r="AO818" t="s">
        <v>2546</v>
      </c>
      <c r="AP818" s="35">
        <v>0.6</v>
      </c>
      <c r="AQ818" s="35">
        <v>0</v>
      </c>
      <c r="AR818" s="35">
        <v>0.6</v>
      </c>
      <c r="AT818" s="35">
        <v>5.8</v>
      </c>
      <c r="AV818" s="35">
        <v>0.6</v>
      </c>
      <c r="AW818" s="35">
        <v>0</v>
      </c>
      <c r="AX818" s="35">
        <v>0.6</v>
      </c>
      <c r="AY818">
        <v>136</v>
      </c>
      <c r="AZ818" t="s">
        <v>2547</v>
      </c>
      <c r="BA818" t="s">
        <v>2547</v>
      </c>
      <c r="BB818">
        <v>0</v>
      </c>
      <c r="BC818" t="s">
        <v>1410</v>
      </c>
      <c r="BD818" t="s">
        <v>2549</v>
      </c>
      <c r="BG818">
        <v>0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0</v>
      </c>
      <c r="BN818">
        <v>0</v>
      </c>
      <c r="BO818">
        <v>0</v>
      </c>
      <c r="BP818">
        <v>0</v>
      </c>
      <c r="BQ818">
        <v>0</v>
      </c>
      <c r="BR818">
        <v>0</v>
      </c>
      <c r="CF818" s="35">
        <v>0</v>
      </c>
      <c r="CG818" s="35">
        <v>0</v>
      </c>
      <c r="CH818" s="35">
        <v>0</v>
      </c>
      <c r="CI818" s="35">
        <v>0</v>
      </c>
      <c r="CJ818" s="35">
        <v>0</v>
      </c>
      <c r="CK818" s="35">
        <v>0</v>
      </c>
      <c r="CL818" s="35">
        <v>0</v>
      </c>
      <c r="CM818" s="35">
        <v>0</v>
      </c>
      <c r="CN818" s="35">
        <v>0</v>
      </c>
      <c r="CO818" s="35">
        <v>0</v>
      </c>
      <c r="CP818" s="35">
        <v>0</v>
      </c>
      <c r="CQ818" s="35">
        <v>0</v>
      </c>
      <c r="CS818" t="s">
        <v>3766</v>
      </c>
      <c r="CT818" t="s">
        <v>3764</v>
      </c>
      <c r="CU818" t="s">
        <v>3765</v>
      </c>
      <c r="DC818" s="47" t="s">
        <v>2559</v>
      </c>
      <c r="DD818" t="s">
        <v>2606</v>
      </c>
      <c r="DE818" s="38"/>
      <c r="DF818" s="38" t="s">
        <v>2569</v>
      </c>
      <c r="DG818" s="50" t="s">
        <v>1853</v>
      </c>
      <c r="DH818" s="47"/>
      <c r="DI818" s="47">
        <v>2007</v>
      </c>
      <c r="DJ818" s="47"/>
      <c r="DK818" s="47">
        <f t="shared" si="12"/>
        <v>1</v>
      </c>
      <c r="DO818" t="s">
        <v>2562</v>
      </c>
      <c r="DP818" t="s">
        <v>2562</v>
      </c>
      <c r="DS818" t="s">
        <v>2563</v>
      </c>
      <c r="DV818" s="37" t="s">
        <v>2600</v>
      </c>
      <c r="DW818" s="37"/>
    </row>
    <row r="819" spans="1:129" x14ac:dyDescent="0.15">
      <c r="A819" s="34">
        <v>4</v>
      </c>
      <c r="B819" s="34" t="s">
        <v>3730</v>
      </c>
      <c r="C819" s="34">
        <v>4111</v>
      </c>
      <c r="D819" s="34">
        <v>0</v>
      </c>
      <c r="E819" s="58">
        <v>401841110</v>
      </c>
      <c r="F819" t="s">
        <v>4765</v>
      </c>
      <c r="G819" t="s">
        <v>5328</v>
      </c>
      <c r="H819" t="s">
        <v>4761</v>
      </c>
      <c r="I819" s="35">
        <v>51.5</v>
      </c>
      <c r="J819" s="35">
        <v>8</v>
      </c>
      <c r="K819" t="s">
        <v>3264</v>
      </c>
      <c r="L819" t="s">
        <v>1238</v>
      </c>
      <c r="M819" t="s">
        <v>1239</v>
      </c>
      <c r="N819" t="s">
        <v>1240</v>
      </c>
      <c r="Q819" t="s">
        <v>2566</v>
      </c>
      <c r="R819" t="s">
        <v>4870</v>
      </c>
      <c r="S819" t="s">
        <v>1241</v>
      </c>
      <c r="X819" t="s">
        <v>2610</v>
      </c>
      <c r="Y819">
        <v>1</v>
      </c>
      <c r="Z819">
        <v>10</v>
      </c>
      <c r="AC819">
        <v>0</v>
      </c>
      <c r="AD819">
        <v>0</v>
      </c>
      <c r="AE819" t="s">
        <v>2541</v>
      </c>
      <c r="AF819">
        <v>1</v>
      </c>
      <c r="AG819">
        <v>1</v>
      </c>
      <c r="AH819" t="s">
        <v>2597</v>
      </c>
      <c r="AI819" t="s">
        <v>2605</v>
      </c>
      <c r="AJ819" t="s">
        <v>2544</v>
      </c>
      <c r="AK819">
        <v>20</v>
      </c>
      <c r="AL819" t="s">
        <v>2545</v>
      </c>
      <c r="AM819">
        <v>0</v>
      </c>
      <c r="AN819">
        <v>1</v>
      </c>
      <c r="AO819" t="s">
        <v>2546</v>
      </c>
      <c r="AP819" s="35">
        <v>0.6</v>
      </c>
      <c r="AQ819" s="35">
        <v>0</v>
      </c>
      <c r="AR819" s="35">
        <v>1</v>
      </c>
      <c r="AT819" s="35">
        <v>6</v>
      </c>
      <c r="AV819" s="35">
        <v>1</v>
      </c>
      <c r="AW819" s="35">
        <v>0</v>
      </c>
      <c r="AX819" s="35">
        <v>0.6</v>
      </c>
      <c r="AY819">
        <v>412</v>
      </c>
      <c r="AZ819" t="s">
        <v>2547</v>
      </c>
      <c r="BA819" t="s">
        <v>2547</v>
      </c>
      <c r="BB819">
        <v>0.15</v>
      </c>
      <c r="BC819" t="s">
        <v>2548</v>
      </c>
      <c r="BD819" t="s">
        <v>2549</v>
      </c>
      <c r="BF819" t="s">
        <v>3266</v>
      </c>
      <c r="BG819">
        <v>0</v>
      </c>
      <c r="BH819">
        <v>1</v>
      </c>
      <c r="BI819">
        <v>0</v>
      </c>
      <c r="BJ819">
        <v>0</v>
      </c>
      <c r="BK819">
        <v>0</v>
      </c>
      <c r="BL819">
        <v>0</v>
      </c>
      <c r="BM819">
        <v>0</v>
      </c>
      <c r="BN819" s="39">
        <v>1846</v>
      </c>
      <c r="BO819">
        <v>154</v>
      </c>
      <c r="BP819">
        <v>0</v>
      </c>
      <c r="BQ819">
        <v>0</v>
      </c>
      <c r="BR819">
        <v>0</v>
      </c>
      <c r="BS819" t="s">
        <v>2620</v>
      </c>
      <c r="BT819" t="s">
        <v>1452</v>
      </c>
      <c r="BU819" t="s">
        <v>3936</v>
      </c>
      <c r="BV819" t="s">
        <v>1452</v>
      </c>
      <c r="BW819" t="s">
        <v>3609</v>
      </c>
      <c r="BX819" t="s">
        <v>1508</v>
      </c>
      <c r="BY819" t="s">
        <v>3767</v>
      </c>
      <c r="BZ819" t="s">
        <v>1508</v>
      </c>
      <c r="CA819" t="s">
        <v>3609</v>
      </c>
      <c r="CD819" t="s">
        <v>1386</v>
      </c>
      <c r="CF819" s="35">
        <v>111.7</v>
      </c>
      <c r="CG819" s="35">
        <v>2.2999999999999998</v>
      </c>
      <c r="CH819" s="35">
        <v>5</v>
      </c>
      <c r="CI819" s="35">
        <v>6.1</v>
      </c>
      <c r="CJ819" s="35">
        <v>0.7</v>
      </c>
      <c r="CK819" s="35">
        <v>125.8</v>
      </c>
      <c r="CL819" s="35">
        <v>0</v>
      </c>
      <c r="CM819" s="35">
        <v>0</v>
      </c>
      <c r="CN819" s="35">
        <v>0</v>
      </c>
      <c r="CO819" s="35">
        <v>130.1</v>
      </c>
      <c r="CP819" s="35">
        <v>21.4</v>
      </c>
      <c r="CQ819" s="35">
        <v>0</v>
      </c>
      <c r="DC819" s="47" t="s">
        <v>2559</v>
      </c>
      <c r="DD819" t="s">
        <v>2606</v>
      </c>
      <c r="DE819" s="38"/>
      <c r="DF819" s="38" t="s">
        <v>2569</v>
      </c>
      <c r="DG819" s="50" t="s">
        <v>1855</v>
      </c>
      <c r="DH819" s="47"/>
      <c r="DI819" s="47">
        <v>2007</v>
      </c>
      <c r="DJ819" s="47"/>
      <c r="DK819" s="47">
        <f t="shared" si="12"/>
        <v>1</v>
      </c>
      <c r="DO819" t="s">
        <v>2562</v>
      </c>
      <c r="DP819" t="s">
        <v>2562</v>
      </c>
      <c r="DV819" s="37" t="s">
        <v>2600</v>
      </c>
      <c r="DW819" s="37"/>
    </row>
    <row r="820" spans="1:129" x14ac:dyDescent="0.15">
      <c r="A820" s="34">
        <v>4</v>
      </c>
      <c r="B820" s="34" t="s">
        <v>3768</v>
      </c>
      <c r="C820" s="34">
        <v>3007</v>
      </c>
      <c r="D820" s="34">
        <v>0</v>
      </c>
      <c r="E820" s="58">
        <v>401930070</v>
      </c>
      <c r="F820" t="s">
        <v>4766</v>
      </c>
      <c r="G820" t="s">
        <v>5328</v>
      </c>
      <c r="H820" t="s">
        <v>4767</v>
      </c>
      <c r="I820" s="35">
        <v>174</v>
      </c>
      <c r="J820" s="35">
        <v>8.24</v>
      </c>
      <c r="K820" t="s">
        <v>4930</v>
      </c>
      <c r="L820" t="s">
        <v>1238</v>
      </c>
      <c r="M820" t="s">
        <v>2574</v>
      </c>
      <c r="N820" t="s">
        <v>2575</v>
      </c>
      <c r="Q820" t="s">
        <v>5119</v>
      </c>
      <c r="R820" t="s">
        <v>4931</v>
      </c>
      <c r="S820" t="s">
        <v>3853</v>
      </c>
      <c r="X820" t="s">
        <v>1242</v>
      </c>
      <c r="Y820">
        <v>9</v>
      </c>
      <c r="Z820">
        <v>0</v>
      </c>
      <c r="AC820">
        <v>0</v>
      </c>
      <c r="AD820">
        <v>0</v>
      </c>
      <c r="AE820" t="s">
        <v>5551</v>
      </c>
      <c r="AF820">
        <v>7</v>
      </c>
      <c r="AG820">
        <v>2</v>
      </c>
      <c r="AH820" t="s">
        <v>2597</v>
      </c>
      <c r="AI820" t="s">
        <v>2577</v>
      </c>
      <c r="AJ820" t="s">
        <v>2544</v>
      </c>
      <c r="AK820">
        <v>20</v>
      </c>
      <c r="AL820" t="s">
        <v>2545</v>
      </c>
      <c r="AM820">
        <v>0</v>
      </c>
      <c r="AN820">
        <v>15</v>
      </c>
      <c r="AO820" t="s">
        <v>2546</v>
      </c>
      <c r="AP820" s="35">
        <v>0.38</v>
      </c>
      <c r="AQ820" s="35">
        <v>0</v>
      </c>
      <c r="AR820" s="35">
        <v>1.1200000000000001</v>
      </c>
      <c r="AT820" s="35">
        <v>6</v>
      </c>
      <c r="AV820" s="35">
        <v>1.1200000000000001</v>
      </c>
      <c r="AW820" s="35">
        <v>0</v>
      </c>
      <c r="AX820" s="35">
        <v>0.38</v>
      </c>
      <c r="AY820" s="39">
        <v>1433</v>
      </c>
      <c r="AZ820" t="s">
        <v>2602</v>
      </c>
      <c r="BA820" t="s">
        <v>2547</v>
      </c>
      <c r="BB820">
        <v>0</v>
      </c>
      <c r="BC820" t="s">
        <v>1432</v>
      </c>
      <c r="BD820" t="s">
        <v>2549</v>
      </c>
      <c r="BF820" t="s">
        <v>3266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0</v>
      </c>
      <c r="BN820">
        <v>0</v>
      </c>
      <c r="BO820">
        <v>0</v>
      </c>
      <c r="BP820">
        <v>0</v>
      </c>
      <c r="BQ820">
        <v>0</v>
      </c>
      <c r="BR820">
        <v>0</v>
      </c>
      <c r="CF820" s="35">
        <v>0</v>
      </c>
      <c r="CG820" s="35">
        <v>0</v>
      </c>
      <c r="CH820" s="35">
        <v>0</v>
      </c>
      <c r="CI820" s="35">
        <v>0</v>
      </c>
      <c r="CJ820" s="35">
        <v>0</v>
      </c>
      <c r="CK820" s="35">
        <v>0</v>
      </c>
      <c r="CL820" s="35">
        <v>2044</v>
      </c>
      <c r="CM820" s="35">
        <v>116.6</v>
      </c>
      <c r="CN820" s="35">
        <v>0</v>
      </c>
      <c r="CO820" s="35">
        <v>146</v>
      </c>
      <c r="CP820" s="35">
        <v>8.3000000000000007</v>
      </c>
      <c r="CQ820" s="35">
        <v>0</v>
      </c>
      <c r="DC820" s="47" t="s">
        <v>2558</v>
      </c>
      <c r="DD820" t="s">
        <v>2559</v>
      </c>
      <c r="DE820" s="38" t="s">
        <v>2560</v>
      </c>
      <c r="DF820" s="38" t="s">
        <v>1430</v>
      </c>
      <c r="DG820" s="50" t="s">
        <v>1853</v>
      </c>
      <c r="DH820" s="47" t="s">
        <v>2570</v>
      </c>
      <c r="DI820" s="47">
        <v>2004</v>
      </c>
      <c r="DJ820" s="47">
        <v>2009</v>
      </c>
      <c r="DK820" s="47">
        <f t="shared" si="12"/>
        <v>2</v>
      </c>
      <c r="DL820" s="1"/>
      <c r="DM820" s="1"/>
      <c r="DO820" t="s">
        <v>2562</v>
      </c>
      <c r="DP820" t="s">
        <v>1431</v>
      </c>
      <c r="DV820" s="37"/>
      <c r="DW820" s="37"/>
    </row>
    <row r="821" spans="1:129" x14ac:dyDescent="0.15">
      <c r="A821" s="34">
        <v>4</v>
      </c>
      <c r="B821" s="34" t="s">
        <v>3768</v>
      </c>
      <c r="C821" s="34">
        <v>3007</v>
      </c>
      <c r="D821" s="34">
        <v>1</v>
      </c>
      <c r="E821" s="58">
        <v>401930071</v>
      </c>
      <c r="F821" t="s">
        <v>4766</v>
      </c>
      <c r="G821" t="s">
        <v>5328</v>
      </c>
      <c r="H821" t="s">
        <v>4767</v>
      </c>
      <c r="I821" s="35">
        <v>180.12</v>
      </c>
      <c r="J821" s="35">
        <v>1.5</v>
      </c>
      <c r="K821" t="s">
        <v>4930</v>
      </c>
      <c r="L821" t="s">
        <v>2573</v>
      </c>
      <c r="M821" t="s">
        <v>2592</v>
      </c>
      <c r="N821" t="s">
        <v>2593</v>
      </c>
      <c r="O821" t="s">
        <v>2574</v>
      </c>
      <c r="P821" t="s">
        <v>2575</v>
      </c>
      <c r="Q821" t="s">
        <v>5119</v>
      </c>
      <c r="R821" t="s">
        <v>4931</v>
      </c>
      <c r="S821" t="s">
        <v>3853</v>
      </c>
      <c r="X821" t="s">
        <v>1242</v>
      </c>
      <c r="Y821">
        <v>43</v>
      </c>
      <c r="Z821">
        <v>0</v>
      </c>
      <c r="AC821">
        <v>0</v>
      </c>
      <c r="AD821">
        <v>0</v>
      </c>
      <c r="AF821">
        <v>7</v>
      </c>
      <c r="AG821">
        <v>2</v>
      </c>
      <c r="AH821" t="s">
        <v>2597</v>
      </c>
      <c r="AI821" t="s">
        <v>2598</v>
      </c>
      <c r="AJ821" t="s">
        <v>2544</v>
      </c>
      <c r="AK821">
        <v>1</v>
      </c>
      <c r="AL821" t="s">
        <v>2545</v>
      </c>
      <c r="AM821">
        <v>0</v>
      </c>
      <c r="AN821">
        <v>16</v>
      </c>
      <c r="AO821" t="s">
        <v>2546</v>
      </c>
      <c r="AP821" s="35">
        <v>0.17</v>
      </c>
      <c r="AQ821" s="35">
        <v>0</v>
      </c>
      <c r="AT821" s="35">
        <v>1.5</v>
      </c>
      <c r="AW821" s="35">
        <v>0</v>
      </c>
      <c r="AX821" s="35">
        <v>0.25</v>
      </c>
      <c r="AY821">
        <v>270</v>
      </c>
      <c r="AZ821" t="s">
        <v>2547</v>
      </c>
      <c r="BA821" t="s">
        <v>2547</v>
      </c>
      <c r="BB821">
        <v>0</v>
      </c>
      <c r="BC821" t="s">
        <v>1432</v>
      </c>
      <c r="BD821" t="s">
        <v>2549</v>
      </c>
      <c r="BE821" t="s">
        <v>1495</v>
      </c>
      <c r="BF821" t="s">
        <v>3266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0</v>
      </c>
      <c r="BN821">
        <v>726</v>
      </c>
      <c r="BO821">
        <v>0</v>
      </c>
      <c r="BP821">
        <v>0</v>
      </c>
      <c r="BQ821">
        <v>0</v>
      </c>
      <c r="BR821">
        <v>0</v>
      </c>
      <c r="CF821" s="35">
        <v>0</v>
      </c>
      <c r="CG821" s="35">
        <v>0</v>
      </c>
      <c r="CH821" s="35">
        <v>0</v>
      </c>
      <c r="CI821" s="35">
        <v>0</v>
      </c>
      <c r="CJ821" s="35">
        <v>0</v>
      </c>
      <c r="CK821" s="35">
        <v>0</v>
      </c>
      <c r="CL821" s="35">
        <v>0</v>
      </c>
      <c r="CM821" s="35">
        <v>0</v>
      </c>
      <c r="CN821" s="35">
        <v>0</v>
      </c>
      <c r="CO821" s="35">
        <v>0</v>
      </c>
      <c r="CP821" s="35">
        <v>0</v>
      </c>
      <c r="CQ821" s="35">
        <v>0</v>
      </c>
      <c r="CS821" t="s">
        <v>3769</v>
      </c>
      <c r="CT821" t="s">
        <v>3770</v>
      </c>
      <c r="DC821" s="47" t="s">
        <v>2558</v>
      </c>
      <c r="DD821" t="s">
        <v>2559</v>
      </c>
      <c r="DE821" s="38" t="s">
        <v>2568</v>
      </c>
      <c r="DF821" s="38" t="s">
        <v>2589</v>
      </c>
      <c r="DG821" s="50" t="s">
        <v>1853</v>
      </c>
      <c r="DH821" s="47" t="s">
        <v>2570</v>
      </c>
      <c r="DI821" s="47">
        <v>2004</v>
      </c>
      <c r="DJ821" s="47">
        <v>2009</v>
      </c>
      <c r="DK821" s="47">
        <f t="shared" si="12"/>
        <v>2</v>
      </c>
      <c r="DL821" s="1"/>
      <c r="DM821" s="1"/>
      <c r="DO821" t="s">
        <v>2562</v>
      </c>
      <c r="DP821" t="s">
        <v>1431</v>
      </c>
      <c r="DV821" s="37"/>
      <c r="DW821" s="37"/>
    </row>
    <row r="822" spans="1:129" x14ac:dyDescent="0.15">
      <c r="A822" s="34">
        <v>4</v>
      </c>
      <c r="B822" s="34" t="s">
        <v>3768</v>
      </c>
      <c r="C822" s="34">
        <v>3007</v>
      </c>
      <c r="D822" s="34">
        <v>3</v>
      </c>
      <c r="E822" s="58">
        <v>401930073</v>
      </c>
      <c r="F822" t="s">
        <v>4768</v>
      </c>
      <c r="G822" t="s">
        <v>5328</v>
      </c>
      <c r="H822" t="s">
        <v>4767</v>
      </c>
      <c r="I822" s="35">
        <v>180.12</v>
      </c>
      <c r="J822" s="35">
        <v>1.5</v>
      </c>
      <c r="K822" t="s">
        <v>4930</v>
      </c>
      <c r="L822" t="s">
        <v>2573</v>
      </c>
      <c r="M822" t="s">
        <v>2592</v>
      </c>
      <c r="N822" t="s">
        <v>2593</v>
      </c>
      <c r="O822" t="s">
        <v>2574</v>
      </c>
      <c r="P822" t="s">
        <v>2575</v>
      </c>
      <c r="Q822" t="s">
        <v>5119</v>
      </c>
      <c r="R822" t="s">
        <v>4931</v>
      </c>
      <c r="S822" t="s">
        <v>3853</v>
      </c>
      <c r="X822" t="s">
        <v>1242</v>
      </c>
      <c r="Y822">
        <v>43</v>
      </c>
      <c r="Z822">
        <v>0</v>
      </c>
      <c r="AC822">
        <v>0</v>
      </c>
      <c r="AD822">
        <v>0</v>
      </c>
      <c r="AF822">
        <v>7</v>
      </c>
      <c r="AG822">
        <v>2</v>
      </c>
      <c r="AH822" t="s">
        <v>2597</v>
      </c>
      <c r="AI822" t="s">
        <v>2598</v>
      </c>
      <c r="AJ822" t="s">
        <v>2544</v>
      </c>
      <c r="AK822">
        <v>1</v>
      </c>
      <c r="AL822" t="s">
        <v>2545</v>
      </c>
      <c r="AM822">
        <v>0</v>
      </c>
      <c r="AN822">
        <v>16</v>
      </c>
      <c r="AO822" t="s">
        <v>2546</v>
      </c>
      <c r="AP822" s="35">
        <v>0</v>
      </c>
      <c r="AQ822" s="35">
        <v>0</v>
      </c>
      <c r="AT822" s="35">
        <v>1.5</v>
      </c>
      <c r="AW822" s="35">
        <v>0</v>
      </c>
      <c r="AX822" s="35">
        <v>0</v>
      </c>
      <c r="AY822">
        <v>270</v>
      </c>
      <c r="AZ822" t="s">
        <v>2547</v>
      </c>
      <c r="BA822" t="s">
        <v>2547</v>
      </c>
      <c r="BB822">
        <v>0</v>
      </c>
      <c r="BC822" t="s">
        <v>1432</v>
      </c>
      <c r="BD822" t="s">
        <v>2549</v>
      </c>
      <c r="BF822" t="s">
        <v>3266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0</v>
      </c>
      <c r="BN822">
        <v>726</v>
      </c>
      <c r="BO822">
        <v>0</v>
      </c>
      <c r="BP822">
        <v>0</v>
      </c>
      <c r="BQ822">
        <v>0</v>
      </c>
      <c r="BR822">
        <v>0</v>
      </c>
      <c r="CF822" s="35">
        <v>0</v>
      </c>
      <c r="CG822" s="35">
        <v>0</v>
      </c>
      <c r="CH822" s="35">
        <v>0</v>
      </c>
      <c r="CI822" s="35">
        <v>0</v>
      </c>
      <c r="CJ822" s="35">
        <v>0</v>
      </c>
      <c r="CK822" s="35">
        <v>0</v>
      </c>
      <c r="CL822" s="35">
        <v>0</v>
      </c>
      <c r="CM822" s="35">
        <v>0</v>
      </c>
      <c r="CN822" s="35">
        <v>0</v>
      </c>
      <c r="CO822" s="35">
        <v>0</v>
      </c>
      <c r="CP822" s="35">
        <v>0</v>
      </c>
      <c r="CQ822" s="35">
        <v>0</v>
      </c>
      <c r="CS822" t="s">
        <v>3769</v>
      </c>
      <c r="CT822" t="s">
        <v>3771</v>
      </c>
      <c r="DC822" s="47" t="s">
        <v>2558</v>
      </c>
      <c r="DD822" t="s">
        <v>2559</v>
      </c>
      <c r="DE822" s="38" t="s">
        <v>2568</v>
      </c>
      <c r="DF822" s="38" t="s">
        <v>2589</v>
      </c>
      <c r="DG822" s="50" t="s">
        <v>1853</v>
      </c>
      <c r="DH822" s="47" t="s">
        <v>2570</v>
      </c>
      <c r="DI822" s="47">
        <v>2004</v>
      </c>
      <c r="DJ822" s="47">
        <v>2009</v>
      </c>
      <c r="DK822" s="47">
        <f t="shared" si="12"/>
        <v>2</v>
      </c>
      <c r="DL822" s="1"/>
      <c r="DM822" s="1"/>
      <c r="DO822" t="s">
        <v>2562</v>
      </c>
      <c r="DP822" t="s">
        <v>1431</v>
      </c>
      <c r="DV822" s="37"/>
      <c r="DW822" s="37"/>
    </row>
    <row r="823" spans="1:129" x14ac:dyDescent="0.15">
      <c r="A823" s="34">
        <v>4</v>
      </c>
      <c r="B823" s="34" t="s">
        <v>3768</v>
      </c>
      <c r="C823" s="34">
        <v>3008</v>
      </c>
      <c r="D823" s="34">
        <v>0</v>
      </c>
      <c r="E823" s="58">
        <v>401930080</v>
      </c>
      <c r="F823" t="s">
        <v>3222</v>
      </c>
      <c r="G823" t="s">
        <v>5328</v>
      </c>
      <c r="H823" t="s">
        <v>4767</v>
      </c>
      <c r="I823" s="35">
        <v>84.35</v>
      </c>
      <c r="J823" s="35">
        <v>5.5</v>
      </c>
      <c r="K823" t="s">
        <v>4930</v>
      </c>
      <c r="L823" t="s">
        <v>1238</v>
      </c>
      <c r="M823" t="s">
        <v>2574</v>
      </c>
      <c r="N823" t="s">
        <v>2575</v>
      </c>
      <c r="Q823" t="s">
        <v>3869</v>
      </c>
      <c r="R823" t="s">
        <v>4931</v>
      </c>
      <c r="S823" t="s">
        <v>1241</v>
      </c>
      <c r="X823" t="s">
        <v>1242</v>
      </c>
      <c r="Y823">
        <v>13</v>
      </c>
      <c r="Z823">
        <v>0</v>
      </c>
      <c r="AC823">
        <v>0</v>
      </c>
      <c r="AD823">
        <v>0</v>
      </c>
      <c r="AE823" t="s">
        <v>5551</v>
      </c>
      <c r="AF823">
        <v>34</v>
      </c>
      <c r="AG823">
        <v>3</v>
      </c>
      <c r="AH823" t="s">
        <v>2597</v>
      </c>
      <c r="AI823" t="s">
        <v>2577</v>
      </c>
      <c r="AJ823" t="s">
        <v>2544</v>
      </c>
      <c r="AK823">
        <v>20</v>
      </c>
      <c r="AL823" t="s">
        <v>2545</v>
      </c>
      <c r="AM823">
        <v>0</v>
      </c>
      <c r="AN823">
        <v>7</v>
      </c>
      <c r="AO823" t="s">
        <v>2546</v>
      </c>
      <c r="AP823" s="35">
        <v>0.3</v>
      </c>
      <c r="AQ823" s="35">
        <v>0</v>
      </c>
      <c r="AR823" s="35">
        <v>0.5</v>
      </c>
      <c r="AT823" s="35">
        <v>4.5</v>
      </c>
      <c r="AV823" s="35">
        <v>0.5</v>
      </c>
      <c r="AW823" s="35">
        <v>0</v>
      </c>
      <c r="AX823" s="35">
        <v>0.3</v>
      </c>
      <c r="AY823">
        <v>464</v>
      </c>
      <c r="AZ823" t="s">
        <v>2602</v>
      </c>
      <c r="BA823" t="s">
        <v>2547</v>
      </c>
      <c r="BB823">
        <v>0</v>
      </c>
      <c r="BC823" t="s">
        <v>2603</v>
      </c>
      <c r="BD823" t="s">
        <v>2549</v>
      </c>
      <c r="BE823" t="s">
        <v>1495</v>
      </c>
      <c r="BF823" t="s">
        <v>1478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0</v>
      </c>
      <c r="BN823">
        <v>0</v>
      </c>
      <c r="BO823">
        <v>0</v>
      </c>
      <c r="BP823">
        <v>0</v>
      </c>
      <c r="BQ823">
        <v>0</v>
      </c>
      <c r="BR823">
        <v>0</v>
      </c>
      <c r="CF823" s="35">
        <v>0</v>
      </c>
      <c r="CG823" s="35">
        <v>0</v>
      </c>
      <c r="CH823" s="35">
        <v>0</v>
      </c>
      <c r="CI823" s="35">
        <v>0</v>
      </c>
      <c r="CJ823" s="35">
        <v>0</v>
      </c>
      <c r="CK823" s="35">
        <v>0</v>
      </c>
      <c r="CL823" s="35">
        <v>0</v>
      </c>
      <c r="CM823" s="35">
        <v>0</v>
      </c>
      <c r="CN823" s="35">
        <v>0</v>
      </c>
      <c r="CO823" s="35">
        <v>0</v>
      </c>
      <c r="CP823" s="35">
        <v>0</v>
      </c>
      <c r="CQ823" s="35">
        <v>0</v>
      </c>
      <c r="CS823" t="s">
        <v>3772</v>
      </c>
      <c r="DC823" s="47" t="s">
        <v>2558</v>
      </c>
      <c r="DD823" t="s">
        <v>2559</v>
      </c>
      <c r="DE823" s="38" t="s">
        <v>2560</v>
      </c>
      <c r="DF823" s="38" t="s">
        <v>1430</v>
      </c>
      <c r="DG823" s="50" t="s">
        <v>1854</v>
      </c>
      <c r="DH823" s="47"/>
      <c r="DI823" s="47">
        <v>2004</v>
      </c>
      <c r="DJ823" s="47"/>
      <c r="DK823" s="47">
        <f t="shared" si="12"/>
        <v>1</v>
      </c>
      <c r="DO823" t="s">
        <v>2562</v>
      </c>
      <c r="DP823" t="s">
        <v>1431</v>
      </c>
      <c r="DV823" s="37"/>
      <c r="DW823" s="37"/>
    </row>
    <row r="824" spans="1:129" x14ac:dyDescent="0.15">
      <c r="A824" s="34">
        <v>4</v>
      </c>
      <c r="B824" s="34" t="s">
        <v>3768</v>
      </c>
      <c r="C824" s="34">
        <v>3008</v>
      </c>
      <c r="D824" s="34">
        <v>1</v>
      </c>
      <c r="E824" s="58">
        <v>401930081</v>
      </c>
      <c r="F824" t="s">
        <v>3222</v>
      </c>
      <c r="G824" t="s">
        <v>5328</v>
      </c>
      <c r="H824" t="s">
        <v>4767</v>
      </c>
      <c r="I824" s="35">
        <v>86.25</v>
      </c>
      <c r="J824" s="35">
        <v>1.5</v>
      </c>
      <c r="K824" t="s">
        <v>4930</v>
      </c>
      <c r="L824" t="s">
        <v>2573</v>
      </c>
      <c r="M824" t="s">
        <v>2592</v>
      </c>
      <c r="N824" t="s">
        <v>2593</v>
      </c>
      <c r="Q824" t="s">
        <v>3869</v>
      </c>
      <c r="R824" t="s">
        <v>4931</v>
      </c>
      <c r="S824" t="s">
        <v>1241</v>
      </c>
      <c r="X824" t="s">
        <v>1242</v>
      </c>
      <c r="Y824">
        <v>45</v>
      </c>
      <c r="Z824">
        <v>0</v>
      </c>
      <c r="AC824">
        <v>0</v>
      </c>
      <c r="AD824">
        <v>0</v>
      </c>
      <c r="AF824">
        <v>34</v>
      </c>
      <c r="AG824">
        <v>3</v>
      </c>
      <c r="AH824" t="s">
        <v>2597</v>
      </c>
      <c r="AI824" t="s">
        <v>2598</v>
      </c>
      <c r="AJ824" t="s">
        <v>2544</v>
      </c>
      <c r="AK824">
        <v>1</v>
      </c>
      <c r="AL824" t="s">
        <v>2545</v>
      </c>
      <c r="AM824">
        <v>0</v>
      </c>
      <c r="AN824">
        <v>7</v>
      </c>
      <c r="AO824" t="s">
        <v>2546</v>
      </c>
      <c r="AP824" s="35">
        <v>0.25</v>
      </c>
      <c r="AQ824" s="35">
        <v>0</v>
      </c>
      <c r="AT824" s="35">
        <v>1.5</v>
      </c>
      <c r="AW824" s="35">
        <v>0</v>
      </c>
      <c r="AX824" s="35">
        <v>0.25</v>
      </c>
      <c r="AY824">
        <v>129</v>
      </c>
      <c r="AZ824" t="s">
        <v>2547</v>
      </c>
      <c r="BA824" t="s">
        <v>2547</v>
      </c>
      <c r="BB824">
        <v>0</v>
      </c>
      <c r="BC824" t="s">
        <v>2603</v>
      </c>
      <c r="BD824" t="s">
        <v>2549</v>
      </c>
      <c r="BE824" t="s">
        <v>1495</v>
      </c>
      <c r="BF824" t="s">
        <v>3266</v>
      </c>
      <c r="BG824">
        <v>0</v>
      </c>
      <c r="BH824">
        <v>0</v>
      </c>
      <c r="BI824">
        <v>0</v>
      </c>
      <c r="BJ824">
        <v>0</v>
      </c>
      <c r="BK824">
        <v>0</v>
      </c>
      <c r="BL824">
        <v>0</v>
      </c>
      <c r="BM824">
        <v>0</v>
      </c>
      <c r="BN824">
        <v>0</v>
      </c>
      <c r="BO824">
        <v>0</v>
      </c>
      <c r="BP824">
        <v>0</v>
      </c>
      <c r="BQ824">
        <v>0</v>
      </c>
      <c r="BR824">
        <v>0</v>
      </c>
      <c r="CF824" s="35">
        <v>0</v>
      </c>
      <c r="CG824" s="35">
        <v>0</v>
      </c>
      <c r="CH824" s="35">
        <v>0</v>
      </c>
      <c r="CI824" s="35">
        <v>0</v>
      </c>
      <c r="CJ824" s="35">
        <v>0</v>
      </c>
      <c r="CK824" s="35">
        <v>0</v>
      </c>
      <c r="CL824" s="35">
        <v>0</v>
      </c>
      <c r="CM824" s="35">
        <v>0</v>
      </c>
      <c r="CN824" s="35">
        <v>0</v>
      </c>
      <c r="CO824" s="35">
        <v>0</v>
      </c>
      <c r="CP824" s="35">
        <v>0</v>
      </c>
      <c r="CQ824" s="35">
        <v>0</v>
      </c>
      <c r="DC824" s="47" t="s">
        <v>2558</v>
      </c>
      <c r="DD824" t="s">
        <v>2559</v>
      </c>
      <c r="DE824" s="38" t="s">
        <v>2560</v>
      </c>
      <c r="DF824" s="38" t="s">
        <v>2589</v>
      </c>
      <c r="DG824" s="50" t="s">
        <v>1854</v>
      </c>
      <c r="DH824" s="47"/>
      <c r="DI824" s="47">
        <v>2004</v>
      </c>
      <c r="DJ824" s="47"/>
      <c r="DK824" s="47">
        <f t="shared" si="12"/>
        <v>1</v>
      </c>
      <c r="DO824" t="s">
        <v>2562</v>
      </c>
      <c r="DP824" t="s">
        <v>1431</v>
      </c>
      <c r="DV824" s="37"/>
      <c r="DW824" s="37"/>
    </row>
    <row r="825" spans="1:129" x14ac:dyDescent="0.15">
      <c r="A825" s="34">
        <v>4</v>
      </c>
      <c r="B825" s="34" t="s">
        <v>3768</v>
      </c>
      <c r="C825" s="34">
        <v>3009</v>
      </c>
      <c r="D825" s="34">
        <v>0</v>
      </c>
      <c r="E825" s="58">
        <v>401930090</v>
      </c>
      <c r="F825" t="s">
        <v>5316</v>
      </c>
      <c r="G825" t="s">
        <v>5328</v>
      </c>
      <c r="H825" t="s">
        <v>4767</v>
      </c>
      <c r="I825" s="35">
        <v>179.7</v>
      </c>
      <c r="J825" s="35">
        <v>6.5</v>
      </c>
      <c r="K825" t="s">
        <v>4930</v>
      </c>
      <c r="L825" t="s">
        <v>1394</v>
      </c>
      <c r="M825" t="s">
        <v>2574</v>
      </c>
      <c r="N825" t="s">
        <v>2575</v>
      </c>
      <c r="Q825" t="s">
        <v>5119</v>
      </c>
      <c r="R825" t="s">
        <v>5317</v>
      </c>
      <c r="S825" t="s">
        <v>3773</v>
      </c>
      <c r="X825" t="s">
        <v>2747</v>
      </c>
      <c r="Y825">
        <v>13</v>
      </c>
      <c r="Z825">
        <v>0</v>
      </c>
      <c r="AA825" t="s">
        <v>3835</v>
      </c>
      <c r="AB825" t="s">
        <v>1242</v>
      </c>
      <c r="AC825">
        <v>46</v>
      </c>
      <c r="AD825">
        <v>0</v>
      </c>
      <c r="AE825" t="s">
        <v>1458</v>
      </c>
      <c r="AF825">
        <v>40</v>
      </c>
      <c r="AG825">
        <v>2</v>
      </c>
      <c r="AH825" t="s">
        <v>2597</v>
      </c>
      <c r="AI825" t="s">
        <v>2577</v>
      </c>
      <c r="AJ825" t="s">
        <v>2544</v>
      </c>
      <c r="AK825">
        <v>20</v>
      </c>
      <c r="AL825" t="s">
        <v>2545</v>
      </c>
      <c r="AM825">
        <v>0</v>
      </c>
      <c r="AN825">
        <v>16</v>
      </c>
      <c r="AO825" t="s">
        <v>2546</v>
      </c>
      <c r="AP825" s="35">
        <v>0.4</v>
      </c>
      <c r="AQ825" s="35">
        <v>0</v>
      </c>
      <c r="AR825" s="35">
        <v>0.5</v>
      </c>
      <c r="AT825" s="35">
        <v>5.5</v>
      </c>
      <c r="AV825" s="35">
        <v>0.5</v>
      </c>
      <c r="AW825" s="35">
        <v>0</v>
      </c>
      <c r="AX825" s="35">
        <v>0.4</v>
      </c>
      <c r="AY825" s="39">
        <v>1168</v>
      </c>
      <c r="AZ825" t="s">
        <v>2602</v>
      </c>
      <c r="BA825" t="s">
        <v>2547</v>
      </c>
      <c r="BB825">
        <v>0</v>
      </c>
      <c r="BC825" t="s">
        <v>2603</v>
      </c>
      <c r="BD825" t="s">
        <v>2549</v>
      </c>
      <c r="BE825" t="s">
        <v>1495</v>
      </c>
      <c r="BG825">
        <v>0</v>
      </c>
      <c r="BH825">
        <v>1</v>
      </c>
      <c r="BI825">
        <v>0</v>
      </c>
      <c r="BJ825">
        <v>0</v>
      </c>
      <c r="BK825">
        <v>0</v>
      </c>
      <c r="BL825">
        <v>0</v>
      </c>
      <c r="BM825">
        <v>0</v>
      </c>
      <c r="BN825">
        <v>0</v>
      </c>
      <c r="BO825">
        <v>0</v>
      </c>
      <c r="BP825">
        <v>0</v>
      </c>
      <c r="BQ825">
        <v>0</v>
      </c>
      <c r="BR825">
        <v>0</v>
      </c>
      <c r="CF825" s="35">
        <v>0</v>
      </c>
      <c r="CG825" s="35">
        <v>0</v>
      </c>
      <c r="CH825" s="35">
        <v>0</v>
      </c>
      <c r="CI825" s="35">
        <v>0</v>
      </c>
      <c r="CJ825" s="35">
        <v>0</v>
      </c>
      <c r="CK825" s="35">
        <v>0</v>
      </c>
      <c r="CL825" s="35">
        <v>0</v>
      </c>
      <c r="CM825" s="35">
        <v>0</v>
      </c>
      <c r="CN825" s="35">
        <v>0</v>
      </c>
      <c r="CO825" s="35">
        <v>0</v>
      </c>
      <c r="CP825" s="35">
        <v>0</v>
      </c>
      <c r="CQ825" s="35">
        <v>0</v>
      </c>
      <c r="CS825" t="s">
        <v>3774</v>
      </c>
      <c r="CT825" t="s">
        <v>3775</v>
      </c>
      <c r="DC825" s="47" t="s">
        <v>2558</v>
      </c>
      <c r="DD825" t="s">
        <v>2559</v>
      </c>
      <c r="DE825" s="38" t="s">
        <v>2560</v>
      </c>
      <c r="DF825" s="38" t="s">
        <v>1430</v>
      </c>
      <c r="DG825" s="50" t="s">
        <v>1854</v>
      </c>
      <c r="DH825" s="47" t="s">
        <v>2570</v>
      </c>
      <c r="DI825" s="47">
        <v>2004</v>
      </c>
      <c r="DJ825" s="47">
        <v>2009</v>
      </c>
      <c r="DK825" s="47">
        <f t="shared" si="12"/>
        <v>2</v>
      </c>
      <c r="DL825" s="1" t="s">
        <v>5538</v>
      </c>
      <c r="DM825" s="1"/>
      <c r="DO825" t="s">
        <v>2562</v>
      </c>
      <c r="DP825" t="s">
        <v>1431</v>
      </c>
      <c r="DV825" s="37"/>
      <c r="DW825" s="37"/>
      <c r="DX825" s="1" t="s">
        <v>5255</v>
      </c>
      <c r="DY825">
        <v>271</v>
      </c>
    </row>
    <row r="826" spans="1:129" x14ac:dyDescent="0.15">
      <c r="A826" s="34">
        <v>4</v>
      </c>
      <c r="B826" s="34" t="s">
        <v>3768</v>
      </c>
      <c r="C826" s="34">
        <v>3009</v>
      </c>
      <c r="D826" s="34">
        <v>1</v>
      </c>
      <c r="E826" s="58">
        <v>401930091</v>
      </c>
      <c r="F826" t="s">
        <v>5316</v>
      </c>
      <c r="G826" t="s">
        <v>5328</v>
      </c>
      <c r="H826" t="s">
        <v>4767</v>
      </c>
      <c r="I826" s="35">
        <v>186.28</v>
      </c>
      <c r="J826" s="35">
        <v>1.5</v>
      </c>
      <c r="K826" t="s">
        <v>4930</v>
      </c>
      <c r="L826" t="s">
        <v>2573</v>
      </c>
      <c r="M826" t="s">
        <v>2592</v>
      </c>
      <c r="N826" t="s">
        <v>2593</v>
      </c>
      <c r="O826" t="s">
        <v>2574</v>
      </c>
      <c r="P826" t="s">
        <v>2575</v>
      </c>
      <c r="Q826" t="s">
        <v>5119</v>
      </c>
      <c r="R826" t="s">
        <v>5317</v>
      </c>
      <c r="S826" t="s">
        <v>3773</v>
      </c>
      <c r="X826" t="s">
        <v>1242</v>
      </c>
      <c r="Y826">
        <v>46</v>
      </c>
      <c r="Z826">
        <v>12</v>
      </c>
      <c r="AC826">
        <v>0</v>
      </c>
      <c r="AD826">
        <v>0</v>
      </c>
      <c r="AF826">
        <v>40</v>
      </c>
      <c r="AG826">
        <v>2</v>
      </c>
      <c r="AH826" t="s">
        <v>2597</v>
      </c>
      <c r="AI826" t="s">
        <v>2598</v>
      </c>
      <c r="AJ826" t="s">
        <v>2544</v>
      </c>
      <c r="AK826">
        <v>1</v>
      </c>
      <c r="AL826" t="s">
        <v>2545</v>
      </c>
      <c r="AM826">
        <v>0</v>
      </c>
      <c r="AN826">
        <v>17</v>
      </c>
      <c r="AO826" t="s">
        <v>2546</v>
      </c>
      <c r="AP826" s="35">
        <v>0.25</v>
      </c>
      <c r="AQ826" s="35">
        <v>0</v>
      </c>
      <c r="AT826" s="35">
        <v>1.5</v>
      </c>
      <c r="AW826" s="35">
        <v>0</v>
      </c>
      <c r="AX826" s="35">
        <v>0.4</v>
      </c>
      <c r="AY826">
        <v>279</v>
      </c>
      <c r="AZ826" t="s">
        <v>2547</v>
      </c>
      <c r="BA826" t="s">
        <v>2547</v>
      </c>
      <c r="BB826">
        <v>0</v>
      </c>
      <c r="BC826" t="s">
        <v>2603</v>
      </c>
      <c r="BD826" t="s">
        <v>2549</v>
      </c>
      <c r="BF826" t="s">
        <v>3266</v>
      </c>
      <c r="BG826">
        <v>0</v>
      </c>
      <c r="BH826">
        <v>0</v>
      </c>
      <c r="BI826">
        <v>0</v>
      </c>
      <c r="BJ826">
        <v>0</v>
      </c>
      <c r="BK826">
        <v>0</v>
      </c>
      <c r="BL826">
        <v>0</v>
      </c>
      <c r="BM826">
        <v>0</v>
      </c>
      <c r="BN826">
        <v>721</v>
      </c>
      <c r="BO826">
        <v>0</v>
      </c>
      <c r="BP826">
        <v>0</v>
      </c>
      <c r="BQ826">
        <v>0</v>
      </c>
      <c r="BR826">
        <v>0</v>
      </c>
      <c r="CF826" s="35">
        <v>0</v>
      </c>
      <c r="CG826" s="35">
        <v>0</v>
      </c>
      <c r="CH826" s="35">
        <v>0</v>
      </c>
      <c r="CI826" s="35">
        <v>0</v>
      </c>
      <c r="CJ826" s="35">
        <v>0</v>
      </c>
      <c r="CK826" s="35">
        <v>0</v>
      </c>
      <c r="CL826" s="35">
        <v>0</v>
      </c>
      <c r="CM826" s="35">
        <v>0</v>
      </c>
      <c r="CN826" s="35">
        <v>0</v>
      </c>
      <c r="CO826" s="35">
        <v>49.2</v>
      </c>
      <c r="CP826" s="35">
        <v>3.9</v>
      </c>
      <c r="CQ826" s="35">
        <v>0</v>
      </c>
      <c r="CS826" t="s">
        <v>3776</v>
      </c>
      <c r="CT826" t="s">
        <v>3777</v>
      </c>
      <c r="DC826" s="47" t="s">
        <v>2558</v>
      </c>
      <c r="DD826" t="s">
        <v>2559</v>
      </c>
      <c r="DE826" s="38" t="s">
        <v>2568</v>
      </c>
      <c r="DF826" s="38" t="s">
        <v>2589</v>
      </c>
      <c r="DG826" s="50" t="s">
        <v>1854</v>
      </c>
      <c r="DH826" s="47" t="s">
        <v>2570</v>
      </c>
      <c r="DI826" s="47">
        <v>2004</v>
      </c>
      <c r="DJ826" s="47">
        <v>2009</v>
      </c>
      <c r="DK826" s="47">
        <f t="shared" si="12"/>
        <v>2</v>
      </c>
      <c r="DL826" s="1" t="s">
        <v>5538</v>
      </c>
      <c r="DM826" s="1"/>
      <c r="DO826" t="s">
        <v>2562</v>
      </c>
      <c r="DP826" t="s">
        <v>1431</v>
      </c>
      <c r="DV826" s="37"/>
      <c r="DW826" s="37"/>
      <c r="DX826" s="1" t="s">
        <v>5255</v>
      </c>
      <c r="DY826">
        <v>272</v>
      </c>
    </row>
    <row r="827" spans="1:129" x14ac:dyDescent="0.15">
      <c r="A827" s="34">
        <v>4</v>
      </c>
      <c r="B827" s="34" t="s">
        <v>3768</v>
      </c>
      <c r="C827" s="34">
        <v>3115</v>
      </c>
      <c r="D827" s="34">
        <v>0</v>
      </c>
      <c r="E827" s="58">
        <v>401931150</v>
      </c>
      <c r="F827" t="s">
        <v>5318</v>
      </c>
      <c r="G827" t="s">
        <v>5328</v>
      </c>
      <c r="H827" t="s">
        <v>4767</v>
      </c>
      <c r="I827" s="35">
        <v>50.5</v>
      </c>
      <c r="J827" s="35">
        <v>12.5</v>
      </c>
      <c r="K827" t="s">
        <v>4930</v>
      </c>
      <c r="L827" t="s">
        <v>1238</v>
      </c>
      <c r="M827" t="s">
        <v>1239</v>
      </c>
      <c r="N827" t="s">
        <v>1240</v>
      </c>
      <c r="Q827" t="s">
        <v>3962</v>
      </c>
      <c r="R827" t="s">
        <v>4931</v>
      </c>
      <c r="X827" t="s">
        <v>1242</v>
      </c>
      <c r="Y827">
        <v>63</v>
      </c>
      <c r="Z827">
        <v>0</v>
      </c>
      <c r="AC827">
        <v>0</v>
      </c>
      <c r="AD827">
        <v>0</v>
      </c>
      <c r="AE827" t="s">
        <v>2541</v>
      </c>
      <c r="AF827">
        <v>59</v>
      </c>
      <c r="AG827">
        <v>2</v>
      </c>
      <c r="AH827" t="s">
        <v>2597</v>
      </c>
      <c r="AI827" t="s">
        <v>2605</v>
      </c>
      <c r="AJ827" t="s">
        <v>2544</v>
      </c>
      <c r="AK827">
        <v>20</v>
      </c>
      <c r="AL827" t="s">
        <v>2545</v>
      </c>
      <c r="AM827">
        <v>0</v>
      </c>
      <c r="AN827">
        <v>2</v>
      </c>
      <c r="AO827" t="s">
        <v>2546</v>
      </c>
      <c r="AP827" s="35">
        <v>0.4</v>
      </c>
      <c r="AQ827" s="35">
        <v>2.5</v>
      </c>
      <c r="AR827" s="35">
        <v>0.75</v>
      </c>
      <c r="AT827" s="35">
        <v>6</v>
      </c>
      <c r="AV827" s="35">
        <v>0.75</v>
      </c>
      <c r="AW827" s="35">
        <v>2.5</v>
      </c>
      <c r="AX827" s="35">
        <v>0.4</v>
      </c>
      <c r="AY827">
        <v>631</v>
      </c>
      <c r="AZ827" t="s">
        <v>2547</v>
      </c>
      <c r="BA827" t="s">
        <v>2547</v>
      </c>
      <c r="BB827">
        <v>0</v>
      </c>
      <c r="BC827" t="s">
        <v>2603</v>
      </c>
      <c r="BD827" t="s">
        <v>2549</v>
      </c>
      <c r="BE827" t="s">
        <v>1495</v>
      </c>
      <c r="BF827" t="s">
        <v>3266</v>
      </c>
      <c r="BG827">
        <v>0</v>
      </c>
      <c r="BH827">
        <v>1</v>
      </c>
      <c r="BI827">
        <v>0</v>
      </c>
      <c r="BJ827">
        <v>0</v>
      </c>
      <c r="BK827">
        <v>0</v>
      </c>
      <c r="BL827">
        <v>0</v>
      </c>
      <c r="BM827">
        <v>0</v>
      </c>
      <c r="BN827" s="39">
        <v>1377</v>
      </c>
      <c r="BO827">
        <v>0</v>
      </c>
      <c r="BP827">
        <v>0</v>
      </c>
      <c r="BQ827">
        <v>0</v>
      </c>
      <c r="BR827">
        <v>0</v>
      </c>
      <c r="BS827" t="s">
        <v>2620</v>
      </c>
      <c r="BT827" t="s">
        <v>1515</v>
      </c>
      <c r="BU827" t="s">
        <v>1505</v>
      </c>
      <c r="BV827" t="s">
        <v>1450</v>
      </c>
      <c r="BW827" t="s">
        <v>3467</v>
      </c>
      <c r="BX827" t="s">
        <v>1452</v>
      </c>
      <c r="BY827" t="s">
        <v>3778</v>
      </c>
      <c r="BZ827" t="s">
        <v>1452</v>
      </c>
      <c r="CA827" t="s">
        <v>3467</v>
      </c>
      <c r="CD827" t="s">
        <v>1386</v>
      </c>
      <c r="CF827" s="35">
        <v>78.099999999999994</v>
      </c>
      <c r="CG827" s="35">
        <v>3.2</v>
      </c>
      <c r="CH827" s="35">
        <v>8.6999999999999993</v>
      </c>
      <c r="CI827" s="35">
        <v>4.2</v>
      </c>
      <c r="CJ827" s="35">
        <v>0.3</v>
      </c>
      <c r="CK827" s="35">
        <v>94.5</v>
      </c>
      <c r="CL827" s="35">
        <v>0</v>
      </c>
      <c r="CM827" s="35">
        <v>0</v>
      </c>
      <c r="CN827" s="35">
        <v>0</v>
      </c>
      <c r="CO827" s="35">
        <v>239.7</v>
      </c>
      <c r="CP827" s="35">
        <v>38.1</v>
      </c>
      <c r="CQ827" s="35">
        <v>0</v>
      </c>
      <c r="CS827" t="s">
        <v>3779</v>
      </c>
      <c r="CT827" t="s">
        <v>3780</v>
      </c>
      <c r="DC827" s="47" t="s">
        <v>2559</v>
      </c>
      <c r="DD827" t="s">
        <v>2606</v>
      </c>
      <c r="DE827" s="38"/>
      <c r="DF827" s="38" t="s">
        <v>2589</v>
      </c>
      <c r="DG827" s="50" t="s">
        <v>1853</v>
      </c>
      <c r="DH827" s="47"/>
      <c r="DI827" s="47">
        <v>2007</v>
      </c>
      <c r="DJ827" s="47"/>
      <c r="DK827" s="47">
        <f t="shared" si="12"/>
        <v>1</v>
      </c>
      <c r="DO827" t="s">
        <v>2562</v>
      </c>
      <c r="DP827" t="s">
        <v>2562</v>
      </c>
      <c r="DV827" s="37"/>
      <c r="DW827" s="37"/>
    </row>
    <row r="828" spans="1:129" x14ac:dyDescent="0.15">
      <c r="A828" s="34">
        <v>4</v>
      </c>
      <c r="B828" s="34" t="s">
        <v>3768</v>
      </c>
      <c r="C828" s="34">
        <v>3550</v>
      </c>
      <c r="D828" s="34">
        <v>0</v>
      </c>
      <c r="E828" s="58">
        <v>401935500</v>
      </c>
      <c r="F828" t="s">
        <v>4958</v>
      </c>
      <c r="G828" t="s">
        <v>5328</v>
      </c>
      <c r="H828" t="s">
        <v>4767</v>
      </c>
      <c r="I828" s="35">
        <v>10.3</v>
      </c>
      <c r="J828" s="35">
        <v>9.1</v>
      </c>
      <c r="K828" t="s">
        <v>4930</v>
      </c>
      <c r="L828" t="s">
        <v>1238</v>
      </c>
      <c r="M828" t="s">
        <v>2574</v>
      </c>
      <c r="N828" t="s">
        <v>2575</v>
      </c>
      <c r="R828" t="s">
        <v>4931</v>
      </c>
      <c r="X828" t="s">
        <v>1242</v>
      </c>
      <c r="Y828">
        <v>41</v>
      </c>
      <c r="Z828">
        <v>0</v>
      </c>
      <c r="AC828">
        <v>0</v>
      </c>
      <c r="AD828">
        <v>0</v>
      </c>
      <c r="AE828" t="s">
        <v>2541</v>
      </c>
      <c r="AF828">
        <v>30</v>
      </c>
      <c r="AG828">
        <v>3</v>
      </c>
      <c r="AH828" t="s">
        <v>2597</v>
      </c>
      <c r="AI828" t="s">
        <v>2598</v>
      </c>
      <c r="AK828">
        <v>20</v>
      </c>
      <c r="AL828" t="s">
        <v>2545</v>
      </c>
      <c r="AM828">
        <v>0</v>
      </c>
      <c r="AN828">
        <v>0</v>
      </c>
      <c r="AP828" s="35">
        <v>0</v>
      </c>
      <c r="AQ828" s="35">
        <v>1.7</v>
      </c>
      <c r="AR828" s="35">
        <v>0</v>
      </c>
      <c r="AT828" s="35">
        <v>7.4</v>
      </c>
      <c r="AV828" s="35">
        <v>0</v>
      </c>
      <c r="AW828" s="35">
        <v>0</v>
      </c>
      <c r="AX828" s="35">
        <v>0</v>
      </c>
      <c r="AY828">
        <v>94</v>
      </c>
      <c r="AZ828" t="s">
        <v>2547</v>
      </c>
      <c r="BA828" t="s">
        <v>2547</v>
      </c>
      <c r="BB828">
        <v>0</v>
      </c>
      <c r="BD828" t="s">
        <v>2549</v>
      </c>
      <c r="BG828">
        <v>0</v>
      </c>
      <c r="BH828">
        <v>0</v>
      </c>
      <c r="BI828">
        <v>0</v>
      </c>
      <c r="BJ828">
        <v>0</v>
      </c>
      <c r="BK828">
        <v>0</v>
      </c>
      <c r="BL828">
        <v>0</v>
      </c>
      <c r="BM828">
        <v>0</v>
      </c>
      <c r="BN828">
        <v>0</v>
      </c>
      <c r="BO828">
        <v>0</v>
      </c>
      <c r="BP828">
        <v>0</v>
      </c>
      <c r="BQ828">
        <v>0</v>
      </c>
      <c r="BR828">
        <v>0</v>
      </c>
      <c r="CF828" s="35">
        <v>0</v>
      </c>
      <c r="CG828" s="35">
        <v>0</v>
      </c>
      <c r="CH828" s="35">
        <v>0</v>
      </c>
      <c r="CI828" s="35">
        <v>0</v>
      </c>
      <c r="CJ828" s="35">
        <v>0</v>
      </c>
      <c r="CK828" s="35">
        <v>0</v>
      </c>
      <c r="CL828" s="35">
        <v>0</v>
      </c>
      <c r="CM828" s="35">
        <v>0</v>
      </c>
      <c r="CN828" s="35">
        <v>0</v>
      </c>
      <c r="CO828" s="35">
        <v>0</v>
      </c>
      <c r="CP828" s="35">
        <v>0</v>
      </c>
      <c r="CQ828" s="35">
        <v>0</v>
      </c>
      <c r="DC828" s="47" t="s">
        <v>2558</v>
      </c>
      <c r="DD828" t="s">
        <v>2559</v>
      </c>
      <c r="DE828" s="38" t="s">
        <v>2568</v>
      </c>
      <c r="DF828" s="38" t="s">
        <v>2569</v>
      </c>
      <c r="DG828" s="50" t="s">
        <v>1854</v>
      </c>
      <c r="DH828" s="47" t="s">
        <v>2570</v>
      </c>
      <c r="DI828" s="47">
        <v>2004</v>
      </c>
      <c r="DJ828" s="47">
        <v>2009</v>
      </c>
      <c r="DK828" s="47">
        <f t="shared" si="12"/>
        <v>2</v>
      </c>
      <c r="DL828" s="1" t="s">
        <v>5538</v>
      </c>
      <c r="DM828" s="1"/>
      <c r="DO828" t="s">
        <v>2562</v>
      </c>
      <c r="DP828" t="s">
        <v>2562</v>
      </c>
      <c r="DV828" s="37"/>
      <c r="DW828" s="37"/>
      <c r="DX828" s="1" t="s">
        <v>5255</v>
      </c>
      <c r="DY828">
        <v>273</v>
      </c>
    </row>
    <row r="829" spans="1:129" x14ac:dyDescent="0.15">
      <c r="A829" s="34">
        <v>4</v>
      </c>
      <c r="B829" s="34" t="s">
        <v>3768</v>
      </c>
      <c r="C829" s="34">
        <v>3551</v>
      </c>
      <c r="D829" s="34">
        <v>0</v>
      </c>
      <c r="E829" s="58">
        <v>401935510</v>
      </c>
      <c r="F829" t="s">
        <v>3781</v>
      </c>
      <c r="G829" t="s">
        <v>5328</v>
      </c>
      <c r="H829" t="s">
        <v>4767</v>
      </c>
      <c r="I829" s="35">
        <v>4.5</v>
      </c>
      <c r="J829" s="35">
        <v>12.3</v>
      </c>
      <c r="K829" t="s">
        <v>4930</v>
      </c>
      <c r="L829" t="s">
        <v>1238</v>
      </c>
      <c r="M829" t="s">
        <v>2574</v>
      </c>
      <c r="N829" t="s">
        <v>2575</v>
      </c>
      <c r="R829" t="s">
        <v>4931</v>
      </c>
      <c r="X829" t="s">
        <v>1242</v>
      </c>
      <c r="Y829">
        <v>41</v>
      </c>
      <c r="Z829">
        <v>0</v>
      </c>
      <c r="AC829">
        <v>0</v>
      </c>
      <c r="AD829">
        <v>0</v>
      </c>
      <c r="AE829" t="s">
        <v>2541</v>
      </c>
      <c r="AF829">
        <v>30</v>
      </c>
      <c r="AG829">
        <v>5</v>
      </c>
      <c r="AH829" t="s">
        <v>2597</v>
      </c>
      <c r="AI829" t="s">
        <v>2598</v>
      </c>
      <c r="AK829">
        <v>20</v>
      </c>
      <c r="AL829" t="s">
        <v>2545</v>
      </c>
      <c r="AM829">
        <v>0</v>
      </c>
      <c r="AN829">
        <v>0</v>
      </c>
      <c r="AP829" s="35">
        <v>0</v>
      </c>
      <c r="AQ829" s="35">
        <v>0</v>
      </c>
      <c r="AR829" s="35">
        <v>0</v>
      </c>
      <c r="AT829" s="35">
        <v>12.3</v>
      </c>
      <c r="AV829" s="35">
        <v>0</v>
      </c>
      <c r="AW829" s="35">
        <v>0</v>
      </c>
      <c r="AX829" s="35">
        <v>0</v>
      </c>
      <c r="AY829">
        <v>55</v>
      </c>
      <c r="AZ829" t="s">
        <v>2547</v>
      </c>
      <c r="BA829" t="s">
        <v>2547</v>
      </c>
      <c r="BB829">
        <v>0</v>
      </c>
      <c r="BD829" t="s">
        <v>2549</v>
      </c>
      <c r="BG829">
        <v>0</v>
      </c>
      <c r="BH829">
        <v>0</v>
      </c>
      <c r="BI829">
        <v>0</v>
      </c>
      <c r="BJ829">
        <v>0</v>
      </c>
      <c r="BK829">
        <v>0</v>
      </c>
      <c r="BL829">
        <v>0</v>
      </c>
      <c r="BM829">
        <v>0</v>
      </c>
      <c r="BN829">
        <v>0</v>
      </c>
      <c r="BO829">
        <v>0</v>
      </c>
      <c r="BP829">
        <v>0</v>
      </c>
      <c r="BQ829">
        <v>0</v>
      </c>
      <c r="BR829">
        <v>0</v>
      </c>
      <c r="CF829" s="35">
        <v>0</v>
      </c>
      <c r="CG829" s="35">
        <v>0</v>
      </c>
      <c r="CH829" s="35">
        <v>0</v>
      </c>
      <c r="CI829" s="35">
        <v>0</v>
      </c>
      <c r="CJ829" s="35">
        <v>0</v>
      </c>
      <c r="CK829" s="35">
        <v>0</v>
      </c>
      <c r="CL829" s="35">
        <v>0</v>
      </c>
      <c r="CM829" s="35">
        <v>0</v>
      </c>
      <c r="CN829" s="35">
        <v>0</v>
      </c>
      <c r="CO829" s="35">
        <v>0</v>
      </c>
      <c r="CP829" s="35">
        <v>0</v>
      </c>
      <c r="CQ829" s="35">
        <v>0</v>
      </c>
      <c r="DC829" s="47"/>
      <c r="DE829" s="38"/>
      <c r="DF829" s="38"/>
      <c r="DG829" s="50"/>
      <c r="DH829" s="47"/>
      <c r="DI829" s="47"/>
      <c r="DJ829" s="47"/>
      <c r="DK829" s="47">
        <f t="shared" si="12"/>
        <v>0</v>
      </c>
      <c r="DO829" t="s">
        <v>2562</v>
      </c>
      <c r="DP829" t="s">
        <v>2562</v>
      </c>
      <c r="DV829" s="37"/>
      <c r="DW829" s="37"/>
    </row>
    <row r="830" spans="1:129" x14ac:dyDescent="0.15">
      <c r="A830" s="34">
        <v>4</v>
      </c>
      <c r="B830" s="34" t="s">
        <v>3768</v>
      </c>
      <c r="C830" s="34">
        <v>3552</v>
      </c>
      <c r="D830" s="34">
        <v>0</v>
      </c>
      <c r="E830" s="58">
        <v>401935520</v>
      </c>
      <c r="F830" t="s">
        <v>2208</v>
      </c>
      <c r="G830" t="s">
        <v>5328</v>
      </c>
      <c r="H830" t="s">
        <v>4767</v>
      </c>
      <c r="I830" s="35">
        <v>12.9</v>
      </c>
      <c r="J830" s="35">
        <v>14</v>
      </c>
      <c r="K830" t="s">
        <v>4930</v>
      </c>
      <c r="L830" t="s">
        <v>1407</v>
      </c>
      <c r="M830" t="s">
        <v>1471</v>
      </c>
      <c r="N830" t="s">
        <v>1472</v>
      </c>
      <c r="R830" t="s">
        <v>4931</v>
      </c>
      <c r="S830" t="s">
        <v>3782</v>
      </c>
      <c r="V830" t="s">
        <v>2278</v>
      </c>
      <c r="X830" t="s">
        <v>2610</v>
      </c>
      <c r="Y830">
        <v>11</v>
      </c>
      <c r="Z830">
        <v>3</v>
      </c>
      <c r="AC830">
        <v>0</v>
      </c>
      <c r="AD830">
        <v>0</v>
      </c>
      <c r="AE830" t="s">
        <v>1408</v>
      </c>
      <c r="AF830">
        <v>0</v>
      </c>
      <c r="AG830">
        <v>0</v>
      </c>
      <c r="AH830" t="s">
        <v>2597</v>
      </c>
      <c r="AI830" t="s">
        <v>1409</v>
      </c>
      <c r="AJ830" t="s">
        <v>2544</v>
      </c>
      <c r="AK830">
        <v>20</v>
      </c>
      <c r="AL830" t="s">
        <v>2545</v>
      </c>
      <c r="AM830">
        <v>0</v>
      </c>
      <c r="AN830">
        <v>1</v>
      </c>
      <c r="AO830" t="s">
        <v>2546</v>
      </c>
      <c r="AP830" s="35">
        <v>0.4</v>
      </c>
      <c r="AQ830" s="35">
        <v>2.5</v>
      </c>
      <c r="AR830" s="35">
        <v>0.5</v>
      </c>
      <c r="AT830" s="35">
        <v>8</v>
      </c>
      <c r="AV830" s="35">
        <v>0.5</v>
      </c>
      <c r="AW830" s="35">
        <v>2.5</v>
      </c>
      <c r="AX830" s="35">
        <v>0.4</v>
      </c>
      <c r="AY830">
        <v>180</v>
      </c>
      <c r="AZ830" t="s">
        <v>2547</v>
      </c>
      <c r="BA830" t="s">
        <v>2547</v>
      </c>
      <c r="BB830">
        <v>0.21</v>
      </c>
      <c r="BC830" t="s">
        <v>2603</v>
      </c>
      <c r="BD830" t="s">
        <v>2549</v>
      </c>
      <c r="BE830" t="s">
        <v>1495</v>
      </c>
      <c r="BF830" t="s">
        <v>3266</v>
      </c>
      <c r="BG830">
        <v>1</v>
      </c>
      <c r="BH830">
        <v>1</v>
      </c>
      <c r="BI830">
        <v>0</v>
      </c>
      <c r="BJ830">
        <v>0</v>
      </c>
      <c r="BK830">
        <v>0</v>
      </c>
      <c r="BL830">
        <v>0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0</v>
      </c>
      <c r="BT830" t="s">
        <v>2727</v>
      </c>
      <c r="BU830" t="s">
        <v>3084</v>
      </c>
      <c r="BV830" t="s">
        <v>2727</v>
      </c>
      <c r="BW830" t="s">
        <v>3783</v>
      </c>
      <c r="BX830" t="s">
        <v>1411</v>
      </c>
      <c r="BY830" t="s">
        <v>3783</v>
      </c>
      <c r="CD830" t="s">
        <v>2553</v>
      </c>
      <c r="CF830" s="35">
        <v>0</v>
      </c>
      <c r="CG830" s="35">
        <v>0</v>
      </c>
      <c r="CH830" s="35">
        <v>0</v>
      </c>
      <c r="CI830" s="35">
        <v>0</v>
      </c>
      <c r="CJ830" s="35">
        <v>0</v>
      </c>
      <c r="CK830" s="35">
        <v>0</v>
      </c>
      <c r="CL830" s="35">
        <v>0</v>
      </c>
      <c r="CM830" s="35">
        <v>0</v>
      </c>
      <c r="CN830" s="35">
        <v>0</v>
      </c>
      <c r="CO830" s="35">
        <v>0</v>
      </c>
      <c r="CP830" s="35">
        <v>0</v>
      </c>
      <c r="CQ830" s="35">
        <v>0</v>
      </c>
      <c r="DC830" s="47" t="s">
        <v>2606</v>
      </c>
      <c r="DD830" t="s">
        <v>5511</v>
      </c>
      <c r="DE830" s="38"/>
      <c r="DF830" s="38"/>
      <c r="DG830" s="50" t="s">
        <v>1853</v>
      </c>
      <c r="DH830" s="47"/>
      <c r="DI830" s="47">
        <v>2008</v>
      </c>
      <c r="DJ830" s="47"/>
      <c r="DK830" s="47">
        <f t="shared" si="12"/>
        <v>1</v>
      </c>
      <c r="DO830" t="s">
        <v>2562</v>
      </c>
      <c r="DP830" t="s">
        <v>2562</v>
      </c>
      <c r="DV830" s="37"/>
      <c r="DW830" s="37"/>
    </row>
    <row r="831" spans="1:129" x14ac:dyDescent="0.15">
      <c r="A831" s="34">
        <v>4</v>
      </c>
      <c r="B831" s="34" t="s">
        <v>3768</v>
      </c>
      <c r="C831" s="34">
        <v>3553</v>
      </c>
      <c r="D831" s="34">
        <v>0</v>
      </c>
      <c r="E831" s="58">
        <v>401935530</v>
      </c>
      <c r="F831" t="s">
        <v>2209</v>
      </c>
      <c r="G831" t="s">
        <v>5328</v>
      </c>
      <c r="H831" t="s">
        <v>4767</v>
      </c>
      <c r="I831" s="35">
        <v>9.3000000000000007</v>
      </c>
      <c r="J831" s="35">
        <v>9</v>
      </c>
      <c r="K831" t="s">
        <v>4930</v>
      </c>
      <c r="L831" t="s">
        <v>1238</v>
      </c>
      <c r="M831" t="s">
        <v>2574</v>
      </c>
      <c r="N831" t="s">
        <v>2575</v>
      </c>
      <c r="R831" t="s">
        <v>4931</v>
      </c>
      <c r="X831" t="s">
        <v>1242</v>
      </c>
      <c r="Y831">
        <v>36</v>
      </c>
      <c r="Z831">
        <v>0</v>
      </c>
      <c r="AC831">
        <v>0</v>
      </c>
      <c r="AD831">
        <v>0</v>
      </c>
      <c r="AE831" t="s">
        <v>2541</v>
      </c>
      <c r="AF831">
        <v>55</v>
      </c>
      <c r="AG831">
        <v>2</v>
      </c>
      <c r="AH831" t="s">
        <v>2597</v>
      </c>
      <c r="AI831" t="s">
        <v>2586</v>
      </c>
      <c r="AK831">
        <v>20</v>
      </c>
      <c r="AL831" t="s">
        <v>2545</v>
      </c>
      <c r="AM831">
        <v>0</v>
      </c>
      <c r="AN831">
        <v>0</v>
      </c>
      <c r="AP831" s="35">
        <v>0</v>
      </c>
      <c r="AQ831" s="35">
        <v>1.5</v>
      </c>
      <c r="AR831" s="35">
        <v>0</v>
      </c>
      <c r="AT831" s="35">
        <v>7.5</v>
      </c>
      <c r="AV831" s="35">
        <v>0</v>
      </c>
      <c r="AW831" s="35">
        <v>0</v>
      </c>
      <c r="AX831" s="35">
        <v>0</v>
      </c>
      <c r="AY831">
        <v>84</v>
      </c>
      <c r="AZ831" t="s">
        <v>2547</v>
      </c>
      <c r="BA831" t="s">
        <v>2547</v>
      </c>
      <c r="BB831">
        <v>0</v>
      </c>
      <c r="BD831" t="s">
        <v>2549</v>
      </c>
      <c r="BG831">
        <v>0</v>
      </c>
      <c r="BH831">
        <v>0</v>
      </c>
      <c r="BI831">
        <v>0</v>
      </c>
      <c r="BJ831">
        <v>0</v>
      </c>
      <c r="BK831">
        <v>0</v>
      </c>
      <c r="BL831">
        <v>0</v>
      </c>
      <c r="BM831">
        <v>0</v>
      </c>
      <c r="BN831">
        <v>0</v>
      </c>
      <c r="BO831">
        <v>0</v>
      </c>
      <c r="BP831">
        <v>0</v>
      </c>
      <c r="BQ831">
        <v>0</v>
      </c>
      <c r="BR831">
        <v>0</v>
      </c>
      <c r="CF831" s="35">
        <v>0</v>
      </c>
      <c r="CG831" s="35">
        <v>0</v>
      </c>
      <c r="CH831" s="35">
        <v>0</v>
      </c>
      <c r="CI831" s="35">
        <v>0</v>
      </c>
      <c r="CJ831" s="35">
        <v>0</v>
      </c>
      <c r="CK831" s="35">
        <v>0</v>
      </c>
      <c r="CL831" s="35">
        <v>0</v>
      </c>
      <c r="CM831" s="35">
        <v>0</v>
      </c>
      <c r="CN831" s="35">
        <v>0</v>
      </c>
      <c r="CO831" s="35">
        <v>0</v>
      </c>
      <c r="CP831" s="35">
        <v>0</v>
      </c>
      <c r="CQ831" s="35">
        <v>0</v>
      </c>
      <c r="DC831" s="47" t="s">
        <v>2606</v>
      </c>
      <c r="DD831" t="s">
        <v>5511</v>
      </c>
      <c r="DE831" s="38"/>
      <c r="DF831" s="38"/>
      <c r="DG831" s="50" t="s">
        <v>1853</v>
      </c>
      <c r="DH831" s="47"/>
      <c r="DI831" s="47">
        <v>2008</v>
      </c>
      <c r="DJ831" s="47"/>
      <c r="DK831" s="47">
        <f t="shared" si="12"/>
        <v>1</v>
      </c>
      <c r="DO831" t="s">
        <v>2562</v>
      </c>
      <c r="DP831" t="s">
        <v>2562</v>
      </c>
      <c r="DV831" s="37"/>
      <c r="DW831" s="37"/>
    </row>
    <row r="832" spans="1:129" x14ac:dyDescent="0.15">
      <c r="A832" s="34">
        <v>4</v>
      </c>
      <c r="B832" s="34" t="s">
        <v>3768</v>
      </c>
      <c r="C832" s="34">
        <v>3696</v>
      </c>
      <c r="D832" s="34">
        <v>0</v>
      </c>
      <c r="E832" s="58">
        <v>401936960</v>
      </c>
      <c r="F832" t="s">
        <v>5319</v>
      </c>
      <c r="G832" t="s">
        <v>5328</v>
      </c>
      <c r="H832" t="s">
        <v>4767</v>
      </c>
      <c r="I832" s="35">
        <v>13.7</v>
      </c>
      <c r="J832" s="35">
        <v>14.9</v>
      </c>
      <c r="K832" t="s">
        <v>4930</v>
      </c>
      <c r="L832" t="s">
        <v>1238</v>
      </c>
      <c r="M832" t="s">
        <v>1471</v>
      </c>
      <c r="N832" t="s">
        <v>1472</v>
      </c>
      <c r="R832" t="s">
        <v>4931</v>
      </c>
      <c r="X832" t="s">
        <v>1242</v>
      </c>
      <c r="Y832">
        <v>42</v>
      </c>
      <c r="Z832">
        <v>0</v>
      </c>
      <c r="AC832">
        <v>0</v>
      </c>
      <c r="AD832">
        <v>0</v>
      </c>
      <c r="AE832" t="s">
        <v>2541</v>
      </c>
      <c r="AF832">
        <v>21</v>
      </c>
      <c r="AG832">
        <v>4</v>
      </c>
      <c r="AH832" t="s">
        <v>2597</v>
      </c>
      <c r="AI832" t="s">
        <v>2598</v>
      </c>
      <c r="AK832">
        <v>20</v>
      </c>
      <c r="AL832" t="s">
        <v>2545</v>
      </c>
      <c r="AM832">
        <v>0</v>
      </c>
      <c r="AN832">
        <v>0</v>
      </c>
      <c r="AP832" s="35">
        <v>0</v>
      </c>
      <c r="AQ832" s="35">
        <v>4.5</v>
      </c>
      <c r="AR832" s="35">
        <v>0</v>
      </c>
      <c r="AT832" s="35">
        <v>10.4</v>
      </c>
      <c r="AV832" s="35">
        <v>0</v>
      </c>
      <c r="AW832" s="35">
        <v>0</v>
      </c>
      <c r="AX832" s="35">
        <v>0</v>
      </c>
      <c r="AY832">
        <v>204</v>
      </c>
      <c r="AZ832" t="s">
        <v>2547</v>
      </c>
      <c r="BA832" t="s">
        <v>2547</v>
      </c>
      <c r="BB832">
        <v>0</v>
      </c>
      <c r="BD832" t="s">
        <v>2549</v>
      </c>
      <c r="BG832">
        <v>0</v>
      </c>
      <c r="BH832">
        <v>0</v>
      </c>
      <c r="BI832">
        <v>0</v>
      </c>
      <c r="BJ832">
        <v>0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0</v>
      </c>
      <c r="CF832" s="35">
        <v>0</v>
      </c>
      <c r="CG832" s="35">
        <v>0</v>
      </c>
      <c r="CH832" s="35">
        <v>0</v>
      </c>
      <c r="CI832" s="35">
        <v>0</v>
      </c>
      <c r="CJ832" s="35">
        <v>0</v>
      </c>
      <c r="CK832" s="35">
        <v>0</v>
      </c>
      <c r="CL832" s="35">
        <v>0</v>
      </c>
      <c r="CM832" s="35">
        <v>0</v>
      </c>
      <c r="CN832" s="35">
        <v>0</v>
      </c>
      <c r="CO832" s="35">
        <v>0</v>
      </c>
      <c r="CP832" s="35">
        <v>0</v>
      </c>
      <c r="CQ832" s="35">
        <v>0</v>
      </c>
      <c r="DC832" s="47" t="s">
        <v>2558</v>
      </c>
      <c r="DD832" t="s">
        <v>2559</v>
      </c>
      <c r="DE832" s="38" t="s">
        <v>1405</v>
      </c>
      <c r="DF832" s="38" t="s">
        <v>2589</v>
      </c>
      <c r="DG832" s="50" t="s">
        <v>1853</v>
      </c>
      <c r="DH832" s="47" t="s">
        <v>2570</v>
      </c>
      <c r="DI832" s="47">
        <v>2004</v>
      </c>
      <c r="DJ832" s="47">
        <v>2009</v>
      </c>
      <c r="DK832" s="47">
        <f t="shared" si="12"/>
        <v>2</v>
      </c>
      <c r="DL832" s="1" t="s">
        <v>5538</v>
      </c>
      <c r="DM832" s="1"/>
      <c r="DO832" t="s">
        <v>2562</v>
      </c>
      <c r="DP832" t="s">
        <v>2562</v>
      </c>
      <c r="DV832" s="37"/>
      <c r="DW832" s="37"/>
      <c r="DX832" s="1" t="s">
        <v>5255</v>
      </c>
      <c r="DY832">
        <v>274</v>
      </c>
    </row>
    <row r="833" spans="1:129" x14ac:dyDescent="0.15">
      <c r="A833" s="34">
        <v>4</v>
      </c>
      <c r="B833" s="34" t="s">
        <v>3768</v>
      </c>
      <c r="C833" s="34">
        <v>3714</v>
      </c>
      <c r="D833" s="34">
        <v>0</v>
      </c>
      <c r="E833" s="58">
        <v>401937140</v>
      </c>
      <c r="F833" t="s">
        <v>3784</v>
      </c>
      <c r="G833" t="s">
        <v>5328</v>
      </c>
      <c r="H833" t="s">
        <v>4767</v>
      </c>
      <c r="I833" s="35">
        <v>2</v>
      </c>
      <c r="J833" s="35">
        <v>19.8</v>
      </c>
      <c r="K833" t="s">
        <v>4930</v>
      </c>
      <c r="L833" t="s">
        <v>1238</v>
      </c>
      <c r="M833" t="s">
        <v>2583</v>
      </c>
      <c r="N833" t="s">
        <v>2584</v>
      </c>
      <c r="R833" t="s">
        <v>5317</v>
      </c>
      <c r="X833" t="s">
        <v>1242</v>
      </c>
      <c r="Y833">
        <v>43</v>
      </c>
      <c r="Z833">
        <v>0</v>
      </c>
      <c r="AC833">
        <v>0</v>
      </c>
      <c r="AD833">
        <v>0</v>
      </c>
      <c r="AE833" t="s">
        <v>2541</v>
      </c>
      <c r="AF833">
        <v>0</v>
      </c>
      <c r="AG833">
        <v>0</v>
      </c>
      <c r="AH833" t="s">
        <v>2597</v>
      </c>
      <c r="AI833" t="s">
        <v>2598</v>
      </c>
      <c r="AK833">
        <v>20</v>
      </c>
      <c r="AL833" t="s">
        <v>2545</v>
      </c>
      <c r="AM833">
        <v>0</v>
      </c>
      <c r="AN833">
        <v>0</v>
      </c>
      <c r="AP833" s="35">
        <v>0</v>
      </c>
      <c r="AQ833" s="35">
        <v>0</v>
      </c>
      <c r="AR833" s="35">
        <v>0</v>
      </c>
      <c r="AT833" s="35">
        <v>19.8</v>
      </c>
      <c r="AV833" s="35">
        <v>0</v>
      </c>
      <c r="AW833" s="35">
        <v>0</v>
      </c>
      <c r="AX833" s="35">
        <v>0</v>
      </c>
      <c r="AY833">
        <v>39</v>
      </c>
      <c r="AZ833" t="s">
        <v>2547</v>
      </c>
      <c r="BA833" t="s">
        <v>2547</v>
      </c>
      <c r="BB833">
        <v>0</v>
      </c>
      <c r="BD833" t="s">
        <v>2549</v>
      </c>
      <c r="BG833">
        <v>0</v>
      </c>
      <c r="BH833">
        <v>0</v>
      </c>
      <c r="BI833">
        <v>0</v>
      </c>
      <c r="BJ833">
        <v>0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0</v>
      </c>
      <c r="CF833" s="35">
        <v>0</v>
      </c>
      <c r="CG833" s="35">
        <v>0</v>
      </c>
      <c r="CH833" s="35">
        <v>0</v>
      </c>
      <c r="CI833" s="35">
        <v>0</v>
      </c>
      <c r="CJ833" s="35">
        <v>0</v>
      </c>
      <c r="CK833" s="35">
        <v>0</v>
      </c>
      <c r="CL833" s="35">
        <v>0</v>
      </c>
      <c r="CM833" s="35">
        <v>0</v>
      </c>
      <c r="CN833" s="35">
        <v>0</v>
      </c>
      <c r="CO833" s="35">
        <v>0</v>
      </c>
      <c r="CP833" s="35">
        <v>0</v>
      </c>
      <c r="CQ833" s="35">
        <v>0</v>
      </c>
      <c r="DC833" s="47"/>
      <c r="DE833" s="38"/>
      <c r="DF833" s="38"/>
      <c r="DG833" s="50"/>
      <c r="DH833" s="47"/>
      <c r="DI833" s="47"/>
      <c r="DJ833" s="47"/>
      <c r="DK833" s="47">
        <f t="shared" si="12"/>
        <v>0</v>
      </c>
      <c r="DO833" t="s">
        <v>2562</v>
      </c>
      <c r="DP833" t="s">
        <v>2562</v>
      </c>
      <c r="DV833" s="37"/>
      <c r="DW833" s="37"/>
    </row>
    <row r="834" spans="1:129" x14ac:dyDescent="0.15">
      <c r="A834" s="34">
        <v>4</v>
      </c>
      <c r="B834" s="34" t="s">
        <v>3768</v>
      </c>
      <c r="C834" s="34">
        <v>3739</v>
      </c>
      <c r="D834" s="34">
        <v>0</v>
      </c>
      <c r="E834" s="58">
        <v>401937390</v>
      </c>
      <c r="F834" t="s">
        <v>958</v>
      </c>
      <c r="G834" t="s">
        <v>5328</v>
      </c>
      <c r="H834" t="s">
        <v>4767</v>
      </c>
      <c r="I834" s="35">
        <v>8.44</v>
      </c>
      <c r="J834" s="35">
        <v>8</v>
      </c>
      <c r="K834" t="s">
        <v>4930</v>
      </c>
      <c r="L834" t="s">
        <v>1238</v>
      </c>
      <c r="M834" t="s">
        <v>1471</v>
      </c>
      <c r="N834" t="s">
        <v>1472</v>
      </c>
      <c r="Q834" t="s">
        <v>2566</v>
      </c>
      <c r="R834" t="s">
        <v>4931</v>
      </c>
      <c r="S834" t="s">
        <v>1241</v>
      </c>
      <c r="X834" t="s">
        <v>1242</v>
      </c>
      <c r="Y834">
        <v>63</v>
      </c>
      <c r="Z834">
        <v>0</v>
      </c>
      <c r="AC834">
        <v>0</v>
      </c>
      <c r="AD834">
        <v>0</v>
      </c>
      <c r="AE834" t="s">
        <v>2541</v>
      </c>
      <c r="AF834">
        <v>60</v>
      </c>
      <c r="AG834">
        <v>2</v>
      </c>
      <c r="AH834" t="s">
        <v>2597</v>
      </c>
      <c r="AI834" t="s">
        <v>2605</v>
      </c>
      <c r="AJ834" t="s">
        <v>2544</v>
      </c>
      <c r="AK834">
        <v>20</v>
      </c>
      <c r="AL834" t="s">
        <v>2545</v>
      </c>
      <c r="AM834">
        <v>0</v>
      </c>
      <c r="AN834">
        <v>1</v>
      </c>
      <c r="AO834" t="s">
        <v>2546</v>
      </c>
      <c r="AP834" s="35">
        <v>0.4</v>
      </c>
      <c r="AQ834" s="35">
        <v>2.5</v>
      </c>
      <c r="AR834" s="35">
        <v>0.5</v>
      </c>
      <c r="AT834" s="35">
        <v>4.5</v>
      </c>
      <c r="AV834" s="35">
        <v>0.5</v>
      </c>
      <c r="AW834" s="35">
        <v>0</v>
      </c>
      <c r="AX834" s="35">
        <v>0.5</v>
      </c>
      <c r="AY834">
        <v>75</v>
      </c>
      <c r="AZ834" t="s">
        <v>2547</v>
      </c>
      <c r="BA834" t="s">
        <v>2547</v>
      </c>
      <c r="BB834">
        <v>0</v>
      </c>
      <c r="BC834" t="s">
        <v>2603</v>
      </c>
      <c r="BD834" t="s">
        <v>2549</v>
      </c>
      <c r="BF834" t="s">
        <v>3266</v>
      </c>
      <c r="BG834">
        <v>0</v>
      </c>
      <c r="BH834">
        <v>1</v>
      </c>
      <c r="BI834">
        <v>0</v>
      </c>
      <c r="BJ834">
        <v>0</v>
      </c>
      <c r="BK834">
        <v>0</v>
      </c>
      <c r="BL834">
        <v>0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0</v>
      </c>
      <c r="BT834" t="s">
        <v>1450</v>
      </c>
      <c r="BU834" t="s">
        <v>3785</v>
      </c>
      <c r="BV834" t="s">
        <v>1452</v>
      </c>
      <c r="BW834" t="s">
        <v>3467</v>
      </c>
      <c r="BX834" t="s">
        <v>1452</v>
      </c>
      <c r="BY834" t="s">
        <v>3467</v>
      </c>
      <c r="CD834" t="s">
        <v>2553</v>
      </c>
      <c r="CF834" s="35">
        <v>0</v>
      </c>
      <c r="CG834" s="35">
        <v>0</v>
      </c>
      <c r="CH834" s="35">
        <v>0</v>
      </c>
      <c r="CI834" s="35">
        <v>0</v>
      </c>
      <c r="CJ834" s="35">
        <v>0</v>
      </c>
      <c r="CK834" s="35">
        <v>0</v>
      </c>
      <c r="CL834" s="35">
        <v>20.8</v>
      </c>
      <c r="CM834" s="35">
        <v>0</v>
      </c>
      <c r="CN834" s="35">
        <v>0</v>
      </c>
      <c r="CO834" s="35">
        <v>18.3</v>
      </c>
      <c r="CP834" s="35">
        <v>0</v>
      </c>
      <c r="CQ834" s="35">
        <v>0.3</v>
      </c>
      <c r="DC834" s="47" t="s">
        <v>2606</v>
      </c>
      <c r="DD834" t="s">
        <v>5511</v>
      </c>
      <c r="DE834" s="38"/>
      <c r="DF834" s="38"/>
      <c r="DG834" s="50" t="s">
        <v>1856</v>
      </c>
      <c r="DH834" s="47"/>
      <c r="DI834" s="47">
        <v>2008</v>
      </c>
      <c r="DJ834" s="47"/>
      <c r="DK834" s="47">
        <f t="shared" si="12"/>
        <v>1</v>
      </c>
      <c r="DO834" t="s">
        <v>2562</v>
      </c>
      <c r="DP834" t="s">
        <v>2562</v>
      </c>
      <c r="DV834" s="37"/>
      <c r="DW834" s="37"/>
    </row>
    <row r="835" spans="1:129" x14ac:dyDescent="0.15">
      <c r="A835" s="34">
        <v>4</v>
      </c>
      <c r="B835" s="34" t="s">
        <v>3786</v>
      </c>
      <c r="C835" s="34">
        <v>3024</v>
      </c>
      <c r="D835" s="34">
        <v>0</v>
      </c>
      <c r="E835" s="58">
        <v>402030240</v>
      </c>
      <c r="F835" t="s">
        <v>5320</v>
      </c>
      <c r="G835" t="s">
        <v>5328</v>
      </c>
      <c r="H835" t="s">
        <v>5321</v>
      </c>
      <c r="I835" s="35">
        <v>157.80000000000001</v>
      </c>
      <c r="J835" s="35">
        <v>6.5</v>
      </c>
      <c r="K835" t="s">
        <v>4930</v>
      </c>
      <c r="L835" t="s">
        <v>1394</v>
      </c>
      <c r="M835" t="s">
        <v>2595</v>
      </c>
      <c r="N835" t="s">
        <v>2596</v>
      </c>
      <c r="R835" t="s">
        <v>5317</v>
      </c>
      <c r="S835" t="s">
        <v>3787</v>
      </c>
      <c r="X835" t="s">
        <v>1242</v>
      </c>
      <c r="Y835">
        <v>46</v>
      </c>
      <c r="Z835">
        <v>0</v>
      </c>
      <c r="AC835">
        <v>0</v>
      </c>
      <c r="AD835">
        <v>0</v>
      </c>
      <c r="AE835" t="s">
        <v>1395</v>
      </c>
      <c r="AF835">
        <v>71</v>
      </c>
      <c r="AG835">
        <v>2</v>
      </c>
      <c r="AH835" t="s">
        <v>2597</v>
      </c>
      <c r="AI835" t="s">
        <v>2567</v>
      </c>
      <c r="AJ835" t="s">
        <v>2544</v>
      </c>
      <c r="AK835">
        <v>20</v>
      </c>
      <c r="AL835" t="s">
        <v>2545</v>
      </c>
      <c r="AM835">
        <v>0</v>
      </c>
      <c r="AN835">
        <v>7</v>
      </c>
      <c r="AO835" t="s">
        <v>2546</v>
      </c>
      <c r="AP835" s="35">
        <v>0.4</v>
      </c>
      <c r="AQ835" s="35">
        <v>0</v>
      </c>
      <c r="AR835" s="35">
        <v>0.5</v>
      </c>
      <c r="AT835" s="35">
        <v>5.5</v>
      </c>
      <c r="AV835" s="35">
        <v>0.5</v>
      </c>
      <c r="AW835" s="35">
        <v>0</v>
      </c>
      <c r="AX835" s="35">
        <v>0.4</v>
      </c>
      <c r="AY835" s="39">
        <v>1026</v>
      </c>
      <c r="AZ835" t="s">
        <v>2547</v>
      </c>
      <c r="BA835" t="s">
        <v>2547</v>
      </c>
      <c r="BB835">
        <v>0.2</v>
      </c>
      <c r="BC835" t="s">
        <v>2603</v>
      </c>
      <c r="BD835" t="s">
        <v>2549</v>
      </c>
      <c r="BF835" t="s">
        <v>3266</v>
      </c>
      <c r="BG835">
        <v>0</v>
      </c>
      <c r="BH835">
        <v>1</v>
      </c>
      <c r="BI835">
        <v>0</v>
      </c>
      <c r="BJ835">
        <v>0</v>
      </c>
      <c r="BK835">
        <v>0</v>
      </c>
      <c r="BL835">
        <v>0</v>
      </c>
      <c r="BM835">
        <v>1</v>
      </c>
      <c r="BN835">
        <v>0</v>
      </c>
      <c r="BO835">
        <v>0</v>
      </c>
      <c r="BP835">
        <v>0</v>
      </c>
      <c r="BQ835">
        <v>0</v>
      </c>
      <c r="BR835">
        <v>0</v>
      </c>
      <c r="BS835" t="s">
        <v>2620</v>
      </c>
      <c r="BT835" t="s">
        <v>3493</v>
      </c>
      <c r="BV835" t="s">
        <v>3716</v>
      </c>
      <c r="BW835" t="s">
        <v>3788</v>
      </c>
      <c r="BX835" t="s">
        <v>4213</v>
      </c>
      <c r="BY835" t="s">
        <v>3934</v>
      </c>
      <c r="BZ835" t="s">
        <v>432</v>
      </c>
      <c r="CD835" t="s">
        <v>1568</v>
      </c>
      <c r="CF835" s="35">
        <v>0</v>
      </c>
      <c r="CG835" s="35">
        <v>0</v>
      </c>
      <c r="CH835" s="35">
        <v>0</v>
      </c>
      <c r="CI835" s="35">
        <v>0</v>
      </c>
      <c r="CJ835" s="35">
        <v>0</v>
      </c>
      <c r="CK835" s="35">
        <v>0</v>
      </c>
      <c r="CL835" s="35">
        <v>0</v>
      </c>
      <c r="CM835" s="35">
        <v>0</v>
      </c>
      <c r="CN835" s="35">
        <v>0</v>
      </c>
      <c r="CO835" s="35">
        <v>0</v>
      </c>
      <c r="CP835" s="35">
        <v>0</v>
      </c>
      <c r="CQ835" s="35">
        <v>0</v>
      </c>
      <c r="CS835" t="s">
        <v>3789</v>
      </c>
      <c r="CT835" t="s">
        <v>3790</v>
      </c>
      <c r="CU835" t="s">
        <v>3791</v>
      </c>
      <c r="CV835" t="s">
        <v>2409</v>
      </c>
      <c r="CW835" t="s">
        <v>2410</v>
      </c>
      <c r="CX835" t="s">
        <v>2411</v>
      </c>
      <c r="CY835" t="s">
        <v>2412</v>
      </c>
      <c r="CZ835" t="s">
        <v>2413</v>
      </c>
      <c r="DC835" s="47" t="s">
        <v>2558</v>
      </c>
      <c r="DD835" t="s">
        <v>2559</v>
      </c>
      <c r="DE835" s="38" t="s">
        <v>2568</v>
      </c>
      <c r="DF835" s="38" t="s">
        <v>2589</v>
      </c>
      <c r="DG835" s="50" t="s">
        <v>1853</v>
      </c>
      <c r="DH835" s="47" t="s">
        <v>2570</v>
      </c>
      <c r="DI835" s="47">
        <v>2004</v>
      </c>
      <c r="DJ835" s="47">
        <v>2009</v>
      </c>
      <c r="DK835" s="47">
        <f t="shared" si="12"/>
        <v>2</v>
      </c>
      <c r="DL835" s="1" t="s">
        <v>5538</v>
      </c>
      <c r="DM835" s="1"/>
      <c r="DO835" t="s">
        <v>2562</v>
      </c>
      <c r="DP835" t="s">
        <v>2562</v>
      </c>
      <c r="DR835" t="s">
        <v>2563</v>
      </c>
      <c r="DV835" s="37"/>
      <c r="DW835" s="37"/>
      <c r="DX835" s="1" t="s">
        <v>5255</v>
      </c>
      <c r="DY835">
        <v>275</v>
      </c>
    </row>
    <row r="836" spans="1:129" x14ac:dyDescent="0.15">
      <c r="A836" s="34">
        <v>4</v>
      </c>
      <c r="B836" s="34" t="s">
        <v>3786</v>
      </c>
      <c r="C836" s="34">
        <v>3135</v>
      </c>
      <c r="D836" s="34">
        <v>0</v>
      </c>
      <c r="E836" s="58">
        <v>402031350</v>
      </c>
      <c r="F836" t="s">
        <v>3289</v>
      </c>
      <c r="G836" t="s">
        <v>5328</v>
      </c>
      <c r="H836" t="s">
        <v>5321</v>
      </c>
      <c r="I836" s="35">
        <v>31.8</v>
      </c>
      <c r="J836" s="35">
        <v>11.5</v>
      </c>
      <c r="K836" t="s">
        <v>4930</v>
      </c>
      <c r="L836" t="s">
        <v>1238</v>
      </c>
      <c r="M836" t="s">
        <v>2595</v>
      </c>
      <c r="N836" t="s">
        <v>2596</v>
      </c>
      <c r="Q836" t="s">
        <v>2566</v>
      </c>
      <c r="R836" t="s">
        <v>5317</v>
      </c>
      <c r="S836" t="s">
        <v>2414</v>
      </c>
      <c r="X836" t="s">
        <v>2610</v>
      </c>
      <c r="Y836">
        <v>3</v>
      </c>
      <c r="Z836">
        <v>11</v>
      </c>
      <c r="AC836">
        <v>0</v>
      </c>
      <c r="AD836">
        <v>0</v>
      </c>
      <c r="AE836" t="s">
        <v>2541</v>
      </c>
      <c r="AF836">
        <v>56</v>
      </c>
      <c r="AG836">
        <v>2</v>
      </c>
      <c r="AH836" t="s">
        <v>2597</v>
      </c>
      <c r="AI836" t="s">
        <v>1461</v>
      </c>
      <c r="AJ836" t="s">
        <v>2544</v>
      </c>
      <c r="AK836">
        <v>20</v>
      </c>
      <c r="AL836" t="s">
        <v>2545</v>
      </c>
      <c r="AM836">
        <v>0</v>
      </c>
      <c r="AN836">
        <v>1</v>
      </c>
      <c r="AO836" t="s">
        <v>2546</v>
      </c>
      <c r="AP836" s="35">
        <v>0.6</v>
      </c>
      <c r="AQ836" s="35">
        <v>0</v>
      </c>
      <c r="AR836" s="35">
        <v>1.25</v>
      </c>
      <c r="AT836" s="35">
        <v>7</v>
      </c>
      <c r="AV836" s="35">
        <v>0.75</v>
      </c>
      <c r="AW836" s="35">
        <v>2.5</v>
      </c>
      <c r="AX836" s="35">
        <v>0.4</v>
      </c>
      <c r="AY836">
        <v>365</v>
      </c>
      <c r="AZ836" t="s">
        <v>2547</v>
      </c>
      <c r="BA836" t="s">
        <v>2547</v>
      </c>
      <c r="BB836">
        <v>0.19</v>
      </c>
      <c r="BC836" t="s">
        <v>1410</v>
      </c>
      <c r="BD836" t="s">
        <v>2549</v>
      </c>
      <c r="BF836" t="s">
        <v>3266</v>
      </c>
      <c r="BG836">
        <v>1</v>
      </c>
      <c r="BH836">
        <v>1</v>
      </c>
      <c r="BI836">
        <v>0</v>
      </c>
      <c r="BJ836">
        <v>1</v>
      </c>
      <c r="BK836">
        <v>0</v>
      </c>
      <c r="BL836">
        <v>0</v>
      </c>
      <c r="BM836">
        <v>0</v>
      </c>
      <c r="BN836">
        <v>0</v>
      </c>
      <c r="BO836">
        <v>0</v>
      </c>
      <c r="BP836">
        <v>0</v>
      </c>
      <c r="BQ836">
        <v>0</v>
      </c>
      <c r="BR836">
        <v>0</v>
      </c>
      <c r="BS836" t="s">
        <v>1434</v>
      </c>
      <c r="BT836" t="s">
        <v>1508</v>
      </c>
      <c r="BU836" t="s">
        <v>5023</v>
      </c>
      <c r="BV836" t="s">
        <v>1504</v>
      </c>
      <c r="BW836" t="s">
        <v>3788</v>
      </c>
      <c r="BX836" t="s">
        <v>2713</v>
      </c>
      <c r="BY836" t="s">
        <v>406</v>
      </c>
      <c r="CD836" t="s">
        <v>1469</v>
      </c>
      <c r="CF836" s="35">
        <v>0</v>
      </c>
      <c r="CG836" s="35">
        <v>0</v>
      </c>
      <c r="CH836" s="35">
        <v>0</v>
      </c>
      <c r="CI836" s="35">
        <v>0</v>
      </c>
      <c r="CJ836" s="35">
        <v>0</v>
      </c>
      <c r="CK836" s="35">
        <v>0</v>
      </c>
      <c r="CL836" s="35">
        <v>153</v>
      </c>
      <c r="CM836" s="35">
        <v>18.7</v>
      </c>
      <c r="CN836" s="35">
        <v>6.8</v>
      </c>
      <c r="CO836" s="35">
        <v>47</v>
      </c>
      <c r="CP836" s="35">
        <v>4.4000000000000004</v>
      </c>
      <c r="CQ836" s="35">
        <v>2.5</v>
      </c>
      <c r="DC836" s="47" t="s">
        <v>1443</v>
      </c>
      <c r="DD836" t="s">
        <v>5511</v>
      </c>
      <c r="DE836" s="38"/>
      <c r="DF836" s="38"/>
      <c r="DG836" s="50" t="s">
        <v>1853</v>
      </c>
      <c r="DH836" s="47"/>
      <c r="DI836" s="47">
        <v>2008</v>
      </c>
      <c r="DJ836" s="47"/>
      <c r="DK836" s="47">
        <f t="shared" si="12"/>
        <v>1</v>
      </c>
      <c r="DO836" t="s">
        <v>2562</v>
      </c>
      <c r="DP836" t="s">
        <v>2562</v>
      </c>
      <c r="DS836" t="s">
        <v>2563</v>
      </c>
      <c r="DV836" s="37"/>
      <c r="DW836" s="37"/>
    </row>
    <row r="837" spans="1:129" x14ac:dyDescent="0.15">
      <c r="A837" s="34">
        <v>4</v>
      </c>
      <c r="B837" s="34" t="s">
        <v>3786</v>
      </c>
      <c r="C837" s="34">
        <v>3136</v>
      </c>
      <c r="D837" s="34">
        <v>0</v>
      </c>
      <c r="E837" s="58">
        <v>402031360</v>
      </c>
      <c r="F837" t="s">
        <v>4963</v>
      </c>
      <c r="G837" t="s">
        <v>5328</v>
      </c>
      <c r="H837" t="s">
        <v>5321</v>
      </c>
      <c r="I837" s="35">
        <v>39.4</v>
      </c>
      <c r="J837" s="35">
        <v>11</v>
      </c>
      <c r="K837" t="s">
        <v>4930</v>
      </c>
      <c r="L837" t="s">
        <v>1238</v>
      </c>
      <c r="M837" t="s">
        <v>2595</v>
      </c>
      <c r="N837" t="s">
        <v>2596</v>
      </c>
      <c r="Q837" t="s">
        <v>2566</v>
      </c>
      <c r="R837" t="s">
        <v>5317</v>
      </c>
      <c r="S837" t="s">
        <v>2415</v>
      </c>
      <c r="X837" t="s">
        <v>2610</v>
      </c>
      <c r="Y837">
        <v>2</v>
      </c>
      <c r="Z837">
        <v>10</v>
      </c>
      <c r="AC837">
        <v>0</v>
      </c>
      <c r="AD837">
        <v>0</v>
      </c>
      <c r="AE837" t="s">
        <v>2541</v>
      </c>
      <c r="AF837">
        <v>60</v>
      </c>
      <c r="AG837">
        <v>4</v>
      </c>
      <c r="AH837" t="s">
        <v>2597</v>
      </c>
      <c r="AI837" t="s">
        <v>1503</v>
      </c>
      <c r="AJ837" t="s">
        <v>2544</v>
      </c>
      <c r="AK837">
        <v>20</v>
      </c>
      <c r="AL837" t="s">
        <v>2545</v>
      </c>
      <c r="AM837">
        <v>0</v>
      </c>
      <c r="AN837">
        <v>1</v>
      </c>
      <c r="AO837" t="s">
        <v>2546</v>
      </c>
      <c r="AP837" s="35">
        <v>0.6</v>
      </c>
      <c r="AQ837" s="35">
        <v>0</v>
      </c>
      <c r="AR837" s="35">
        <v>1.25</v>
      </c>
      <c r="AT837" s="35">
        <v>6.5</v>
      </c>
      <c r="AV837" s="35">
        <v>0.75</v>
      </c>
      <c r="AW837" s="35">
        <v>2.5</v>
      </c>
      <c r="AX837" s="35">
        <v>0.4</v>
      </c>
      <c r="AY837">
        <v>433</v>
      </c>
      <c r="AZ837" t="s">
        <v>2547</v>
      </c>
      <c r="BA837" t="s">
        <v>2547</v>
      </c>
      <c r="BB837">
        <v>0.19</v>
      </c>
      <c r="BC837" t="s">
        <v>1410</v>
      </c>
      <c r="BD837" t="s">
        <v>2549</v>
      </c>
      <c r="BE837" t="s">
        <v>1495</v>
      </c>
      <c r="BF837" t="s">
        <v>3266</v>
      </c>
      <c r="BG837">
        <v>1</v>
      </c>
      <c r="BH837">
        <v>1</v>
      </c>
      <c r="BI837">
        <v>0</v>
      </c>
      <c r="BJ837">
        <v>0</v>
      </c>
      <c r="BK837">
        <v>0</v>
      </c>
      <c r="BL837">
        <v>0</v>
      </c>
      <c r="BM837">
        <v>0</v>
      </c>
      <c r="BN837">
        <v>0</v>
      </c>
      <c r="BO837">
        <v>0</v>
      </c>
      <c r="BP837">
        <v>0</v>
      </c>
      <c r="BQ837">
        <v>0</v>
      </c>
      <c r="BR837">
        <v>0</v>
      </c>
      <c r="BS837" t="s">
        <v>1434</v>
      </c>
      <c r="BT837" t="s">
        <v>1452</v>
      </c>
      <c r="BU837" t="s">
        <v>2416</v>
      </c>
      <c r="BV837" t="s">
        <v>1508</v>
      </c>
      <c r="BW837" t="s">
        <v>3788</v>
      </c>
      <c r="BX837" t="s">
        <v>1504</v>
      </c>
      <c r="BY837" t="s">
        <v>2417</v>
      </c>
      <c r="CD837" t="s">
        <v>1469</v>
      </c>
      <c r="CF837" s="35">
        <v>0</v>
      </c>
      <c r="CG837" s="35">
        <v>0</v>
      </c>
      <c r="CH837" s="35">
        <v>0</v>
      </c>
      <c r="CI837" s="35">
        <v>0</v>
      </c>
      <c r="CJ837" s="35">
        <v>0</v>
      </c>
      <c r="CK837" s="35">
        <v>0</v>
      </c>
      <c r="CL837" s="35">
        <v>285</v>
      </c>
      <c r="CM837" s="35">
        <v>29.7</v>
      </c>
      <c r="CN837" s="35">
        <v>12.8</v>
      </c>
      <c r="CO837" s="35">
        <v>47.2</v>
      </c>
      <c r="CP837" s="35">
        <v>3.8</v>
      </c>
      <c r="CQ837" s="35">
        <v>2.6</v>
      </c>
      <c r="CS837" t="s">
        <v>2418</v>
      </c>
      <c r="DC837" s="47" t="s">
        <v>1443</v>
      </c>
      <c r="DD837" t="s">
        <v>5511</v>
      </c>
      <c r="DE837" s="38"/>
      <c r="DF837" s="38"/>
      <c r="DG837" s="50" t="s">
        <v>1853</v>
      </c>
      <c r="DH837" s="47"/>
      <c r="DI837" s="47">
        <v>2008</v>
      </c>
      <c r="DJ837" s="47"/>
      <c r="DK837" s="47">
        <f t="shared" ref="DK837:DK900" si="13">COUNTA(DC837,DH837)</f>
        <v>1</v>
      </c>
      <c r="DO837" t="s">
        <v>2562</v>
      </c>
      <c r="DP837" t="s">
        <v>2562</v>
      </c>
      <c r="DS837" t="s">
        <v>2563</v>
      </c>
      <c r="DV837" s="37"/>
      <c r="DW837" s="37"/>
    </row>
    <row r="838" spans="1:129" x14ac:dyDescent="0.15">
      <c r="A838" s="34">
        <v>4</v>
      </c>
      <c r="B838" s="34" t="s">
        <v>3786</v>
      </c>
      <c r="C838" s="34">
        <v>3140</v>
      </c>
      <c r="D838" s="34">
        <v>0</v>
      </c>
      <c r="E838" s="58">
        <v>402031400</v>
      </c>
      <c r="F838" t="s">
        <v>3290</v>
      </c>
      <c r="G838" t="s">
        <v>5328</v>
      </c>
      <c r="H838" t="s">
        <v>5321</v>
      </c>
      <c r="I838" s="35">
        <v>44.4</v>
      </c>
      <c r="J838" s="35">
        <v>11</v>
      </c>
      <c r="K838" t="s">
        <v>4930</v>
      </c>
      <c r="L838" t="s">
        <v>1238</v>
      </c>
      <c r="M838" t="s">
        <v>2564</v>
      </c>
      <c r="N838" t="s">
        <v>2565</v>
      </c>
      <c r="Q838" t="s">
        <v>1530</v>
      </c>
      <c r="R838" t="s">
        <v>5317</v>
      </c>
      <c r="S838" t="s">
        <v>2419</v>
      </c>
      <c r="X838" t="s">
        <v>2610</v>
      </c>
      <c r="Y838">
        <v>6</v>
      </c>
      <c r="Z838">
        <v>11</v>
      </c>
      <c r="AC838">
        <v>0</v>
      </c>
      <c r="AD838">
        <v>0</v>
      </c>
      <c r="AE838" t="s">
        <v>2541</v>
      </c>
      <c r="AF838">
        <v>68</v>
      </c>
      <c r="AG838">
        <v>4</v>
      </c>
      <c r="AH838" t="s">
        <v>2597</v>
      </c>
      <c r="AI838" t="s">
        <v>1503</v>
      </c>
      <c r="AJ838" t="s">
        <v>2544</v>
      </c>
      <c r="AK838">
        <v>20</v>
      </c>
      <c r="AL838" t="s">
        <v>2545</v>
      </c>
      <c r="AM838">
        <v>0</v>
      </c>
      <c r="AN838">
        <v>2</v>
      </c>
      <c r="AO838" t="s">
        <v>2546</v>
      </c>
      <c r="AP838" s="35">
        <v>0.6</v>
      </c>
      <c r="AQ838" s="35">
        <v>0</v>
      </c>
      <c r="AR838" s="35">
        <v>1.25</v>
      </c>
      <c r="AT838" s="35">
        <v>6.5</v>
      </c>
      <c r="AV838" s="35">
        <v>0.75</v>
      </c>
      <c r="AW838" s="35">
        <v>2.5</v>
      </c>
      <c r="AX838" s="35">
        <v>0.4</v>
      </c>
      <c r="AY838">
        <v>399</v>
      </c>
      <c r="AZ838" t="s">
        <v>2547</v>
      </c>
      <c r="BA838" t="s">
        <v>2547</v>
      </c>
      <c r="BB838">
        <v>0</v>
      </c>
      <c r="BC838" t="s">
        <v>1410</v>
      </c>
      <c r="BD838" t="s">
        <v>2549</v>
      </c>
      <c r="BF838" t="s">
        <v>3266</v>
      </c>
      <c r="BG838">
        <v>1</v>
      </c>
      <c r="BH838">
        <v>0</v>
      </c>
      <c r="BI838">
        <v>0</v>
      </c>
      <c r="BJ838">
        <v>0</v>
      </c>
      <c r="BK838">
        <v>0</v>
      </c>
      <c r="BL838">
        <v>0</v>
      </c>
      <c r="BM838">
        <v>0</v>
      </c>
      <c r="BN838">
        <v>0</v>
      </c>
      <c r="BO838">
        <v>0</v>
      </c>
      <c r="BP838">
        <v>0</v>
      </c>
      <c r="BQ838">
        <v>0</v>
      </c>
      <c r="BR838">
        <v>0</v>
      </c>
      <c r="BS838" t="s">
        <v>1434</v>
      </c>
      <c r="BT838" t="s">
        <v>1496</v>
      </c>
      <c r="BU838" t="s">
        <v>2420</v>
      </c>
      <c r="BV838" t="s">
        <v>1496</v>
      </c>
      <c r="BW838" t="s">
        <v>2421</v>
      </c>
      <c r="BX838" t="s">
        <v>1496</v>
      </c>
      <c r="BY838" t="s">
        <v>406</v>
      </c>
      <c r="BZ838" t="s">
        <v>1496</v>
      </c>
      <c r="CA838" t="s">
        <v>406</v>
      </c>
      <c r="CD838" t="s">
        <v>2553</v>
      </c>
      <c r="CF838" s="35">
        <v>0</v>
      </c>
      <c r="CG838" s="35">
        <v>0</v>
      </c>
      <c r="CH838" s="35">
        <v>0</v>
      </c>
      <c r="CI838" s="35">
        <v>0</v>
      </c>
      <c r="CJ838" s="35">
        <v>0</v>
      </c>
      <c r="CK838" s="35">
        <v>0</v>
      </c>
      <c r="CL838" s="35">
        <v>183</v>
      </c>
      <c r="CM838" s="35">
        <v>11.1</v>
      </c>
      <c r="CN838" s="35">
        <v>10</v>
      </c>
      <c r="CO838" s="35">
        <v>39</v>
      </c>
      <c r="CP838" s="35">
        <v>3.3</v>
      </c>
      <c r="CQ838" s="35">
        <v>2.2999999999999998</v>
      </c>
      <c r="DC838" s="47" t="s">
        <v>1443</v>
      </c>
      <c r="DD838" t="s">
        <v>5511</v>
      </c>
      <c r="DE838" s="38"/>
      <c r="DF838" s="38"/>
      <c r="DG838" s="50" t="s">
        <v>1854</v>
      </c>
      <c r="DH838" s="47"/>
      <c r="DI838" s="47">
        <v>2008</v>
      </c>
      <c r="DJ838" s="47"/>
      <c r="DK838" s="47">
        <f t="shared" si="13"/>
        <v>1</v>
      </c>
      <c r="DO838" t="s">
        <v>2562</v>
      </c>
      <c r="DP838" t="s">
        <v>2562</v>
      </c>
      <c r="DV838" s="37"/>
      <c r="DW838" s="37"/>
    </row>
    <row r="839" spans="1:129" x14ac:dyDescent="0.15">
      <c r="A839" s="34">
        <v>4</v>
      </c>
      <c r="B839" s="34" t="s">
        <v>3786</v>
      </c>
      <c r="C839" s="34">
        <v>3161</v>
      </c>
      <c r="D839" s="34">
        <v>0</v>
      </c>
      <c r="E839" s="58">
        <v>402031610</v>
      </c>
      <c r="F839" t="s">
        <v>3399</v>
      </c>
      <c r="G839" t="s">
        <v>5328</v>
      </c>
      <c r="H839" t="s">
        <v>5321</v>
      </c>
      <c r="I839" s="35">
        <v>96.5</v>
      </c>
      <c r="J839" s="35">
        <v>9.5</v>
      </c>
      <c r="K839" t="s">
        <v>4930</v>
      </c>
      <c r="L839" t="s">
        <v>1238</v>
      </c>
      <c r="M839" t="s">
        <v>2595</v>
      </c>
      <c r="N839" t="s">
        <v>2596</v>
      </c>
      <c r="R839" t="s">
        <v>4931</v>
      </c>
      <c r="X839" t="s">
        <v>2610</v>
      </c>
      <c r="Y839">
        <v>1</v>
      </c>
      <c r="Z839">
        <v>0</v>
      </c>
      <c r="AC839">
        <v>0</v>
      </c>
      <c r="AD839">
        <v>0</v>
      </c>
      <c r="AE839" t="s">
        <v>2541</v>
      </c>
      <c r="AF839">
        <v>23</v>
      </c>
      <c r="AG839">
        <v>2</v>
      </c>
      <c r="AH839" t="s">
        <v>2597</v>
      </c>
      <c r="AI839" t="s">
        <v>2605</v>
      </c>
      <c r="AJ839" t="s">
        <v>2544</v>
      </c>
      <c r="AK839">
        <v>20</v>
      </c>
      <c r="AL839" t="s">
        <v>2545</v>
      </c>
      <c r="AM839">
        <v>0</v>
      </c>
      <c r="AN839">
        <v>3</v>
      </c>
      <c r="AO839" t="s">
        <v>2546</v>
      </c>
      <c r="AP839" s="35">
        <v>0.6</v>
      </c>
      <c r="AQ839" s="35">
        <v>0</v>
      </c>
      <c r="AR839" s="35">
        <v>0.5</v>
      </c>
      <c r="AT839" s="35">
        <v>6</v>
      </c>
      <c r="AV839" s="35">
        <v>0.5</v>
      </c>
      <c r="AW839" s="35">
        <v>2.5</v>
      </c>
      <c r="AX839" s="35">
        <v>0.4</v>
      </c>
      <c r="AY839">
        <v>917</v>
      </c>
      <c r="AZ839" t="s">
        <v>2547</v>
      </c>
      <c r="BA839" t="s">
        <v>2547</v>
      </c>
      <c r="BB839">
        <v>0</v>
      </c>
      <c r="BG839">
        <v>0</v>
      </c>
      <c r="BH839">
        <v>0</v>
      </c>
      <c r="BI839">
        <v>0</v>
      </c>
      <c r="BJ839">
        <v>0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0</v>
      </c>
      <c r="CF839" s="35">
        <v>0</v>
      </c>
      <c r="CG839" s="35">
        <v>0</v>
      </c>
      <c r="CH839" s="35">
        <v>0</v>
      </c>
      <c r="CI839" s="35">
        <v>0</v>
      </c>
      <c r="CJ839" s="35">
        <v>0</v>
      </c>
      <c r="CK839" s="35">
        <v>0</v>
      </c>
      <c r="CL839" s="35">
        <v>0</v>
      </c>
      <c r="CM839" s="35">
        <v>0</v>
      </c>
      <c r="CN839" s="35">
        <v>0</v>
      </c>
      <c r="CO839" s="35">
        <v>0</v>
      </c>
      <c r="CP839" s="35">
        <v>0</v>
      </c>
      <c r="CQ839" s="35">
        <v>0</v>
      </c>
      <c r="DC839" s="47" t="s">
        <v>2559</v>
      </c>
      <c r="DD839" t="s">
        <v>2606</v>
      </c>
      <c r="DE839" s="38"/>
      <c r="DF839" s="38" t="s">
        <v>2569</v>
      </c>
      <c r="DG839" s="50" t="s">
        <v>1853</v>
      </c>
      <c r="DH839" s="47"/>
      <c r="DI839" s="47">
        <v>2007</v>
      </c>
      <c r="DJ839" s="47"/>
      <c r="DK839" s="47">
        <f t="shared" si="13"/>
        <v>1</v>
      </c>
      <c r="DO839" t="s">
        <v>2562</v>
      </c>
      <c r="DP839" t="s">
        <v>2562</v>
      </c>
      <c r="DS839" t="s">
        <v>2563</v>
      </c>
      <c r="DV839" s="37"/>
      <c r="DW839" s="37"/>
    </row>
    <row r="840" spans="1:129" x14ac:dyDescent="0.15">
      <c r="A840" s="34">
        <v>4</v>
      </c>
      <c r="B840" s="34" t="s">
        <v>3786</v>
      </c>
      <c r="C840" s="34">
        <v>3164</v>
      </c>
      <c r="D840" s="34">
        <v>0</v>
      </c>
      <c r="E840" s="58">
        <v>402031640</v>
      </c>
      <c r="F840" t="s">
        <v>2422</v>
      </c>
      <c r="G840" t="s">
        <v>5328</v>
      </c>
      <c r="H840" t="s">
        <v>5321</v>
      </c>
      <c r="I840" s="35">
        <v>134.01</v>
      </c>
      <c r="J840" s="35">
        <v>12</v>
      </c>
      <c r="K840" t="s">
        <v>4930</v>
      </c>
      <c r="L840" t="s">
        <v>1407</v>
      </c>
      <c r="M840" t="s">
        <v>1418</v>
      </c>
      <c r="N840" t="s">
        <v>1419</v>
      </c>
      <c r="Q840" t="s">
        <v>1506</v>
      </c>
      <c r="R840" t="s">
        <v>4931</v>
      </c>
      <c r="S840" t="s">
        <v>3773</v>
      </c>
      <c r="V840" t="s">
        <v>2278</v>
      </c>
      <c r="X840" t="s">
        <v>2610</v>
      </c>
      <c r="Y840">
        <v>17</v>
      </c>
      <c r="Z840">
        <v>3</v>
      </c>
      <c r="AC840">
        <v>0</v>
      </c>
      <c r="AD840">
        <v>0</v>
      </c>
      <c r="AE840" t="s">
        <v>1408</v>
      </c>
      <c r="AF840">
        <v>29</v>
      </c>
      <c r="AG840">
        <v>2</v>
      </c>
      <c r="AH840" t="s">
        <v>2597</v>
      </c>
      <c r="AI840" t="s">
        <v>1409</v>
      </c>
      <c r="AJ840" t="s">
        <v>2544</v>
      </c>
      <c r="AK840">
        <v>25</v>
      </c>
      <c r="AL840" t="s">
        <v>2545</v>
      </c>
      <c r="AM840">
        <v>0</v>
      </c>
      <c r="AN840">
        <v>3</v>
      </c>
      <c r="AO840" t="s">
        <v>2546</v>
      </c>
      <c r="AP840" s="35">
        <v>0.6</v>
      </c>
      <c r="AQ840" s="35">
        <v>0</v>
      </c>
      <c r="AR840" s="35">
        <v>0.5</v>
      </c>
      <c r="AT840" s="35">
        <v>6.5</v>
      </c>
      <c r="AV840" s="35">
        <v>1.5</v>
      </c>
      <c r="AW840" s="35">
        <v>3.5</v>
      </c>
      <c r="AX840" s="35">
        <v>0.4</v>
      </c>
      <c r="AY840" s="39">
        <v>1608</v>
      </c>
      <c r="AZ840" t="s">
        <v>2547</v>
      </c>
      <c r="BA840" t="s">
        <v>2547</v>
      </c>
      <c r="BB840">
        <v>0.26</v>
      </c>
      <c r="BC840" t="s">
        <v>1410</v>
      </c>
      <c r="BD840" t="s">
        <v>5517</v>
      </c>
      <c r="BE840" t="s">
        <v>1495</v>
      </c>
      <c r="BF840" t="s">
        <v>3266</v>
      </c>
      <c r="BG840">
        <v>0</v>
      </c>
      <c r="BH840">
        <v>1</v>
      </c>
      <c r="BI840">
        <v>0</v>
      </c>
      <c r="BJ840">
        <v>1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1</v>
      </c>
      <c r="BT840" t="s">
        <v>1415</v>
      </c>
      <c r="BU840" t="s">
        <v>2423</v>
      </c>
      <c r="BV840" t="s">
        <v>1079</v>
      </c>
      <c r="BW840" t="s">
        <v>2424</v>
      </c>
      <c r="BX840" t="s">
        <v>1079</v>
      </c>
      <c r="BY840" t="s">
        <v>2425</v>
      </c>
      <c r="BZ840" t="s">
        <v>1438</v>
      </c>
      <c r="CA840" t="s">
        <v>2424</v>
      </c>
      <c r="CD840" t="s">
        <v>1386</v>
      </c>
      <c r="CF840" s="35">
        <v>510.3</v>
      </c>
      <c r="CG840" s="35">
        <v>55.1</v>
      </c>
      <c r="CH840" s="35">
        <v>0</v>
      </c>
      <c r="CI840" s="35">
        <v>0</v>
      </c>
      <c r="CJ840" s="35">
        <v>23.2</v>
      </c>
      <c r="CK840" s="35">
        <v>588.6</v>
      </c>
      <c r="CL840" s="35">
        <v>0</v>
      </c>
      <c r="CM840" s="35">
        <v>0</v>
      </c>
      <c r="CN840" s="35">
        <v>0</v>
      </c>
      <c r="CO840" s="35">
        <v>557.9</v>
      </c>
      <c r="CP840" s="35">
        <v>122.1</v>
      </c>
      <c r="CQ840" s="35">
        <v>0</v>
      </c>
      <c r="CR840" t="s">
        <v>1442</v>
      </c>
      <c r="DC840" s="53" t="s">
        <v>2426</v>
      </c>
      <c r="DE840" s="38"/>
      <c r="DF840" s="38"/>
      <c r="DG840" s="50"/>
      <c r="DH840" s="47"/>
      <c r="DI840" s="47">
        <v>2008</v>
      </c>
      <c r="DJ840" s="47"/>
      <c r="DK840" s="47">
        <f t="shared" si="13"/>
        <v>1</v>
      </c>
      <c r="DO840" t="s">
        <v>2562</v>
      </c>
      <c r="DP840" t="s">
        <v>2562</v>
      </c>
      <c r="DV840" s="37"/>
      <c r="DW840" s="37"/>
    </row>
    <row r="841" spans="1:129" x14ac:dyDescent="0.15">
      <c r="A841" s="34">
        <v>4</v>
      </c>
      <c r="B841" s="34" t="s">
        <v>3786</v>
      </c>
      <c r="C841" s="34">
        <v>3559</v>
      </c>
      <c r="D841" s="34">
        <v>0</v>
      </c>
      <c r="E841" s="58">
        <v>402035590</v>
      </c>
      <c r="F841" t="s">
        <v>2427</v>
      </c>
      <c r="G841" t="s">
        <v>5328</v>
      </c>
      <c r="H841" t="s">
        <v>5321</v>
      </c>
      <c r="I841" s="35">
        <v>5.4</v>
      </c>
      <c r="J841" s="35">
        <v>6.5</v>
      </c>
      <c r="K841" t="s">
        <v>4930</v>
      </c>
      <c r="L841" t="s">
        <v>1394</v>
      </c>
      <c r="M841" t="s">
        <v>1396</v>
      </c>
      <c r="N841" t="s">
        <v>1397</v>
      </c>
      <c r="Q841" t="s">
        <v>2566</v>
      </c>
      <c r="R841" t="s">
        <v>5317</v>
      </c>
      <c r="X841" t="s">
        <v>1242</v>
      </c>
      <c r="Y841">
        <v>30</v>
      </c>
      <c r="Z841">
        <v>0</v>
      </c>
      <c r="AC841">
        <v>0</v>
      </c>
      <c r="AD841">
        <v>0</v>
      </c>
      <c r="AE841" t="s">
        <v>5540</v>
      </c>
      <c r="AF841">
        <v>41</v>
      </c>
      <c r="AG841">
        <v>3</v>
      </c>
      <c r="AH841" t="s">
        <v>2597</v>
      </c>
      <c r="AI841" t="s">
        <v>2581</v>
      </c>
      <c r="AK841">
        <v>25</v>
      </c>
      <c r="AL841" t="s">
        <v>2545</v>
      </c>
      <c r="AM841">
        <v>0</v>
      </c>
      <c r="AN841">
        <v>0</v>
      </c>
      <c r="AP841" s="35">
        <v>0.5</v>
      </c>
      <c r="AQ841" s="35">
        <v>0</v>
      </c>
      <c r="AR841" s="35">
        <v>0.5</v>
      </c>
      <c r="AT841" s="35">
        <v>5.5</v>
      </c>
      <c r="AV841" s="35">
        <v>0.5</v>
      </c>
      <c r="AW841" s="35">
        <v>0</v>
      </c>
      <c r="AX841" s="35">
        <v>0.5</v>
      </c>
      <c r="AY841">
        <v>29</v>
      </c>
      <c r="AZ841" t="s">
        <v>2547</v>
      </c>
      <c r="BA841" t="s">
        <v>2547</v>
      </c>
      <c r="BB841">
        <v>0</v>
      </c>
      <c r="BD841" t="s">
        <v>2549</v>
      </c>
      <c r="BG841">
        <v>0</v>
      </c>
      <c r="BH841">
        <v>0</v>
      </c>
      <c r="BI841">
        <v>0</v>
      </c>
      <c r="BJ841">
        <v>0</v>
      </c>
      <c r="BK841">
        <v>0</v>
      </c>
      <c r="BL841">
        <v>0</v>
      </c>
      <c r="BM841">
        <v>0</v>
      </c>
      <c r="BN841">
        <v>0</v>
      </c>
      <c r="BO841">
        <v>0</v>
      </c>
      <c r="BP841">
        <v>0</v>
      </c>
      <c r="BQ841">
        <v>0</v>
      </c>
      <c r="BR841">
        <v>0</v>
      </c>
      <c r="BT841" t="s">
        <v>1413</v>
      </c>
      <c r="BU841" t="s">
        <v>2428</v>
      </c>
      <c r="BV841" t="s">
        <v>1415</v>
      </c>
      <c r="BW841" t="s">
        <v>2429</v>
      </c>
      <c r="CF841" s="35">
        <v>0</v>
      </c>
      <c r="CG841" s="35">
        <v>0</v>
      </c>
      <c r="CH841" s="35">
        <v>0</v>
      </c>
      <c r="CI841" s="35">
        <v>0</v>
      </c>
      <c r="CJ841" s="35">
        <v>0</v>
      </c>
      <c r="CK841" s="35">
        <v>0</v>
      </c>
      <c r="CL841" s="35">
        <v>0</v>
      </c>
      <c r="CM841" s="35">
        <v>0</v>
      </c>
      <c r="CN841" s="35">
        <v>0</v>
      </c>
      <c r="CO841" s="35">
        <v>0</v>
      </c>
      <c r="CP841" s="35">
        <v>0</v>
      </c>
      <c r="CQ841" s="35">
        <v>0</v>
      </c>
      <c r="DC841" s="47"/>
      <c r="DE841" s="38"/>
      <c r="DF841" s="38"/>
      <c r="DG841" s="50"/>
      <c r="DH841" s="47"/>
      <c r="DI841" s="47"/>
      <c r="DJ841" s="47"/>
      <c r="DK841" s="47">
        <f t="shared" si="13"/>
        <v>0</v>
      </c>
      <c r="DO841" t="s">
        <v>2562</v>
      </c>
      <c r="DP841" t="s">
        <v>2562</v>
      </c>
      <c r="DV841" s="37"/>
      <c r="DW841" s="37"/>
    </row>
    <row r="842" spans="1:129" x14ac:dyDescent="0.15">
      <c r="A842" s="34">
        <v>4</v>
      </c>
      <c r="B842" s="34" t="s">
        <v>3786</v>
      </c>
      <c r="C842" s="34">
        <v>3706</v>
      </c>
      <c r="D842" s="34">
        <v>0</v>
      </c>
      <c r="E842" s="58">
        <v>402037060</v>
      </c>
      <c r="F842" t="s">
        <v>2210</v>
      </c>
      <c r="G842" t="s">
        <v>5328</v>
      </c>
      <c r="H842" t="s">
        <v>5321</v>
      </c>
      <c r="I842" s="35">
        <v>6.4</v>
      </c>
      <c r="J842" s="35">
        <v>7</v>
      </c>
      <c r="K842" t="s">
        <v>4930</v>
      </c>
      <c r="L842" t="s">
        <v>1238</v>
      </c>
      <c r="M842" t="s">
        <v>2583</v>
      </c>
      <c r="N842" t="s">
        <v>2584</v>
      </c>
      <c r="R842" t="s">
        <v>4931</v>
      </c>
      <c r="X842" t="s">
        <v>1242</v>
      </c>
      <c r="Y842">
        <v>46</v>
      </c>
      <c r="Z842">
        <v>0</v>
      </c>
      <c r="AC842">
        <v>0</v>
      </c>
      <c r="AD842">
        <v>0</v>
      </c>
      <c r="AE842" t="s">
        <v>2541</v>
      </c>
      <c r="AF842">
        <v>0</v>
      </c>
      <c r="AG842">
        <v>0</v>
      </c>
      <c r="AH842" t="s">
        <v>2597</v>
      </c>
      <c r="AI842" t="s">
        <v>2567</v>
      </c>
      <c r="AK842">
        <v>20</v>
      </c>
      <c r="AL842" t="s">
        <v>2545</v>
      </c>
      <c r="AM842">
        <v>0</v>
      </c>
      <c r="AN842">
        <v>0</v>
      </c>
      <c r="AP842" s="35">
        <v>0</v>
      </c>
      <c r="AQ842" s="35">
        <v>0</v>
      </c>
      <c r="AR842" s="35">
        <v>0</v>
      </c>
      <c r="AT842" s="35">
        <v>7</v>
      </c>
      <c r="AV842" s="35">
        <v>0</v>
      </c>
      <c r="AW842" s="35">
        <v>0</v>
      </c>
      <c r="AX842" s="35">
        <v>0</v>
      </c>
      <c r="AY842">
        <v>44</v>
      </c>
      <c r="AZ842" t="s">
        <v>2602</v>
      </c>
      <c r="BA842" t="s">
        <v>2547</v>
      </c>
      <c r="BB842">
        <v>0</v>
      </c>
      <c r="BD842" t="s">
        <v>2549</v>
      </c>
      <c r="BG842">
        <v>0</v>
      </c>
      <c r="BH842">
        <v>0</v>
      </c>
      <c r="BI842">
        <v>0</v>
      </c>
      <c r="BJ842">
        <v>0</v>
      </c>
      <c r="BK842">
        <v>0</v>
      </c>
      <c r="BL842">
        <v>0</v>
      </c>
      <c r="BM842">
        <v>0</v>
      </c>
      <c r="BN842">
        <v>0</v>
      </c>
      <c r="BO842">
        <v>0</v>
      </c>
      <c r="BP842">
        <v>0</v>
      </c>
      <c r="BQ842">
        <v>0</v>
      </c>
      <c r="BR842">
        <v>0</v>
      </c>
      <c r="CF842" s="35">
        <v>0</v>
      </c>
      <c r="CG842" s="35">
        <v>0</v>
      </c>
      <c r="CH842" s="35">
        <v>0</v>
      </c>
      <c r="CI842" s="35">
        <v>0</v>
      </c>
      <c r="CJ842" s="35">
        <v>0</v>
      </c>
      <c r="CK842" s="35">
        <v>0</v>
      </c>
      <c r="CL842" s="35">
        <v>0</v>
      </c>
      <c r="CM842" s="35">
        <v>0</v>
      </c>
      <c r="CN842" s="35">
        <v>0</v>
      </c>
      <c r="CO842" s="35">
        <v>0</v>
      </c>
      <c r="CP842" s="35">
        <v>0</v>
      </c>
      <c r="CQ842" s="35">
        <v>0</v>
      </c>
      <c r="DC842" s="47" t="s">
        <v>2606</v>
      </c>
      <c r="DD842" t="s">
        <v>5511</v>
      </c>
      <c r="DE842" s="38"/>
      <c r="DF842" s="38"/>
      <c r="DG842" s="50" t="s">
        <v>1854</v>
      </c>
      <c r="DH842" s="47"/>
      <c r="DI842" s="47">
        <v>2008</v>
      </c>
      <c r="DJ842" s="47"/>
      <c r="DK842" s="47">
        <f t="shared" si="13"/>
        <v>1</v>
      </c>
      <c r="DO842" t="s">
        <v>2562</v>
      </c>
      <c r="DP842" t="s">
        <v>2562</v>
      </c>
      <c r="DV842" s="37"/>
      <c r="DW842" s="37"/>
    </row>
    <row r="843" spans="1:129" x14ac:dyDescent="0.15">
      <c r="A843" s="34">
        <v>4</v>
      </c>
      <c r="B843" s="34" t="s">
        <v>3786</v>
      </c>
      <c r="C843" s="34">
        <v>3706</v>
      </c>
      <c r="D843" s="34">
        <v>1</v>
      </c>
      <c r="E843" s="58">
        <v>402037061</v>
      </c>
      <c r="F843" t="s">
        <v>2210</v>
      </c>
      <c r="G843" t="s">
        <v>5328</v>
      </c>
      <c r="H843" t="s">
        <v>5321</v>
      </c>
      <c r="I843" s="35">
        <v>12.47</v>
      </c>
      <c r="J843" s="35">
        <v>2.5</v>
      </c>
      <c r="K843" t="s">
        <v>4930</v>
      </c>
      <c r="L843" t="s">
        <v>1238</v>
      </c>
      <c r="M843" t="s">
        <v>1471</v>
      </c>
      <c r="N843" t="s">
        <v>1472</v>
      </c>
      <c r="Q843" t="s">
        <v>2566</v>
      </c>
      <c r="R843" t="s">
        <v>4931</v>
      </c>
      <c r="X843" t="s">
        <v>2610</v>
      </c>
      <c r="Y843">
        <v>1</v>
      </c>
      <c r="Z843">
        <v>12</v>
      </c>
      <c r="AC843">
        <v>0</v>
      </c>
      <c r="AD843">
        <v>0</v>
      </c>
      <c r="AE843" t="s">
        <v>2541</v>
      </c>
      <c r="AF843">
        <v>37</v>
      </c>
      <c r="AG843">
        <v>2</v>
      </c>
      <c r="AH843" t="s">
        <v>2597</v>
      </c>
      <c r="AI843" t="s">
        <v>2605</v>
      </c>
      <c r="AJ843" t="s">
        <v>2544</v>
      </c>
      <c r="AK843">
        <v>6</v>
      </c>
      <c r="AL843" t="s">
        <v>2545</v>
      </c>
      <c r="AM843">
        <v>0</v>
      </c>
      <c r="AN843">
        <v>1</v>
      </c>
      <c r="AO843" t="s">
        <v>2546</v>
      </c>
      <c r="AP843" s="35">
        <v>0.4</v>
      </c>
      <c r="AQ843" s="35">
        <v>0</v>
      </c>
      <c r="AT843" s="35">
        <v>2.5</v>
      </c>
      <c r="AW843" s="35">
        <v>0</v>
      </c>
      <c r="AX843" s="35">
        <v>0.4</v>
      </c>
      <c r="AY843">
        <v>31</v>
      </c>
      <c r="AZ843" t="s">
        <v>2547</v>
      </c>
      <c r="BA843" t="s">
        <v>2547</v>
      </c>
      <c r="BB843">
        <v>0.19</v>
      </c>
      <c r="BC843" t="s">
        <v>1410</v>
      </c>
      <c r="BD843" t="s">
        <v>2549</v>
      </c>
      <c r="BF843" t="s">
        <v>3266</v>
      </c>
      <c r="BG843">
        <v>0</v>
      </c>
      <c r="BH843">
        <v>0</v>
      </c>
      <c r="BI843">
        <v>0</v>
      </c>
      <c r="BJ843">
        <v>0</v>
      </c>
      <c r="BK843">
        <v>0</v>
      </c>
      <c r="BL843">
        <v>0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0</v>
      </c>
      <c r="CF843" s="35">
        <v>0</v>
      </c>
      <c r="CG843" s="35">
        <v>0</v>
      </c>
      <c r="CH843" s="35">
        <v>0</v>
      </c>
      <c r="CI843" s="35">
        <v>0</v>
      </c>
      <c r="CJ843" s="35">
        <v>0</v>
      </c>
      <c r="CK843" s="35">
        <v>0</v>
      </c>
      <c r="CL843" s="35">
        <v>8.3000000000000007</v>
      </c>
      <c r="CM843" s="35">
        <v>0</v>
      </c>
      <c r="CN843" s="35">
        <v>0</v>
      </c>
      <c r="CO843" s="35">
        <v>7.3</v>
      </c>
      <c r="CP843" s="35">
        <v>0</v>
      </c>
      <c r="CQ843" s="35">
        <v>0.3</v>
      </c>
      <c r="CS843" t="s">
        <v>3769</v>
      </c>
      <c r="DC843" s="47" t="s">
        <v>2606</v>
      </c>
      <c r="DD843" t="s">
        <v>5511</v>
      </c>
      <c r="DE843" s="38"/>
      <c r="DF843" s="38"/>
      <c r="DG843" s="50" t="s">
        <v>1853</v>
      </c>
      <c r="DH843" s="47"/>
      <c r="DI843" s="47">
        <v>2008</v>
      </c>
      <c r="DJ843" s="47"/>
      <c r="DK843" s="47">
        <f t="shared" si="13"/>
        <v>1</v>
      </c>
      <c r="DO843" t="s">
        <v>2562</v>
      </c>
      <c r="DP843" t="s">
        <v>2562</v>
      </c>
      <c r="DV843" s="37"/>
      <c r="DW843" s="37"/>
    </row>
    <row r="844" spans="1:129" x14ac:dyDescent="0.15">
      <c r="A844" s="34">
        <v>4</v>
      </c>
      <c r="B844" s="34" t="s">
        <v>3786</v>
      </c>
      <c r="C844" s="34">
        <v>3708</v>
      </c>
      <c r="D844" s="34">
        <v>0</v>
      </c>
      <c r="E844" s="58">
        <v>402037080</v>
      </c>
      <c r="F844" t="s">
        <v>2430</v>
      </c>
      <c r="G844" t="s">
        <v>5328</v>
      </c>
      <c r="H844" t="s">
        <v>5321</v>
      </c>
      <c r="I844" s="35">
        <v>3.6</v>
      </c>
      <c r="J844" s="35">
        <v>7.5</v>
      </c>
      <c r="K844" t="s">
        <v>4930</v>
      </c>
      <c r="L844" t="s">
        <v>1394</v>
      </c>
      <c r="M844" t="s">
        <v>1396</v>
      </c>
      <c r="N844" t="s">
        <v>1397</v>
      </c>
      <c r="R844" t="s">
        <v>5317</v>
      </c>
      <c r="X844" t="s">
        <v>1242</v>
      </c>
      <c r="Y844">
        <v>46</v>
      </c>
      <c r="Z844">
        <v>0</v>
      </c>
      <c r="AC844">
        <v>0</v>
      </c>
      <c r="AD844">
        <v>0</v>
      </c>
      <c r="AE844" t="s">
        <v>1395</v>
      </c>
      <c r="AF844">
        <v>0</v>
      </c>
      <c r="AG844">
        <v>0</v>
      </c>
      <c r="AH844" t="s">
        <v>2597</v>
      </c>
      <c r="AI844" t="s">
        <v>2567</v>
      </c>
      <c r="AK844">
        <v>20</v>
      </c>
      <c r="AL844" t="s">
        <v>2545</v>
      </c>
      <c r="AM844">
        <v>0</v>
      </c>
      <c r="AN844">
        <v>0</v>
      </c>
      <c r="AP844" s="35">
        <v>0</v>
      </c>
      <c r="AQ844" s="35">
        <v>0</v>
      </c>
      <c r="AR844" s="35">
        <v>0</v>
      </c>
      <c r="AT844" s="35">
        <v>7.5</v>
      </c>
      <c r="AV844" s="35">
        <v>0</v>
      </c>
      <c r="AW844" s="35">
        <v>0</v>
      </c>
      <c r="AX844" s="35">
        <v>0</v>
      </c>
      <c r="AY844">
        <v>27</v>
      </c>
      <c r="AZ844" t="s">
        <v>2547</v>
      </c>
      <c r="BA844" t="s">
        <v>2547</v>
      </c>
      <c r="BB844">
        <v>0</v>
      </c>
      <c r="BD844" t="s">
        <v>2549</v>
      </c>
      <c r="BG844">
        <v>0</v>
      </c>
      <c r="BH844">
        <v>0</v>
      </c>
      <c r="BI844">
        <v>0</v>
      </c>
      <c r="BJ844">
        <v>0</v>
      </c>
      <c r="BK844">
        <v>0</v>
      </c>
      <c r="BL844">
        <v>0</v>
      </c>
      <c r="BM844">
        <v>0</v>
      </c>
      <c r="BN844">
        <v>0</v>
      </c>
      <c r="BO844">
        <v>0</v>
      </c>
      <c r="BP844">
        <v>0</v>
      </c>
      <c r="BQ844">
        <v>0</v>
      </c>
      <c r="BR844">
        <v>0</v>
      </c>
      <c r="CF844" s="35">
        <v>0</v>
      </c>
      <c r="CG844" s="35">
        <v>0</v>
      </c>
      <c r="CH844" s="35">
        <v>0</v>
      </c>
      <c r="CI844" s="35">
        <v>0</v>
      </c>
      <c r="CJ844" s="35">
        <v>0</v>
      </c>
      <c r="CK844" s="35">
        <v>0</v>
      </c>
      <c r="CL844" s="35">
        <v>0</v>
      </c>
      <c r="CM844" s="35">
        <v>0</v>
      </c>
      <c r="CN844" s="35">
        <v>0</v>
      </c>
      <c r="CO844" s="35">
        <v>0</v>
      </c>
      <c r="CP844" s="35">
        <v>0</v>
      </c>
      <c r="CQ844" s="35">
        <v>0</v>
      </c>
      <c r="DC844" s="47"/>
      <c r="DE844" s="38"/>
      <c r="DF844" s="38"/>
      <c r="DG844" s="50"/>
      <c r="DH844" s="47"/>
      <c r="DI844" s="47"/>
      <c r="DJ844" s="47"/>
      <c r="DK844" s="47">
        <f t="shared" si="13"/>
        <v>0</v>
      </c>
      <c r="DO844" t="s">
        <v>2562</v>
      </c>
      <c r="DP844" t="s">
        <v>2562</v>
      </c>
      <c r="DV844" s="37"/>
      <c r="DW844" s="37"/>
    </row>
    <row r="845" spans="1:129" x14ac:dyDescent="0.15">
      <c r="A845" s="34">
        <v>4</v>
      </c>
      <c r="B845" s="34" t="s">
        <v>3786</v>
      </c>
      <c r="C845" s="34">
        <v>3710</v>
      </c>
      <c r="D845" s="34">
        <v>0</v>
      </c>
      <c r="E845" s="58">
        <v>402037100</v>
      </c>
      <c r="F845" t="s">
        <v>2431</v>
      </c>
      <c r="G845" t="s">
        <v>5328</v>
      </c>
      <c r="H845" t="s">
        <v>5321</v>
      </c>
      <c r="I845" s="35">
        <v>4</v>
      </c>
      <c r="J845" s="35">
        <v>14</v>
      </c>
      <c r="K845" t="s">
        <v>4930</v>
      </c>
      <c r="L845" t="s">
        <v>1238</v>
      </c>
      <c r="M845" t="s">
        <v>1396</v>
      </c>
      <c r="N845" t="s">
        <v>1397</v>
      </c>
      <c r="Q845" t="s">
        <v>2566</v>
      </c>
      <c r="R845" t="s">
        <v>5317</v>
      </c>
      <c r="S845" t="s">
        <v>1241</v>
      </c>
      <c r="X845" t="s">
        <v>2610</v>
      </c>
      <c r="Y845">
        <v>6</v>
      </c>
      <c r="Z845">
        <v>9</v>
      </c>
      <c r="AC845">
        <v>0</v>
      </c>
      <c r="AD845">
        <v>0</v>
      </c>
      <c r="AE845" t="s">
        <v>2541</v>
      </c>
      <c r="AF845">
        <v>69</v>
      </c>
      <c r="AG845">
        <v>2</v>
      </c>
      <c r="AH845" t="s">
        <v>2597</v>
      </c>
      <c r="AI845" t="s">
        <v>1503</v>
      </c>
      <c r="AJ845" t="s">
        <v>2544</v>
      </c>
      <c r="AK845">
        <v>20</v>
      </c>
      <c r="AL845" t="s">
        <v>2545</v>
      </c>
      <c r="AM845">
        <v>0</v>
      </c>
      <c r="AN845">
        <v>0</v>
      </c>
      <c r="AO845" t="s">
        <v>2546</v>
      </c>
      <c r="AP845" s="35">
        <v>0.25</v>
      </c>
      <c r="AQ845" s="35">
        <v>0</v>
      </c>
      <c r="AR845" s="35">
        <v>1.25</v>
      </c>
      <c r="AT845" s="35">
        <v>9.5</v>
      </c>
      <c r="AV845" s="35">
        <v>0.75</v>
      </c>
      <c r="AW845" s="35">
        <v>2.5</v>
      </c>
      <c r="AX845" s="35">
        <v>0.25</v>
      </c>
      <c r="AY845">
        <v>56</v>
      </c>
      <c r="AZ845" t="s">
        <v>2547</v>
      </c>
      <c r="BA845" t="s">
        <v>2547</v>
      </c>
      <c r="BB845">
        <v>0</v>
      </c>
      <c r="BC845" t="s">
        <v>1410</v>
      </c>
      <c r="BD845" t="s">
        <v>2549</v>
      </c>
      <c r="BG845">
        <v>0</v>
      </c>
      <c r="BH845">
        <v>0</v>
      </c>
      <c r="BI845">
        <v>0</v>
      </c>
      <c r="BJ845">
        <v>0</v>
      </c>
      <c r="BK845">
        <v>0</v>
      </c>
      <c r="BL845">
        <v>0</v>
      </c>
      <c r="BM845">
        <v>0</v>
      </c>
      <c r="BN845">
        <v>0</v>
      </c>
      <c r="BO845">
        <v>0</v>
      </c>
      <c r="BP845">
        <v>0</v>
      </c>
      <c r="BQ845">
        <v>0</v>
      </c>
      <c r="BR845">
        <v>0</v>
      </c>
      <c r="BT845" t="s">
        <v>1496</v>
      </c>
      <c r="BU845" t="s">
        <v>2432</v>
      </c>
      <c r="BZ845" t="s">
        <v>1496</v>
      </c>
      <c r="CA845" t="s">
        <v>2421</v>
      </c>
      <c r="CF845" s="35">
        <v>0</v>
      </c>
      <c r="CG845" s="35">
        <v>0</v>
      </c>
      <c r="CH845" s="35">
        <v>0</v>
      </c>
      <c r="CI845" s="35">
        <v>0</v>
      </c>
      <c r="CJ845" s="35">
        <v>0</v>
      </c>
      <c r="CK845" s="35">
        <v>0</v>
      </c>
      <c r="CL845" s="35">
        <v>0</v>
      </c>
      <c r="CM845" s="35">
        <v>0</v>
      </c>
      <c r="CN845" s="35">
        <v>0</v>
      </c>
      <c r="CO845" s="35">
        <v>0</v>
      </c>
      <c r="CP845" s="35">
        <v>0</v>
      </c>
      <c r="CQ845" s="35">
        <v>0</v>
      </c>
      <c r="DC845" s="47"/>
      <c r="DE845" s="38"/>
      <c r="DF845" s="38"/>
      <c r="DG845" s="50"/>
      <c r="DH845" s="47"/>
      <c r="DI845" s="47"/>
      <c r="DJ845" s="47"/>
      <c r="DK845" s="47">
        <f t="shared" si="13"/>
        <v>0</v>
      </c>
      <c r="DO845" t="s">
        <v>2562</v>
      </c>
      <c r="DP845" t="s">
        <v>2562</v>
      </c>
      <c r="DV845" s="37"/>
      <c r="DW845" s="37"/>
    </row>
    <row r="846" spans="1:129" x14ac:dyDescent="0.15">
      <c r="A846" s="34">
        <v>4</v>
      </c>
      <c r="B846" s="34" t="s">
        <v>3786</v>
      </c>
      <c r="C846" s="34">
        <v>3754</v>
      </c>
      <c r="D846" s="34">
        <v>0</v>
      </c>
      <c r="E846" s="58">
        <v>402037540</v>
      </c>
      <c r="F846" t="s">
        <v>2433</v>
      </c>
      <c r="G846" t="s">
        <v>5328</v>
      </c>
      <c r="H846" t="s">
        <v>5321</v>
      </c>
      <c r="I846" s="35">
        <v>3.7</v>
      </c>
      <c r="J846" s="35">
        <v>11</v>
      </c>
      <c r="K846" t="s">
        <v>4930</v>
      </c>
      <c r="L846" t="s">
        <v>1238</v>
      </c>
      <c r="M846" t="s">
        <v>1396</v>
      </c>
      <c r="N846" t="s">
        <v>1397</v>
      </c>
      <c r="R846" t="s">
        <v>5317</v>
      </c>
      <c r="X846" t="s">
        <v>2610</v>
      </c>
      <c r="Y846">
        <v>3</v>
      </c>
      <c r="Z846">
        <v>12</v>
      </c>
      <c r="AC846">
        <v>0</v>
      </c>
      <c r="AD846">
        <v>0</v>
      </c>
      <c r="AE846" t="s">
        <v>2541</v>
      </c>
      <c r="AF846">
        <v>0</v>
      </c>
      <c r="AG846">
        <v>0</v>
      </c>
      <c r="AH846" t="s">
        <v>2597</v>
      </c>
      <c r="AI846" t="s">
        <v>1461</v>
      </c>
      <c r="AJ846" t="s">
        <v>2544</v>
      </c>
      <c r="AK846">
        <v>20</v>
      </c>
      <c r="AL846" t="s">
        <v>2545</v>
      </c>
      <c r="AM846">
        <v>0</v>
      </c>
      <c r="AN846">
        <v>0</v>
      </c>
      <c r="AO846" t="s">
        <v>2546</v>
      </c>
      <c r="AP846" s="35">
        <v>0</v>
      </c>
      <c r="AQ846" s="35">
        <v>2.5</v>
      </c>
      <c r="AR846" s="35">
        <v>0</v>
      </c>
      <c r="AT846" s="35">
        <v>8.5</v>
      </c>
      <c r="AV846" s="35">
        <v>0</v>
      </c>
      <c r="AW846" s="35">
        <v>0</v>
      </c>
      <c r="AX846" s="35">
        <v>0</v>
      </c>
      <c r="AY846">
        <v>41</v>
      </c>
      <c r="AZ846" t="s">
        <v>2547</v>
      </c>
      <c r="BA846" t="s">
        <v>2547</v>
      </c>
      <c r="BB846">
        <v>0</v>
      </c>
      <c r="BD846" t="s">
        <v>2549</v>
      </c>
      <c r="BG846">
        <v>0</v>
      </c>
      <c r="BH846">
        <v>0</v>
      </c>
      <c r="BI846">
        <v>0</v>
      </c>
      <c r="BJ846">
        <v>0</v>
      </c>
      <c r="BK846">
        <v>0</v>
      </c>
      <c r="BL846">
        <v>0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0</v>
      </c>
      <c r="CF846" s="35">
        <v>0</v>
      </c>
      <c r="CG846" s="35">
        <v>0</v>
      </c>
      <c r="CH846" s="35">
        <v>0</v>
      </c>
      <c r="CI846" s="35">
        <v>0</v>
      </c>
      <c r="CJ846" s="35">
        <v>0</v>
      </c>
      <c r="CK846" s="35">
        <v>0</v>
      </c>
      <c r="CL846" s="35">
        <v>0</v>
      </c>
      <c r="CM846" s="35">
        <v>0</v>
      </c>
      <c r="CN846" s="35">
        <v>0</v>
      </c>
      <c r="CO846" s="35">
        <v>0</v>
      </c>
      <c r="CP846" s="35">
        <v>0</v>
      </c>
      <c r="CQ846" s="35">
        <v>0</v>
      </c>
      <c r="DC846" s="47"/>
      <c r="DE846" s="38"/>
      <c r="DF846" s="38"/>
      <c r="DG846" s="50"/>
      <c r="DH846" s="47"/>
      <c r="DI846" s="47"/>
      <c r="DJ846" s="47"/>
      <c r="DK846" s="47">
        <f t="shared" si="13"/>
        <v>0</v>
      </c>
      <c r="DO846" t="s">
        <v>2562</v>
      </c>
      <c r="DP846" t="s">
        <v>2562</v>
      </c>
      <c r="DV846" s="37"/>
      <c r="DW846" s="37"/>
    </row>
    <row r="847" spans="1:129" x14ac:dyDescent="0.15">
      <c r="A847" s="34">
        <v>4</v>
      </c>
      <c r="B847" s="34" t="s">
        <v>3786</v>
      </c>
      <c r="C847" s="34">
        <v>3759</v>
      </c>
      <c r="D847" s="34">
        <v>0</v>
      </c>
      <c r="E847" s="58">
        <v>402037590</v>
      </c>
      <c r="F847" t="s">
        <v>2434</v>
      </c>
      <c r="G847" t="s">
        <v>5328</v>
      </c>
      <c r="H847" t="s">
        <v>5321</v>
      </c>
      <c r="I847" s="35">
        <v>5.5</v>
      </c>
      <c r="J847" s="35">
        <v>11</v>
      </c>
      <c r="K847" t="s">
        <v>4930</v>
      </c>
      <c r="L847" t="s">
        <v>1238</v>
      </c>
      <c r="M847" t="s">
        <v>1396</v>
      </c>
      <c r="N847" t="s">
        <v>1397</v>
      </c>
      <c r="Q847" t="s">
        <v>2566</v>
      </c>
      <c r="R847" t="s">
        <v>5317</v>
      </c>
      <c r="V847" t="s">
        <v>1512</v>
      </c>
      <c r="X847" t="s">
        <v>2610</v>
      </c>
      <c r="Y847">
        <v>6</v>
      </c>
      <c r="Z847">
        <v>9</v>
      </c>
      <c r="AC847">
        <v>0</v>
      </c>
      <c r="AD847">
        <v>0</v>
      </c>
      <c r="AE847" t="s">
        <v>2541</v>
      </c>
      <c r="AF847">
        <v>68</v>
      </c>
      <c r="AG847">
        <v>2</v>
      </c>
      <c r="AH847" t="s">
        <v>2597</v>
      </c>
      <c r="AI847" t="s">
        <v>1503</v>
      </c>
      <c r="AJ847" t="s">
        <v>2544</v>
      </c>
      <c r="AK847">
        <v>20</v>
      </c>
      <c r="AL847" t="s">
        <v>2545</v>
      </c>
      <c r="AM847">
        <v>0</v>
      </c>
      <c r="AN847">
        <v>0</v>
      </c>
      <c r="AO847" t="s">
        <v>2546</v>
      </c>
      <c r="AP847" s="35">
        <v>0.6</v>
      </c>
      <c r="AQ847" s="35">
        <v>0</v>
      </c>
      <c r="AR847" s="35">
        <v>1.25</v>
      </c>
      <c r="AT847" s="35">
        <v>6.5</v>
      </c>
      <c r="AV847" s="35">
        <v>0.75</v>
      </c>
      <c r="AW847" s="35">
        <v>2.5</v>
      </c>
      <c r="AX847" s="35">
        <v>0.4</v>
      </c>
      <c r="AY847">
        <v>60</v>
      </c>
      <c r="AZ847" t="s">
        <v>2547</v>
      </c>
      <c r="BA847" t="s">
        <v>2547</v>
      </c>
      <c r="BB847">
        <v>0</v>
      </c>
      <c r="BC847" t="s">
        <v>1410</v>
      </c>
      <c r="BD847" t="s">
        <v>2549</v>
      </c>
      <c r="BF847" t="s">
        <v>3266</v>
      </c>
      <c r="BG847">
        <v>0</v>
      </c>
      <c r="BH847">
        <v>0</v>
      </c>
      <c r="BI847">
        <v>0</v>
      </c>
      <c r="BJ847">
        <v>0</v>
      </c>
      <c r="BK847">
        <v>0</v>
      </c>
      <c r="BL847">
        <v>0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0</v>
      </c>
      <c r="BT847" t="s">
        <v>1496</v>
      </c>
      <c r="BU847" t="s">
        <v>2420</v>
      </c>
      <c r="BZ847" t="s">
        <v>1496</v>
      </c>
      <c r="CA847" t="s">
        <v>2421</v>
      </c>
      <c r="CF847" s="35">
        <v>0</v>
      </c>
      <c r="CG847" s="35">
        <v>0</v>
      </c>
      <c r="CH847" s="35">
        <v>0</v>
      </c>
      <c r="CI847" s="35">
        <v>0</v>
      </c>
      <c r="CJ847" s="35">
        <v>0</v>
      </c>
      <c r="CK847" s="35">
        <v>0</v>
      </c>
      <c r="CL847" s="35">
        <v>0</v>
      </c>
      <c r="CM847" s="35">
        <v>0</v>
      </c>
      <c r="CN847" s="35">
        <v>0</v>
      </c>
      <c r="CO847" s="35">
        <v>0</v>
      </c>
      <c r="CP847" s="35">
        <v>0</v>
      </c>
      <c r="CQ847" s="35">
        <v>0</v>
      </c>
      <c r="DC847" s="47"/>
      <c r="DE847" s="38"/>
      <c r="DF847" s="38"/>
      <c r="DG847" s="50"/>
      <c r="DH847" s="47"/>
      <c r="DI847" s="47"/>
      <c r="DJ847" s="47"/>
      <c r="DK847" s="47">
        <f t="shared" si="13"/>
        <v>0</v>
      </c>
      <c r="DO847" t="s">
        <v>2562</v>
      </c>
      <c r="DP847" t="s">
        <v>2562</v>
      </c>
      <c r="DV847" s="37"/>
      <c r="DW847" s="37"/>
    </row>
    <row r="848" spans="1:129" x14ac:dyDescent="0.15">
      <c r="A848" s="34">
        <v>4</v>
      </c>
      <c r="B848" s="34" t="s">
        <v>2435</v>
      </c>
      <c r="C848" s="34">
        <v>3509</v>
      </c>
      <c r="D848" s="34">
        <v>0</v>
      </c>
      <c r="E848" s="58">
        <v>402135090</v>
      </c>
      <c r="F848" t="s">
        <v>2436</v>
      </c>
      <c r="G848" t="s">
        <v>5328</v>
      </c>
      <c r="H848" t="s">
        <v>4826</v>
      </c>
      <c r="I848" s="35">
        <v>10</v>
      </c>
      <c r="J848" s="35">
        <v>15.3</v>
      </c>
      <c r="K848" t="s">
        <v>4930</v>
      </c>
      <c r="L848" t="s">
        <v>390</v>
      </c>
      <c r="M848" t="s">
        <v>1396</v>
      </c>
      <c r="N848" t="s">
        <v>1397</v>
      </c>
      <c r="R848" t="s">
        <v>4931</v>
      </c>
      <c r="V848" t="s">
        <v>1512</v>
      </c>
      <c r="X848" t="s">
        <v>2610</v>
      </c>
      <c r="Y848">
        <v>7</v>
      </c>
      <c r="Z848">
        <v>4</v>
      </c>
      <c r="AC848">
        <v>0</v>
      </c>
      <c r="AD848">
        <v>0</v>
      </c>
      <c r="AE848" t="s">
        <v>2437</v>
      </c>
      <c r="AF848">
        <v>37</v>
      </c>
      <c r="AG848">
        <v>2</v>
      </c>
      <c r="AH848" t="s">
        <v>2597</v>
      </c>
      <c r="AI848" t="s">
        <v>3076</v>
      </c>
      <c r="AK848">
        <v>25</v>
      </c>
      <c r="AL848" t="s">
        <v>2545</v>
      </c>
      <c r="AM848">
        <v>0</v>
      </c>
      <c r="AN848">
        <v>1</v>
      </c>
      <c r="AO848" t="s">
        <v>2546</v>
      </c>
      <c r="AP848" s="35">
        <v>0.4</v>
      </c>
      <c r="AQ848" s="35">
        <v>2.5</v>
      </c>
      <c r="AR848" s="35">
        <v>0.75</v>
      </c>
      <c r="AT848" s="35">
        <v>10.8</v>
      </c>
      <c r="AV848" s="35">
        <v>1.25</v>
      </c>
      <c r="AW848" s="35">
        <v>0</v>
      </c>
      <c r="AX848" s="35">
        <v>0.6</v>
      </c>
      <c r="AY848">
        <v>153</v>
      </c>
      <c r="AZ848" t="s">
        <v>2547</v>
      </c>
      <c r="BA848" t="s">
        <v>2547</v>
      </c>
      <c r="BB848">
        <v>0</v>
      </c>
      <c r="BC848" t="s">
        <v>1410</v>
      </c>
      <c r="BD848" t="s">
        <v>2549</v>
      </c>
      <c r="BE848" t="s">
        <v>1495</v>
      </c>
      <c r="BF848" t="s">
        <v>3266</v>
      </c>
      <c r="BG848">
        <v>0</v>
      </c>
      <c r="BH848">
        <v>0</v>
      </c>
      <c r="BI848">
        <v>0</v>
      </c>
      <c r="BJ848">
        <v>0</v>
      </c>
      <c r="BK848">
        <v>0</v>
      </c>
      <c r="BL848">
        <v>0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0</v>
      </c>
      <c r="BT848" t="s">
        <v>3878</v>
      </c>
      <c r="BU848" t="s">
        <v>1017</v>
      </c>
      <c r="CF848" s="35">
        <v>0</v>
      </c>
      <c r="CG848" s="35">
        <v>0</v>
      </c>
      <c r="CH848" s="35">
        <v>0</v>
      </c>
      <c r="CI848" s="35">
        <v>0</v>
      </c>
      <c r="CJ848" s="35">
        <v>0</v>
      </c>
      <c r="CK848" s="35">
        <v>0</v>
      </c>
      <c r="CL848" s="35">
        <v>0</v>
      </c>
      <c r="CM848" s="35">
        <v>0</v>
      </c>
      <c r="CN848" s="35">
        <v>0</v>
      </c>
      <c r="CO848" s="35">
        <v>570.70000000000005</v>
      </c>
      <c r="CP848" s="35">
        <v>66.3</v>
      </c>
      <c r="CQ848" s="35">
        <v>0</v>
      </c>
      <c r="CS848" t="s">
        <v>2438</v>
      </c>
      <c r="CT848" t="s">
        <v>2439</v>
      </c>
      <c r="DC848" s="47"/>
      <c r="DE848" s="38"/>
      <c r="DF848" s="38"/>
      <c r="DG848" s="50"/>
      <c r="DH848" s="47"/>
      <c r="DI848" s="47"/>
      <c r="DJ848" s="47"/>
      <c r="DK848" s="47">
        <f t="shared" si="13"/>
        <v>0</v>
      </c>
      <c r="DO848" t="s">
        <v>2562</v>
      </c>
      <c r="DP848" t="s">
        <v>2562</v>
      </c>
      <c r="DV848" s="37" t="s">
        <v>5555</v>
      </c>
      <c r="DW848" s="37"/>
    </row>
    <row r="849" spans="1:129" x14ac:dyDescent="0.15">
      <c r="A849" s="34">
        <v>4</v>
      </c>
      <c r="B849" s="34" t="s">
        <v>2435</v>
      </c>
      <c r="C849" s="34">
        <v>3561</v>
      </c>
      <c r="D849" s="34">
        <v>0</v>
      </c>
      <c r="E849" s="58">
        <v>402135610</v>
      </c>
      <c r="F849" t="s">
        <v>2211</v>
      </c>
      <c r="G849" t="s">
        <v>5328</v>
      </c>
      <c r="H849" t="s">
        <v>4826</v>
      </c>
      <c r="I849" s="35">
        <v>5</v>
      </c>
      <c r="J849" s="35">
        <v>7.5</v>
      </c>
      <c r="K849" t="s">
        <v>4930</v>
      </c>
      <c r="L849" t="s">
        <v>1238</v>
      </c>
      <c r="M849" t="s">
        <v>2574</v>
      </c>
      <c r="N849" t="s">
        <v>2575</v>
      </c>
      <c r="R849" t="s">
        <v>4931</v>
      </c>
      <c r="X849" t="s">
        <v>1242</v>
      </c>
      <c r="Y849">
        <v>38</v>
      </c>
      <c r="Z849">
        <v>0</v>
      </c>
      <c r="AC849">
        <v>0</v>
      </c>
      <c r="AD849">
        <v>0</v>
      </c>
      <c r="AE849" t="s">
        <v>2541</v>
      </c>
      <c r="AF849">
        <v>26</v>
      </c>
      <c r="AG849">
        <v>2</v>
      </c>
      <c r="AH849" t="s">
        <v>2597</v>
      </c>
      <c r="AI849" t="s">
        <v>2586</v>
      </c>
      <c r="AK849">
        <v>20</v>
      </c>
      <c r="AL849" t="s">
        <v>2545</v>
      </c>
      <c r="AM849">
        <v>0</v>
      </c>
      <c r="AN849">
        <v>0</v>
      </c>
      <c r="AP849" s="35">
        <v>0</v>
      </c>
      <c r="AQ849" s="35">
        <v>0</v>
      </c>
      <c r="AR849" s="35">
        <v>0</v>
      </c>
      <c r="AT849" s="35">
        <v>7.5</v>
      </c>
      <c r="AV849" s="35">
        <v>0</v>
      </c>
      <c r="AW849" s="35">
        <v>0</v>
      </c>
      <c r="AX849" s="35">
        <v>0</v>
      </c>
      <c r="AY849">
        <v>38</v>
      </c>
      <c r="AZ849" t="s">
        <v>2547</v>
      </c>
      <c r="BA849" t="s">
        <v>2547</v>
      </c>
      <c r="BB849">
        <v>0</v>
      </c>
      <c r="BD849" t="s">
        <v>2549</v>
      </c>
      <c r="BG849">
        <v>0</v>
      </c>
      <c r="BH849">
        <v>0</v>
      </c>
      <c r="BI849">
        <v>0</v>
      </c>
      <c r="BJ849">
        <v>0</v>
      </c>
      <c r="BK849">
        <v>0</v>
      </c>
      <c r="BL849">
        <v>0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0</v>
      </c>
      <c r="CF849" s="35">
        <v>0</v>
      </c>
      <c r="CG849" s="35">
        <v>0</v>
      </c>
      <c r="CH849" s="35">
        <v>0</v>
      </c>
      <c r="CI849" s="35">
        <v>0</v>
      </c>
      <c r="CJ849" s="35">
        <v>0</v>
      </c>
      <c r="CK849" s="35">
        <v>0</v>
      </c>
      <c r="CL849" s="35">
        <v>0</v>
      </c>
      <c r="CM849" s="35">
        <v>0</v>
      </c>
      <c r="CN849" s="35">
        <v>0</v>
      </c>
      <c r="CO849" s="35">
        <v>0</v>
      </c>
      <c r="CP849" s="35">
        <v>0</v>
      </c>
      <c r="CQ849" s="35">
        <v>0</v>
      </c>
      <c r="DC849" s="47" t="s">
        <v>2606</v>
      </c>
      <c r="DD849" t="s">
        <v>5511</v>
      </c>
      <c r="DE849" s="38"/>
      <c r="DF849" s="38"/>
      <c r="DG849" s="50" t="s">
        <v>1853</v>
      </c>
      <c r="DH849" s="47"/>
      <c r="DI849" s="47">
        <v>2008</v>
      </c>
      <c r="DJ849" s="47"/>
      <c r="DK849" s="47">
        <f t="shared" si="13"/>
        <v>1</v>
      </c>
      <c r="DO849" t="s">
        <v>2562</v>
      </c>
      <c r="DP849" t="s">
        <v>2562</v>
      </c>
      <c r="DV849" s="37" t="s">
        <v>2600</v>
      </c>
      <c r="DW849" s="37"/>
    </row>
    <row r="850" spans="1:129" x14ac:dyDescent="0.15">
      <c r="A850" s="34">
        <v>4</v>
      </c>
      <c r="B850" s="34" t="s">
        <v>2440</v>
      </c>
      <c r="C850" s="34">
        <v>3026</v>
      </c>
      <c r="D850" s="34">
        <v>0</v>
      </c>
      <c r="E850" s="58">
        <v>402230260</v>
      </c>
      <c r="F850" t="s">
        <v>3291</v>
      </c>
      <c r="G850" t="s">
        <v>5328</v>
      </c>
      <c r="H850" t="s">
        <v>4885</v>
      </c>
      <c r="I850" s="35">
        <v>55.5</v>
      </c>
      <c r="J850" s="35">
        <v>11.5</v>
      </c>
      <c r="K850" t="s">
        <v>4930</v>
      </c>
      <c r="L850" t="s">
        <v>1407</v>
      </c>
      <c r="M850" t="s">
        <v>1239</v>
      </c>
      <c r="N850" t="s">
        <v>1240</v>
      </c>
      <c r="Q850" t="s">
        <v>1446</v>
      </c>
      <c r="R850" t="s">
        <v>5317</v>
      </c>
      <c r="S850" t="s">
        <v>2419</v>
      </c>
      <c r="X850" t="s">
        <v>2610</v>
      </c>
      <c r="Y850">
        <v>7</v>
      </c>
      <c r="Z850">
        <v>11</v>
      </c>
      <c r="AC850">
        <v>0</v>
      </c>
      <c r="AD850">
        <v>0</v>
      </c>
      <c r="AE850" t="s">
        <v>1408</v>
      </c>
      <c r="AF850">
        <v>7</v>
      </c>
      <c r="AG850">
        <v>2</v>
      </c>
      <c r="AH850" t="s">
        <v>2597</v>
      </c>
      <c r="AI850" t="s">
        <v>1494</v>
      </c>
      <c r="AJ850" t="s">
        <v>2544</v>
      </c>
      <c r="AK850">
        <v>25</v>
      </c>
      <c r="AL850" t="s">
        <v>2545</v>
      </c>
      <c r="AM850">
        <v>0</v>
      </c>
      <c r="AN850">
        <v>2</v>
      </c>
      <c r="AO850" t="s">
        <v>2546</v>
      </c>
      <c r="AP850" s="35">
        <v>0.6</v>
      </c>
      <c r="AQ850" s="35">
        <v>0</v>
      </c>
      <c r="AR850" s="35">
        <v>0.5</v>
      </c>
      <c r="AT850" s="35">
        <v>6.5</v>
      </c>
      <c r="AV850" s="35">
        <v>1</v>
      </c>
      <c r="AW850" s="35">
        <v>3.5</v>
      </c>
      <c r="AX850" s="35">
        <v>0.4</v>
      </c>
      <c r="AY850">
        <v>638</v>
      </c>
      <c r="AZ850" t="s">
        <v>2547</v>
      </c>
      <c r="BA850" t="s">
        <v>2547</v>
      </c>
      <c r="BB850">
        <v>0.2</v>
      </c>
      <c r="BC850" t="s">
        <v>1410</v>
      </c>
      <c r="BD850" t="s">
        <v>3072</v>
      </c>
      <c r="BE850" t="s">
        <v>1495</v>
      </c>
      <c r="BF850" t="s">
        <v>3266</v>
      </c>
      <c r="BG850">
        <v>0</v>
      </c>
      <c r="BH850">
        <v>1</v>
      </c>
      <c r="BI850">
        <v>0</v>
      </c>
      <c r="BJ850">
        <v>0</v>
      </c>
      <c r="BK850">
        <v>0</v>
      </c>
      <c r="BL850">
        <v>0</v>
      </c>
      <c r="BM850">
        <v>0</v>
      </c>
      <c r="BN850" s="39">
        <v>3685</v>
      </c>
      <c r="BO850">
        <v>0</v>
      </c>
      <c r="BP850">
        <v>0</v>
      </c>
      <c r="BQ850">
        <v>0</v>
      </c>
      <c r="BR850">
        <v>0</v>
      </c>
      <c r="BS850" t="s">
        <v>2620</v>
      </c>
      <c r="BT850" t="s">
        <v>1496</v>
      </c>
      <c r="BU850" t="s">
        <v>5536</v>
      </c>
      <c r="BV850" t="s">
        <v>1496</v>
      </c>
      <c r="BW850" t="s">
        <v>2441</v>
      </c>
      <c r="BX850" t="s">
        <v>978</v>
      </c>
      <c r="BY850" t="s">
        <v>2442</v>
      </c>
      <c r="BZ850" t="s">
        <v>2725</v>
      </c>
      <c r="CA850" t="s">
        <v>2443</v>
      </c>
      <c r="CD850" t="s">
        <v>1386</v>
      </c>
      <c r="CF850" s="35">
        <v>93.9</v>
      </c>
      <c r="CG850" s="35">
        <v>3.5</v>
      </c>
      <c r="CH850" s="35">
        <v>7</v>
      </c>
      <c r="CI850" s="35">
        <v>6.5</v>
      </c>
      <c r="CJ850" s="35">
        <v>0.4</v>
      </c>
      <c r="CK850" s="35">
        <v>111.3</v>
      </c>
      <c r="CL850" s="35">
        <v>0</v>
      </c>
      <c r="CM850" s="35">
        <v>0</v>
      </c>
      <c r="CN850" s="35">
        <v>0</v>
      </c>
      <c r="CO850" s="35">
        <v>199.1</v>
      </c>
      <c r="CP850" s="35">
        <v>39.1</v>
      </c>
      <c r="CQ850" s="35">
        <v>0</v>
      </c>
      <c r="CR850" t="s">
        <v>1442</v>
      </c>
      <c r="DC850" s="47" t="s">
        <v>1443</v>
      </c>
      <c r="DD850" t="s">
        <v>5511</v>
      </c>
      <c r="DE850" s="38"/>
      <c r="DF850" s="38"/>
      <c r="DG850" s="50" t="s">
        <v>1854</v>
      </c>
      <c r="DH850" s="47"/>
      <c r="DI850" s="47">
        <v>2008</v>
      </c>
      <c r="DJ850" s="47"/>
      <c r="DK850" s="47">
        <f t="shared" si="13"/>
        <v>1</v>
      </c>
      <c r="DO850" t="s">
        <v>2562</v>
      </c>
      <c r="DP850" t="s">
        <v>2562</v>
      </c>
      <c r="DV850" s="37"/>
      <c r="DW850" s="37"/>
    </row>
    <row r="851" spans="1:129" x14ac:dyDescent="0.15">
      <c r="A851" s="34">
        <v>4</v>
      </c>
      <c r="B851" s="34" t="s">
        <v>2440</v>
      </c>
      <c r="C851" s="34">
        <v>3038</v>
      </c>
      <c r="D851" s="34">
        <v>0</v>
      </c>
      <c r="E851" s="58">
        <v>402230380</v>
      </c>
      <c r="F851" t="s">
        <v>4886</v>
      </c>
      <c r="G851" t="s">
        <v>5328</v>
      </c>
      <c r="H851" t="s">
        <v>4885</v>
      </c>
      <c r="I851" s="35">
        <v>156.19999999999999</v>
      </c>
      <c r="J851" s="35">
        <v>6</v>
      </c>
      <c r="K851" t="s">
        <v>4930</v>
      </c>
      <c r="L851" t="s">
        <v>1238</v>
      </c>
      <c r="M851" t="s">
        <v>2574</v>
      </c>
      <c r="N851" t="s">
        <v>2575</v>
      </c>
      <c r="Q851" t="s">
        <v>5119</v>
      </c>
      <c r="R851" t="s">
        <v>5317</v>
      </c>
      <c r="S851" t="s">
        <v>3787</v>
      </c>
      <c r="X851" t="s">
        <v>1242</v>
      </c>
      <c r="Y851">
        <v>27</v>
      </c>
      <c r="Z851">
        <v>3</v>
      </c>
      <c r="AC851">
        <v>0</v>
      </c>
      <c r="AD851">
        <v>0</v>
      </c>
      <c r="AE851" t="s">
        <v>2580</v>
      </c>
      <c r="AF851">
        <v>70</v>
      </c>
      <c r="AG851">
        <v>2</v>
      </c>
      <c r="AH851" t="s">
        <v>2597</v>
      </c>
      <c r="AI851" t="s">
        <v>2581</v>
      </c>
      <c r="AJ851" t="s">
        <v>2544</v>
      </c>
      <c r="AK851">
        <v>20</v>
      </c>
      <c r="AL851" t="s">
        <v>2545</v>
      </c>
      <c r="AM851">
        <v>0</v>
      </c>
      <c r="AN851">
        <v>11</v>
      </c>
      <c r="AO851" t="s">
        <v>2546</v>
      </c>
      <c r="AP851" s="35">
        <v>0.3</v>
      </c>
      <c r="AQ851" s="35">
        <v>0</v>
      </c>
      <c r="AR851" s="35">
        <v>0.25</v>
      </c>
      <c r="AT851" s="35">
        <v>5.5</v>
      </c>
      <c r="AV851" s="35">
        <v>0.25</v>
      </c>
      <c r="AW851" s="35">
        <v>0</v>
      </c>
      <c r="AX851" s="35">
        <v>0.3</v>
      </c>
      <c r="AY851">
        <v>937</v>
      </c>
      <c r="AZ851" t="s">
        <v>2547</v>
      </c>
      <c r="BA851" t="s">
        <v>2602</v>
      </c>
      <c r="BB851">
        <v>0.2</v>
      </c>
      <c r="BC851" t="s">
        <v>2603</v>
      </c>
      <c r="BD851" t="s">
        <v>2549</v>
      </c>
      <c r="BF851" t="s">
        <v>3266</v>
      </c>
      <c r="BG851">
        <v>0</v>
      </c>
      <c r="BH851">
        <v>1</v>
      </c>
      <c r="BI851">
        <v>0</v>
      </c>
      <c r="BJ851">
        <v>0</v>
      </c>
      <c r="BK851">
        <v>0</v>
      </c>
      <c r="BL851">
        <v>0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0</v>
      </c>
      <c r="BS851" t="s">
        <v>2620</v>
      </c>
      <c r="CD851" t="s">
        <v>2723</v>
      </c>
      <c r="CF851" s="35">
        <v>0</v>
      </c>
      <c r="CG851" s="35">
        <v>0</v>
      </c>
      <c r="CH851" s="35">
        <v>0</v>
      </c>
      <c r="CI851" s="35">
        <v>0</v>
      </c>
      <c r="CJ851" s="35">
        <v>0</v>
      </c>
      <c r="CK851" s="35">
        <v>0</v>
      </c>
      <c r="CL851" s="35">
        <v>0</v>
      </c>
      <c r="CM851" s="35">
        <v>0</v>
      </c>
      <c r="CN851" s="35">
        <v>0</v>
      </c>
      <c r="CO851" s="35">
        <v>0</v>
      </c>
      <c r="CP851" s="35">
        <v>0</v>
      </c>
      <c r="CQ851" s="35">
        <v>0</v>
      </c>
      <c r="CS851" t="s">
        <v>2444</v>
      </c>
      <c r="CT851" t="s">
        <v>2445</v>
      </c>
      <c r="DC851" s="47" t="s">
        <v>2558</v>
      </c>
      <c r="DD851" t="s">
        <v>2559</v>
      </c>
      <c r="DE851" s="38" t="s">
        <v>2568</v>
      </c>
      <c r="DF851" s="38" t="s">
        <v>2589</v>
      </c>
      <c r="DG851" s="50" t="s">
        <v>1853</v>
      </c>
      <c r="DH851" s="47" t="s">
        <v>2570</v>
      </c>
      <c r="DI851" s="47">
        <v>2004</v>
      </c>
      <c r="DJ851" s="47">
        <v>2009</v>
      </c>
      <c r="DK851" s="47">
        <f t="shared" si="13"/>
        <v>2</v>
      </c>
      <c r="DL851" s="1" t="s">
        <v>5538</v>
      </c>
      <c r="DM851" s="1" t="s">
        <v>5538</v>
      </c>
      <c r="DN851" t="s">
        <v>2446</v>
      </c>
      <c r="DO851" t="s">
        <v>2562</v>
      </c>
      <c r="DP851" t="s">
        <v>2562</v>
      </c>
      <c r="DV851" s="37"/>
      <c r="DW851" s="37"/>
      <c r="DX851"/>
    </row>
    <row r="852" spans="1:129" x14ac:dyDescent="0.15">
      <c r="A852" s="34">
        <v>4</v>
      </c>
      <c r="B852" s="34" t="s">
        <v>2440</v>
      </c>
      <c r="C852" s="34">
        <v>3038</v>
      </c>
      <c r="D852" s="34">
        <v>2</v>
      </c>
      <c r="E852" s="58">
        <v>402230382</v>
      </c>
      <c r="F852" t="s">
        <v>4886</v>
      </c>
      <c r="G852" t="s">
        <v>5328</v>
      </c>
      <c r="H852" t="s">
        <v>4885</v>
      </c>
      <c r="I852" s="35">
        <v>156.4</v>
      </c>
      <c r="J852" s="35">
        <v>1.5</v>
      </c>
      <c r="K852" t="s">
        <v>4930</v>
      </c>
      <c r="L852" t="s">
        <v>1238</v>
      </c>
      <c r="M852" t="s">
        <v>2592</v>
      </c>
      <c r="N852" t="s">
        <v>2593</v>
      </c>
      <c r="Q852" t="s">
        <v>5119</v>
      </c>
      <c r="R852" t="s">
        <v>5317</v>
      </c>
      <c r="S852" t="s">
        <v>3787</v>
      </c>
      <c r="X852" t="s">
        <v>1242</v>
      </c>
      <c r="Y852">
        <v>27</v>
      </c>
      <c r="Z852">
        <v>0</v>
      </c>
      <c r="AC852">
        <v>0</v>
      </c>
      <c r="AD852">
        <v>0</v>
      </c>
      <c r="AE852" t="s">
        <v>2580</v>
      </c>
      <c r="AF852">
        <v>70</v>
      </c>
      <c r="AG852">
        <v>0</v>
      </c>
      <c r="AH852" t="s">
        <v>2597</v>
      </c>
      <c r="AI852" t="s">
        <v>2581</v>
      </c>
      <c r="AJ852" t="s">
        <v>2544</v>
      </c>
      <c r="AK852">
        <v>13</v>
      </c>
      <c r="AL852" t="s">
        <v>2545</v>
      </c>
      <c r="AM852">
        <v>0</v>
      </c>
      <c r="AN852">
        <v>11</v>
      </c>
      <c r="AO852" t="s">
        <v>2546</v>
      </c>
      <c r="AP852" s="35">
        <v>0.3</v>
      </c>
      <c r="AQ852" s="35">
        <v>0</v>
      </c>
      <c r="AT852" s="35">
        <v>1.5</v>
      </c>
      <c r="AW852" s="35">
        <v>0</v>
      </c>
      <c r="AX852" s="35">
        <v>0.5</v>
      </c>
      <c r="AY852">
        <v>234</v>
      </c>
      <c r="AZ852" t="s">
        <v>2547</v>
      </c>
      <c r="BA852" t="s">
        <v>2547</v>
      </c>
      <c r="BB852">
        <v>0</v>
      </c>
      <c r="BC852" t="s">
        <v>2603</v>
      </c>
      <c r="BD852" t="s">
        <v>2549</v>
      </c>
      <c r="BF852" t="s">
        <v>3266</v>
      </c>
      <c r="BG852">
        <v>0</v>
      </c>
      <c r="BH852">
        <v>0</v>
      </c>
      <c r="BI852">
        <v>0</v>
      </c>
      <c r="BJ852">
        <v>0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0</v>
      </c>
      <c r="BQ852">
        <v>0</v>
      </c>
      <c r="BR852">
        <v>0</v>
      </c>
      <c r="CF852" s="35">
        <v>0</v>
      </c>
      <c r="CG852" s="35">
        <v>0</v>
      </c>
      <c r="CH852" s="35">
        <v>0</v>
      </c>
      <c r="CI852" s="35">
        <v>0</v>
      </c>
      <c r="CJ852" s="35">
        <v>0</v>
      </c>
      <c r="CK852" s="35">
        <v>0</v>
      </c>
      <c r="CL852" s="35">
        <v>0</v>
      </c>
      <c r="CM852" s="35">
        <v>0</v>
      </c>
      <c r="CN852" s="35">
        <v>0</v>
      </c>
      <c r="CO852" s="35">
        <v>0</v>
      </c>
      <c r="CP852" s="35">
        <v>0</v>
      </c>
      <c r="CQ852" s="35">
        <v>0</v>
      </c>
      <c r="DC852" s="47" t="s">
        <v>2558</v>
      </c>
      <c r="DD852" t="s">
        <v>2559</v>
      </c>
      <c r="DE852" s="38" t="s">
        <v>2568</v>
      </c>
      <c r="DF852" s="38" t="s">
        <v>2569</v>
      </c>
      <c r="DG852" s="50" t="s">
        <v>1854</v>
      </c>
      <c r="DH852" s="47" t="s">
        <v>2570</v>
      </c>
      <c r="DI852" s="47">
        <v>2004</v>
      </c>
      <c r="DJ852" s="47">
        <v>2009</v>
      </c>
      <c r="DK852" s="47">
        <f t="shared" si="13"/>
        <v>2</v>
      </c>
      <c r="DL852" s="1" t="s">
        <v>5538</v>
      </c>
      <c r="DM852" s="1" t="s">
        <v>5538</v>
      </c>
      <c r="DN852" t="s">
        <v>2446</v>
      </c>
      <c r="DO852" t="s">
        <v>2562</v>
      </c>
      <c r="DP852" t="s">
        <v>2562</v>
      </c>
      <c r="DV852" s="37"/>
      <c r="DW852" s="37"/>
      <c r="DX852"/>
    </row>
    <row r="853" spans="1:129" x14ac:dyDescent="0.15">
      <c r="A853" s="34">
        <v>4</v>
      </c>
      <c r="B853" s="34" t="s">
        <v>2440</v>
      </c>
      <c r="C853" s="34">
        <v>3039</v>
      </c>
      <c r="D853" s="34">
        <v>0</v>
      </c>
      <c r="E853" s="58">
        <v>402230390</v>
      </c>
      <c r="F853" t="s">
        <v>3292</v>
      </c>
      <c r="G853" t="s">
        <v>5328</v>
      </c>
      <c r="H853" t="s">
        <v>4885</v>
      </c>
      <c r="I853" s="35">
        <v>43.4</v>
      </c>
      <c r="J853" s="35">
        <v>16</v>
      </c>
      <c r="K853" t="s">
        <v>4930</v>
      </c>
      <c r="L853" t="s">
        <v>1238</v>
      </c>
      <c r="M853" t="s">
        <v>2564</v>
      </c>
      <c r="N853" t="s">
        <v>2565</v>
      </c>
      <c r="R853" t="s">
        <v>5317</v>
      </c>
      <c r="S853" t="s">
        <v>2419</v>
      </c>
      <c r="X853" t="s">
        <v>2610</v>
      </c>
      <c r="Y853">
        <v>7</v>
      </c>
      <c r="Z853">
        <v>3</v>
      </c>
      <c r="AC853">
        <v>0</v>
      </c>
      <c r="AD853">
        <v>0</v>
      </c>
      <c r="AE853" t="s">
        <v>2541</v>
      </c>
      <c r="AF853">
        <v>64</v>
      </c>
      <c r="AG853">
        <v>2</v>
      </c>
      <c r="AH853" t="s">
        <v>2597</v>
      </c>
      <c r="AI853" t="s">
        <v>1503</v>
      </c>
      <c r="AJ853" t="s">
        <v>2544</v>
      </c>
      <c r="AK853">
        <v>20</v>
      </c>
      <c r="AL853" t="s">
        <v>2545</v>
      </c>
      <c r="AM853">
        <v>0</v>
      </c>
      <c r="AN853">
        <v>2</v>
      </c>
      <c r="AO853" t="s">
        <v>2546</v>
      </c>
      <c r="AP853" s="35">
        <v>0.4</v>
      </c>
      <c r="AQ853" s="35">
        <v>3.5</v>
      </c>
      <c r="AR853" s="35">
        <v>1.5</v>
      </c>
      <c r="AT853" s="35">
        <v>6</v>
      </c>
      <c r="AV853" s="35">
        <v>1.5</v>
      </c>
      <c r="AW853" s="35">
        <v>3.5</v>
      </c>
      <c r="AX853" s="35">
        <v>0.4</v>
      </c>
      <c r="AY853">
        <v>70</v>
      </c>
      <c r="AZ853" t="s">
        <v>2547</v>
      </c>
      <c r="BA853" t="s">
        <v>2547</v>
      </c>
      <c r="BB853">
        <v>0</v>
      </c>
      <c r="BC853" t="s">
        <v>1432</v>
      </c>
      <c r="BD853" t="s">
        <v>2549</v>
      </c>
      <c r="BE853" t="s">
        <v>1495</v>
      </c>
      <c r="BF853" t="s">
        <v>3266</v>
      </c>
      <c r="BG853">
        <v>0</v>
      </c>
      <c r="BH853">
        <v>0</v>
      </c>
      <c r="BI853">
        <v>0</v>
      </c>
      <c r="BJ853">
        <v>0</v>
      </c>
      <c r="BK853">
        <v>0</v>
      </c>
      <c r="BL853">
        <v>0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0</v>
      </c>
      <c r="BV853" t="s">
        <v>3878</v>
      </c>
      <c r="BW853" t="s">
        <v>2447</v>
      </c>
      <c r="BX853" t="s">
        <v>1496</v>
      </c>
      <c r="BY853" t="s">
        <v>2734</v>
      </c>
      <c r="CD853" t="s">
        <v>2553</v>
      </c>
      <c r="CF853" s="35">
        <v>0</v>
      </c>
      <c r="CG853" s="35">
        <v>0</v>
      </c>
      <c r="CH853" s="35">
        <v>0</v>
      </c>
      <c r="CI853" s="35">
        <v>0</v>
      </c>
      <c r="CJ853" s="35">
        <v>0</v>
      </c>
      <c r="CK853" s="35">
        <v>0</v>
      </c>
      <c r="CL853" s="35">
        <v>168</v>
      </c>
      <c r="CM853" s="35">
        <v>17.5</v>
      </c>
      <c r="CN853" s="35">
        <v>0</v>
      </c>
      <c r="CO853" s="35">
        <v>0</v>
      </c>
      <c r="CP853" s="35">
        <v>0</v>
      </c>
      <c r="CQ853" s="35">
        <v>0</v>
      </c>
      <c r="DC853" s="47" t="s">
        <v>1443</v>
      </c>
      <c r="DD853" t="s">
        <v>5511</v>
      </c>
      <c r="DE853" s="38"/>
      <c r="DF853" s="38"/>
      <c r="DG853" s="50" t="s">
        <v>1854</v>
      </c>
      <c r="DH853" s="47"/>
      <c r="DI853" s="47">
        <v>2008</v>
      </c>
      <c r="DJ853" s="47"/>
      <c r="DK853" s="47">
        <f t="shared" si="13"/>
        <v>1</v>
      </c>
      <c r="DO853" t="s">
        <v>2562</v>
      </c>
      <c r="DP853" t="s">
        <v>2562</v>
      </c>
      <c r="DV853" s="37"/>
      <c r="DW853" s="37"/>
    </row>
    <row r="854" spans="1:129" x14ac:dyDescent="0.15">
      <c r="A854" s="34">
        <v>4</v>
      </c>
      <c r="B854" s="34" t="s">
        <v>2440</v>
      </c>
      <c r="C854" s="34">
        <v>3040</v>
      </c>
      <c r="D854" s="34">
        <v>0</v>
      </c>
      <c r="E854" s="58">
        <v>402230400</v>
      </c>
      <c r="F854" t="s">
        <v>4887</v>
      </c>
      <c r="G854" t="s">
        <v>5328</v>
      </c>
      <c r="H854" t="s">
        <v>4885</v>
      </c>
      <c r="I854" s="35">
        <v>18.5</v>
      </c>
      <c r="J854" s="35">
        <v>16</v>
      </c>
      <c r="K854" t="s">
        <v>4930</v>
      </c>
      <c r="L854" t="s">
        <v>1238</v>
      </c>
      <c r="M854" t="s">
        <v>2564</v>
      </c>
      <c r="N854" t="s">
        <v>2565</v>
      </c>
      <c r="Q854" t="s">
        <v>2566</v>
      </c>
      <c r="R854" t="s">
        <v>5317</v>
      </c>
      <c r="S854" t="s">
        <v>2415</v>
      </c>
      <c r="X854" t="s">
        <v>1242</v>
      </c>
      <c r="Y854">
        <v>45</v>
      </c>
      <c r="Z854">
        <v>0</v>
      </c>
      <c r="AA854" t="s">
        <v>5069</v>
      </c>
      <c r="AB854" t="s">
        <v>2610</v>
      </c>
      <c r="AC854">
        <v>17</v>
      </c>
      <c r="AD854">
        <v>9</v>
      </c>
      <c r="AF854">
        <v>56</v>
      </c>
      <c r="AG854">
        <v>2</v>
      </c>
      <c r="AH854" t="s">
        <v>2597</v>
      </c>
      <c r="AI854" t="s">
        <v>1475</v>
      </c>
      <c r="AJ854" t="s">
        <v>2544</v>
      </c>
      <c r="AK854">
        <v>20</v>
      </c>
      <c r="AL854" t="s">
        <v>2545</v>
      </c>
      <c r="AM854">
        <v>0</v>
      </c>
      <c r="AN854">
        <v>1</v>
      </c>
      <c r="AO854" t="s">
        <v>2546</v>
      </c>
      <c r="AP854" s="35">
        <v>0.4</v>
      </c>
      <c r="AQ854" s="35">
        <v>4</v>
      </c>
      <c r="AR854" s="35">
        <v>1</v>
      </c>
      <c r="AT854" s="35">
        <v>10</v>
      </c>
      <c r="AV854" s="35">
        <v>1</v>
      </c>
      <c r="AW854" s="35">
        <v>0</v>
      </c>
      <c r="AX854" s="35">
        <v>0.4</v>
      </c>
      <c r="AY854">
        <v>333</v>
      </c>
      <c r="AZ854" t="s">
        <v>2547</v>
      </c>
      <c r="BA854" t="s">
        <v>2547</v>
      </c>
      <c r="BB854">
        <v>0</v>
      </c>
      <c r="BC854" t="s">
        <v>1432</v>
      </c>
      <c r="BD854" t="s">
        <v>2549</v>
      </c>
      <c r="BF854" t="s">
        <v>3266</v>
      </c>
      <c r="BG854">
        <v>0</v>
      </c>
      <c r="BH854">
        <v>0</v>
      </c>
      <c r="BI854">
        <v>0</v>
      </c>
      <c r="BJ854">
        <v>0</v>
      </c>
      <c r="BK854">
        <v>0</v>
      </c>
      <c r="BL854">
        <v>0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0</v>
      </c>
      <c r="CD854" t="s">
        <v>2553</v>
      </c>
      <c r="CF854" s="35">
        <v>0</v>
      </c>
      <c r="CG854" s="35">
        <v>0</v>
      </c>
      <c r="CH854" s="35">
        <v>0</v>
      </c>
      <c r="CI854" s="35">
        <v>0</v>
      </c>
      <c r="CJ854" s="35">
        <v>0</v>
      </c>
      <c r="CK854" s="35">
        <v>0</v>
      </c>
      <c r="CL854" s="35">
        <v>100</v>
      </c>
      <c r="CM854" s="35">
        <v>1</v>
      </c>
      <c r="CN854" s="35">
        <v>154</v>
      </c>
      <c r="CO854" s="35">
        <v>0</v>
      </c>
      <c r="CP854" s="35">
        <v>0</v>
      </c>
      <c r="CQ854" s="35">
        <v>0</v>
      </c>
      <c r="DC854" s="47" t="s">
        <v>2558</v>
      </c>
      <c r="DD854" t="s">
        <v>2559</v>
      </c>
      <c r="DE854" s="38" t="s">
        <v>2568</v>
      </c>
      <c r="DF854" s="38" t="s">
        <v>2589</v>
      </c>
      <c r="DG854" s="50" t="s">
        <v>1853</v>
      </c>
      <c r="DH854" s="47" t="s">
        <v>2570</v>
      </c>
      <c r="DI854" s="47">
        <v>2004</v>
      </c>
      <c r="DJ854" s="47">
        <v>2009</v>
      </c>
      <c r="DK854" s="47">
        <f t="shared" si="13"/>
        <v>2</v>
      </c>
      <c r="DL854" s="1" t="s">
        <v>5538</v>
      </c>
      <c r="DM854" s="1"/>
      <c r="DO854" t="s">
        <v>2562</v>
      </c>
      <c r="DP854" t="s">
        <v>2562</v>
      </c>
      <c r="DV854" s="37"/>
      <c r="DW854" s="37"/>
      <c r="DX854" s="1" t="s">
        <v>5255</v>
      </c>
      <c r="DY854">
        <v>276</v>
      </c>
    </row>
    <row r="855" spans="1:129" x14ac:dyDescent="0.15">
      <c r="A855" s="34">
        <v>4</v>
      </c>
      <c r="B855" s="34" t="s">
        <v>2440</v>
      </c>
      <c r="C855" s="34">
        <v>3041</v>
      </c>
      <c r="D855" s="34">
        <v>0</v>
      </c>
      <c r="E855" s="58">
        <v>402230410</v>
      </c>
      <c r="F855" t="s">
        <v>3293</v>
      </c>
      <c r="G855" t="s">
        <v>5328</v>
      </c>
      <c r="H855" t="s">
        <v>4885</v>
      </c>
      <c r="I855" s="35">
        <v>19.8</v>
      </c>
      <c r="J855" s="35">
        <v>8</v>
      </c>
      <c r="K855" t="s">
        <v>4930</v>
      </c>
      <c r="L855" t="s">
        <v>1238</v>
      </c>
      <c r="M855" t="s">
        <v>2592</v>
      </c>
      <c r="N855" t="s">
        <v>2593</v>
      </c>
      <c r="Q855" t="s">
        <v>2566</v>
      </c>
      <c r="R855" t="s">
        <v>5317</v>
      </c>
      <c r="U855" t="s">
        <v>3803</v>
      </c>
      <c r="X855" t="s">
        <v>1242</v>
      </c>
      <c r="Y855">
        <v>40</v>
      </c>
      <c r="Z855">
        <v>0</v>
      </c>
      <c r="AC855">
        <v>0</v>
      </c>
      <c r="AD855">
        <v>0</v>
      </c>
      <c r="AE855" t="s">
        <v>2541</v>
      </c>
      <c r="AF855">
        <v>47</v>
      </c>
      <c r="AG855">
        <v>2</v>
      </c>
      <c r="AH855" t="s">
        <v>2597</v>
      </c>
      <c r="AI855" t="s">
        <v>2586</v>
      </c>
      <c r="AJ855" t="s">
        <v>2544</v>
      </c>
      <c r="AK855">
        <v>20</v>
      </c>
      <c r="AL855" t="s">
        <v>2545</v>
      </c>
      <c r="AM855">
        <v>0</v>
      </c>
      <c r="AN855">
        <v>1</v>
      </c>
      <c r="AO855" t="s">
        <v>2546</v>
      </c>
      <c r="AP855" s="35">
        <v>0.3</v>
      </c>
      <c r="AQ855" s="35">
        <v>0</v>
      </c>
      <c r="AR855" s="35">
        <v>1</v>
      </c>
      <c r="AT855" s="35">
        <v>6</v>
      </c>
      <c r="AV855" s="35">
        <v>1</v>
      </c>
      <c r="AW855" s="35">
        <v>0</v>
      </c>
      <c r="AX855" s="35">
        <v>0.3</v>
      </c>
      <c r="AY855">
        <v>158</v>
      </c>
      <c r="AZ855" t="s">
        <v>2547</v>
      </c>
      <c r="BA855" t="s">
        <v>2547</v>
      </c>
      <c r="BB855">
        <v>0</v>
      </c>
      <c r="BC855" t="s">
        <v>1410</v>
      </c>
      <c r="BD855" t="s">
        <v>2549</v>
      </c>
      <c r="BF855" t="s">
        <v>3266</v>
      </c>
      <c r="BG855">
        <v>0</v>
      </c>
      <c r="BH855">
        <v>0</v>
      </c>
      <c r="BI855">
        <v>0</v>
      </c>
      <c r="BJ855">
        <v>0</v>
      </c>
      <c r="BK855">
        <v>0</v>
      </c>
      <c r="BL855">
        <v>0</v>
      </c>
      <c r="BM855">
        <v>0</v>
      </c>
      <c r="BN855">
        <v>0</v>
      </c>
      <c r="BO855">
        <v>0</v>
      </c>
      <c r="BP855">
        <v>0</v>
      </c>
      <c r="BQ855">
        <v>0</v>
      </c>
      <c r="BR855">
        <v>0</v>
      </c>
      <c r="CF855" s="35">
        <v>0</v>
      </c>
      <c r="CG855" s="35">
        <v>0</v>
      </c>
      <c r="CH855" s="35">
        <v>0</v>
      </c>
      <c r="CI855" s="35">
        <v>0</v>
      </c>
      <c r="CJ855" s="35">
        <v>0</v>
      </c>
      <c r="CK855" s="35">
        <v>0</v>
      </c>
      <c r="CL855" s="35">
        <v>0</v>
      </c>
      <c r="CM855" s="35">
        <v>0</v>
      </c>
      <c r="CN855" s="35">
        <v>0</v>
      </c>
      <c r="CO855" s="35">
        <v>0</v>
      </c>
      <c r="CP855" s="35">
        <v>0</v>
      </c>
      <c r="CQ855" s="35">
        <v>0</v>
      </c>
      <c r="DC855" s="47" t="s">
        <v>1443</v>
      </c>
      <c r="DD855" t="s">
        <v>5511</v>
      </c>
      <c r="DE855" s="38"/>
      <c r="DF855" s="38"/>
      <c r="DG855" s="50" t="s">
        <v>1856</v>
      </c>
      <c r="DH855" s="47"/>
      <c r="DI855" s="47">
        <v>2008</v>
      </c>
      <c r="DJ855" s="47"/>
      <c r="DK855" s="47">
        <f t="shared" si="13"/>
        <v>1</v>
      </c>
      <c r="DO855" t="s">
        <v>2562</v>
      </c>
      <c r="DP855" t="s">
        <v>2562</v>
      </c>
      <c r="DU855" t="s">
        <v>2563</v>
      </c>
      <c r="DV855" s="37"/>
      <c r="DW855" s="37"/>
    </row>
    <row r="856" spans="1:129" x14ac:dyDescent="0.15">
      <c r="A856" s="34">
        <v>4</v>
      </c>
      <c r="B856" s="34" t="s">
        <v>2440</v>
      </c>
      <c r="C856" s="34">
        <v>3042</v>
      </c>
      <c r="D856" s="34">
        <v>0</v>
      </c>
      <c r="E856" s="58">
        <v>402230420</v>
      </c>
      <c r="F856" t="s">
        <v>4888</v>
      </c>
      <c r="G856" t="s">
        <v>5328</v>
      </c>
      <c r="H856" t="s">
        <v>4885</v>
      </c>
      <c r="I856" s="35">
        <v>120.5</v>
      </c>
      <c r="J856" s="35">
        <v>6.5</v>
      </c>
      <c r="K856" t="s">
        <v>4930</v>
      </c>
      <c r="L856" t="s">
        <v>1238</v>
      </c>
      <c r="M856" t="s">
        <v>2595</v>
      </c>
      <c r="N856" t="s">
        <v>2596</v>
      </c>
      <c r="Q856" t="s">
        <v>3869</v>
      </c>
      <c r="R856" t="s">
        <v>4931</v>
      </c>
      <c r="S856" t="s">
        <v>3773</v>
      </c>
      <c r="X856" t="s">
        <v>1242</v>
      </c>
      <c r="Y856">
        <v>31</v>
      </c>
      <c r="Z856">
        <v>0</v>
      </c>
      <c r="AC856">
        <v>0</v>
      </c>
      <c r="AD856">
        <v>0</v>
      </c>
      <c r="AE856" t="s">
        <v>2580</v>
      </c>
      <c r="AF856">
        <v>35</v>
      </c>
      <c r="AG856">
        <v>2</v>
      </c>
      <c r="AH856" t="s">
        <v>2597</v>
      </c>
      <c r="AI856" t="s">
        <v>2581</v>
      </c>
      <c r="AJ856" t="s">
        <v>2544</v>
      </c>
      <c r="AK856">
        <v>20</v>
      </c>
      <c r="AL856" t="s">
        <v>2545</v>
      </c>
      <c r="AM856">
        <v>0</v>
      </c>
      <c r="AN856">
        <v>7</v>
      </c>
      <c r="AO856" t="s">
        <v>2546</v>
      </c>
      <c r="AP856" s="35">
        <v>0.4</v>
      </c>
      <c r="AQ856" s="35">
        <v>0</v>
      </c>
      <c r="AR856" s="35">
        <v>0.5</v>
      </c>
      <c r="AT856" s="35">
        <v>5.5</v>
      </c>
      <c r="AV856" s="35">
        <v>0.5</v>
      </c>
      <c r="AW856" s="35">
        <v>0</v>
      </c>
      <c r="AX856" s="35">
        <v>0.4</v>
      </c>
      <c r="AY856">
        <v>783</v>
      </c>
      <c r="AZ856" t="s">
        <v>2547</v>
      </c>
      <c r="BA856" t="s">
        <v>2547</v>
      </c>
      <c r="BB856">
        <v>0.2</v>
      </c>
      <c r="BC856" t="s">
        <v>2603</v>
      </c>
      <c r="BD856" t="s">
        <v>2549</v>
      </c>
      <c r="BE856" t="s">
        <v>1495</v>
      </c>
      <c r="BF856" t="s">
        <v>1478</v>
      </c>
      <c r="BG856">
        <v>0</v>
      </c>
      <c r="BH856">
        <v>0</v>
      </c>
      <c r="BI856">
        <v>0</v>
      </c>
      <c r="BJ856">
        <v>1</v>
      </c>
      <c r="BK856">
        <v>0</v>
      </c>
      <c r="BL856">
        <v>0</v>
      </c>
      <c r="BM856">
        <v>0</v>
      </c>
      <c r="BN856">
        <v>0</v>
      </c>
      <c r="BO856">
        <v>0</v>
      </c>
      <c r="BP856">
        <v>0</v>
      </c>
      <c r="BQ856">
        <v>0</v>
      </c>
      <c r="BR856">
        <v>0</v>
      </c>
      <c r="CD856" t="s">
        <v>1469</v>
      </c>
      <c r="CF856" s="35">
        <v>0</v>
      </c>
      <c r="CG856" s="35">
        <v>0</v>
      </c>
      <c r="CH856" s="35">
        <v>0</v>
      </c>
      <c r="CI856" s="35">
        <v>0</v>
      </c>
      <c r="CJ856" s="35">
        <v>0</v>
      </c>
      <c r="CK856" s="35">
        <v>0</v>
      </c>
      <c r="CL856" s="35">
        <v>0</v>
      </c>
      <c r="CM856" s="35">
        <v>0</v>
      </c>
      <c r="CN856" s="35">
        <v>0</v>
      </c>
      <c r="CO856" s="35">
        <v>0</v>
      </c>
      <c r="CP856" s="35">
        <v>0</v>
      </c>
      <c r="CQ856" s="35">
        <v>0</v>
      </c>
      <c r="DC856" s="47" t="s">
        <v>2558</v>
      </c>
      <c r="DD856" t="s">
        <v>2559</v>
      </c>
      <c r="DE856" s="38" t="s">
        <v>2560</v>
      </c>
      <c r="DF856" s="38" t="s">
        <v>2569</v>
      </c>
      <c r="DG856" s="50" t="s">
        <v>1854</v>
      </c>
      <c r="DH856" s="47" t="s">
        <v>2570</v>
      </c>
      <c r="DI856" s="47">
        <v>2004</v>
      </c>
      <c r="DJ856" s="47">
        <v>2009</v>
      </c>
      <c r="DK856" s="47">
        <f t="shared" si="13"/>
        <v>2</v>
      </c>
      <c r="DL856" s="1" t="s">
        <v>5538</v>
      </c>
      <c r="DM856" s="1"/>
      <c r="DO856" t="s">
        <v>2562</v>
      </c>
      <c r="DP856" t="s">
        <v>2562</v>
      </c>
      <c r="DU856" t="s">
        <v>2563</v>
      </c>
      <c r="DV856" s="37"/>
      <c r="DW856" s="37"/>
    </row>
    <row r="857" spans="1:129" x14ac:dyDescent="0.15">
      <c r="A857" s="34">
        <v>4</v>
      </c>
      <c r="B857" s="34" t="s">
        <v>2440</v>
      </c>
      <c r="C857" s="34">
        <v>3043</v>
      </c>
      <c r="D857" s="34">
        <v>0</v>
      </c>
      <c r="E857" s="58">
        <v>402230430</v>
      </c>
      <c r="F857" t="s">
        <v>4889</v>
      </c>
      <c r="G857" t="s">
        <v>5328</v>
      </c>
      <c r="H857" t="s">
        <v>4885</v>
      </c>
      <c r="I857" s="35">
        <v>89.8</v>
      </c>
      <c r="J857" s="35">
        <v>9</v>
      </c>
      <c r="K857" t="s">
        <v>4930</v>
      </c>
      <c r="L857" t="s">
        <v>1238</v>
      </c>
      <c r="M857" t="s">
        <v>1239</v>
      </c>
      <c r="N857" t="s">
        <v>1240</v>
      </c>
      <c r="Q857" t="s">
        <v>1012</v>
      </c>
      <c r="R857" t="s">
        <v>4931</v>
      </c>
      <c r="S857" t="s">
        <v>3853</v>
      </c>
      <c r="X857" t="s">
        <v>1242</v>
      </c>
      <c r="Y857">
        <v>61</v>
      </c>
      <c r="Z857">
        <v>9</v>
      </c>
      <c r="AC857">
        <v>0</v>
      </c>
      <c r="AD857">
        <v>0</v>
      </c>
      <c r="AE857" t="s">
        <v>2541</v>
      </c>
      <c r="AF857">
        <v>21</v>
      </c>
      <c r="AG857">
        <v>2</v>
      </c>
      <c r="AH857" t="s">
        <v>2597</v>
      </c>
      <c r="AI857" t="s">
        <v>2605</v>
      </c>
      <c r="AJ857" t="s">
        <v>2544</v>
      </c>
      <c r="AK857">
        <v>20</v>
      </c>
      <c r="AL857" t="s">
        <v>2545</v>
      </c>
      <c r="AM857">
        <v>0</v>
      </c>
      <c r="AN857">
        <v>3</v>
      </c>
      <c r="AO857" t="s">
        <v>2546</v>
      </c>
      <c r="AP857" s="35">
        <v>0.4</v>
      </c>
      <c r="AQ857" s="35">
        <v>2</v>
      </c>
      <c r="AR857" s="35">
        <v>0.5</v>
      </c>
      <c r="AT857" s="35">
        <v>6</v>
      </c>
      <c r="AV857" s="35">
        <v>0.5</v>
      </c>
      <c r="AW857" s="35">
        <v>0</v>
      </c>
      <c r="AX857" s="35">
        <v>0.6</v>
      </c>
      <c r="AY857">
        <v>808</v>
      </c>
      <c r="AZ857" t="s">
        <v>2547</v>
      </c>
      <c r="BA857" t="s">
        <v>2547</v>
      </c>
      <c r="BB857">
        <v>0.2</v>
      </c>
      <c r="BC857" t="s">
        <v>2603</v>
      </c>
      <c r="BD857" t="s">
        <v>2549</v>
      </c>
      <c r="BF857" t="s">
        <v>3266</v>
      </c>
      <c r="BG857">
        <v>0</v>
      </c>
      <c r="BH857">
        <v>1</v>
      </c>
      <c r="BI857">
        <v>0</v>
      </c>
      <c r="BJ857">
        <v>0</v>
      </c>
      <c r="BK857">
        <v>0</v>
      </c>
      <c r="BL857">
        <v>0</v>
      </c>
      <c r="BM857">
        <v>0</v>
      </c>
      <c r="BN857" s="39">
        <v>2350</v>
      </c>
      <c r="BO857">
        <v>216</v>
      </c>
      <c r="BP857">
        <v>0</v>
      </c>
      <c r="BQ857">
        <v>0</v>
      </c>
      <c r="BR857">
        <v>0</v>
      </c>
      <c r="BS857" t="s">
        <v>2620</v>
      </c>
      <c r="BT857" t="s">
        <v>1533</v>
      </c>
      <c r="BU857" t="s">
        <v>2448</v>
      </c>
      <c r="BV857" t="s">
        <v>1448</v>
      </c>
      <c r="BW857" t="s">
        <v>1672</v>
      </c>
      <c r="BX857" t="s">
        <v>1515</v>
      </c>
      <c r="BY857" t="s">
        <v>1547</v>
      </c>
      <c r="BZ857" t="s">
        <v>1515</v>
      </c>
      <c r="CA857" t="s">
        <v>1672</v>
      </c>
      <c r="CD857" t="s">
        <v>1386</v>
      </c>
      <c r="CF857" s="35">
        <v>110.2</v>
      </c>
      <c r="CG857" s="35">
        <v>3.8</v>
      </c>
      <c r="CH857" s="35">
        <v>10.5</v>
      </c>
      <c r="CI857" s="35">
        <v>7.5</v>
      </c>
      <c r="CJ857" s="35">
        <v>4</v>
      </c>
      <c r="CK857" s="35">
        <v>136</v>
      </c>
      <c r="CL857" s="35">
        <v>0</v>
      </c>
      <c r="CM857" s="35">
        <v>0</v>
      </c>
      <c r="CN857" s="35">
        <v>0</v>
      </c>
      <c r="CO857" s="35">
        <v>222.6</v>
      </c>
      <c r="CP857" s="35">
        <v>48.3</v>
      </c>
      <c r="CQ857" s="35">
        <v>780</v>
      </c>
      <c r="DC857" s="47" t="s">
        <v>2559</v>
      </c>
      <c r="DD857" t="s">
        <v>2606</v>
      </c>
      <c r="DE857" s="38"/>
      <c r="DF857" s="38" t="s">
        <v>2569</v>
      </c>
      <c r="DG857" s="50" t="s">
        <v>1854</v>
      </c>
      <c r="DH857" s="47"/>
      <c r="DI857" s="47">
        <v>2007</v>
      </c>
      <c r="DJ857" s="47"/>
      <c r="DK857" s="47">
        <f t="shared" si="13"/>
        <v>1</v>
      </c>
      <c r="DO857" t="s">
        <v>2562</v>
      </c>
      <c r="DP857" t="s">
        <v>2562</v>
      </c>
      <c r="DU857" t="s">
        <v>2563</v>
      </c>
      <c r="DV857" s="37"/>
      <c r="DW857" s="37"/>
    </row>
    <row r="858" spans="1:129" x14ac:dyDescent="0.15">
      <c r="A858" s="34">
        <v>4</v>
      </c>
      <c r="B858" s="34" t="s">
        <v>2440</v>
      </c>
      <c r="C858" s="34">
        <v>3044</v>
      </c>
      <c r="D858" s="34">
        <v>0</v>
      </c>
      <c r="E858" s="58">
        <v>402230440</v>
      </c>
      <c r="F858" t="s">
        <v>4836</v>
      </c>
      <c r="G858" t="s">
        <v>5328</v>
      </c>
      <c r="H858" t="s">
        <v>4885</v>
      </c>
      <c r="I858" s="35">
        <v>274.8</v>
      </c>
      <c r="J858" s="35">
        <v>16</v>
      </c>
      <c r="K858" t="s">
        <v>4930</v>
      </c>
      <c r="L858" t="s">
        <v>1238</v>
      </c>
      <c r="M858" t="s">
        <v>2717</v>
      </c>
      <c r="N858" t="s">
        <v>2718</v>
      </c>
      <c r="O858" t="s">
        <v>2564</v>
      </c>
      <c r="P858" t="s">
        <v>2565</v>
      </c>
      <c r="Q858" t="s">
        <v>1506</v>
      </c>
      <c r="R858" t="s">
        <v>4931</v>
      </c>
      <c r="S858" t="s">
        <v>3853</v>
      </c>
      <c r="V858" t="s">
        <v>1512</v>
      </c>
      <c r="X858" t="s">
        <v>2610</v>
      </c>
      <c r="Y858">
        <v>3</v>
      </c>
      <c r="Z858">
        <v>10</v>
      </c>
      <c r="AC858">
        <v>0</v>
      </c>
      <c r="AD858">
        <v>0</v>
      </c>
      <c r="AE858" t="s">
        <v>2541</v>
      </c>
      <c r="AF858">
        <v>11</v>
      </c>
      <c r="AG858">
        <v>2</v>
      </c>
      <c r="AH858" t="s">
        <v>2597</v>
      </c>
      <c r="AI858" t="s">
        <v>2605</v>
      </c>
      <c r="AJ858" t="s">
        <v>2544</v>
      </c>
      <c r="AK858">
        <v>20</v>
      </c>
      <c r="AL858" t="s">
        <v>2545</v>
      </c>
      <c r="AM858">
        <v>0</v>
      </c>
      <c r="AN858">
        <v>12</v>
      </c>
      <c r="AO858" t="s">
        <v>2546</v>
      </c>
      <c r="AP858" s="35">
        <v>0.4</v>
      </c>
      <c r="AQ858" s="35">
        <v>2.5</v>
      </c>
      <c r="AR858" s="35">
        <v>2.25</v>
      </c>
      <c r="AT858" s="35">
        <v>6.5</v>
      </c>
      <c r="AV858" s="35">
        <v>2.25</v>
      </c>
      <c r="AW858" s="35">
        <v>2.5</v>
      </c>
      <c r="AX858" s="35">
        <v>0.4</v>
      </c>
      <c r="AY858" s="39">
        <v>4396</v>
      </c>
      <c r="AZ858" t="s">
        <v>2547</v>
      </c>
      <c r="BA858" t="s">
        <v>2547</v>
      </c>
      <c r="BB858">
        <v>0.19</v>
      </c>
      <c r="BC858" t="s">
        <v>1432</v>
      </c>
      <c r="BD858" t="s">
        <v>2549</v>
      </c>
      <c r="BF858" t="s">
        <v>2721</v>
      </c>
      <c r="BG858">
        <v>1</v>
      </c>
      <c r="BH858">
        <v>1</v>
      </c>
      <c r="BI858">
        <v>0</v>
      </c>
      <c r="BJ858">
        <v>1</v>
      </c>
      <c r="BK858">
        <v>0</v>
      </c>
      <c r="BL858">
        <v>0</v>
      </c>
      <c r="BM858">
        <v>0</v>
      </c>
      <c r="BN858">
        <v>0</v>
      </c>
      <c r="BO858">
        <v>0</v>
      </c>
      <c r="BP858">
        <v>0</v>
      </c>
      <c r="BQ858">
        <v>0</v>
      </c>
      <c r="BR858">
        <v>0</v>
      </c>
      <c r="BS858" t="s">
        <v>2620</v>
      </c>
      <c r="BT858" t="s">
        <v>1452</v>
      </c>
      <c r="BU858" t="s">
        <v>5536</v>
      </c>
      <c r="BV858" t="s">
        <v>1508</v>
      </c>
      <c r="BW858" t="s">
        <v>1672</v>
      </c>
      <c r="BX858" t="s">
        <v>1504</v>
      </c>
      <c r="BY858" t="s">
        <v>3957</v>
      </c>
      <c r="BZ858" t="s">
        <v>2713</v>
      </c>
      <c r="CA858" t="s">
        <v>3467</v>
      </c>
      <c r="CD858" t="s">
        <v>4534</v>
      </c>
      <c r="CF858" s="35">
        <v>0</v>
      </c>
      <c r="CG858" s="35">
        <v>0</v>
      </c>
      <c r="CH858" s="35">
        <v>0</v>
      </c>
      <c r="CI858" s="35">
        <v>0</v>
      </c>
      <c r="CJ858" s="35">
        <v>0</v>
      </c>
      <c r="CK858" s="35">
        <v>0</v>
      </c>
      <c r="CL858" s="35">
        <v>2673.2</v>
      </c>
      <c r="CM858" s="35">
        <v>188.9</v>
      </c>
      <c r="CN858" s="35">
        <v>81</v>
      </c>
      <c r="CO858" s="35">
        <v>0</v>
      </c>
      <c r="CP858" s="35">
        <v>0</v>
      </c>
      <c r="CQ858" s="35">
        <v>0</v>
      </c>
      <c r="CS858" t="s">
        <v>1673</v>
      </c>
      <c r="CT858" t="s">
        <v>1674</v>
      </c>
      <c r="DC858" s="47" t="s">
        <v>1443</v>
      </c>
      <c r="DD858" t="s">
        <v>2559</v>
      </c>
      <c r="DE858" s="38" t="s">
        <v>2568</v>
      </c>
      <c r="DF858" s="38" t="s">
        <v>2561</v>
      </c>
      <c r="DG858" s="50" t="s">
        <v>1854</v>
      </c>
      <c r="DH858" s="47"/>
      <c r="DI858" s="47">
        <v>2008</v>
      </c>
      <c r="DJ858" s="47"/>
      <c r="DK858" s="47">
        <f t="shared" si="13"/>
        <v>1</v>
      </c>
      <c r="DO858" t="s">
        <v>2562</v>
      </c>
      <c r="DP858" t="s">
        <v>2562</v>
      </c>
      <c r="DR858" t="s">
        <v>2563</v>
      </c>
      <c r="DU858" t="s">
        <v>2563</v>
      </c>
      <c r="DV858" s="37"/>
      <c r="DW858" s="37"/>
    </row>
    <row r="859" spans="1:129" x14ac:dyDescent="0.15">
      <c r="A859" s="34">
        <v>4</v>
      </c>
      <c r="B859" s="34" t="s">
        <v>2440</v>
      </c>
      <c r="C859" s="34">
        <v>3062</v>
      </c>
      <c r="D859" s="34">
        <v>0</v>
      </c>
      <c r="E859" s="58">
        <v>402230620</v>
      </c>
      <c r="F859" t="s">
        <v>3294</v>
      </c>
      <c r="G859" t="s">
        <v>5328</v>
      </c>
      <c r="H859" t="s">
        <v>4885</v>
      </c>
      <c r="I859" s="35">
        <v>37</v>
      </c>
      <c r="J859" s="35">
        <v>19.100000000000001</v>
      </c>
      <c r="K859" t="s">
        <v>4930</v>
      </c>
      <c r="L859" t="s">
        <v>1407</v>
      </c>
      <c r="M859" t="s">
        <v>2595</v>
      </c>
      <c r="N859" t="s">
        <v>2596</v>
      </c>
      <c r="R859" t="s">
        <v>4931</v>
      </c>
      <c r="S859" t="s">
        <v>990</v>
      </c>
      <c r="X859" t="s">
        <v>2610</v>
      </c>
      <c r="Y859">
        <v>8</v>
      </c>
      <c r="Z859">
        <v>10</v>
      </c>
      <c r="AC859">
        <v>0</v>
      </c>
      <c r="AD859">
        <v>0</v>
      </c>
      <c r="AE859" t="s">
        <v>1408</v>
      </c>
      <c r="AF859">
        <v>0</v>
      </c>
      <c r="AG859">
        <v>0</v>
      </c>
      <c r="AH859" t="s">
        <v>2720</v>
      </c>
      <c r="AI859" t="s">
        <v>3076</v>
      </c>
      <c r="AJ859" t="s">
        <v>2544</v>
      </c>
      <c r="AK859">
        <v>25</v>
      </c>
      <c r="AL859" t="s">
        <v>2545</v>
      </c>
      <c r="AM859">
        <v>0</v>
      </c>
      <c r="AN859">
        <v>1</v>
      </c>
      <c r="AO859" t="s">
        <v>2546</v>
      </c>
      <c r="AP859" s="35">
        <v>0.4</v>
      </c>
      <c r="AQ859" s="35">
        <v>4.05</v>
      </c>
      <c r="AR859" s="35">
        <v>1</v>
      </c>
      <c r="AT859" s="35">
        <v>9</v>
      </c>
      <c r="AV859" s="35">
        <v>1</v>
      </c>
      <c r="AW859" s="35">
        <v>4.05</v>
      </c>
      <c r="AX859" s="35">
        <v>0.4</v>
      </c>
      <c r="AY859">
        <v>707</v>
      </c>
      <c r="AZ859" t="s">
        <v>2547</v>
      </c>
      <c r="BA859" t="s">
        <v>2547</v>
      </c>
      <c r="BB859">
        <v>0.26</v>
      </c>
      <c r="BC859" t="s">
        <v>2603</v>
      </c>
      <c r="BD859" t="s">
        <v>2549</v>
      </c>
      <c r="BE859" t="s">
        <v>1495</v>
      </c>
      <c r="BF859" t="s">
        <v>3266</v>
      </c>
      <c r="BG859">
        <v>0</v>
      </c>
      <c r="BH859">
        <v>1</v>
      </c>
      <c r="BI859">
        <v>1</v>
      </c>
      <c r="BJ859">
        <v>1</v>
      </c>
      <c r="BK859">
        <v>0</v>
      </c>
      <c r="BL859">
        <v>0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0</v>
      </c>
      <c r="BS859" t="s">
        <v>1434</v>
      </c>
      <c r="BT859" t="s">
        <v>2725</v>
      </c>
      <c r="BU859" t="s">
        <v>1675</v>
      </c>
      <c r="BV859" t="s">
        <v>1435</v>
      </c>
      <c r="BW859" t="s">
        <v>3838</v>
      </c>
      <c r="BX859" t="s">
        <v>1435</v>
      </c>
      <c r="BY859" t="s">
        <v>406</v>
      </c>
      <c r="CD859" t="s">
        <v>1469</v>
      </c>
      <c r="CF859" s="35">
        <v>0</v>
      </c>
      <c r="CG859" s="35">
        <v>0</v>
      </c>
      <c r="CH859" s="35">
        <v>0</v>
      </c>
      <c r="CI859" s="35">
        <v>0</v>
      </c>
      <c r="CJ859" s="35">
        <v>0</v>
      </c>
      <c r="CK859" s="35">
        <v>0</v>
      </c>
      <c r="CL859" s="35">
        <v>429.8</v>
      </c>
      <c r="CM859" s="35">
        <v>38.9</v>
      </c>
      <c r="CN859" s="35">
        <v>22.9</v>
      </c>
      <c r="CO859" s="35">
        <v>60.3</v>
      </c>
      <c r="CP859" s="35">
        <v>8.1</v>
      </c>
      <c r="CQ859" s="35">
        <v>4.9000000000000004</v>
      </c>
      <c r="DC859" s="47" t="s">
        <v>1443</v>
      </c>
      <c r="DD859" t="s">
        <v>5511</v>
      </c>
      <c r="DE859" s="38"/>
      <c r="DF859" s="38"/>
      <c r="DG859" s="50" t="s">
        <v>1854</v>
      </c>
      <c r="DH859" s="47"/>
      <c r="DI859" s="47">
        <v>2008</v>
      </c>
      <c r="DJ859" s="47"/>
      <c r="DK859" s="47">
        <f t="shared" si="13"/>
        <v>1</v>
      </c>
      <c r="DO859" t="s">
        <v>2562</v>
      </c>
      <c r="DP859" t="s">
        <v>2562</v>
      </c>
      <c r="DV859" s="37" t="s">
        <v>1521</v>
      </c>
      <c r="DW859" s="37">
        <v>1</v>
      </c>
    </row>
    <row r="860" spans="1:129" x14ac:dyDescent="0.15">
      <c r="A860" s="34">
        <v>4</v>
      </c>
      <c r="B860" s="34" t="s">
        <v>2440</v>
      </c>
      <c r="C860" s="34">
        <v>3143</v>
      </c>
      <c r="D860" s="34">
        <v>0</v>
      </c>
      <c r="E860" s="58">
        <v>402231430</v>
      </c>
      <c r="F860" t="s">
        <v>3295</v>
      </c>
      <c r="G860" t="s">
        <v>5328</v>
      </c>
      <c r="H860" t="s">
        <v>4885</v>
      </c>
      <c r="I860" s="35">
        <v>73.8</v>
      </c>
      <c r="J860" s="35">
        <v>20</v>
      </c>
      <c r="K860" t="s">
        <v>4930</v>
      </c>
      <c r="L860" t="s">
        <v>1407</v>
      </c>
      <c r="M860" t="s">
        <v>1239</v>
      </c>
      <c r="N860" t="s">
        <v>1240</v>
      </c>
      <c r="Q860" t="s">
        <v>1446</v>
      </c>
      <c r="R860" t="s">
        <v>4931</v>
      </c>
      <c r="S860" t="s">
        <v>1676</v>
      </c>
      <c r="X860" t="s">
        <v>2610</v>
      </c>
      <c r="Y860">
        <v>10</v>
      </c>
      <c r="Z860">
        <v>11</v>
      </c>
      <c r="AC860">
        <v>0</v>
      </c>
      <c r="AD860">
        <v>0</v>
      </c>
      <c r="AE860" t="s">
        <v>1408</v>
      </c>
      <c r="AF860">
        <v>0</v>
      </c>
      <c r="AG860">
        <v>0</v>
      </c>
      <c r="AH860" t="s">
        <v>2597</v>
      </c>
      <c r="AI860" t="s">
        <v>3076</v>
      </c>
      <c r="AJ860" t="s">
        <v>2544</v>
      </c>
      <c r="AK860">
        <v>25</v>
      </c>
      <c r="AL860" t="s">
        <v>2545</v>
      </c>
      <c r="AM860">
        <v>0</v>
      </c>
      <c r="AN860">
        <v>2</v>
      </c>
      <c r="AO860" t="s">
        <v>2546</v>
      </c>
      <c r="AP860" s="35">
        <v>0.6</v>
      </c>
      <c r="AQ860" s="35">
        <v>0</v>
      </c>
      <c r="AR860" s="35">
        <v>2</v>
      </c>
      <c r="AS860" s="35">
        <v>6.5</v>
      </c>
      <c r="AT860" s="35">
        <v>3</v>
      </c>
      <c r="AU860" s="35">
        <v>6.5</v>
      </c>
      <c r="AV860" s="35">
        <v>2</v>
      </c>
      <c r="AW860" s="35">
        <v>0</v>
      </c>
      <c r="AX860" s="35">
        <v>0.6</v>
      </c>
      <c r="AY860" s="39">
        <v>1476</v>
      </c>
      <c r="AZ860" t="s">
        <v>2547</v>
      </c>
      <c r="BA860" t="s">
        <v>2547</v>
      </c>
      <c r="BB860">
        <v>0.26</v>
      </c>
      <c r="BC860" t="s">
        <v>1410</v>
      </c>
      <c r="BD860" t="s">
        <v>3072</v>
      </c>
      <c r="BE860" t="s">
        <v>1433</v>
      </c>
      <c r="BF860" t="s">
        <v>3266</v>
      </c>
      <c r="BG860">
        <v>0</v>
      </c>
      <c r="BH860">
        <v>1</v>
      </c>
      <c r="BI860">
        <v>1</v>
      </c>
      <c r="BJ860">
        <v>0</v>
      </c>
      <c r="BK860">
        <v>0</v>
      </c>
      <c r="BL860">
        <v>0</v>
      </c>
      <c r="BM860">
        <v>0</v>
      </c>
      <c r="BN860" s="39">
        <v>4220</v>
      </c>
      <c r="BO860">
        <v>0</v>
      </c>
      <c r="BP860">
        <v>0</v>
      </c>
      <c r="BQ860">
        <v>0</v>
      </c>
      <c r="BR860">
        <v>0</v>
      </c>
      <c r="BS860" t="s">
        <v>2620</v>
      </c>
      <c r="BT860" t="s">
        <v>978</v>
      </c>
      <c r="BU860" t="s">
        <v>3812</v>
      </c>
      <c r="BV860" t="s">
        <v>2727</v>
      </c>
      <c r="BW860" t="s">
        <v>3838</v>
      </c>
      <c r="BX860" t="s">
        <v>2727</v>
      </c>
      <c r="BY860" t="s">
        <v>1677</v>
      </c>
      <c r="BZ860" t="s">
        <v>1411</v>
      </c>
      <c r="CA860" t="s">
        <v>3838</v>
      </c>
      <c r="CD860" t="s">
        <v>1386</v>
      </c>
      <c r="CF860" s="35">
        <v>266.5</v>
      </c>
      <c r="CG860" s="35">
        <v>18.100000000000001</v>
      </c>
      <c r="CH860" s="35">
        <v>19.8</v>
      </c>
      <c r="CI860" s="35">
        <v>7.1</v>
      </c>
      <c r="CJ860" s="35">
        <v>12.7</v>
      </c>
      <c r="CK860" s="35">
        <v>324.2</v>
      </c>
      <c r="CL860" s="35">
        <v>0</v>
      </c>
      <c r="CM860" s="35">
        <v>0</v>
      </c>
      <c r="CN860" s="35">
        <v>0</v>
      </c>
      <c r="CO860" s="35">
        <v>0</v>
      </c>
      <c r="CP860" s="35">
        <v>0</v>
      </c>
      <c r="CQ860" s="35">
        <v>0</v>
      </c>
      <c r="DC860" s="47" t="s">
        <v>1443</v>
      </c>
      <c r="DD860" t="s">
        <v>5511</v>
      </c>
      <c r="DE860" s="38"/>
      <c r="DF860" s="38"/>
      <c r="DG860" s="50" t="s">
        <v>1854</v>
      </c>
      <c r="DH860" s="47"/>
      <c r="DI860" s="47">
        <v>2008</v>
      </c>
      <c r="DJ860" s="47"/>
      <c r="DK860" s="47">
        <f t="shared" si="13"/>
        <v>1</v>
      </c>
      <c r="DO860" t="s">
        <v>2562</v>
      </c>
      <c r="DP860" t="s">
        <v>2562</v>
      </c>
      <c r="DV860" s="37" t="s">
        <v>1521</v>
      </c>
      <c r="DW860" s="37">
        <v>1</v>
      </c>
    </row>
    <row r="861" spans="1:129" x14ac:dyDescent="0.15">
      <c r="A861" s="34">
        <v>4</v>
      </c>
      <c r="B861" s="34" t="s">
        <v>2440</v>
      </c>
      <c r="C861" s="34">
        <v>3162</v>
      </c>
      <c r="D861" s="34">
        <v>0</v>
      </c>
      <c r="E861" s="58">
        <v>402231620</v>
      </c>
      <c r="F861" t="s">
        <v>3296</v>
      </c>
      <c r="G861" t="s">
        <v>5328</v>
      </c>
      <c r="H861" t="s">
        <v>4885</v>
      </c>
      <c r="I861" s="35">
        <v>148.80000000000001</v>
      </c>
      <c r="J861" s="35">
        <v>28</v>
      </c>
      <c r="K861" t="s">
        <v>4930</v>
      </c>
      <c r="L861" t="s">
        <v>1407</v>
      </c>
      <c r="M861" t="s">
        <v>5053</v>
      </c>
      <c r="N861" t="s">
        <v>5054</v>
      </c>
      <c r="R861" t="s">
        <v>4931</v>
      </c>
      <c r="S861" t="s">
        <v>3773</v>
      </c>
      <c r="X861" t="s">
        <v>2610</v>
      </c>
      <c r="Y861">
        <v>13</v>
      </c>
      <c r="Z861">
        <v>0</v>
      </c>
      <c r="AC861">
        <v>0</v>
      </c>
      <c r="AD861">
        <v>0</v>
      </c>
      <c r="AE861" t="s">
        <v>1408</v>
      </c>
      <c r="AF861">
        <v>22</v>
      </c>
      <c r="AG861">
        <v>2</v>
      </c>
      <c r="AH861" t="s">
        <v>2720</v>
      </c>
      <c r="AI861" t="s">
        <v>1409</v>
      </c>
      <c r="AJ861" t="s">
        <v>2544</v>
      </c>
      <c r="AK861">
        <v>25</v>
      </c>
      <c r="AL861" t="s">
        <v>2545</v>
      </c>
      <c r="AM861">
        <v>0</v>
      </c>
      <c r="AN861">
        <v>3</v>
      </c>
      <c r="AO861" t="s">
        <v>2546</v>
      </c>
      <c r="AP861" s="35">
        <v>0.4</v>
      </c>
      <c r="AQ861" s="35">
        <v>4.5</v>
      </c>
      <c r="AR861" s="35">
        <v>1.5</v>
      </c>
      <c r="AS861" s="35">
        <v>6.5</v>
      </c>
      <c r="AT861" s="35">
        <v>3</v>
      </c>
      <c r="AU861" s="35">
        <v>6.5</v>
      </c>
      <c r="AV861" s="35">
        <v>1.5</v>
      </c>
      <c r="AW861" s="35">
        <v>4.5</v>
      </c>
      <c r="AX861" s="35">
        <v>0.4</v>
      </c>
      <c r="AY861" s="39">
        <v>4166</v>
      </c>
      <c r="AZ861" t="s">
        <v>2547</v>
      </c>
      <c r="BA861" t="s">
        <v>2547</v>
      </c>
      <c r="BB861">
        <v>0</v>
      </c>
      <c r="BG861">
        <v>0</v>
      </c>
      <c r="BH861">
        <v>0</v>
      </c>
      <c r="BI861">
        <v>0</v>
      </c>
      <c r="BJ861">
        <v>0</v>
      </c>
      <c r="BK861">
        <v>0</v>
      </c>
      <c r="BL861">
        <v>0</v>
      </c>
      <c r="BM861">
        <v>0</v>
      </c>
      <c r="BN861">
        <v>0</v>
      </c>
      <c r="BO861">
        <v>0</v>
      </c>
      <c r="BP861">
        <v>0</v>
      </c>
      <c r="BQ861">
        <v>0</v>
      </c>
      <c r="BR861">
        <v>0</v>
      </c>
      <c r="CF861" s="35">
        <v>0</v>
      </c>
      <c r="CG861" s="35">
        <v>0</v>
      </c>
      <c r="CH861" s="35">
        <v>0</v>
      </c>
      <c r="CI861" s="35">
        <v>0</v>
      </c>
      <c r="CJ861" s="35">
        <v>0</v>
      </c>
      <c r="CK861" s="35">
        <v>0</v>
      </c>
      <c r="CL861" s="35">
        <v>0</v>
      </c>
      <c r="CM861" s="35">
        <v>0</v>
      </c>
      <c r="CN861" s="35">
        <v>0</v>
      </c>
      <c r="CO861" s="35">
        <v>0</v>
      </c>
      <c r="CP861" s="35">
        <v>0</v>
      </c>
      <c r="CQ861" s="35">
        <v>0</v>
      </c>
      <c r="DC861" s="47" t="s">
        <v>1443</v>
      </c>
      <c r="DD861" t="s">
        <v>5511</v>
      </c>
      <c r="DE861" s="38"/>
      <c r="DF861" s="38"/>
      <c r="DG861" s="50" t="s">
        <v>1854</v>
      </c>
      <c r="DH861" s="47"/>
      <c r="DI861" s="47">
        <v>2008</v>
      </c>
      <c r="DJ861" s="47"/>
      <c r="DK861" s="47">
        <f t="shared" si="13"/>
        <v>1</v>
      </c>
      <c r="DO861" t="s">
        <v>2562</v>
      </c>
      <c r="DP861" t="s">
        <v>2562</v>
      </c>
      <c r="DV861" s="37"/>
      <c r="DW861" s="37"/>
    </row>
    <row r="862" spans="1:129" x14ac:dyDescent="0.15">
      <c r="A862" s="34">
        <v>4</v>
      </c>
      <c r="B862" s="34" t="s">
        <v>2440</v>
      </c>
      <c r="C862" s="34">
        <v>3594</v>
      </c>
      <c r="D862" s="34">
        <v>0</v>
      </c>
      <c r="E862" s="58">
        <v>402235940</v>
      </c>
      <c r="F862" t="s">
        <v>4890</v>
      </c>
      <c r="G862" t="s">
        <v>5328</v>
      </c>
      <c r="H862" t="s">
        <v>4885</v>
      </c>
      <c r="I862" s="35">
        <v>14.2</v>
      </c>
      <c r="J862" s="35">
        <v>7</v>
      </c>
      <c r="K862" t="s">
        <v>4930</v>
      </c>
      <c r="L862" t="s">
        <v>1238</v>
      </c>
      <c r="M862" t="s">
        <v>2574</v>
      </c>
      <c r="N862" t="s">
        <v>2575</v>
      </c>
      <c r="R862" t="s">
        <v>5317</v>
      </c>
      <c r="X862" t="s">
        <v>1242</v>
      </c>
      <c r="Y862">
        <v>31</v>
      </c>
      <c r="Z862">
        <v>0</v>
      </c>
      <c r="AC862">
        <v>0</v>
      </c>
      <c r="AD862">
        <v>0</v>
      </c>
      <c r="AE862" t="s">
        <v>2580</v>
      </c>
      <c r="AF862">
        <v>36</v>
      </c>
      <c r="AG862">
        <v>3</v>
      </c>
      <c r="AH862" t="s">
        <v>2597</v>
      </c>
      <c r="AI862" t="s">
        <v>2581</v>
      </c>
      <c r="AK862">
        <v>20</v>
      </c>
      <c r="AL862" t="s">
        <v>2545</v>
      </c>
      <c r="AM862">
        <v>0</v>
      </c>
      <c r="AN862">
        <v>0</v>
      </c>
      <c r="AP862" s="35">
        <v>0</v>
      </c>
      <c r="AQ862" s="35">
        <v>0</v>
      </c>
      <c r="AR862" s="35">
        <v>0</v>
      </c>
      <c r="AT862" s="35">
        <v>7</v>
      </c>
      <c r="AV862" s="35">
        <v>0</v>
      </c>
      <c r="AW862" s="35">
        <v>0</v>
      </c>
      <c r="AX862" s="35">
        <v>0</v>
      </c>
      <c r="AY862">
        <v>99</v>
      </c>
      <c r="AZ862" t="s">
        <v>2547</v>
      </c>
      <c r="BA862" t="s">
        <v>2547</v>
      </c>
      <c r="BB862">
        <v>0</v>
      </c>
      <c r="BD862" t="s">
        <v>2549</v>
      </c>
      <c r="BG862">
        <v>0</v>
      </c>
      <c r="BH862">
        <v>0</v>
      </c>
      <c r="BI862">
        <v>0</v>
      </c>
      <c r="BJ862">
        <v>0</v>
      </c>
      <c r="BK862">
        <v>0</v>
      </c>
      <c r="BL862">
        <v>0</v>
      </c>
      <c r="BM862">
        <v>0</v>
      </c>
      <c r="BN862">
        <v>0</v>
      </c>
      <c r="BO862">
        <v>0</v>
      </c>
      <c r="BP862">
        <v>0</v>
      </c>
      <c r="BQ862">
        <v>0</v>
      </c>
      <c r="BR862">
        <v>0</v>
      </c>
      <c r="CF862" s="35">
        <v>0</v>
      </c>
      <c r="CG862" s="35">
        <v>0</v>
      </c>
      <c r="CH862" s="35">
        <v>0</v>
      </c>
      <c r="CI862" s="35">
        <v>0</v>
      </c>
      <c r="CJ862" s="35">
        <v>0</v>
      </c>
      <c r="CK862" s="35">
        <v>0</v>
      </c>
      <c r="CL862" s="35">
        <v>0</v>
      </c>
      <c r="CM862" s="35">
        <v>0</v>
      </c>
      <c r="CN862" s="35">
        <v>0</v>
      </c>
      <c r="CO862" s="35">
        <v>0</v>
      </c>
      <c r="CP862" s="35">
        <v>0</v>
      </c>
      <c r="CQ862" s="35">
        <v>0</v>
      </c>
      <c r="DC862" s="47" t="s">
        <v>2558</v>
      </c>
      <c r="DD862" t="s">
        <v>2559</v>
      </c>
      <c r="DE862" s="38" t="s">
        <v>2568</v>
      </c>
      <c r="DF862" s="38" t="s">
        <v>2569</v>
      </c>
      <c r="DG862" s="50" t="s">
        <v>1854</v>
      </c>
      <c r="DH862" s="47" t="s">
        <v>2570</v>
      </c>
      <c r="DI862" s="47">
        <v>2004</v>
      </c>
      <c r="DJ862" s="47">
        <v>2009</v>
      </c>
      <c r="DK862" s="47">
        <f t="shared" si="13"/>
        <v>2</v>
      </c>
      <c r="DL862" s="1" t="s">
        <v>5538</v>
      </c>
      <c r="DM862" s="1"/>
      <c r="DO862" t="s">
        <v>2562</v>
      </c>
      <c r="DP862" t="s">
        <v>2562</v>
      </c>
      <c r="DV862" s="37"/>
      <c r="DW862" s="37"/>
      <c r="DX862" s="1" t="s">
        <v>5255</v>
      </c>
      <c r="DY862">
        <v>277</v>
      </c>
    </row>
    <row r="863" spans="1:129" x14ac:dyDescent="0.15">
      <c r="A863" s="34">
        <v>4</v>
      </c>
      <c r="B863" s="34" t="s">
        <v>1678</v>
      </c>
      <c r="C863" s="34">
        <v>3019</v>
      </c>
      <c r="D863" s="34">
        <v>0</v>
      </c>
      <c r="E863" s="58">
        <v>402330190</v>
      </c>
      <c r="F863" t="s">
        <v>4891</v>
      </c>
      <c r="G863" t="s">
        <v>5328</v>
      </c>
      <c r="H863" t="s">
        <v>4892</v>
      </c>
      <c r="I863" s="35">
        <v>173.23</v>
      </c>
      <c r="J863" s="35">
        <v>9.5</v>
      </c>
      <c r="K863" t="s">
        <v>4930</v>
      </c>
      <c r="L863" t="s">
        <v>1238</v>
      </c>
      <c r="M863" t="s">
        <v>2583</v>
      </c>
      <c r="N863" t="s">
        <v>2584</v>
      </c>
      <c r="O863" t="s">
        <v>2595</v>
      </c>
      <c r="P863" t="s">
        <v>2596</v>
      </c>
      <c r="Q863" t="s">
        <v>5119</v>
      </c>
      <c r="R863" t="s">
        <v>5317</v>
      </c>
      <c r="U863" t="s">
        <v>3803</v>
      </c>
      <c r="X863" t="s">
        <v>1242</v>
      </c>
      <c r="Y863">
        <v>47</v>
      </c>
      <c r="Z863">
        <v>0</v>
      </c>
      <c r="AC863">
        <v>0</v>
      </c>
      <c r="AD863">
        <v>0</v>
      </c>
      <c r="AE863" t="s">
        <v>2541</v>
      </c>
      <c r="AF863">
        <v>10</v>
      </c>
      <c r="AG863">
        <v>4</v>
      </c>
      <c r="AH863" t="s">
        <v>2597</v>
      </c>
      <c r="AI863" t="s">
        <v>2598</v>
      </c>
      <c r="AJ863" t="s">
        <v>2544</v>
      </c>
      <c r="AK863">
        <v>20</v>
      </c>
      <c r="AL863" t="s">
        <v>2545</v>
      </c>
      <c r="AM863">
        <v>0</v>
      </c>
      <c r="AN863">
        <v>9</v>
      </c>
      <c r="AO863" t="s">
        <v>3804</v>
      </c>
      <c r="AP863" s="35">
        <v>0.5</v>
      </c>
      <c r="AQ863" s="35">
        <v>0</v>
      </c>
      <c r="AR863" s="35">
        <v>1.75</v>
      </c>
      <c r="AT863" s="35">
        <v>6</v>
      </c>
      <c r="AV863" s="35">
        <v>1.75</v>
      </c>
      <c r="AW863" s="35">
        <v>0</v>
      </c>
      <c r="AX863" s="35">
        <v>0.5</v>
      </c>
      <c r="AY863" s="39">
        <v>2511</v>
      </c>
      <c r="AZ863" t="s">
        <v>2547</v>
      </c>
      <c r="BA863" t="s">
        <v>2547</v>
      </c>
      <c r="BB863">
        <v>0.2</v>
      </c>
      <c r="BC863" t="s">
        <v>1432</v>
      </c>
      <c r="BD863" t="s">
        <v>2549</v>
      </c>
      <c r="BF863" t="s">
        <v>3266</v>
      </c>
      <c r="BG863">
        <v>0</v>
      </c>
      <c r="BH863">
        <v>0</v>
      </c>
      <c r="BI863">
        <v>0</v>
      </c>
      <c r="BJ863">
        <v>0</v>
      </c>
      <c r="BK863">
        <v>0</v>
      </c>
      <c r="BL863">
        <v>0</v>
      </c>
      <c r="BM863">
        <v>0</v>
      </c>
      <c r="BN863">
        <v>0</v>
      </c>
      <c r="BO863">
        <v>0</v>
      </c>
      <c r="BP863">
        <v>0</v>
      </c>
      <c r="BQ863">
        <v>0</v>
      </c>
      <c r="BR863">
        <v>0</v>
      </c>
      <c r="CF863" s="35">
        <v>0</v>
      </c>
      <c r="CG863" s="35">
        <v>0</v>
      </c>
      <c r="CH863" s="35">
        <v>0</v>
      </c>
      <c r="CI863" s="35">
        <v>0</v>
      </c>
      <c r="CJ863" s="35">
        <v>0</v>
      </c>
      <c r="CK863" s="35">
        <v>0</v>
      </c>
      <c r="CL863" s="35">
        <v>0</v>
      </c>
      <c r="CM863" s="35">
        <v>0</v>
      </c>
      <c r="CN863" s="35">
        <v>0</v>
      </c>
      <c r="CO863" s="35">
        <v>0</v>
      </c>
      <c r="CP863" s="35">
        <v>0</v>
      </c>
      <c r="CQ863" s="35">
        <v>0</v>
      </c>
      <c r="CS863" t="s">
        <v>1679</v>
      </c>
      <c r="CT863" t="s">
        <v>1680</v>
      </c>
      <c r="CU863" t="s">
        <v>1681</v>
      </c>
      <c r="CV863" t="s">
        <v>1682</v>
      </c>
      <c r="CW863" t="s">
        <v>1683</v>
      </c>
      <c r="DC863" s="47" t="s">
        <v>2558</v>
      </c>
      <c r="DD863" t="s">
        <v>2559</v>
      </c>
      <c r="DE863" s="38" t="s">
        <v>2568</v>
      </c>
      <c r="DF863" s="38" t="s">
        <v>2569</v>
      </c>
      <c r="DG863" s="50" t="s">
        <v>1854</v>
      </c>
      <c r="DH863" s="47" t="s">
        <v>2570</v>
      </c>
      <c r="DI863" s="47">
        <v>2004</v>
      </c>
      <c r="DJ863" s="47">
        <v>2009</v>
      </c>
      <c r="DK863" s="47">
        <f t="shared" si="13"/>
        <v>2</v>
      </c>
      <c r="DL863" s="1" t="s">
        <v>5538</v>
      </c>
      <c r="DM863" s="1"/>
      <c r="DO863" t="s">
        <v>2562</v>
      </c>
      <c r="DP863" t="s">
        <v>2562</v>
      </c>
      <c r="DR863" t="s">
        <v>2563</v>
      </c>
      <c r="DS863" t="s">
        <v>2563</v>
      </c>
      <c r="DU863" t="s">
        <v>2563</v>
      </c>
      <c r="DV863" s="37" t="s">
        <v>1521</v>
      </c>
      <c r="DW863" s="37"/>
      <c r="DX863" s="1" t="s">
        <v>5255</v>
      </c>
      <c r="DY863">
        <v>278</v>
      </c>
    </row>
    <row r="864" spans="1:129" x14ac:dyDescent="0.15">
      <c r="A864" s="34">
        <v>4</v>
      </c>
      <c r="B864" s="34" t="s">
        <v>1678</v>
      </c>
      <c r="C864" s="34">
        <v>3020</v>
      </c>
      <c r="D864" s="34">
        <v>0</v>
      </c>
      <c r="E864" s="58">
        <v>402330200</v>
      </c>
      <c r="F864" t="s">
        <v>4893</v>
      </c>
      <c r="G864" t="s">
        <v>5328</v>
      </c>
      <c r="H864" t="s">
        <v>4892</v>
      </c>
      <c r="I864" s="35">
        <v>36.65</v>
      </c>
      <c r="J864" s="35">
        <v>7.5</v>
      </c>
      <c r="K864" t="s">
        <v>4930</v>
      </c>
      <c r="L864" t="s">
        <v>1238</v>
      </c>
      <c r="M864" t="s">
        <v>1239</v>
      </c>
      <c r="N864" t="s">
        <v>1240</v>
      </c>
      <c r="Q864" t="s">
        <v>2566</v>
      </c>
      <c r="R864" t="s">
        <v>5317</v>
      </c>
      <c r="X864" t="s">
        <v>1242</v>
      </c>
      <c r="Y864">
        <v>47</v>
      </c>
      <c r="Z864">
        <v>0</v>
      </c>
      <c r="AC864">
        <v>0</v>
      </c>
      <c r="AD864">
        <v>0</v>
      </c>
      <c r="AE864" t="s">
        <v>2541</v>
      </c>
      <c r="AF864">
        <v>21</v>
      </c>
      <c r="AG864">
        <v>2</v>
      </c>
      <c r="AH864" t="s">
        <v>2597</v>
      </c>
      <c r="AI864" t="s">
        <v>2598</v>
      </c>
      <c r="AJ864" t="s">
        <v>2544</v>
      </c>
      <c r="AK864">
        <v>20</v>
      </c>
      <c r="AL864" t="s">
        <v>2545</v>
      </c>
      <c r="AM864">
        <v>0</v>
      </c>
      <c r="AN864">
        <v>1</v>
      </c>
      <c r="AO864" t="s">
        <v>2546</v>
      </c>
      <c r="AP864" s="35">
        <v>0.4</v>
      </c>
      <c r="AQ864" s="35">
        <v>0</v>
      </c>
      <c r="AR864" s="35">
        <v>0.75</v>
      </c>
      <c r="AT864" s="35">
        <v>6</v>
      </c>
      <c r="AV864" s="35">
        <v>0.75</v>
      </c>
      <c r="AW864" s="35">
        <v>0</v>
      </c>
      <c r="AX864" s="35">
        <v>0.4</v>
      </c>
      <c r="AY864">
        <v>275</v>
      </c>
      <c r="AZ864" t="s">
        <v>2602</v>
      </c>
      <c r="BA864" t="s">
        <v>2547</v>
      </c>
      <c r="BB864">
        <v>0</v>
      </c>
      <c r="BC864" t="s">
        <v>1410</v>
      </c>
      <c r="BD864" t="s">
        <v>2549</v>
      </c>
      <c r="BF864" t="s">
        <v>3266</v>
      </c>
      <c r="BG864">
        <v>0</v>
      </c>
      <c r="BH864">
        <v>1</v>
      </c>
      <c r="BI864">
        <v>0</v>
      </c>
      <c r="BJ864">
        <v>0</v>
      </c>
      <c r="BK864">
        <v>0</v>
      </c>
      <c r="BL864">
        <v>0</v>
      </c>
      <c r="BM864">
        <v>0</v>
      </c>
      <c r="BN864">
        <v>849</v>
      </c>
      <c r="BO864">
        <v>0</v>
      </c>
      <c r="BP864">
        <v>0</v>
      </c>
      <c r="BQ864">
        <v>0</v>
      </c>
      <c r="BR864">
        <v>0</v>
      </c>
      <c r="BS864" t="s">
        <v>2620</v>
      </c>
      <c r="BT864" t="s">
        <v>4213</v>
      </c>
      <c r="BU864" t="s">
        <v>1684</v>
      </c>
      <c r="BV864" t="s">
        <v>4213</v>
      </c>
      <c r="BW864" t="s">
        <v>3788</v>
      </c>
      <c r="BX864" t="s">
        <v>432</v>
      </c>
      <c r="BY864" t="s">
        <v>1685</v>
      </c>
      <c r="BZ864" t="s">
        <v>432</v>
      </c>
      <c r="CA864" t="s">
        <v>3788</v>
      </c>
      <c r="CD864" t="s">
        <v>1568</v>
      </c>
      <c r="CF864" s="35">
        <v>43.2</v>
      </c>
      <c r="CG864" s="35">
        <v>1.2</v>
      </c>
      <c r="CH864" s="35">
        <v>3.5</v>
      </c>
      <c r="CI864" s="35">
        <v>2.6</v>
      </c>
      <c r="CJ864" s="35">
        <v>0.4</v>
      </c>
      <c r="CK864" s="35">
        <v>50.9</v>
      </c>
      <c r="CL864" s="35">
        <v>0</v>
      </c>
      <c r="CM864" s="35">
        <v>0</v>
      </c>
      <c r="CN864" s="35">
        <v>0</v>
      </c>
      <c r="CO864" s="35">
        <v>69</v>
      </c>
      <c r="CP864" s="35">
        <v>10.3</v>
      </c>
      <c r="CQ864" s="35">
        <v>0</v>
      </c>
      <c r="DC864" s="47" t="s">
        <v>2558</v>
      </c>
      <c r="DD864" t="s">
        <v>2559</v>
      </c>
      <c r="DE864" s="38" t="s">
        <v>2568</v>
      </c>
      <c r="DF864" s="38" t="s">
        <v>2569</v>
      </c>
      <c r="DG864" s="50" t="s">
        <v>1854</v>
      </c>
      <c r="DH864" s="47" t="s">
        <v>2570</v>
      </c>
      <c r="DI864" s="47">
        <v>2004</v>
      </c>
      <c r="DJ864" s="47">
        <v>2009</v>
      </c>
      <c r="DK864" s="47">
        <f t="shared" si="13"/>
        <v>2</v>
      </c>
      <c r="DM864" t="s">
        <v>5538</v>
      </c>
      <c r="DN864" t="s">
        <v>1686</v>
      </c>
      <c r="DO864" t="s">
        <v>2562</v>
      </c>
      <c r="DP864" t="s">
        <v>2562</v>
      </c>
      <c r="DT864">
        <v>1</v>
      </c>
      <c r="DV864" s="37" t="s">
        <v>2600</v>
      </c>
      <c r="DW864" s="37"/>
      <c r="DX864"/>
    </row>
    <row r="865" spans="1:129" x14ac:dyDescent="0.15">
      <c r="A865" s="34">
        <v>4</v>
      </c>
      <c r="B865" s="34" t="s">
        <v>1678</v>
      </c>
      <c r="C865" s="34">
        <v>3020</v>
      </c>
      <c r="D865" s="34">
        <v>1</v>
      </c>
      <c r="E865" s="58">
        <v>402330201</v>
      </c>
      <c r="F865" t="s">
        <v>4893</v>
      </c>
      <c r="G865" t="s">
        <v>5328</v>
      </c>
      <c r="H865" t="s">
        <v>4892</v>
      </c>
      <c r="I865" s="35">
        <v>36.6</v>
      </c>
      <c r="J865" s="35">
        <v>2.5</v>
      </c>
      <c r="K865" t="s">
        <v>4930</v>
      </c>
      <c r="L865" t="s">
        <v>1394</v>
      </c>
      <c r="M865" t="s">
        <v>1239</v>
      </c>
      <c r="N865" t="s">
        <v>1240</v>
      </c>
      <c r="R865" t="s">
        <v>5317</v>
      </c>
      <c r="X865" t="s">
        <v>1242</v>
      </c>
      <c r="Y865">
        <v>63</v>
      </c>
      <c r="Z865">
        <v>12</v>
      </c>
      <c r="AC865">
        <v>0</v>
      </c>
      <c r="AD865">
        <v>0</v>
      </c>
      <c r="AE865" t="s">
        <v>1395</v>
      </c>
      <c r="AF865">
        <v>21</v>
      </c>
      <c r="AG865">
        <v>2</v>
      </c>
      <c r="AH865" t="s">
        <v>2597</v>
      </c>
      <c r="AI865" t="s">
        <v>2605</v>
      </c>
      <c r="AJ865" t="s">
        <v>2544</v>
      </c>
      <c r="AK865">
        <v>20</v>
      </c>
      <c r="AL865" t="s">
        <v>2545</v>
      </c>
      <c r="AM865">
        <v>0</v>
      </c>
      <c r="AN865">
        <v>1</v>
      </c>
      <c r="AO865" t="s">
        <v>2546</v>
      </c>
      <c r="AP865" s="35">
        <v>0</v>
      </c>
      <c r="AQ865" s="35">
        <v>0</v>
      </c>
      <c r="AT865" s="35">
        <v>2.5</v>
      </c>
      <c r="AW865" s="35">
        <v>0</v>
      </c>
      <c r="AX865" s="35">
        <v>0</v>
      </c>
      <c r="AY865">
        <v>92</v>
      </c>
      <c r="AZ865" t="s">
        <v>2547</v>
      </c>
      <c r="BA865" t="s">
        <v>2547</v>
      </c>
      <c r="BB865">
        <v>0</v>
      </c>
      <c r="BD865" t="s">
        <v>2549</v>
      </c>
      <c r="BG865">
        <v>0</v>
      </c>
      <c r="BH865">
        <v>0</v>
      </c>
      <c r="BI865">
        <v>0</v>
      </c>
      <c r="BJ865">
        <v>0</v>
      </c>
      <c r="BK865">
        <v>0</v>
      </c>
      <c r="BL865">
        <v>0</v>
      </c>
      <c r="BM865">
        <v>0</v>
      </c>
      <c r="BN865">
        <v>0</v>
      </c>
      <c r="BO865">
        <v>0</v>
      </c>
      <c r="BP865">
        <v>0</v>
      </c>
      <c r="BQ865">
        <v>0</v>
      </c>
      <c r="BR865">
        <v>0</v>
      </c>
      <c r="CF865" s="35">
        <v>0</v>
      </c>
      <c r="CG865" s="35">
        <v>0</v>
      </c>
      <c r="CH865" s="35">
        <v>0</v>
      </c>
      <c r="CI865" s="35">
        <v>0</v>
      </c>
      <c r="CJ865" s="35">
        <v>0</v>
      </c>
      <c r="CK865" s="35">
        <v>0</v>
      </c>
      <c r="CL865" s="35">
        <v>0</v>
      </c>
      <c r="CM865" s="35">
        <v>0</v>
      </c>
      <c r="CN865" s="35">
        <v>0</v>
      </c>
      <c r="CO865" s="35">
        <v>0</v>
      </c>
      <c r="CP865" s="35">
        <v>0</v>
      </c>
      <c r="CQ865" s="35">
        <v>0</v>
      </c>
      <c r="DC865" s="47" t="s">
        <v>2559</v>
      </c>
      <c r="DD865" t="s">
        <v>2606</v>
      </c>
      <c r="DE865" s="38"/>
      <c r="DF865" s="38" t="s">
        <v>2569</v>
      </c>
      <c r="DG865" s="50" t="s">
        <v>1854</v>
      </c>
      <c r="DH865" s="47"/>
      <c r="DI865" s="47">
        <v>2007</v>
      </c>
      <c r="DJ865" s="47"/>
      <c r="DK865" s="47">
        <f t="shared" si="13"/>
        <v>1</v>
      </c>
      <c r="DO865" t="s">
        <v>2562</v>
      </c>
      <c r="DP865" t="s">
        <v>2562</v>
      </c>
      <c r="DU865" t="s">
        <v>2563</v>
      </c>
      <c r="DV865" s="37" t="s">
        <v>2600</v>
      </c>
      <c r="DW865" s="37"/>
    </row>
    <row r="866" spans="1:129" x14ac:dyDescent="0.15">
      <c r="A866" s="34">
        <v>4</v>
      </c>
      <c r="B866" s="34" t="s">
        <v>1678</v>
      </c>
      <c r="C866" s="34">
        <v>3151</v>
      </c>
      <c r="D866" s="34">
        <v>0</v>
      </c>
      <c r="E866" s="58">
        <v>402331510</v>
      </c>
      <c r="F866" t="s">
        <v>3297</v>
      </c>
      <c r="G866" t="s">
        <v>5328</v>
      </c>
      <c r="H866" t="s">
        <v>4892</v>
      </c>
      <c r="I866" s="35">
        <v>29</v>
      </c>
      <c r="J866" s="35">
        <v>14.5</v>
      </c>
      <c r="K866" t="s">
        <v>4930</v>
      </c>
      <c r="L866" t="s">
        <v>1407</v>
      </c>
      <c r="M866" t="s">
        <v>2595</v>
      </c>
      <c r="N866" t="s">
        <v>2596</v>
      </c>
      <c r="O866" t="s">
        <v>2595</v>
      </c>
      <c r="P866" t="s">
        <v>2596</v>
      </c>
      <c r="Q866" t="s">
        <v>2566</v>
      </c>
      <c r="R866" t="s">
        <v>5317</v>
      </c>
      <c r="V866" t="s">
        <v>2278</v>
      </c>
      <c r="X866" t="s">
        <v>2610</v>
      </c>
      <c r="Y866">
        <v>14</v>
      </c>
      <c r="Z866">
        <v>1</v>
      </c>
      <c r="AC866">
        <v>0</v>
      </c>
      <c r="AD866">
        <v>0</v>
      </c>
      <c r="AE866" t="s">
        <v>1408</v>
      </c>
      <c r="AF866">
        <v>18</v>
      </c>
      <c r="AG866">
        <v>1</v>
      </c>
      <c r="AH866" t="s">
        <v>2597</v>
      </c>
      <c r="AI866" t="s">
        <v>1409</v>
      </c>
      <c r="AJ866" t="s">
        <v>2544</v>
      </c>
      <c r="AK866">
        <v>25</v>
      </c>
      <c r="AL866" t="s">
        <v>2545</v>
      </c>
      <c r="AM866">
        <v>0</v>
      </c>
      <c r="AN866">
        <v>1</v>
      </c>
      <c r="AO866" t="s">
        <v>2546</v>
      </c>
      <c r="AP866" s="35">
        <v>0.5</v>
      </c>
      <c r="AQ866" s="35">
        <v>0</v>
      </c>
      <c r="AR866" s="35">
        <v>2.5</v>
      </c>
      <c r="AT866" s="35">
        <v>9.5</v>
      </c>
      <c r="AV866" s="35">
        <v>2.5</v>
      </c>
      <c r="AW866" s="35">
        <v>0</v>
      </c>
      <c r="AX866" s="35">
        <v>0.5</v>
      </c>
      <c r="AY866">
        <v>420</v>
      </c>
      <c r="AZ866" t="s">
        <v>2547</v>
      </c>
      <c r="BA866" t="s">
        <v>2547</v>
      </c>
      <c r="BB866">
        <v>0.26</v>
      </c>
      <c r="BE866" t="s">
        <v>1433</v>
      </c>
      <c r="BF866" t="s">
        <v>1478</v>
      </c>
      <c r="BG866">
        <v>0</v>
      </c>
      <c r="BH866">
        <v>0</v>
      </c>
      <c r="BI866">
        <v>0</v>
      </c>
      <c r="BJ866">
        <v>0</v>
      </c>
      <c r="BK866">
        <v>1</v>
      </c>
      <c r="BL866">
        <v>0</v>
      </c>
      <c r="BM866">
        <v>0</v>
      </c>
      <c r="BN866">
        <v>0</v>
      </c>
      <c r="BO866">
        <v>0</v>
      </c>
      <c r="BP866">
        <v>0</v>
      </c>
      <c r="BQ866">
        <v>0</v>
      </c>
      <c r="BR866">
        <v>0</v>
      </c>
      <c r="BT866" t="s">
        <v>1411</v>
      </c>
      <c r="BU866" t="s">
        <v>3990</v>
      </c>
      <c r="BV866" t="s">
        <v>1413</v>
      </c>
      <c r="BW866" t="s">
        <v>2421</v>
      </c>
      <c r="BX866" t="s">
        <v>1413</v>
      </c>
      <c r="BY866" t="s">
        <v>3083</v>
      </c>
      <c r="CD866" t="s">
        <v>1469</v>
      </c>
      <c r="CE866" t="s">
        <v>2553</v>
      </c>
      <c r="CF866" s="35">
        <v>0</v>
      </c>
      <c r="CG866" s="35">
        <v>0</v>
      </c>
      <c r="CH866" s="35">
        <v>0</v>
      </c>
      <c r="CI866" s="35">
        <v>0</v>
      </c>
      <c r="CJ866" s="35">
        <v>0</v>
      </c>
      <c r="CK866" s="35">
        <v>0</v>
      </c>
      <c r="CL866" s="35">
        <v>227</v>
      </c>
      <c r="CM866" s="35">
        <v>19.399999999999999</v>
      </c>
      <c r="CN866" s="35">
        <v>11.8</v>
      </c>
      <c r="CO866" s="35">
        <v>4.2</v>
      </c>
      <c r="CP866" s="35">
        <v>3.3</v>
      </c>
      <c r="CQ866" s="35">
        <v>2.1</v>
      </c>
      <c r="CS866" t="s">
        <v>1687</v>
      </c>
      <c r="CT866" t="s">
        <v>1688</v>
      </c>
      <c r="DC866" s="47" t="s">
        <v>1443</v>
      </c>
      <c r="DD866" t="s">
        <v>5511</v>
      </c>
      <c r="DE866" s="38"/>
      <c r="DF866" s="38"/>
      <c r="DG866" s="50" t="s">
        <v>1855</v>
      </c>
      <c r="DH866" s="47"/>
      <c r="DI866" s="47">
        <v>2008</v>
      </c>
      <c r="DJ866" s="47"/>
      <c r="DK866" s="47">
        <f t="shared" si="13"/>
        <v>1</v>
      </c>
      <c r="DO866" t="s">
        <v>2562</v>
      </c>
      <c r="DP866" t="s">
        <v>2562</v>
      </c>
      <c r="DV866" s="37" t="s">
        <v>1689</v>
      </c>
      <c r="DW866" s="37">
        <v>1</v>
      </c>
    </row>
    <row r="867" spans="1:129" x14ac:dyDescent="0.15">
      <c r="A867" s="34">
        <v>4</v>
      </c>
      <c r="B867" s="34" t="s">
        <v>1678</v>
      </c>
      <c r="C867" s="34">
        <v>3152</v>
      </c>
      <c r="D867" s="34">
        <v>0</v>
      </c>
      <c r="E867" s="58">
        <v>402331520</v>
      </c>
      <c r="F867" t="s">
        <v>3298</v>
      </c>
      <c r="G867" t="s">
        <v>5328</v>
      </c>
      <c r="H867" t="s">
        <v>4892</v>
      </c>
      <c r="I867" s="35">
        <v>21.22</v>
      </c>
      <c r="J867" s="35">
        <v>14.1</v>
      </c>
      <c r="K867" t="s">
        <v>4930</v>
      </c>
      <c r="L867" t="s">
        <v>1407</v>
      </c>
      <c r="M867" t="s">
        <v>1396</v>
      </c>
      <c r="N867" t="s">
        <v>1397</v>
      </c>
      <c r="R867" t="s">
        <v>5317</v>
      </c>
      <c r="X867" t="s">
        <v>2610</v>
      </c>
      <c r="Y867">
        <v>13</v>
      </c>
      <c r="Z867">
        <v>3</v>
      </c>
      <c r="AC867">
        <v>0</v>
      </c>
      <c r="AD867">
        <v>0</v>
      </c>
      <c r="AF867">
        <v>18</v>
      </c>
      <c r="AG867">
        <v>1</v>
      </c>
      <c r="AH867" t="s">
        <v>2597</v>
      </c>
      <c r="AI867" t="s">
        <v>2605</v>
      </c>
      <c r="AJ867" t="s">
        <v>2544</v>
      </c>
      <c r="AK867">
        <v>25</v>
      </c>
      <c r="AL867" t="s">
        <v>2545</v>
      </c>
      <c r="AM867">
        <v>0</v>
      </c>
      <c r="AN867">
        <v>1</v>
      </c>
      <c r="AO867" t="s">
        <v>2546</v>
      </c>
      <c r="AP867" s="35">
        <v>0.6</v>
      </c>
      <c r="AQ867" s="35">
        <v>2.5</v>
      </c>
      <c r="AR867" s="35">
        <v>1.55</v>
      </c>
      <c r="AT867" s="35">
        <v>6</v>
      </c>
      <c r="AV867" s="35">
        <v>1.55</v>
      </c>
      <c r="AW867" s="35">
        <v>2.5</v>
      </c>
      <c r="AX867" s="35">
        <v>0.6</v>
      </c>
      <c r="AY867">
        <v>299</v>
      </c>
      <c r="AZ867" t="s">
        <v>2547</v>
      </c>
      <c r="BA867" t="s">
        <v>2547</v>
      </c>
      <c r="BB867">
        <v>0</v>
      </c>
      <c r="BG867">
        <v>0</v>
      </c>
      <c r="BH867">
        <v>0</v>
      </c>
      <c r="BI867">
        <v>0</v>
      </c>
      <c r="BJ867">
        <v>0</v>
      </c>
      <c r="BK867">
        <v>0</v>
      </c>
      <c r="BL867">
        <v>0</v>
      </c>
      <c r="BM867">
        <v>0</v>
      </c>
      <c r="BN867">
        <v>0</v>
      </c>
      <c r="BO867">
        <v>0</v>
      </c>
      <c r="BP867">
        <v>0</v>
      </c>
      <c r="BQ867">
        <v>0</v>
      </c>
      <c r="BR867">
        <v>0</v>
      </c>
      <c r="BT867" t="s">
        <v>1411</v>
      </c>
      <c r="BU867" t="s">
        <v>1690</v>
      </c>
      <c r="BV867" t="s">
        <v>1413</v>
      </c>
      <c r="BW867" t="s">
        <v>2421</v>
      </c>
      <c r="CF867" s="35">
        <v>0</v>
      </c>
      <c r="CG867" s="35">
        <v>0</v>
      </c>
      <c r="CH867" s="35">
        <v>0</v>
      </c>
      <c r="CI867" s="35">
        <v>0</v>
      </c>
      <c r="CJ867" s="35">
        <v>0</v>
      </c>
      <c r="CK867" s="35">
        <v>0</v>
      </c>
      <c r="CL867" s="35">
        <v>0</v>
      </c>
      <c r="CM867" s="35">
        <v>0</v>
      </c>
      <c r="CN867" s="35">
        <v>0</v>
      </c>
      <c r="CO867" s="35">
        <v>0</v>
      </c>
      <c r="CP867" s="35">
        <v>0</v>
      </c>
      <c r="CQ867" s="35">
        <v>0</v>
      </c>
      <c r="CS867" t="s">
        <v>1691</v>
      </c>
      <c r="CT867" t="s">
        <v>1692</v>
      </c>
      <c r="CV867" t="s">
        <v>1693</v>
      </c>
      <c r="CW867" t="s">
        <v>1694</v>
      </c>
      <c r="CX867" t="s">
        <v>1695</v>
      </c>
      <c r="CY867" t="s">
        <v>1696</v>
      </c>
      <c r="DA867" t="s">
        <v>3753</v>
      </c>
      <c r="DC867" s="47" t="s">
        <v>1443</v>
      </c>
      <c r="DD867" t="s">
        <v>5511</v>
      </c>
      <c r="DE867" s="38"/>
      <c r="DF867" s="38"/>
      <c r="DG867" s="50" t="s">
        <v>1854</v>
      </c>
      <c r="DH867" s="47"/>
      <c r="DI867" s="47">
        <v>2008</v>
      </c>
      <c r="DJ867" s="47"/>
      <c r="DK867" s="47">
        <f t="shared" si="13"/>
        <v>1</v>
      </c>
      <c r="DO867" t="s">
        <v>2562</v>
      </c>
      <c r="DP867" t="s">
        <v>2562</v>
      </c>
      <c r="DV867" s="37"/>
      <c r="DW867" s="37"/>
    </row>
    <row r="868" spans="1:129" x14ac:dyDescent="0.15">
      <c r="A868" s="34">
        <v>4</v>
      </c>
      <c r="B868" s="34" t="s">
        <v>1678</v>
      </c>
      <c r="C868" s="34">
        <v>3153</v>
      </c>
      <c r="D868" s="34">
        <v>0</v>
      </c>
      <c r="E868" s="58">
        <v>402331530</v>
      </c>
      <c r="F868" t="s">
        <v>2433</v>
      </c>
      <c r="G868" t="s">
        <v>5328</v>
      </c>
      <c r="H868" t="s">
        <v>4892</v>
      </c>
      <c r="I868" s="35">
        <v>6</v>
      </c>
      <c r="J868" s="35">
        <v>44.86</v>
      </c>
      <c r="K868" t="s">
        <v>4930</v>
      </c>
      <c r="L868" t="s">
        <v>1407</v>
      </c>
      <c r="M868" t="s">
        <v>1396</v>
      </c>
      <c r="N868" t="s">
        <v>1397</v>
      </c>
      <c r="Q868" t="s">
        <v>1021</v>
      </c>
      <c r="R868" t="s">
        <v>5317</v>
      </c>
      <c r="V868" t="s">
        <v>1512</v>
      </c>
      <c r="X868" t="s">
        <v>2610</v>
      </c>
      <c r="Y868">
        <v>13</v>
      </c>
      <c r="Z868">
        <v>3</v>
      </c>
      <c r="AC868">
        <v>0</v>
      </c>
      <c r="AD868">
        <v>0</v>
      </c>
      <c r="AF868">
        <v>18</v>
      </c>
      <c r="AG868">
        <v>1</v>
      </c>
      <c r="AH868" t="s">
        <v>2597</v>
      </c>
      <c r="AI868" t="s">
        <v>2605</v>
      </c>
      <c r="AJ868" t="s">
        <v>2544</v>
      </c>
      <c r="AK868">
        <v>25</v>
      </c>
      <c r="AL868" t="s">
        <v>2545</v>
      </c>
      <c r="AM868">
        <v>0</v>
      </c>
      <c r="AN868">
        <v>1</v>
      </c>
      <c r="AO868" t="s">
        <v>2546</v>
      </c>
      <c r="AP868" s="35">
        <v>0</v>
      </c>
      <c r="AQ868" s="35">
        <v>0</v>
      </c>
      <c r="AR868" s="35">
        <v>14.15</v>
      </c>
      <c r="AS868" s="35">
        <v>7.03</v>
      </c>
      <c r="AT868" s="35">
        <v>2.5</v>
      </c>
      <c r="AU868" s="35">
        <v>7.13</v>
      </c>
      <c r="AV868" s="35">
        <v>14.05</v>
      </c>
      <c r="AW868" s="35">
        <v>0</v>
      </c>
      <c r="AX868" s="35">
        <v>0</v>
      </c>
      <c r="AY868">
        <v>269</v>
      </c>
      <c r="AZ868" t="s">
        <v>2547</v>
      </c>
      <c r="BA868" t="s">
        <v>2547</v>
      </c>
      <c r="BB868">
        <v>0</v>
      </c>
      <c r="BG868">
        <v>0</v>
      </c>
      <c r="BH868">
        <v>0</v>
      </c>
      <c r="BI868">
        <v>0</v>
      </c>
      <c r="BJ868">
        <v>0</v>
      </c>
      <c r="BK868">
        <v>0</v>
      </c>
      <c r="BL868">
        <v>0</v>
      </c>
      <c r="BM868">
        <v>0</v>
      </c>
      <c r="BN868">
        <v>0</v>
      </c>
      <c r="BO868">
        <v>0</v>
      </c>
      <c r="BP868">
        <v>0</v>
      </c>
      <c r="BQ868">
        <v>0</v>
      </c>
      <c r="BR868">
        <v>0</v>
      </c>
      <c r="BT868" t="s">
        <v>1411</v>
      </c>
      <c r="BU868" t="s">
        <v>3990</v>
      </c>
      <c r="BV868" t="s">
        <v>1413</v>
      </c>
      <c r="BW868" t="s">
        <v>2421</v>
      </c>
      <c r="CF868" s="35">
        <v>0</v>
      </c>
      <c r="CG868" s="35">
        <v>0</v>
      </c>
      <c r="CH868" s="35">
        <v>0</v>
      </c>
      <c r="CI868" s="35">
        <v>0</v>
      </c>
      <c r="CJ868" s="35">
        <v>0</v>
      </c>
      <c r="CK868" s="35">
        <v>0</v>
      </c>
      <c r="CL868" s="35">
        <v>0</v>
      </c>
      <c r="CM868" s="35">
        <v>0</v>
      </c>
      <c r="CN868" s="35">
        <v>0</v>
      </c>
      <c r="CO868" s="35">
        <v>0</v>
      </c>
      <c r="CP868" s="35">
        <v>0</v>
      </c>
      <c r="CQ868" s="35">
        <v>0</v>
      </c>
      <c r="CS868" t="s">
        <v>1697</v>
      </c>
      <c r="CT868" t="s">
        <v>1698</v>
      </c>
      <c r="CU868" t="s">
        <v>1699</v>
      </c>
      <c r="CV868" t="s">
        <v>1700</v>
      </c>
      <c r="CX868" t="s">
        <v>1691</v>
      </c>
      <c r="CY868" t="s">
        <v>1701</v>
      </c>
      <c r="CZ868" t="s">
        <v>1702</v>
      </c>
      <c r="DB868" t="s">
        <v>3753</v>
      </c>
      <c r="DC868" s="47"/>
      <c r="DE868" s="38"/>
      <c r="DF868" s="38"/>
      <c r="DG868" s="50"/>
      <c r="DH868" s="47"/>
      <c r="DI868" s="47"/>
      <c r="DJ868" s="47"/>
      <c r="DK868" s="47">
        <f t="shared" si="13"/>
        <v>0</v>
      </c>
      <c r="DO868" t="s">
        <v>2562</v>
      </c>
      <c r="DP868" t="s">
        <v>2562</v>
      </c>
      <c r="DV868" s="37"/>
      <c r="DW868" s="37"/>
    </row>
    <row r="869" spans="1:129" x14ac:dyDescent="0.15">
      <c r="A869" s="34">
        <v>4</v>
      </c>
      <c r="B869" s="34" t="s">
        <v>1678</v>
      </c>
      <c r="C869" s="34">
        <v>3563</v>
      </c>
      <c r="D869" s="34">
        <v>0</v>
      </c>
      <c r="E869" s="58">
        <v>402335630</v>
      </c>
      <c r="F869" t="s">
        <v>4894</v>
      </c>
      <c r="G869" t="s">
        <v>5328</v>
      </c>
      <c r="H869" t="s">
        <v>4892</v>
      </c>
      <c r="I869" s="35">
        <v>11.2</v>
      </c>
      <c r="J869" s="35">
        <v>16</v>
      </c>
      <c r="K869" t="s">
        <v>4930</v>
      </c>
      <c r="L869" t="s">
        <v>1238</v>
      </c>
      <c r="M869" t="s">
        <v>1471</v>
      </c>
      <c r="N869" t="s">
        <v>1472</v>
      </c>
      <c r="R869" t="s">
        <v>5317</v>
      </c>
      <c r="X869" t="s">
        <v>1242</v>
      </c>
      <c r="Y869">
        <v>41</v>
      </c>
      <c r="Z869">
        <v>0</v>
      </c>
      <c r="AC869">
        <v>0</v>
      </c>
      <c r="AD869">
        <v>0</v>
      </c>
      <c r="AE869" t="s">
        <v>2541</v>
      </c>
      <c r="AF869">
        <v>7</v>
      </c>
      <c r="AG869">
        <v>2</v>
      </c>
      <c r="AH869" t="s">
        <v>2597</v>
      </c>
      <c r="AI869" t="s">
        <v>2598</v>
      </c>
      <c r="AK869">
        <v>20</v>
      </c>
      <c r="AL869" t="s">
        <v>2545</v>
      </c>
      <c r="AM869">
        <v>0</v>
      </c>
      <c r="AN869">
        <v>0</v>
      </c>
      <c r="AP869" s="35">
        <v>0</v>
      </c>
      <c r="AQ869" s="35">
        <v>3.1</v>
      </c>
      <c r="AR869" s="35">
        <v>0</v>
      </c>
      <c r="AT869" s="35">
        <v>12.9</v>
      </c>
      <c r="AV869" s="35">
        <v>0</v>
      </c>
      <c r="AW869" s="35">
        <v>0</v>
      </c>
      <c r="AX869" s="35">
        <v>0</v>
      </c>
      <c r="AY869">
        <v>179</v>
      </c>
      <c r="AZ869" t="s">
        <v>2547</v>
      </c>
      <c r="BA869" t="s">
        <v>2547</v>
      </c>
      <c r="BB869">
        <v>0</v>
      </c>
      <c r="BD869" t="s">
        <v>2549</v>
      </c>
      <c r="BG869">
        <v>0</v>
      </c>
      <c r="BH869">
        <v>0</v>
      </c>
      <c r="BI869">
        <v>0</v>
      </c>
      <c r="BJ869">
        <v>0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0</v>
      </c>
      <c r="BQ869">
        <v>0</v>
      </c>
      <c r="BR869">
        <v>0</v>
      </c>
      <c r="CF869" s="35">
        <v>0</v>
      </c>
      <c r="CG869" s="35">
        <v>0</v>
      </c>
      <c r="CH869" s="35">
        <v>0</v>
      </c>
      <c r="CI869" s="35">
        <v>0</v>
      </c>
      <c r="CJ869" s="35">
        <v>0</v>
      </c>
      <c r="CK869" s="35">
        <v>0</v>
      </c>
      <c r="CL869" s="35">
        <v>0</v>
      </c>
      <c r="CM869" s="35">
        <v>0</v>
      </c>
      <c r="CN869" s="35">
        <v>0</v>
      </c>
      <c r="CO869" s="35">
        <v>0</v>
      </c>
      <c r="CP869" s="35">
        <v>0</v>
      </c>
      <c r="CQ869" s="35">
        <v>0</v>
      </c>
      <c r="DC869" s="47" t="s">
        <v>2558</v>
      </c>
      <c r="DD869" t="s">
        <v>2559</v>
      </c>
      <c r="DE869" s="38" t="s">
        <v>1405</v>
      </c>
      <c r="DF869" s="38" t="s">
        <v>2589</v>
      </c>
      <c r="DG869" s="50" t="s">
        <v>1853</v>
      </c>
      <c r="DH869" s="47" t="s">
        <v>2570</v>
      </c>
      <c r="DI869" s="47">
        <v>2004</v>
      </c>
      <c r="DJ869" s="47">
        <v>2009</v>
      </c>
      <c r="DK869" s="47">
        <f t="shared" si="13"/>
        <v>2</v>
      </c>
      <c r="DL869" s="1" t="s">
        <v>5538</v>
      </c>
      <c r="DM869" s="1"/>
      <c r="DO869" t="s">
        <v>2562</v>
      </c>
      <c r="DP869" t="s">
        <v>2562</v>
      </c>
      <c r="DV869" s="37" t="s">
        <v>2600</v>
      </c>
      <c r="DW869" s="37"/>
      <c r="DX869" s="1" t="s">
        <v>5255</v>
      </c>
      <c r="DY869">
        <v>279</v>
      </c>
    </row>
    <row r="870" spans="1:129" x14ac:dyDescent="0.15">
      <c r="A870" s="34">
        <v>4</v>
      </c>
      <c r="B870" s="34" t="s">
        <v>1678</v>
      </c>
      <c r="C870" s="34">
        <v>3564</v>
      </c>
      <c r="D870" s="34">
        <v>0</v>
      </c>
      <c r="E870" s="58">
        <v>402335640</v>
      </c>
      <c r="F870" t="s">
        <v>933</v>
      </c>
      <c r="G870" t="s">
        <v>5328</v>
      </c>
      <c r="H870" t="s">
        <v>4892</v>
      </c>
      <c r="I870" s="35">
        <v>9.5</v>
      </c>
      <c r="J870" s="35">
        <v>8.5</v>
      </c>
      <c r="K870" t="s">
        <v>4930</v>
      </c>
      <c r="L870" t="s">
        <v>1238</v>
      </c>
      <c r="M870" t="s">
        <v>2574</v>
      </c>
      <c r="N870" t="s">
        <v>2575</v>
      </c>
      <c r="R870" t="s">
        <v>5317</v>
      </c>
      <c r="X870" t="s">
        <v>1242</v>
      </c>
      <c r="Y870">
        <v>41</v>
      </c>
      <c r="Z870">
        <v>0</v>
      </c>
      <c r="AC870">
        <v>0</v>
      </c>
      <c r="AD870">
        <v>0</v>
      </c>
      <c r="AE870" t="s">
        <v>2541</v>
      </c>
      <c r="AF870">
        <v>23</v>
      </c>
      <c r="AG870">
        <v>2</v>
      </c>
      <c r="AH870" t="s">
        <v>2597</v>
      </c>
      <c r="AI870" t="s">
        <v>2598</v>
      </c>
      <c r="AK870">
        <v>20</v>
      </c>
      <c r="AL870" t="s">
        <v>2545</v>
      </c>
      <c r="AM870">
        <v>0</v>
      </c>
      <c r="AN870">
        <v>0</v>
      </c>
      <c r="AP870" s="35">
        <v>0</v>
      </c>
      <c r="AQ870" s="35">
        <v>2.5</v>
      </c>
      <c r="AR870" s="35">
        <v>0</v>
      </c>
      <c r="AT870" s="35">
        <v>6</v>
      </c>
      <c r="AV870" s="35">
        <v>0</v>
      </c>
      <c r="AW870" s="35">
        <v>0</v>
      </c>
      <c r="AX870" s="35">
        <v>0</v>
      </c>
      <c r="AY870">
        <v>81</v>
      </c>
      <c r="AZ870" t="s">
        <v>2547</v>
      </c>
      <c r="BA870" t="s">
        <v>2547</v>
      </c>
      <c r="BB870">
        <v>0</v>
      </c>
      <c r="BD870" t="s">
        <v>2549</v>
      </c>
      <c r="BG870">
        <v>0</v>
      </c>
      <c r="BH870">
        <v>0</v>
      </c>
      <c r="BI870">
        <v>0</v>
      </c>
      <c r="BJ870">
        <v>0</v>
      </c>
      <c r="BK870">
        <v>0</v>
      </c>
      <c r="BL870">
        <v>0</v>
      </c>
      <c r="BM870">
        <v>0</v>
      </c>
      <c r="BN870">
        <v>0</v>
      </c>
      <c r="BO870">
        <v>0</v>
      </c>
      <c r="BP870">
        <v>0</v>
      </c>
      <c r="BQ870">
        <v>0</v>
      </c>
      <c r="BR870">
        <v>0</v>
      </c>
      <c r="CF870" s="35">
        <v>0</v>
      </c>
      <c r="CG870" s="35">
        <v>0</v>
      </c>
      <c r="CH870" s="35">
        <v>0</v>
      </c>
      <c r="CI870" s="35">
        <v>0</v>
      </c>
      <c r="CJ870" s="35">
        <v>0</v>
      </c>
      <c r="CK870" s="35">
        <v>0</v>
      </c>
      <c r="CL870" s="35">
        <v>0</v>
      </c>
      <c r="CM870" s="35">
        <v>0</v>
      </c>
      <c r="CN870" s="35">
        <v>0</v>
      </c>
      <c r="CO870" s="35">
        <v>0</v>
      </c>
      <c r="CP870" s="35">
        <v>0</v>
      </c>
      <c r="CQ870" s="35">
        <v>0</v>
      </c>
      <c r="DC870" s="47" t="s">
        <v>2606</v>
      </c>
      <c r="DD870" t="s">
        <v>5511</v>
      </c>
      <c r="DE870" s="38"/>
      <c r="DF870" s="38"/>
      <c r="DG870" s="50" t="s">
        <v>1854</v>
      </c>
      <c r="DH870" s="47"/>
      <c r="DI870" s="47">
        <v>2008</v>
      </c>
      <c r="DJ870" s="47"/>
      <c r="DK870" s="47">
        <f t="shared" si="13"/>
        <v>1</v>
      </c>
      <c r="DO870" t="s">
        <v>2562</v>
      </c>
      <c r="DP870" t="s">
        <v>2562</v>
      </c>
      <c r="DV870" s="37" t="s">
        <v>2600</v>
      </c>
      <c r="DW870" s="37"/>
    </row>
    <row r="871" spans="1:129" x14ac:dyDescent="0.15">
      <c r="A871" s="34">
        <v>4</v>
      </c>
      <c r="B871" s="34" t="s">
        <v>1678</v>
      </c>
      <c r="C871" s="34">
        <v>3565</v>
      </c>
      <c r="D871" s="34">
        <v>0</v>
      </c>
      <c r="E871" s="58">
        <v>402335650</v>
      </c>
      <c r="F871" t="s">
        <v>2212</v>
      </c>
      <c r="G871" t="s">
        <v>5328</v>
      </c>
      <c r="H871" t="s">
        <v>4892</v>
      </c>
      <c r="I871" s="35">
        <v>12</v>
      </c>
      <c r="J871" s="35">
        <v>14.7</v>
      </c>
      <c r="K871" t="s">
        <v>4930</v>
      </c>
      <c r="L871" t="s">
        <v>1238</v>
      </c>
      <c r="M871" t="s">
        <v>1239</v>
      </c>
      <c r="N871" t="s">
        <v>1240</v>
      </c>
      <c r="R871" t="s">
        <v>5317</v>
      </c>
      <c r="S871" t="s">
        <v>2414</v>
      </c>
      <c r="X871" t="s">
        <v>1242</v>
      </c>
      <c r="Y871">
        <v>59</v>
      </c>
      <c r="Z871">
        <v>12</v>
      </c>
      <c r="AA871" t="s">
        <v>3835</v>
      </c>
      <c r="AB871" t="s">
        <v>2610</v>
      </c>
      <c r="AC871">
        <v>6</v>
      </c>
      <c r="AD871">
        <v>3</v>
      </c>
      <c r="AE871" t="s">
        <v>2541</v>
      </c>
      <c r="AF871">
        <v>23</v>
      </c>
      <c r="AG871">
        <v>42</v>
      </c>
      <c r="AH871" t="s">
        <v>2597</v>
      </c>
      <c r="AI871" t="s">
        <v>1503</v>
      </c>
      <c r="AJ871" t="s">
        <v>2544</v>
      </c>
      <c r="AK871">
        <v>20</v>
      </c>
      <c r="AL871" t="s">
        <v>2545</v>
      </c>
      <c r="AM871">
        <v>0</v>
      </c>
      <c r="AN871">
        <v>0</v>
      </c>
      <c r="AP871" s="35">
        <v>0</v>
      </c>
      <c r="AQ871" s="35">
        <v>1.5</v>
      </c>
      <c r="AR871" s="35">
        <v>0</v>
      </c>
      <c r="AT871" s="35">
        <v>10.7</v>
      </c>
      <c r="AV871" s="35">
        <v>0</v>
      </c>
      <c r="AW871" s="35">
        <v>2.5</v>
      </c>
      <c r="AX871" s="35">
        <v>0</v>
      </c>
      <c r="AY871">
        <v>176</v>
      </c>
      <c r="AZ871" t="s">
        <v>2547</v>
      </c>
      <c r="BA871" t="s">
        <v>2547</v>
      </c>
      <c r="BB871">
        <v>0</v>
      </c>
      <c r="BD871" t="s">
        <v>2549</v>
      </c>
      <c r="BG871">
        <v>0</v>
      </c>
      <c r="BH871">
        <v>0</v>
      </c>
      <c r="BI871">
        <v>0</v>
      </c>
      <c r="BJ871">
        <v>0</v>
      </c>
      <c r="BK871">
        <v>0</v>
      </c>
      <c r="BL871">
        <v>0</v>
      </c>
      <c r="BM871">
        <v>0</v>
      </c>
      <c r="BN871">
        <v>0</v>
      </c>
      <c r="BO871">
        <v>0</v>
      </c>
      <c r="BP871">
        <v>0</v>
      </c>
      <c r="BQ871">
        <v>0</v>
      </c>
      <c r="BR871">
        <v>0</v>
      </c>
      <c r="CF871" s="35">
        <v>0</v>
      </c>
      <c r="CG871" s="35">
        <v>0</v>
      </c>
      <c r="CH871" s="35">
        <v>0</v>
      </c>
      <c r="CI871" s="35">
        <v>0</v>
      </c>
      <c r="CJ871" s="35">
        <v>0</v>
      </c>
      <c r="CK871" s="35">
        <v>0</v>
      </c>
      <c r="CL871" s="35">
        <v>0</v>
      </c>
      <c r="CM871" s="35">
        <v>0</v>
      </c>
      <c r="CN871" s="35">
        <v>0</v>
      </c>
      <c r="CO871" s="35">
        <v>0</v>
      </c>
      <c r="CP871" s="35">
        <v>0</v>
      </c>
      <c r="CQ871" s="35">
        <v>0</v>
      </c>
      <c r="DC871" s="47" t="s">
        <v>2606</v>
      </c>
      <c r="DD871" t="s">
        <v>5511</v>
      </c>
      <c r="DE871" s="38"/>
      <c r="DF871" s="38"/>
      <c r="DG871" s="50" t="s">
        <v>1854</v>
      </c>
      <c r="DH871" s="47"/>
      <c r="DI871" s="47">
        <v>2008</v>
      </c>
      <c r="DJ871" s="47"/>
      <c r="DK871" s="47">
        <f t="shared" si="13"/>
        <v>1</v>
      </c>
      <c r="DO871" t="s">
        <v>2562</v>
      </c>
      <c r="DP871" t="s">
        <v>2562</v>
      </c>
      <c r="DV871" s="37" t="s">
        <v>2600</v>
      </c>
      <c r="DW871" s="37"/>
    </row>
    <row r="872" spans="1:129" x14ac:dyDescent="0.15">
      <c r="A872" s="34">
        <v>4</v>
      </c>
      <c r="B872" s="34" t="s">
        <v>1678</v>
      </c>
      <c r="C872" s="34">
        <v>3566</v>
      </c>
      <c r="D872" s="34">
        <v>0</v>
      </c>
      <c r="E872" s="58">
        <v>402335660</v>
      </c>
      <c r="F872" t="s">
        <v>4895</v>
      </c>
      <c r="G872" t="s">
        <v>5328</v>
      </c>
      <c r="H872" t="s">
        <v>4892</v>
      </c>
      <c r="I872" s="35">
        <v>8.6</v>
      </c>
      <c r="J872" s="35">
        <v>13.5</v>
      </c>
      <c r="K872" t="s">
        <v>4930</v>
      </c>
      <c r="L872" t="s">
        <v>1238</v>
      </c>
      <c r="M872" t="s">
        <v>2574</v>
      </c>
      <c r="N872" t="s">
        <v>2575</v>
      </c>
      <c r="R872" t="s">
        <v>5317</v>
      </c>
      <c r="X872" t="s">
        <v>1242</v>
      </c>
      <c r="Y872">
        <v>51</v>
      </c>
      <c r="Z872">
        <v>0</v>
      </c>
      <c r="AC872">
        <v>0</v>
      </c>
      <c r="AD872">
        <v>0</v>
      </c>
      <c r="AE872" t="s">
        <v>2541</v>
      </c>
      <c r="AF872">
        <v>24</v>
      </c>
      <c r="AG872">
        <v>3</v>
      </c>
      <c r="AH872" t="s">
        <v>2597</v>
      </c>
      <c r="AI872" t="s">
        <v>2543</v>
      </c>
      <c r="AK872">
        <v>20</v>
      </c>
      <c r="AL872" t="s">
        <v>2545</v>
      </c>
      <c r="AM872">
        <v>0</v>
      </c>
      <c r="AN872">
        <v>0</v>
      </c>
      <c r="AP872" s="35">
        <v>0</v>
      </c>
      <c r="AQ872" s="35">
        <v>3</v>
      </c>
      <c r="AR872" s="35">
        <v>0</v>
      </c>
      <c r="AT872" s="35">
        <v>10.5</v>
      </c>
      <c r="AV872" s="35">
        <v>0</v>
      </c>
      <c r="AW872" s="35">
        <v>0</v>
      </c>
      <c r="AX872" s="35">
        <v>0</v>
      </c>
      <c r="AY872">
        <v>116</v>
      </c>
      <c r="AZ872" t="s">
        <v>2547</v>
      </c>
      <c r="BA872" t="s">
        <v>2547</v>
      </c>
      <c r="BB872">
        <v>0</v>
      </c>
      <c r="BD872" t="s">
        <v>2549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0</v>
      </c>
      <c r="CF872" s="35">
        <v>0</v>
      </c>
      <c r="CG872" s="35">
        <v>0</v>
      </c>
      <c r="CH872" s="35">
        <v>0</v>
      </c>
      <c r="CI872" s="35">
        <v>0</v>
      </c>
      <c r="CJ872" s="35">
        <v>0</v>
      </c>
      <c r="CK872" s="35">
        <v>0</v>
      </c>
      <c r="CL872" s="35">
        <v>0</v>
      </c>
      <c r="CM872" s="35">
        <v>0</v>
      </c>
      <c r="CN872" s="35">
        <v>0</v>
      </c>
      <c r="CO872" s="35">
        <v>0</v>
      </c>
      <c r="CP872" s="35">
        <v>0</v>
      </c>
      <c r="CQ872" s="35">
        <v>0</v>
      </c>
      <c r="DC872" s="47" t="s">
        <v>2606</v>
      </c>
      <c r="DD872" t="s">
        <v>5511</v>
      </c>
      <c r="DE872" s="38"/>
      <c r="DF872" s="38"/>
      <c r="DG872" s="50" t="s">
        <v>1854</v>
      </c>
      <c r="DH872" s="47"/>
      <c r="DI872" s="47">
        <v>2008</v>
      </c>
      <c r="DJ872" s="47"/>
      <c r="DK872" s="47">
        <f t="shared" si="13"/>
        <v>1</v>
      </c>
      <c r="DO872" t="s">
        <v>2562</v>
      </c>
      <c r="DP872" t="s">
        <v>2562</v>
      </c>
      <c r="DV872" s="37" t="s">
        <v>2600</v>
      </c>
      <c r="DW872" s="37"/>
    </row>
    <row r="873" spans="1:129" x14ac:dyDescent="0.15">
      <c r="A873" s="34">
        <v>4</v>
      </c>
      <c r="B873" s="34" t="s">
        <v>1678</v>
      </c>
      <c r="C873" s="34">
        <v>3756</v>
      </c>
      <c r="D873" s="34">
        <v>0</v>
      </c>
      <c r="E873" s="58">
        <v>402337560</v>
      </c>
      <c r="F873" t="s">
        <v>1703</v>
      </c>
      <c r="G873" t="s">
        <v>5328</v>
      </c>
      <c r="H873" t="s">
        <v>4892</v>
      </c>
      <c r="I873" s="35">
        <v>3.35</v>
      </c>
      <c r="J873" s="35">
        <v>10</v>
      </c>
      <c r="K873" t="s">
        <v>4930</v>
      </c>
      <c r="L873" t="s">
        <v>1394</v>
      </c>
      <c r="M873" t="s">
        <v>1471</v>
      </c>
      <c r="N873" t="s">
        <v>1472</v>
      </c>
      <c r="Q873" t="s">
        <v>2566</v>
      </c>
      <c r="R873" t="s">
        <v>5317</v>
      </c>
      <c r="X873" t="s">
        <v>1242</v>
      </c>
      <c r="Y873">
        <v>47</v>
      </c>
      <c r="Z873">
        <v>12</v>
      </c>
      <c r="AC873">
        <v>0</v>
      </c>
      <c r="AD873">
        <v>0</v>
      </c>
      <c r="AE873" t="s">
        <v>1395</v>
      </c>
      <c r="AF873">
        <v>14</v>
      </c>
      <c r="AG873">
        <v>2</v>
      </c>
      <c r="AH873" t="s">
        <v>2597</v>
      </c>
      <c r="AI873" t="s">
        <v>2567</v>
      </c>
      <c r="AJ873" t="s">
        <v>2544</v>
      </c>
      <c r="AK873">
        <v>20</v>
      </c>
      <c r="AL873" t="s">
        <v>2545</v>
      </c>
      <c r="AM873">
        <v>0</v>
      </c>
      <c r="AN873">
        <v>1</v>
      </c>
      <c r="AO873" t="s">
        <v>2546</v>
      </c>
      <c r="AP873" s="35">
        <v>0.4</v>
      </c>
      <c r="AQ873" s="35">
        <v>0</v>
      </c>
      <c r="AR873" s="35">
        <v>2</v>
      </c>
      <c r="AT873" s="35">
        <v>6</v>
      </c>
      <c r="AV873" s="35">
        <v>2</v>
      </c>
      <c r="AW873" s="35">
        <v>0</v>
      </c>
      <c r="AX873" s="35">
        <v>0.4</v>
      </c>
      <c r="AY873">
        <v>33</v>
      </c>
      <c r="AZ873" t="s">
        <v>2547</v>
      </c>
      <c r="BA873" t="s">
        <v>2547</v>
      </c>
      <c r="BB873">
        <v>0</v>
      </c>
      <c r="BD873" t="s">
        <v>2549</v>
      </c>
      <c r="BG873">
        <v>0</v>
      </c>
      <c r="BH873">
        <v>0</v>
      </c>
      <c r="BI873">
        <v>0</v>
      </c>
      <c r="BJ873">
        <v>0</v>
      </c>
      <c r="BK873">
        <v>0</v>
      </c>
      <c r="BL873">
        <v>0</v>
      </c>
      <c r="BM873">
        <v>0</v>
      </c>
      <c r="BN873">
        <v>0</v>
      </c>
      <c r="BO873">
        <v>0</v>
      </c>
      <c r="BP873">
        <v>0</v>
      </c>
      <c r="BQ873">
        <v>0</v>
      </c>
      <c r="BR873">
        <v>0</v>
      </c>
      <c r="CF873" s="35">
        <v>0</v>
      </c>
      <c r="CG873" s="35">
        <v>0</v>
      </c>
      <c r="CH873" s="35">
        <v>0</v>
      </c>
      <c r="CI873" s="35">
        <v>0</v>
      </c>
      <c r="CJ873" s="35">
        <v>0</v>
      </c>
      <c r="CK873" s="35">
        <v>0</v>
      </c>
      <c r="CL873" s="35">
        <v>0</v>
      </c>
      <c r="CM873" s="35">
        <v>0</v>
      </c>
      <c r="CN873" s="35">
        <v>0</v>
      </c>
      <c r="CO873" s="35">
        <v>0</v>
      </c>
      <c r="CP873" s="35">
        <v>0</v>
      </c>
      <c r="CQ873" s="35">
        <v>0</v>
      </c>
      <c r="CS873" t="s">
        <v>1704</v>
      </c>
      <c r="CT873" t="s">
        <v>1705</v>
      </c>
      <c r="DC873" s="47"/>
      <c r="DE873" s="38"/>
      <c r="DF873" s="38"/>
      <c r="DG873" s="50"/>
      <c r="DH873" s="47"/>
      <c r="DI873" s="47"/>
      <c r="DJ873" s="47"/>
      <c r="DK873" s="47">
        <f t="shared" si="13"/>
        <v>0</v>
      </c>
      <c r="DO873" t="s">
        <v>2562</v>
      </c>
      <c r="DP873" t="s">
        <v>2562</v>
      </c>
      <c r="DV873" s="37" t="s">
        <v>1521</v>
      </c>
      <c r="DW873" s="37"/>
    </row>
    <row r="874" spans="1:129" x14ac:dyDescent="0.15">
      <c r="A874" s="34">
        <v>4</v>
      </c>
      <c r="B874" s="34" t="s">
        <v>1678</v>
      </c>
      <c r="C874" s="34">
        <v>4006</v>
      </c>
      <c r="D874" s="34">
        <v>0</v>
      </c>
      <c r="E874" s="58">
        <v>402340060</v>
      </c>
      <c r="F874" t="s">
        <v>4896</v>
      </c>
      <c r="G874" t="s">
        <v>5328</v>
      </c>
      <c r="H874" t="s">
        <v>4892</v>
      </c>
      <c r="I874" s="35">
        <v>532.70000000000005</v>
      </c>
      <c r="J874" s="35">
        <v>12</v>
      </c>
      <c r="K874" t="s">
        <v>3264</v>
      </c>
      <c r="L874" t="s">
        <v>1238</v>
      </c>
      <c r="M874" t="s">
        <v>1418</v>
      </c>
      <c r="N874" t="s">
        <v>1419</v>
      </c>
      <c r="Q874" t="s">
        <v>5119</v>
      </c>
      <c r="R874" t="s">
        <v>4873</v>
      </c>
      <c r="S874" t="s">
        <v>1421</v>
      </c>
      <c r="X874" t="s">
        <v>1242</v>
      </c>
      <c r="Y874">
        <v>55</v>
      </c>
      <c r="Z874">
        <v>3</v>
      </c>
      <c r="AC874">
        <v>0</v>
      </c>
      <c r="AD874">
        <v>0</v>
      </c>
      <c r="AE874" t="s">
        <v>2541</v>
      </c>
      <c r="AF874">
        <v>1</v>
      </c>
      <c r="AG874">
        <v>0</v>
      </c>
      <c r="AH874" t="s">
        <v>2597</v>
      </c>
      <c r="AI874" t="s">
        <v>2543</v>
      </c>
      <c r="AJ874" t="s">
        <v>2544</v>
      </c>
      <c r="AK874">
        <v>20</v>
      </c>
      <c r="AL874" t="s">
        <v>2545</v>
      </c>
      <c r="AM874">
        <v>0</v>
      </c>
      <c r="AN874">
        <v>9</v>
      </c>
      <c r="AO874" t="s">
        <v>2546</v>
      </c>
      <c r="AP874" s="35">
        <v>0.4</v>
      </c>
      <c r="AQ874" s="35">
        <v>2.5</v>
      </c>
      <c r="AR874" s="35">
        <v>0.25</v>
      </c>
      <c r="AT874" s="35">
        <v>6.5</v>
      </c>
      <c r="AV874" s="35">
        <v>0.25</v>
      </c>
      <c r="AW874" s="35">
        <v>2.5</v>
      </c>
      <c r="AX874" s="35">
        <v>0.4</v>
      </c>
      <c r="AY874" s="39">
        <v>6392</v>
      </c>
      <c r="AZ874" t="s">
        <v>2547</v>
      </c>
      <c r="BA874" t="s">
        <v>2547</v>
      </c>
      <c r="BB874">
        <v>0.19</v>
      </c>
      <c r="BC874" t="s">
        <v>1410</v>
      </c>
      <c r="BD874" t="s">
        <v>2549</v>
      </c>
      <c r="BG874">
        <v>0</v>
      </c>
      <c r="BH874">
        <v>1</v>
      </c>
      <c r="BI874">
        <v>0</v>
      </c>
      <c r="BJ874">
        <v>0</v>
      </c>
      <c r="BK874">
        <v>0</v>
      </c>
      <c r="BL874">
        <v>0</v>
      </c>
      <c r="BM874">
        <v>0</v>
      </c>
      <c r="BN874">
        <v>0</v>
      </c>
      <c r="BO874" s="39">
        <v>1403</v>
      </c>
      <c r="BP874">
        <v>0</v>
      </c>
      <c r="BQ874">
        <v>0</v>
      </c>
      <c r="BR874">
        <v>0</v>
      </c>
      <c r="BS874" t="s">
        <v>2620</v>
      </c>
      <c r="BT874" t="s">
        <v>2551</v>
      </c>
      <c r="BU874" t="s">
        <v>5531</v>
      </c>
      <c r="BV874" t="s">
        <v>417</v>
      </c>
      <c r="BW874" t="s">
        <v>1040</v>
      </c>
      <c r="BX874" t="s">
        <v>1384</v>
      </c>
      <c r="BY874" t="s">
        <v>1706</v>
      </c>
      <c r="BZ874" t="s">
        <v>1384</v>
      </c>
      <c r="CA874" t="s">
        <v>1040</v>
      </c>
      <c r="CD874" t="s">
        <v>1386</v>
      </c>
      <c r="CE874" t="s">
        <v>1425</v>
      </c>
      <c r="CF874" s="35">
        <v>0</v>
      </c>
      <c r="CG874" s="35">
        <v>0</v>
      </c>
      <c r="CH874" s="35">
        <v>0</v>
      </c>
      <c r="CI874" s="35">
        <v>0</v>
      </c>
      <c r="CJ874" s="35">
        <v>0</v>
      </c>
      <c r="CK874" s="35">
        <v>0</v>
      </c>
      <c r="CL874" s="35">
        <v>0</v>
      </c>
      <c r="CM874" s="35">
        <v>0</v>
      </c>
      <c r="CN874" s="35">
        <v>0</v>
      </c>
      <c r="CO874" s="35">
        <v>0</v>
      </c>
      <c r="CP874" s="35">
        <v>0</v>
      </c>
      <c r="CQ874" s="35">
        <v>0</v>
      </c>
      <c r="CS874" t="s">
        <v>1707</v>
      </c>
      <c r="CT874" t="s">
        <v>1708</v>
      </c>
      <c r="CU874" t="s">
        <v>1709</v>
      </c>
      <c r="CV874" t="s">
        <v>1710</v>
      </c>
      <c r="CW874" t="s">
        <v>1711</v>
      </c>
      <c r="CX874" t="s">
        <v>1712</v>
      </c>
      <c r="CY874" t="s">
        <v>1713</v>
      </c>
      <c r="CZ874" t="s">
        <v>1714</v>
      </c>
      <c r="DA874" t="s">
        <v>1715</v>
      </c>
      <c r="DB874" t="s">
        <v>1716</v>
      </c>
      <c r="DC874" s="47" t="s">
        <v>2559</v>
      </c>
      <c r="DD874" t="s">
        <v>2559</v>
      </c>
      <c r="DE874" s="38" t="s">
        <v>2568</v>
      </c>
      <c r="DF874" s="38" t="s">
        <v>2561</v>
      </c>
      <c r="DG874" s="50" t="s">
        <v>1856</v>
      </c>
      <c r="DH874" s="47"/>
      <c r="DI874" s="47">
        <v>2007</v>
      </c>
      <c r="DJ874" s="47"/>
      <c r="DK874" s="47">
        <f t="shared" si="13"/>
        <v>1</v>
      </c>
      <c r="DO874" t="s">
        <v>2562</v>
      </c>
      <c r="DP874" t="s">
        <v>2562</v>
      </c>
      <c r="DS874" t="s">
        <v>2563</v>
      </c>
      <c r="DU874" t="s">
        <v>2563</v>
      </c>
      <c r="DV874" s="37" t="s">
        <v>2600</v>
      </c>
      <c r="DW874" s="37"/>
    </row>
    <row r="875" spans="1:129" x14ac:dyDescent="0.15">
      <c r="A875" s="34">
        <v>4</v>
      </c>
      <c r="B875" s="34" t="s">
        <v>1678</v>
      </c>
      <c r="C875" s="34">
        <v>4053</v>
      </c>
      <c r="D875" s="34">
        <v>0</v>
      </c>
      <c r="E875" s="58">
        <v>402340530</v>
      </c>
      <c r="F875" t="s">
        <v>4897</v>
      </c>
      <c r="G875" t="s">
        <v>5328</v>
      </c>
      <c r="H875" t="s">
        <v>4892</v>
      </c>
      <c r="I875" s="35">
        <v>22.15</v>
      </c>
      <c r="J875" s="35">
        <v>7.9</v>
      </c>
      <c r="K875" t="s">
        <v>3264</v>
      </c>
      <c r="L875" t="s">
        <v>2573</v>
      </c>
      <c r="M875" t="s">
        <v>3832</v>
      </c>
      <c r="N875" t="s">
        <v>3833</v>
      </c>
      <c r="R875" t="s">
        <v>4033</v>
      </c>
      <c r="S875" t="s">
        <v>1241</v>
      </c>
      <c r="X875" t="s">
        <v>1242</v>
      </c>
      <c r="Y875">
        <v>8</v>
      </c>
      <c r="Z875">
        <v>0</v>
      </c>
      <c r="AA875" t="s">
        <v>3835</v>
      </c>
      <c r="AB875" t="s">
        <v>1242</v>
      </c>
      <c r="AC875">
        <v>54</v>
      </c>
      <c r="AD875">
        <v>3</v>
      </c>
      <c r="AE875" t="s">
        <v>2576</v>
      </c>
      <c r="AF875">
        <v>46</v>
      </c>
      <c r="AG875">
        <v>2</v>
      </c>
      <c r="AH875" t="s">
        <v>2597</v>
      </c>
      <c r="AI875" t="s">
        <v>2577</v>
      </c>
      <c r="AJ875" t="s">
        <v>2544</v>
      </c>
      <c r="AK875">
        <v>17</v>
      </c>
      <c r="AL875" t="s">
        <v>1717</v>
      </c>
      <c r="AM875">
        <v>17</v>
      </c>
      <c r="AN875">
        <v>1</v>
      </c>
      <c r="AO875" t="s">
        <v>2546</v>
      </c>
      <c r="AP875" s="35">
        <v>0.1</v>
      </c>
      <c r="AQ875" s="35">
        <v>0</v>
      </c>
      <c r="AR875" s="35">
        <v>1.2</v>
      </c>
      <c r="AT875" s="35">
        <v>5.5</v>
      </c>
      <c r="AV875" s="35">
        <v>1.2</v>
      </c>
      <c r="AW875" s="35">
        <v>0</v>
      </c>
      <c r="AX875" s="35">
        <v>0.6</v>
      </c>
      <c r="AY875">
        <v>174</v>
      </c>
      <c r="AZ875" t="s">
        <v>2547</v>
      </c>
      <c r="BA875" t="s">
        <v>2547</v>
      </c>
      <c r="BB875">
        <v>0</v>
      </c>
      <c r="BC875" t="s">
        <v>2603</v>
      </c>
      <c r="BD875" t="s">
        <v>2549</v>
      </c>
      <c r="BG875">
        <v>0</v>
      </c>
      <c r="BH875">
        <v>1</v>
      </c>
      <c r="BI875">
        <v>0</v>
      </c>
      <c r="BJ875">
        <v>0</v>
      </c>
      <c r="BK875">
        <v>0</v>
      </c>
      <c r="BL875">
        <v>0</v>
      </c>
      <c r="BM875">
        <v>0</v>
      </c>
      <c r="BN875">
        <v>0</v>
      </c>
      <c r="BO875">
        <v>0</v>
      </c>
      <c r="BP875">
        <v>0</v>
      </c>
      <c r="BQ875">
        <v>0</v>
      </c>
      <c r="BR875">
        <v>0</v>
      </c>
      <c r="CF875" s="35">
        <v>0</v>
      </c>
      <c r="CG875" s="35">
        <v>0</v>
      </c>
      <c r="CH875" s="35">
        <v>0</v>
      </c>
      <c r="CI875" s="35">
        <v>0</v>
      </c>
      <c r="CJ875" s="35">
        <v>0</v>
      </c>
      <c r="CK875" s="35">
        <v>0</v>
      </c>
      <c r="CL875" s="35">
        <v>0</v>
      </c>
      <c r="CM875" s="35">
        <v>0</v>
      </c>
      <c r="CN875" s="35">
        <v>0</v>
      </c>
      <c r="CO875" s="35">
        <v>0</v>
      </c>
      <c r="CP875" s="35">
        <v>0</v>
      </c>
      <c r="CQ875" s="35">
        <v>0</v>
      </c>
      <c r="CS875" t="s">
        <v>1718</v>
      </c>
      <c r="CT875" t="s">
        <v>2555</v>
      </c>
      <c r="CU875" t="s">
        <v>1719</v>
      </c>
      <c r="CV875" t="s">
        <v>2557</v>
      </c>
      <c r="CW875" t="s">
        <v>1720</v>
      </c>
      <c r="CX875" t="s">
        <v>1721</v>
      </c>
      <c r="DC875" s="47" t="s">
        <v>2558</v>
      </c>
      <c r="DD875" t="s">
        <v>2559</v>
      </c>
      <c r="DE875" s="38" t="s">
        <v>1405</v>
      </c>
      <c r="DF875" s="38" t="s">
        <v>2589</v>
      </c>
      <c r="DG875" s="50" t="s">
        <v>1853</v>
      </c>
      <c r="DH875" s="47" t="s">
        <v>2570</v>
      </c>
      <c r="DI875" s="47">
        <v>2004</v>
      </c>
      <c r="DJ875" s="47">
        <v>2009</v>
      </c>
      <c r="DK875" s="47">
        <f t="shared" si="13"/>
        <v>2</v>
      </c>
      <c r="DL875" s="1" t="s">
        <v>5538</v>
      </c>
      <c r="DM875" s="1"/>
      <c r="DO875" t="s">
        <v>2562</v>
      </c>
      <c r="DP875" t="s">
        <v>2562</v>
      </c>
      <c r="DV875" s="37"/>
      <c r="DW875" s="37"/>
      <c r="DX875" s="1" t="s">
        <v>5255</v>
      </c>
      <c r="DY875">
        <v>280</v>
      </c>
    </row>
    <row r="876" spans="1:129" x14ac:dyDescent="0.15">
      <c r="A876" s="34">
        <v>4</v>
      </c>
      <c r="B876" s="34" t="s">
        <v>1678</v>
      </c>
      <c r="C876" s="34">
        <v>4065</v>
      </c>
      <c r="D876" s="34">
        <v>0</v>
      </c>
      <c r="E876" s="58">
        <v>402340650</v>
      </c>
      <c r="F876" t="s">
        <v>4093</v>
      </c>
      <c r="G876" t="s">
        <v>5328</v>
      </c>
      <c r="H876" t="s">
        <v>4892</v>
      </c>
      <c r="I876" s="35">
        <v>284.60000000000002</v>
      </c>
      <c r="J876" s="35">
        <v>17</v>
      </c>
      <c r="K876" t="s">
        <v>3264</v>
      </c>
      <c r="L876" t="s">
        <v>1407</v>
      </c>
      <c r="M876" t="s">
        <v>2717</v>
      </c>
      <c r="N876" t="s">
        <v>2718</v>
      </c>
      <c r="Q876" t="s">
        <v>1420</v>
      </c>
      <c r="R876" t="s">
        <v>4873</v>
      </c>
      <c r="U876" t="s">
        <v>1050</v>
      </c>
      <c r="V876" t="s">
        <v>1512</v>
      </c>
      <c r="X876" t="s">
        <v>2610</v>
      </c>
      <c r="Y876">
        <v>16</v>
      </c>
      <c r="Z876">
        <v>0</v>
      </c>
      <c r="AC876">
        <v>0</v>
      </c>
      <c r="AD876">
        <v>0</v>
      </c>
      <c r="AE876" t="s">
        <v>1408</v>
      </c>
      <c r="AH876" t="s">
        <v>2597</v>
      </c>
      <c r="AI876" t="s">
        <v>1409</v>
      </c>
      <c r="AJ876" t="s">
        <v>2544</v>
      </c>
      <c r="AK876">
        <v>25</v>
      </c>
      <c r="AL876" t="s">
        <v>2545</v>
      </c>
      <c r="AM876">
        <v>0</v>
      </c>
      <c r="AN876">
        <v>10</v>
      </c>
      <c r="AO876" t="s">
        <v>3804</v>
      </c>
      <c r="AP876" s="35">
        <v>0.4</v>
      </c>
      <c r="AQ876" s="35">
        <v>4.5</v>
      </c>
      <c r="AR876" s="35">
        <v>1</v>
      </c>
      <c r="AT876" s="35">
        <v>6</v>
      </c>
      <c r="AV876" s="35">
        <v>1</v>
      </c>
      <c r="AW876" s="35">
        <v>4.5</v>
      </c>
      <c r="AX876" s="35">
        <v>0.4</v>
      </c>
      <c r="AY876" s="39">
        <v>4877</v>
      </c>
      <c r="AZ876" t="s">
        <v>2547</v>
      </c>
      <c r="BA876" t="s">
        <v>2547</v>
      </c>
      <c r="BB876">
        <v>0.17</v>
      </c>
      <c r="BF876" t="s">
        <v>1478</v>
      </c>
      <c r="BG876">
        <v>0</v>
      </c>
      <c r="BH876">
        <v>0</v>
      </c>
      <c r="BI876">
        <v>0</v>
      </c>
      <c r="BJ876">
        <v>0</v>
      </c>
      <c r="BK876">
        <v>0</v>
      </c>
      <c r="BL876">
        <v>0</v>
      </c>
      <c r="BM876">
        <v>0</v>
      </c>
      <c r="BN876">
        <v>0</v>
      </c>
      <c r="BO876">
        <v>0</v>
      </c>
      <c r="BP876">
        <v>0</v>
      </c>
      <c r="BQ876">
        <v>0</v>
      </c>
      <c r="BR876">
        <v>0</v>
      </c>
      <c r="BT876" t="s">
        <v>986</v>
      </c>
      <c r="BU876" t="s">
        <v>4179</v>
      </c>
      <c r="CF876" s="35">
        <v>0</v>
      </c>
      <c r="CG876" s="35">
        <v>0</v>
      </c>
      <c r="CH876" s="35">
        <v>0</v>
      </c>
      <c r="CI876" s="35">
        <v>0</v>
      </c>
      <c r="CJ876" s="35">
        <v>0</v>
      </c>
      <c r="CK876" s="35">
        <v>0</v>
      </c>
      <c r="CL876" s="35">
        <v>4240</v>
      </c>
      <c r="CM876" s="35">
        <v>375</v>
      </c>
      <c r="CN876" s="35">
        <v>142</v>
      </c>
      <c r="CO876" s="35">
        <v>0</v>
      </c>
      <c r="CP876" s="35">
        <v>0</v>
      </c>
      <c r="CQ876" s="35">
        <v>0</v>
      </c>
      <c r="DC876" s="47" t="s">
        <v>1443</v>
      </c>
      <c r="DD876" t="s">
        <v>5511</v>
      </c>
      <c r="DE876" s="38"/>
      <c r="DF876" s="38"/>
      <c r="DG876" s="50" t="s">
        <v>1855</v>
      </c>
      <c r="DH876" s="47"/>
      <c r="DI876" s="47">
        <v>2008</v>
      </c>
      <c r="DJ876" s="47"/>
      <c r="DK876" s="47">
        <f t="shared" si="13"/>
        <v>1</v>
      </c>
      <c r="DO876" t="s">
        <v>2562</v>
      </c>
      <c r="DP876" t="s">
        <v>2562</v>
      </c>
      <c r="DV876" s="37" t="s">
        <v>2600</v>
      </c>
      <c r="DW876" s="37">
        <v>1</v>
      </c>
    </row>
    <row r="877" spans="1:129" x14ac:dyDescent="0.15">
      <c r="A877" s="34">
        <v>4</v>
      </c>
      <c r="B877" s="34" t="s">
        <v>1678</v>
      </c>
      <c r="C877" s="34">
        <v>4536</v>
      </c>
      <c r="D877" s="34">
        <v>0</v>
      </c>
      <c r="E877" s="58">
        <v>402345360</v>
      </c>
      <c r="F877" t="s">
        <v>633</v>
      </c>
      <c r="G877" t="s">
        <v>5328</v>
      </c>
      <c r="H877" t="s">
        <v>4892</v>
      </c>
      <c r="I877" s="35">
        <v>4</v>
      </c>
      <c r="J877" s="35">
        <v>10</v>
      </c>
      <c r="K877" t="s">
        <v>3264</v>
      </c>
      <c r="L877" t="s">
        <v>1238</v>
      </c>
      <c r="M877" t="s">
        <v>2583</v>
      </c>
      <c r="N877" t="s">
        <v>2584</v>
      </c>
      <c r="R877" t="s">
        <v>4873</v>
      </c>
      <c r="X877" t="s">
        <v>1242</v>
      </c>
      <c r="Y877">
        <v>36</v>
      </c>
      <c r="Z877">
        <v>0</v>
      </c>
      <c r="AC877">
        <v>0</v>
      </c>
      <c r="AD877">
        <v>0</v>
      </c>
      <c r="AE877" t="s">
        <v>2541</v>
      </c>
      <c r="AF877">
        <v>27</v>
      </c>
      <c r="AG877">
        <v>0</v>
      </c>
      <c r="AH877" t="s">
        <v>2597</v>
      </c>
      <c r="AI877" t="s">
        <v>2586</v>
      </c>
      <c r="AK877">
        <v>20</v>
      </c>
      <c r="AL877" t="s">
        <v>2545</v>
      </c>
      <c r="AM877">
        <v>0</v>
      </c>
      <c r="AN877">
        <v>0</v>
      </c>
      <c r="AP877" s="35">
        <v>0</v>
      </c>
      <c r="AQ877" s="35">
        <v>1.8</v>
      </c>
      <c r="AR877" s="35">
        <v>0</v>
      </c>
      <c r="AT877" s="35">
        <v>8.1999999999999993</v>
      </c>
      <c r="AV877" s="35">
        <v>0</v>
      </c>
      <c r="AW877" s="35">
        <v>0</v>
      </c>
      <c r="AX877" s="35">
        <v>0</v>
      </c>
      <c r="AY877">
        <v>40</v>
      </c>
      <c r="AZ877" t="s">
        <v>2547</v>
      </c>
      <c r="BA877" t="s">
        <v>2547</v>
      </c>
      <c r="BB877">
        <v>0</v>
      </c>
      <c r="BD877" t="s">
        <v>2549</v>
      </c>
      <c r="BG877">
        <v>0</v>
      </c>
      <c r="BH877">
        <v>0</v>
      </c>
      <c r="BI877">
        <v>0</v>
      </c>
      <c r="BJ877">
        <v>0</v>
      </c>
      <c r="BK877">
        <v>0</v>
      </c>
      <c r="BL877">
        <v>0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0</v>
      </c>
      <c r="CF877" s="35">
        <v>0</v>
      </c>
      <c r="CG877" s="35">
        <v>0</v>
      </c>
      <c r="CH877" s="35">
        <v>0</v>
      </c>
      <c r="CI877" s="35">
        <v>0</v>
      </c>
      <c r="CJ877" s="35">
        <v>0</v>
      </c>
      <c r="CK877" s="35">
        <v>0</v>
      </c>
      <c r="CL877" s="35">
        <v>0</v>
      </c>
      <c r="CM877" s="35">
        <v>0</v>
      </c>
      <c r="CN877" s="35">
        <v>0</v>
      </c>
      <c r="CO877" s="35">
        <v>0</v>
      </c>
      <c r="CP877" s="35">
        <v>0</v>
      </c>
      <c r="CQ877" s="35">
        <v>0</v>
      </c>
      <c r="DC877" s="47" t="s">
        <v>2570</v>
      </c>
      <c r="DE877" s="38"/>
      <c r="DF877" s="38"/>
      <c r="DG877" s="50"/>
      <c r="DH877" s="47"/>
      <c r="DI877" s="47">
        <v>2009</v>
      </c>
      <c r="DJ877" s="47"/>
      <c r="DK877" s="47">
        <f t="shared" si="13"/>
        <v>1</v>
      </c>
      <c r="DL877" s="1" t="s">
        <v>5538</v>
      </c>
      <c r="DM877" s="1"/>
      <c r="DO877" t="s">
        <v>2562</v>
      </c>
      <c r="DP877" t="s">
        <v>2562</v>
      </c>
      <c r="DV877" s="37" t="s">
        <v>2600</v>
      </c>
      <c r="DW877" s="37"/>
      <c r="DX877" s="1" t="s">
        <v>5255</v>
      </c>
      <c r="DY877">
        <v>281</v>
      </c>
    </row>
    <row r="878" spans="1:129" x14ac:dyDescent="0.15">
      <c r="A878" s="34">
        <v>4</v>
      </c>
      <c r="B878" s="34" t="s">
        <v>1678</v>
      </c>
      <c r="C878" s="34">
        <v>4622</v>
      </c>
      <c r="D878" s="34">
        <v>0</v>
      </c>
      <c r="E878" s="58">
        <v>402346220</v>
      </c>
      <c r="F878" t="s">
        <v>4898</v>
      </c>
      <c r="G878" t="s">
        <v>5328</v>
      </c>
      <c r="H878" t="s">
        <v>4892</v>
      </c>
      <c r="I878" s="35">
        <v>2</v>
      </c>
      <c r="J878" s="35">
        <v>10</v>
      </c>
      <c r="K878" t="s">
        <v>3264</v>
      </c>
      <c r="L878" t="s">
        <v>1238</v>
      </c>
      <c r="M878" t="s">
        <v>2583</v>
      </c>
      <c r="N878" t="s">
        <v>2584</v>
      </c>
      <c r="R878" t="s">
        <v>4873</v>
      </c>
      <c r="X878" t="s">
        <v>1242</v>
      </c>
      <c r="Y878">
        <v>37</v>
      </c>
      <c r="Z878">
        <v>0</v>
      </c>
      <c r="AC878">
        <v>0</v>
      </c>
      <c r="AD878">
        <v>0</v>
      </c>
      <c r="AE878" t="s">
        <v>2541</v>
      </c>
      <c r="AF878">
        <v>29</v>
      </c>
      <c r="AG878">
        <v>0</v>
      </c>
      <c r="AH878" t="s">
        <v>2597</v>
      </c>
      <c r="AI878" t="s">
        <v>2586</v>
      </c>
      <c r="AK878">
        <v>20</v>
      </c>
      <c r="AL878" t="s">
        <v>2545</v>
      </c>
      <c r="AM878">
        <v>0</v>
      </c>
      <c r="AN878">
        <v>0</v>
      </c>
      <c r="AP878" s="35">
        <v>0</v>
      </c>
      <c r="AQ878" s="35">
        <v>2.2000000000000002</v>
      </c>
      <c r="AR878" s="35">
        <v>0</v>
      </c>
      <c r="AT878" s="35">
        <v>7.8</v>
      </c>
      <c r="AV878" s="35">
        <v>0</v>
      </c>
      <c r="AW878" s="35">
        <v>0</v>
      </c>
      <c r="AX878" s="35">
        <v>0</v>
      </c>
      <c r="AY878">
        <v>20</v>
      </c>
      <c r="AZ878" t="s">
        <v>2547</v>
      </c>
      <c r="BA878" t="s">
        <v>2547</v>
      </c>
      <c r="BB878">
        <v>0</v>
      </c>
      <c r="BD878" t="s">
        <v>2549</v>
      </c>
      <c r="BG878">
        <v>0</v>
      </c>
      <c r="BH878">
        <v>0</v>
      </c>
      <c r="BI878">
        <v>0</v>
      </c>
      <c r="BJ878">
        <v>0</v>
      </c>
      <c r="BK878">
        <v>0</v>
      </c>
      <c r="BL878">
        <v>0</v>
      </c>
      <c r="BM878">
        <v>0</v>
      </c>
      <c r="BN878">
        <v>0</v>
      </c>
      <c r="BO878">
        <v>0</v>
      </c>
      <c r="BP878">
        <v>0</v>
      </c>
      <c r="BQ878">
        <v>0</v>
      </c>
      <c r="BR878">
        <v>0</v>
      </c>
      <c r="CF878" s="35">
        <v>0</v>
      </c>
      <c r="CG878" s="35">
        <v>0</v>
      </c>
      <c r="CH878" s="35">
        <v>0</v>
      </c>
      <c r="CI878" s="35">
        <v>0</v>
      </c>
      <c r="CJ878" s="35">
        <v>0</v>
      </c>
      <c r="CK878" s="35">
        <v>0</v>
      </c>
      <c r="CL878" s="35">
        <v>0</v>
      </c>
      <c r="CM878" s="35">
        <v>0</v>
      </c>
      <c r="CN878" s="35">
        <v>0</v>
      </c>
      <c r="CO878" s="35">
        <v>0</v>
      </c>
      <c r="CP878" s="35">
        <v>0</v>
      </c>
      <c r="CQ878" s="35">
        <v>0</v>
      </c>
      <c r="DC878" s="47" t="s">
        <v>2570</v>
      </c>
      <c r="DE878" s="38"/>
      <c r="DF878" s="38"/>
      <c r="DG878" s="50"/>
      <c r="DH878" s="47"/>
      <c r="DI878" s="47">
        <v>2009</v>
      </c>
      <c r="DJ878" s="47"/>
      <c r="DK878" s="47">
        <f t="shared" si="13"/>
        <v>1</v>
      </c>
      <c r="DL878" s="1" t="s">
        <v>5538</v>
      </c>
      <c r="DM878" s="1"/>
      <c r="DO878" t="s">
        <v>2562</v>
      </c>
      <c r="DP878" t="s">
        <v>2562</v>
      </c>
      <c r="DV878" s="37" t="s">
        <v>2600</v>
      </c>
      <c r="DW878" s="37"/>
      <c r="DX878" s="1" t="s">
        <v>5255</v>
      </c>
      <c r="DY878">
        <v>282</v>
      </c>
    </row>
    <row r="879" spans="1:129" x14ac:dyDescent="0.15">
      <c r="A879" s="34">
        <v>4</v>
      </c>
      <c r="B879" s="34" t="s">
        <v>1678</v>
      </c>
      <c r="C879" s="34">
        <v>4666</v>
      </c>
      <c r="D879" s="34">
        <v>0</v>
      </c>
      <c r="E879" s="58">
        <v>402346660</v>
      </c>
      <c r="F879" t="s">
        <v>3137</v>
      </c>
      <c r="G879" t="s">
        <v>5328</v>
      </c>
      <c r="H879" t="s">
        <v>4892</v>
      </c>
      <c r="I879" s="35">
        <v>4.4000000000000004</v>
      </c>
      <c r="J879" s="35">
        <v>11.35</v>
      </c>
      <c r="K879" t="s">
        <v>3264</v>
      </c>
      <c r="L879" t="s">
        <v>1238</v>
      </c>
      <c r="M879" t="s">
        <v>2583</v>
      </c>
      <c r="N879" t="s">
        <v>2584</v>
      </c>
      <c r="R879" t="s">
        <v>4873</v>
      </c>
      <c r="X879" t="s">
        <v>1242</v>
      </c>
      <c r="Y879">
        <v>25</v>
      </c>
      <c r="Z879">
        <v>0</v>
      </c>
      <c r="AC879">
        <v>0</v>
      </c>
      <c r="AD879">
        <v>0</v>
      </c>
      <c r="AE879" t="s">
        <v>2580</v>
      </c>
      <c r="AF879">
        <v>22</v>
      </c>
      <c r="AG879">
        <v>0</v>
      </c>
      <c r="AH879" t="s">
        <v>2597</v>
      </c>
      <c r="AI879" t="s">
        <v>2581</v>
      </c>
      <c r="AK879">
        <v>20</v>
      </c>
      <c r="AL879" t="s">
        <v>2545</v>
      </c>
      <c r="AM879">
        <v>0</v>
      </c>
      <c r="AN879">
        <v>0</v>
      </c>
      <c r="AO879" t="s">
        <v>2546</v>
      </c>
      <c r="AP879" s="35">
        <v>0</v>
      </c>
      <c r="AQ879" s="35">
        <v>0</v>
      </c>
      <c r="AR879" s="35">
        <v>0</v>
      </c>
      <c r="AT879" s="35">
        <v>11.35</v>
      </c>
      <c r="AV879" s="35">
        <v>0</v>
      </c>
      <c r="AW879" s="35">
        <v>0</v>
      </c>
      <c r="AX879" s="35">
        <v>0</v>
      </c>
      <c r="AY879">
        <v>49</v>
      </c>
      <c r="AZ879" t="s">
        <v>2547</v>
      </c>
      <c r="BA879" t="s">
        <v>2547</v>
      </c>
      <c r="BB879">
        <v>0</v>
      </c>
      <c r="BD879" t="s">
        <v>2549</v>
      </c>
      <c r="BG879">
        <v>0</v>
      </c>
      <c r="BH879">
        <v>0</v>
      </c>
      <c r="BI879">
        <v>0</v>
      </c>
      <c r="BJ879">
        <v>0</v>
      </c>
      <c r="BK879">
        <v>0</v>
      </c>
      <c r="BL879">
        <v>0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0</v>
      </c>
      <c r="CF879" s="35">
        <v>0</v>
      </c>
      <c r="CG879" s="35">
        <v>0</v>
      </c>
      <c r="CH879" s="35">
        <v>0</v>
      </c>
      <c r="CI879" s="35">
        <v>0</v>
      </c>
      <c r="CJ879" s="35">
        <v>0</v>
      </c>
      <c r="CK879" s="35">
        <v>0</v>
      </c>
      <c r="CL879" s="35">
        <v>0</v>
      </c>
      <c r="CM879" s="35">
        <v>0</v>
      </c>
      <c r="CN879" s="35">
        <v>0</v>
      </c>
      <c r="CO879" s="35">
        <v>0</v>
      </c>
      <c r="CP879" s="35">
        <v>0</v>
      </c>
      <c r="CQ879" s="35">
        <v>0</v>
      </c>
      <c r="DC879" s="47"/>
      <c r="DE879" s="38"/>
      <c r="DF879" s="38"/>
      <c r="DG879" s="50"/>
      <c r="DH879" s="47"/>
      <c r="DI879" s="47"/>
      <c r="DJ879" s="47"/>
      <c r="DK879" s="47">
        <f t="shared" si="13"/>
        <v>0</v>
      </c>
      <c r="DO879" t="s">
        <v>2562</v>
      </c>
      <c r="DP879" t="s">
        <v>2562</v>
      </c>
      <c r="DV879" s="37" t="s">
        <v>2600</v>
      </c>
      <c r="DW879" s="37"/>
    </row>
    <row r="880" spans="1:129" x14ac:dyDescent="0.15">
      <c r="A880" s="34">
        <v>4</v>
      </c>
      <c r="B880" s="34" t="s">
        <v>1722</v>
      </c>
      <c r="C880" s="34">
        <v>3034</v>
      </c>
      <c r="D880" s="34">
        <v>0</v>
      </c>
      <c r="E880" s="58">
        <v>402430340</v>
      </c>
      <c r="F880" t="s">
        <v>3299</v>
      </c>
      <c r="G880" t="s">
        <v>5328</v>
      </c>
      <c r="H880" t="s">
        <v>4899</v>
      </c>
      <c r="I880" s="35">
        <v>146</v>
      </c>
      <c r="J880" s="35">
        <v>13.5</v>
      </c>
      <c r="K880" t="s">
        <v>4930</v>
      </c>
      <c r="L880" t="s">
        <v>1238</v>
      </c>
      <c r="M880" t="s">
        <v>1239</v>
      </c>
      <c r="N880" t="s">
        <v>1240</v>
      </c>
      <c r="R880" t="s">
        <v>4931</v>
      </c>
      <c r="S880" t="s">
        <v>5021</v>
      </c>
      <c r="X880" t="s">
        <v>2610</v>
      </c>
      <c r="Y880">
        <v>7</v>
      </c>
      <c r="Z880">
        <v>10</v>
      </c>
      <c r="AC880">
        <v>0</v>
      </c>
      <c r="AD880">
        <v>0</v>
      </c>
      <c r="AE880" t="s">
        <v>2541</v>
      </c>
      <c r="AF880">
        <v>33</v>
      </c>
      <c r="AG880">
        <v>2</v>
      </c>
      <c r="AH880" t="s">
        <v>2597</v>
      </c>
      <c r="AI880" t="s">
        <v>1503</v>
      </c>
      <c r="AJ880" t="s">
        <v>2544</v>
      </c>
      <c r="AK880">
        <v>20</v>
      </c>
      <c r="AL880" t="s">
        <v>2545</v>
      </c>
      <c r="AM880">
        <v>0</v>
      </c>
      <c r="AN880">
        <v>3</v>
      </c>
      <c r="AO880" t="s">
        <v>2546</v>
      </c>
      <c r="AP880" s="35">
        <v>0.4</v>
      </c>
      <c r="AQ880" s="35">
        <v>2.5</v>
      </c>
      <c r="AR880" s="35">
        <v>1</v>
      </c>
      <c r="AT880" s="35">
        <v>6.5</v>
      </c>
      <c r="AV880" s="35">
        <v>1</v>
      </c>
      <c r="AW880" s="35">
        <v>2.5</v>
      </c>
      <c r="AX880" s="35">
        <v>0.4</v>
      </c>
      <c r="AY880" s="39">
        <v>1971</v>
      </c>
      <c r="AZ880" t="s">
        <v>2547</v>
      </c>
      <c r="BA880" t="s">
        <v>2547</v>
      </c>
      <c r="BB880">
        <v>0.22</v>
      </c>
      <c r="BC880" t="s">
        <v>1410</v>
      </c>
      <c r="BD880" t="s">
        <v>5523</v>
      </c>
      <c r="BE880" t="s">
        <v>1495</v>
      </c>
      <c r="BF880" t="s">
        <v>3266</v>
      </c>
      <c r="BG880">
        <v>0</v>
      </c>
      <c r="BH880">
        <v>1</v>
      </c>
      <c r="BI880">
        <v>0</v>
      </c>
      <c r="BJ880">
        <v>0</v>
      </c>
      <c r="BK880">
        <v>0</v>
      </c>
      <c r="BL880">
        <v>0</v>
      </c>
      <c r="BM880">
        <v>0</v>
      </c>
      <c r="BN880" s="39">
        <v>6634</v>
      </c>
      <c r="BO880">
        <v>0</v>
      </c>
      <c r="BP880">
        <v>1</v>
      </c>
      <c r="BQ880">
        <v>1</v>
      </c>
      <c r="BR880">
        <v>0</v>
      </c>
      <c r="BS880" t="s">
        <v>2620</v>
      </c>
      <c r="BT880" t="s">
        <v>1504</v>
      </c>
      <c r="BU880" t="s">
        <v>1449</v>
      </c>
      <c r="BV880" t="s">
        <v>3878</v>
      </c>
      <c r="BW880" t="s">
        <v>3467</v>
      </c>
      <c r="BX880" t="s">
        <v>1496</v>
      </c>
      <c r="BY880" t="s">
        <v>1723</v>
      </c>
      <c r="BZ880" t="s">
        <v>978</v>
      </c>
      <c r="CA880" t="s">
        <v>3467</v>
      </c>
      <c r="CD880" t="s">
        <v>1386</v>
      </c>
      <c r="CF880" s="35">
        <v>394.3</v>
      </c>
      <c r="CG880" s="35">
        <v>10.5</v>
      </c>
      <c r="CH880" s="35">
        <v>7.5</v>
      </c>
      <c r="CI880" s="35">
        <v>17.5</v>
      </c>
      <c r="CJ880" s="35">
        <v>15.4</v>
      </c>
      <c r="CK880" s="35">
        <v>445.2</v>
      </c>
      <c r="CL880" s="35">
        <v>0</v>
      </c>
      <c r="CM880" s="35">
        <v>0</v>
      </c>
      <c r="CN880" s="35">
        <v>0</v>
      </c>
      <c r="CO880" s="35">
        <v>572.5</v>
      </c>
      <c r="CP880" s="35">
        <v>128.9</v>
      </c>
      <c r="CQ880" s="35">
        <v>0</v>
      </c>
      <c r="CS880" t="s">
        <v>1724</v>
      </c>
      <c r="CT880" t="s">
        <v>1725</v>
      </c>
      <c r="DC880" s="47" t="s">
        <v>1443</v>
      </c>
      <c r="DD880" t="s">
        <v>5511</v>
      </c>
      <c r="DE880" s="38"/>
      <c r="DF880" s="38"/>
      <c r="DG880" s="50" t="s">
        <v>1854</v>
      </c>
      <c r="DH880" s="47"/>
      <c r="DI880" s="47">
        <v>2008</v>
      </c>
      <c r="DJ880" s="47"/>
      <c r="DK880" s="47">
        <f t="shared" si="13"/>
        <v>1</v>
      </c>
      <c r="DO880" t="s">
        <v>2562</v>
      </c>
      <c r="DP880" t="s">
        <v>2562</v>
      </c>
      <c r="DV880" s="37"/>
      <c r="DW880" s="37"/>
    </row>
    <row r="881" spans="1:129" x14ac:dyDescent="0.15">
      <c r="A881" s="34">
        <v>4</v>
      </c>
      <c r="B881" s="34" t="s">
        <v>1722</v>
      </c>
      <c r="C881" s="34">
        <v>3053</v>
      </c>
      <c r="D881" s="34">
        <v>0</v>
      </c>
      <c r="E881" s="58">
        <v>402430530</v>
      </c>
      <c r="F881" t="s">
        <v>3300</v>
      </c>
      <c r="G881" t="s">
        <v>5328</v>
      </c>
      <c r="H881" t="s">
        <v>4899</v>
      </c>
      <c r="I881" s="35">
        <v>146</v>
      </c>
      <c r="J881" s="35">
        <v>13</v>
      </c>
      <c r="K881" t="s">
        <v>4930</v>
      </c>
      <c r="L881" t="s">
        <v>1238</v>
      </c>
      <c r="M881" t="s">
        <v>2583</v>
      </c>
      <c r="N881" t="s">
        <v>2584</v>
      </c>
      <c r="O881" t="s">
        <v>2564</v>
      </c>
      <c r="P881" t="s">
        <v>2565</v>
      </c>
      <c r="Q881" t="s">
        <v>1021</v>
      </c>
      <c r="R881" t="s">
        <v>5317</v>
      </c>
      <c r="U881" t="s">
        <v>3803</v>
      </c>
      <c r="X881" t="s">
        <v>2610</v>
      </c>
      <c r="Y881">
        <v>8</v>
      </c>
      <c r="Z881">
        <v>12</v>
      </c>
      <c r="AC881">
        <v>0</v>
      </c>
      <c r="AD881">
        <v>0</v>
      </c>
      <c r="AE881" t="s">
        <v>2541</v>
      </c>
      <c r="AF881">
        <v>18</v>
      </c>
      <c r="AG881">
        <v>2</v>
      </c>
      <c r="AH881" t="s">
        <v>2597</v>
      </c>
      <c r="AI881" t="s">
        <v>1503</v>
      </c>
      <c r="AJ881" t="s">
        <v>2544</v>
      </c>
      <c r="AK881">
        <v>20</v>
      </c>
      <c r="AL881" t="s">
        <v>2545</v>
      </c>
      <c r="AM881">
        <v>0</v>
      </c>
      <c r="AN881">
        <v>7</v>
      </c>
      <c r="AO881" t="s">
        <v>3804</v>
      </c>
      <c r="AP881" s="35">
        <v>0.4</v>
      </c>
      <c r="AQ881" s="35">
        <v>2.5</v>
      </c>
      <c r="AR881" s="35">
        <v>1</v>
      </c>
      <c r="AT881" s="35">
        <v>6</v>
      </c>
      <c r="AV881" s="35">
        <v>1</v>
      </c>
      <c r="AW881" s="35">
        <v>2.5</v>
      </c>
      <c r="AX881" s="35">
        <v>0.4</v>
      </c>
      <c r="AY881" s="39">
        <v>1898</v>
      </c>
      <c r="AZ881" t="s">
        <v>2547</v>
      </c>
      <c r="BA881" t="s">
        <v>2547</v>
      </c>
      <c r="BB881">
        <v>0.26</v>
      </c>
      <c r="BC881" t="s">
        <v>1432</v>
      </c>
      <c r="BD881" t="s">
        <v>2549</v>
      </c>
      <c r="BE881" t="s">
        <v>1495</v>
      </c>
      <c r="BF881" t="s">
        <v>1478</v>
      </c>
      <c r="BG881">
        <v>1</v>
      </c>
      <c r="BH881">
        <v>1</v>
      </c>
      <c r="BI881">
        <v>0</v>
      </c>
      <c r="BJ881">
        <v>0</v>
      </c>
      <c r="BK881">
        <v>0</v>
      </c>
      <c r="BL881">
        <v>0</v>
      </c>
      <c r="BM881">
        <v>0</v>
      </c>
      <c r="BN881">
        <v>0</v>
      </c>
      <c r="BO881">
        <v>910</v>
      </c>
      <c r="BP881">
        <v>0</v>
      </c>
      <c r="BQ881">
        <v>0</v>
      </c>
      <c r="BR881">
        <v>0</v>
      </c>
      <c r="BS881" t="s">
        <v>1434</v>
      </c>
      <c r="BT881" t="s">
        <v>1504</v>
      </c>
      <c r="BU881" t="s">
        <v>1449</v>
      </c>
      <c r="BV881" t="s">
        <v>978</v>
      </c>
      <c r="BW881" t="s">
        <v>1726</v>
      </c>
      <c r="BX881" t="s">
        <v>1435</v>
      </c>
      <c r="BY881" t="s">
        <v>1726</v>
      </c>
      <c r="CD881" t="s">
        <v>3555</v>
      </c>
      <c r="CE881" t="s">
        <v>2553</v>
      </c>
      <c r="CF881" s="35">
        <v>0</v>
      </c>
      <c r="CG881" s="35">
        <v>0</v>
      </c>
      <c r="CH881" s="35">
        <v>0</v>
      </c>
      <c r="CI881" s="35">
        <v>0</v>
      </c>
      <c r="CJ881" s="35">
        <v>0</v>
      </c>
      <c r="CK881" s="35">
        <v>0</v>
      </c>
      <c r="CL881" s="35">
        <v>1145</v>
      </c>
      <c r="CM881" s="35">
        <v>221.6</v>
      </c>
      <c r="CN881" s="35">
        <v>136.9</v>
      </c>
      <c r="CO881" s="35">
        <v>70.8</v>
      </c>
      <c r="CP881" s="35">
        <v>19.3</v>
      </c>
      <c r="CQ881" s="35">
        <v>0</v>
      </c>
      <c r="CS881" t="s">
        <v>1727</v>
      </c>
      <c r="CT881" t="s">
        <v>1728</v>
      </c>
      <c r="DC881" s="47" t="s">
        <v>1443</v>
      </c>
      <c r="DD881" t="s">
        <v>5511</v>
      </c>
      <c r="DE881" s="38"/>
      <c r="DF881" s="38"/>
      <c r="DG881" s="50" t="s">
        <v>1854</v>
      </c>
      <c r="DH881" s="47"/>
      <c r="DI881" s="47">
        <v>2008</v>
      </c>
      <c r="DJ881" s="47"/>
      <c r="DK881" s="47">
        <f t="shared" si="13"/>
        <v>1</v>
      </c>
      <c r="DO881" t="s">
        <v>2562</v>
      </c>
      <c r="DP881" t="s">
        <v>2562</v>
      </c>
      <c r="DV881" s="37" t="s">
        <v>2600</v>
      </c>
      <c r="DW881" s="37"/>
    </row>
    <row r="882" spans="1:129" x14ac:dyDescent="0.15">
      <c r="A882" s="34">
        <v>4</v>
      </c>
      <c r="B882" s="34" t="s">
        <v>1722</v>
      </c>
      <c r="C882" s="34">
        <v>3119</v>
      </c>
      <c r="D882" s="34">
        <v>0</v>
      </c>
      <c r="E882" s="58">
        <v>402431190</v>
      </c>
      <c r="F882" t="s">
        <v>4900</v>
      </c>
      <c r="G882" t="s">
        <v>5328</v>
      </c>
      <c r="H882" t="s">
        <v>4899</v>
      </c>
      <c r="I882" s="35">
        <v>208.79</v>
      </c>
      <c r="J882" s="35">
        <v>15</v>
      </c>
      <c r="K882" t="s">
        <v>4930</v>
      </c>
      <c r="L882" t="s">
        <v>1238</v>
      </c>
      <c r="M882" t="s">
        <v>2595</v>
      </c>
      <c r="N882" t="s">
        <v>2596</v>
      </c>
      <c r="O882" t="s">
        <v>2564</v>
      </c>
      <c r="P882" t="s">
        <v>2565</v>
      </c>
      <c r="Q882" t="s">
        <v>1729</v>
      </c>
      <c r="R882" t="s">
        <v>3333</v>
      </c>
      <c r="U882" t="s">
        <v>1050</v>
      </c>
      <c r="X882" t="s">
        <v>2610</v>
      </c>
      <c r="Y882">
        <v>1</v>
      </c>
      <c r="Z882">
        <v>10</v>
      </c>
      <c r="AC882">
        <v>0</v>
      </c>
      <c r="AD882">
        <v>0</v>
      </c>
      <c r="AE882" t="s">
        <v>2541</v>
      </c>
      <c r="AF882">
        <v>51</v>
      </c>
      <c r="AG882">
        <v>2</v>
      </c>
      <c r="AH882" t="s">
        <v>2597</v>
      </c>
      <c r="AI882" t="s">
        <v>2605</v>
      </c>
      <c r="AJ882" t="s">
        <v>2544</v>
      </c>
      <c r="AK882">
        <v>20</v>
      </c>
      <c r="AL882" t="s">
        <v>2545</v>
      </c>
      <c r="AM882">
        <v>0</v>
      </c>
      <c r="AN882">
        <v>8</v>
      </c>
      <c r="AO882" t="s">
        <v>3804</v>
      </c>
      <c r="AP882" s="35">
        <v>0.25</v>
      </c>
      <c r="AQ882" s="35">
        <v>3</v>
      </c>
      <c r="AR882" s="35">
        <v>1.5</v>
      </c>
      <c r="AT882" s="35">
        <v>6</v>
      </c>
      <c r="AV882" s="35">
        <v>1.5</v>
      </c>
      <c r="AW882" s="35">
        <v>3</v>
      </c>
      <c r="AX882" s="35">
        <v>0.25</v>
      </c>
      <c r="AY882" s="39">
        <v>3131</v>
      </c>
      <c r="AZ882" t="s">
        <v>2547</v>
      </c>
      <c r="BA882" t="s">
        <v>2547</v>
      </c>
      <c r="BB882">
        <v>0.19</v>
      </c>
      <c r="BC882" t="s">
        <v>2603</v>
      </c>
      <c r="BD882" t="s">
        <v>2549</v>
      </c>
      <c r="BF882" t="s">
        <v>2721</v>
      </c>
      <c r="BG882">
        <v>1</v>
      </c>
      <c r="BH882">
        <v>1</v>
      </c>
      <c r="BI882">
        <v>0</v>
      </c>
      <c r="BJ882">
        <v>1</v>
      </c>
      <c r="BK882">
        <v>0</v>
      </c>
      <c r="BL882">
        <v>0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0</v>
      </c>
      <c r="BS882" t="s">
        <v>1434</v>
      </c>
      <c r="BU882" t="s">
        <v>1730</v>
      </c>
      <c r="BW882" t="s">
        <v>3467</v>
      </c>
      <c r="BY882" t="s">
        <v>406</v>
      </c>
      <c r="CF882" s="35">
        <v>0</v>
      </c>
      <c r="CG882" s="35">
        <v>0</v>
      </c>
      <c r="CH882" s="35">
        <v>0</v>
      </c>
      <c r="CI882" s="35">
        <v>0</v>
      </c>
      <c r="CJ882" s="35">
        <v>0</v>
      </c>
      <c r="CK882" s="35">
        <v>0</v>
      </c>
      <c r="CL882" s="35">
        <v>1144.2</v>
      </c>
      <c r="CM882" s="35">
        <v>135.69999999999999</v>
      </c>
      <c r="CN882" s="35">
        <v>41.6</v>
      </c>
      <c r="CO882" s="35">
        <v>255.9</v>
      </c>
      <c r="CP882" s="35">
        <v>20.399999999999999</v>
      </c>
      <c r="CQ882" s="35">
        <v>8.8000000000000007</v>
      </c>
      <c r="DC882" s="47" t="s">
        <v>2559</v>
      </c>
      <c r="DD882" t="s">
        <v>2606</v>
      </c>
      <c r="DE882" s="38"/>
      <c r="DF882" s="38" t="s">
        <v>2569</v>
      </c>
      <c r="DG882" s="50" t="s">
        <v>1854</v>
      </c>
      <c r="DH882" s="47"/>
      <c r="DI882" s="47">
        <v>2007</v>
      </c>
      <c r="DJ882" s="47"/>
      <c r="DK882" s="47">
        <f t="shared" si="13"/>
        <v>1</v>
      </c>
      <c r="DO882" t="s">
        <v>2562</v>
      </c>
      <c r="DP882" t="s">
        <v>2562</v>
      </c>
      <c r="DV882" s="37" t="s">
        <v>2600</v>
      </c>
      <c r="DW882" s="37"/>
    </row>
    <row r="883" spans="1:129" x14ac:dyDescent="0.15">
      <c r="A883" s="34">
        <v>4</v>
      </c>
      <c r="B883" s="34" t="s">
        <v>1722</v>
      </c>
      <c r="C883" s="34">
        <v>3138</v>
      </c>
      <c r="D883" s="34">
        <v>0</v>
      </c>
      <c r="E883" s="58">
        <v>402431380</v>
      </c>
      <c r="F883" t="s">
        <v>1731</v>
      </c>
      <c r="G883" t="s">
        <v>5328</v>
      </c>
      <c r="H883" t="s">
        <v>4899</v>
      </c>
      <c r="I883" s="35">
        <v>16.7</v>
      </c>
      <c r="J883" s="35">
        <v>17</v>
      </c>
      <c r="K883" t="s">
        <v>4930</v>
      </c>
      <c r="L883" t="s">
        <v>1238</v>
      </c>
      <c r="M883" t="s">
        <v>2595</v>
      </c>
      <c r="N883" t="s">
        <v>2596</v>
      </c>
      <c r="Q883" t="s">
        <v>2566</v>
      </c>
      <c r="R883" t="s">
        <v>3333</v>
      </c>
      <c r="X883" t="s">
        <v>2610</v>
      </c>
      <c r="Y883">
        <v>3</v>
      </c>
      <c r="Z883">
        <v>12</v>
      </c>
      <c r="AC883">
        <v>0</v>
      </c>
      <c r="AD883">
        <v>0</v>
      </c>
      <c r="AE883" t="s">
        <v>2541</v>
      </c>
      <c r="AF883">
        <v>46</v>
      </c>
      <c r="AG883">
        <v>2</v>
      </c>
      <c r="AH883" t="s">
        <v>2597</v>
      </c>
      <c r="AI883" t="s">
        <v>2605</v>
      </c>
      <c r="AJ883" t="s">
        <v>2544</v>
      </c>
      <c r="AK883">
        <v>20</v>
      </c>
      <c r="AL883" t="s">
        <v>2545</v>
      </c>
      <c r="AM883">
        <v>0</v>
      </c>
      <c r="AN883">
        <v>1</v>
      </c>
      <c r="AO883" t="s">
        <v>2546</v>
      </c>
      <c r="AP883" s="35">
        <v>0.4</v>
      </c>
      <c r="AQ883" s="35">
        <v>3.5</v>
      </c>
      <c r="AR883" s="35">
        <v>0.5</v>
      </c>
      <c r="AT883" s="35">
        <v>9</v>
      </c>
      <c r="AV883" s="35">
        <v>0.5</v>
      </c>
      <c r="AW883" s="35">
        <v>3.5</v>
      </c>
      <c r="AX883" s="35">
        <v>0.4</v>
      </c>
      <c r="AY883">
        <v>284</v>
      </c>
      <c r="AZ883" t="s">
        <v>2547</v>
      </c>
      <c r="BA883" t="s">
        <v>2547</v>
      </c>
      <c r="BB883">
        <v>0</v>
      </c>
      <c r="BD883" t="s">
        <v>2549</v>
      </c>
      <c r="BG883">
        <v>0</v>
      </c>
      <c r="BH883">
        <v>0</v>
      </c>
      <c r="BI883">
        <v>0</v>
      </c>
      <c r="BJ883">
        <v>0</v>
      </c>
      <c r="BK883">
        <v>0</v>
      </c>
      <c r="BL883">
        <v>0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0</v>
      </c>
      <c r="CF883" s="35">
        <v>0</v>
      </c>
      <c r="CG883" s="35">
        <v>0</v>
      </c>
      <c r="CH883" s="35">
        <v>0</v>
      </c>
      <c r="CI883" s="35">
        <v>0</v>
      </c>
      <c r="CJ883" s="35">
        <v>0</v>
      </c>
      <c r="CK883" s="35">
        <v>0</v>
      </c>
      <c r="CL883" s="35">
        <v>109.4</v>
      </c>
      <c r="CM883" s="35">
        <v>0</v>
      </c>
      <c r="CN883" s="35">
        <v>0</v>
      </c>
      <c r="CO883" s="35">
        <v>12.2</v>
      </c>
      <c r="CP883" s="35">
        <v>0</v>
      </c>
      <c r="CQ883" s="35">
        <v>0.7</v>
      </c>
      <c r="DC883" s="47" t="s">
        <v>1443</v>
      </c>
      <c r="DD883" t="s">
        <v>5511</v>
      </c>
      <c r="DE883" s="38"/>
      <c r="DF883" s="38"/>
      <c r="DG883" s="50" t="s">
        <v>1855</v>
      </c>
      <c r="DH883" s="47"/>
      <c r="DI883" s="47">
        <v>2008</v>
      </c>
      <c r="DJ883" s="47"/>
      <c r="DK883" s="47">
        <f t="shared" si="13"/>
        <v>1</v>
      </c>
      <c r="DO883" t="s">
        <v>2562</v>
      </c>
      <c r="DP883" t="s">
        <v>2562</v>
      </c>
      <c r="DV883" s="40"/>
      <c r="DW883" s="37"/>
    </row>
    <row r="884" spans="1:129" x14ac:dyDescent="0.15">
      <c r="A884" s="34">
        <v>4</v>
      </c>
      <c r="B884" s="34" t="s">
        <v>1722</v>
      </c>
      <c r="C884" s="34">
        <v>3587</v>
      </c>
      <c r="D884" s="34">
        <v>0</v>
      </c>
      <c r="E884" s="58">
        <v>402435870</v>
      </c>
      <c r="F884" t="s">
        <v>1732</v>
      </c>
      <c r="G884" t="s">
        <v>5328</v>
      </c>
      <c r="H884" t="s">
        <v>4899</v>
      </c>
      <c r="I884" s="35">
        <v>3</v>
      </c>
      <c r="J884" s="35">
        <v>9.3000000000000007</v>
      </c>
      <c r="K884" t="s">
        <v>4930</v>
      </c>
      <c r="L884" t="s">
        <v>1394</v>
      </c>
      <c r="M884" t="s">
        <v>2574</v>
      </c>
      <c r="N884" t="s">
        <v>2575</v>
      </c>
      <c r="R884" t="s">
        <v>3333</v>
      </c>
      <c r="X884" t="s">
        <v>1242</v>
      </c>
      <c r="Y884">
        <v>61</v>
      </c>
      <c r="Z884">
        <v>0</v>
      </c>
      <c r="AC884">
        <v>0</v>
      </c>
      <c r="AD884">
        <v>0</v>
      </c>
      <c r="AE884" t="s">
        <v>1395</v>
      </c>
      <c r="AF884">
        <v>38</v>
      </c>
      <c r="AG884">
        <v>4</v>
      </c>
      <c r="AH884" t="s">
        <v>2597</v>
      </c>
      <c r="AI884" t="s">
        <v>2605</v>
      </c>
      <c r="AJ884" t="s">
        <v>2544</v>
      </c>
      <c r="AK884">
        <v>20</v>
      </c>
      <c r="AL884" t="s">
        <v>2545</v>
      </c>
      <c r="AM884">
        <v>0</v>
      </c>
      <c r="AN884">
        <v>0</v>
      </c>
      <c r="AO884" t="s">
        <v>2546</v>
      </c>
      <c r="AP884" s="35">
        <v>0</v>
      </c>
      <c r="AQ884" s="35">
        <v>1.5</v>
      </c>
      <c r="AR884" s="35">
        <v>0</v>
      </c>
      <c r="AT884" s="35">
        <v>7.8</v>
      </c>
      <c r="AV884" s="35">
        <v>0</v>
      </c>
      <c r="AW884" s="35">
        <v>0</v>
      </c>
      <c r="AX884" s="35">
        <v>0</v>
      </c>
      <c r="AY884">
        <v>28</v>
      </c>
      <c r="AZ884" t="s">
        <v>2547</v>
      </c>
      <c r="BA884" t="s">
        <v>2547</v>
      </c>
      <c r="BB884">
        <v>0</v>
      </c>
      <c r="BD884" t="s">
        <v>2549</v>
      </c>
      <c r="BG884">
        <v>0</v>
      </c>
      <c r="BH884">
        <v>0</v>
      </c>
      <c r="BI884">
        <v>0</v>
      </c>
      <c r="BJ884">
        <v>0</v>
      </c>
      <c r="BK884">
        <v>0</v>
      </c>
      <c r="BL884">
        <v>0</v>
      </c>
      <c r="BM884">
        <v>0</v>
      </c>
      <c r="BN884">
        <v>0</v>
      </c>
      <c r="BO884">
        <v>0</v>
      </c>
      <c r="BP884">
        <v>0</v>
      </c>
      <c r="BQ884">
        <v>0</v>
      </c>
      <c r="BR884">
        <v>0</v>
      </c>
      <c r="CF884" s="35">
        <v>0</v>
      </c>
      <c r="CG884" s="35">
        <v>0</v>
      </c>
      <c r="CH884" s="35">
        <v>0</v>
      </c>
      <c r="CI884" s="35">
        <v>0</v>
      </c>
      <c r="CJ884" s="35">
        <v>0</v>
      </c>
      <c r="CK884" s="35">
        <v>0</v>
      </c>
      <c r="CL884" s="35">
        <v>0</v>
      </c>
      <c r="CM884" s="35">
        <v>0</v>
      </c>
      <c r="CN884" s="35">
        <v>0</v>
      </c>
      <c r="CO884" s="35">
        <v>0</v>
      </c>
      <c r="CP884" s="35">
        <v>0</v>
      </c>
      <c r="CQ884" s="35">
        <v>0</v>
      </c>
      <c r="DC884" s="47"/>
      <c r="DE884" s="38"/>
      <c r="DF884" s="38"/>
      <c r="DG884" s="50"/>
      <c r="DH884" s="47"/>
      <c r="DI884" s="47"/>
      <c r="DJ884" s="47"/>
      <c r="DK884" s="47">
        <f t="shared" si="13"/>
        <v>0</v>
      </c>
      <c r="DO884" t="s">
        <v>2562</v>
      </c>
      <c r="DP884" t="s">
        <v>2562</v>
      </c>
      <c r="DV884" s="37"/>
      <c r="DW884" s="37"/>
    </row>
    <row r="885" spans="1:129" x14ac:dyDescent="0.15">
      <c r="A885" s="34">
        <v>4</v>
      </c>
      <c r="B885" s="34" t="s">
        <v>1722</v>
      </c>
      <c r="C885" s="34">
        <v>3589</v>
      </c>
      <c r="D885" s="34">
        <v>0</v>
      </c>
      <c r="E885" s="58">
        <v>402435890</v>
      </c>
      <c r="F885" t="s">
        <v>2213</v>
      </c>
      <c r="G885" t="s">
        <v>5328</v>
      </c>
      <c r="H885" t="s">
        <v>4899</v>
      </c>
      <c r="I885" s="35">
        <v>11.11</v>
      </c>
      <c r="J885" s="35">
        <v>11.5</v>
      </c>
      <c r="K885" t="s">
        <v>4930</v>
      </c>
      <c r="L885" t="s">
        <v>1238</v>
      </c>
      <c r="M885" t="s">
        <v>1471</v>
      </c>
      <c r="N885" t="s">
        <v>1472</v>
      </c>
      <c r="Q885" t="s">
        <v>2566</v>
      </c>
      <c r="R885" t="s">
        <v>3333</v>
      </c>
      <c r="X885" t="s">
        <v>1242</v>
      </c>
      <c r="Y885">
        <v>63</v>
      </c>
      <c r="Z885">
        <v>0</v>
      </c>
      <c r="AC885">
        <v>0</v>
      </c>
      <c r="AD885">
        <v>0</v>
      </c>
      <c r="AE885" t="s">
        <v>2541</v>
      </c>
      <c r="AF885">
        <v>56</v>
      </c>
      <c r="AG885">
        <v>2</v>
      </c>
      <c r="AH885" t="s">
        <v>2597</v>
      </c>
      <c r="AI885" t="s">
        <v>2605</v>
      </c>
      <c r="AK885">
        <v>20</v>
      </c>
      <c r="AL885" t="s">
        <v>2545</v>
      </c>
      <c r="AM885">
        <v>0</v>
      </c>
      <c r="AN885">
        <v>0</v>
      </c>
      <c r="AP885" s="35">
        <v>0.6</v>
      </c>
      <c r="AQ885" s="35">
        <v>0</v>
      </c>
      <c r="AR885" s="35">
        <v>1.25</v>
      </c>
      <c r="AT885" s="35">
        <v>6.5</v>
      </c>
      <c r="AV885" s="35">
        <v>1.25</v>
      </c>
      <c r="AW885" s="35">
        <v>2.5</v>
      </c>
      <c r="AX885" s="35">
        <v>0.4</v>
      </c>
      <c r="AY885">
        <v>128</v>
      </c>
      <c r="AZ885" t="s">
        <v>2547</v>
      </c>
      <c r="BA885" t="s">
        <v>2547</v>
      </c>
      <c r="BB885">
        <v>0</v>
      </c>
      <c r="BD885" t="s">
        <v>2549</v>
      </c>
      <c r="BG885">
        <v>0</v>
      </c>
      <c r="BH885">
        <v>0</v>
      </c>
      <c r="BI885">
        <v>0</v>
      </c>
      <c r="BJ885">
        <v>0</v>
      </c>
      <c r="BK885">
        <v>0</v>
      </c>
      <c r="BL885">
        <v>0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0</v>
      </c>
      <c r="BT885" t="s">
        <v>1450</v>
      </c>
      <c r="BU885" t="s">
        <v>1684</v>
      </c>
      <c r="BV885" t="s">
        <v>1450</v>
      </c>
      <c r="BW885" t="s">
        <v>1733</v>
      </c>
      <c r="BX885" t="s">
        <v>1450</v>
      </c>
      <c r="BY885" t="s">
        <v>1733</v>
      </c>
      <c r="CF885" s="35">
        <v>0</v>
      </c>
      <c r="CG885" s="35">
        <v>0</v>
      </c>
      <c r="CH885" s="35">
        <v>0</v>
      </c>
      <c r="CI885" s="35">
        <v>0</v>
      </c>
      <c r="CJ885" s="35">
        <v>0</v>
      </c>
      <c r="CK885" s="35">
        <v>0</v>
      </c>
      <c r="CL885" s="35">
        <v>0</v>
      </c>
      <c r="CM885" s="35">
        <v>0</v>
      </c>
      <c r="CN885" s="35">
        <v>0</v>
      </c>
      <c r="CO885" s="35">
        <v>32.799999999999997</v>
      </c>
      <c r="CP885" s="35">
        <v>0</v>
      </c>
      <c r="CQ885" s="35">
        <v>0.3</v>
      </c>
      <c r="DC885" s="47" t="s">
        <v>2606</v>
      </c>
      <c r="DD885" t="s">
        <v>5511</v>
      </c>
      <c r="DE885" s="38"/>
      <c r="DF885" s="38"/>
      <c r="DG885" s="50" t="s">
        <v>1853</v>
      </c>
      <c r="DH885" s="47"/>
      <c r="DI885" s="47">
        <v>2008</v>
      </c>
      <c r="DJ885" s="47"/>
      <c r="DK885" s="47">
        <f t="shared" si="13"/>
        <v>1</v>
      </c>
      <c r="DO885" t="s">
        <v>2562</v>
      </c>
      <c r="DP885" t="s">
        <v>2562</v>
      </c>
      <c r="DV885" s="37" t="s">
        <v>2600</v>
      </c>
      <c r="DW885" s="37"/>
    </row>
    <row r="886" spans="1:129" x14ac:dyDescent="0.15">
      <c r="A886" s="34">
        <v>4</v>
      </c>
      <c r="B886" s="34" t="s">
        <v>1722</v>
      </c>
      <c r="C886" s="34">
        <v>3731</v>
      </c>
      <c r="D886" s="34">
        <v>0</v>
      </c>
      <c r="E886" s="58">
        <v>402437310</v>
      </c>
      <c r="F886" t="s">
        <v>1734</v>
      </c>
      <c r="G886" t="s">
        <v>5328</v>
      </c>
      <c r="H886" t="s">
        <v>4899</v>
      </c>
      <c r="I886" s="35">
        <v>9</v>
      </c>
      <c r="J886" s="35">
        <v>8.9</v>
      </c>
      <c r="K886" t="s">
        <v>4930</v>
      </c>
      <c r="L886" t="s">
        <v>1394</v>
      </c>
      <c r="M886" t="s">
        <v>2574</v>
      </c>
      <c r="N886" t="s">
        <v>2575</v>
      </c>
      <c r="R886" t="s">
        <v>3333</v>
      </c>
      <c r="X886" t="s">
        <v>1242</v>
      </c>
      <c r="Y886">
        <v>61</v>
      </c>
      <c r="Z886">
        <v>0</v>
      </c>
      <c r="AC886">
        <v>0</v>
      </c>
      <c r="AD886">
        <v>0</v>
      </c>
      <c r="AE886" t="s">
        <v>1395</v>
      </c>
      <c r="AF886">
        <v>38</v>
      </c>
      <c r="AG886">
        <v>2</v>
      </c>
      <c r="AH886" t="s">
        <v>2597</v>
      </c>
      <c r="AI886" t="s">
        <v>2605</v>
      </c>
      <c r="AJ886" t="s">
        <v>2544</v>
      </c>
      <c r="AK886">
        <v>20</v>
      </c>
      <c r="AL886" t="s">
        <v>2545</v>
      </c>
      <c r="AM886">
        <v>0</v>
      </c>
      <c r="AN886">
        <v>0</v>
      </c>
      <c r="AO886" t="s">
        <v>2546</v>
      </c>
      <c r="AP886" s="35">
        <v>0</v>
      </c>
      <c r="AQ886" s="35">
        <v>1.5</v>
      </c>
      <c r="AR886" s="35">
        <v>0</v>
      </c>
      <c r="AT886" s="35">
        <v>7.4</v>
      </c>
      <c r="AV886" s="35">
        <v>0</v>
      </c>
      <c r="AW886" s="35">
        <v>0</v>
      </c>
      <c r="AX886" s="35">
        <v>0</v>
      </c>
      <c r="AY886">
        <v>80</v>
      </c>
      <c r="AZ886" t="s">
        <v>2547</v>
      </c>
      <c r="BA886" t="s">
        <v>2547</v>
      </c>
      <c r="BB886">
        <v>0</v>
      </c>
      <c r="BD886" t="s">
        <v>2549</v>
      </c>
      <c r="BG886">
        <v>0</v>
      </c>
      <c r="BH886">
        <v>0</v>
      </c>
      <c r="BI886">
        <v>0</v>
      </c>
      <c r="BJ886">
        <v>0</v>
      </c>
      <c r="BK886">
        <v>0</v>
      </c>
      <c r="BL886">
        <v>0</v>
      </c>
      <c r="BM886">
        <v>0</v>
      </c>
      <c r="BN886">
        <v>0</v>
      </c>
      <c r="BO886">
        <v>0</v>
      </c>
      <c r="BP886">
        <v>0</v>
      </c>
      <c r="BQ886">
        <v>0</v>
      </c>
      <c r="BR886">
        <v>0</v>
      </c>
      <c r="CF886" s="35">
        <v>0</v>
      </c>
      <c r="CG886" s="35">
        <v>0</v>
      </c>
      <c r="CH886" s="35">
        <v>0</v>
      </c>
      <c r="CI886" s="35">
        <v>0</v>
      </c>
      <c r="CJ886" s="35">
        <v>0</v>
      </c>
      <c r="CK886" s="35">
        <v>0</v>
      </c>
      <c r="CL886" s="35">
        <v>0</v>
      </c>
      <c r="CM886" s="35">
        <v>0</v>
      </c>
      <c r="CN886" s="35">
        <v>0</v>
      </c>
      <c r="CO886" s="35">
        <v>0</v>
      </c>
      <c r="CP886" s="35">
        <v>0</v>
      </c>
      <c r="CQ886" s="35">
        <v>0</v>
      </c>
      <c r="DC886" s="47"/>
      <c r="DE886" s="38"/>
      <c r="DF886" s="38"/>
      <c r="DG886" s="50"/>
      <c r="DH886" s="47"/>
      <c r="DI886" s="47"/>
      <c r="DJ886" s="47"/>
      <c r="DK886" s="47">
        <f t="shared" si="13"/>
        <v>0</v>
      </c>
      <c r="DO886" t="s">
        <v>2562</v>
      </c>
      <c r="DP886" t="s">
        <v>2562</v>
      </c>
      <c r="DV886" s="37"/>
      <c r="DW886" s="37"/>
    </row>
    <row r="887" spans="1:129" x14ac:dyDescent="0.15">
      <c r="A887" s="34">
        <v>4</v>
      </c>
      <c r="B887" s="34" t="s">
        <v>1722</v>
      </c>
      <c r="C887" s="34">
        <v>4066</v>
      </c>
      <c r="D887" s="34">
        <v>0</v>
      </c>
      <c r="E887" s="58">
        <v>402440660</v>
      </c>
      <c r="F887" t="s">
        <v>4094</v>
      </c>
      <c r="G887" t="s">
        <v>5328</v>
      </c>
      <c r="H887" t="s">
        <v>4899</v>
      </c>
      <c r="I887" s="35">
        <v>42.74</v>
      </c>
      <c r="J887" s="35">
        <v>18</v>
      </c>
      <c r="K887" t="s">
        <v>3264</v>
      </c>
      <c r="L887" t="s">
        <v>1407</v>
      </c>
      <c r="M887" t="s">
        <v>1060</v>
      </c>
      <c r="N887" t="s">
        <v>1061</v>
      </c>
      <c r="Q887" t="s">
        <v>1506</v>
      </c>
      <c r="R887" t="s">
        <v>4873</v>
      </c>
      <c r="V887" t="s">
        <v>1474</v>
      </c>
      <c r="X887" t="s">
        <v>2610</v>
      </c>
      <c r="Y887">
        <v>10</v>
      </c>
      <c r="Z887">
        <v>1</v>
      </c>
      <c r="AC887">
        <v>0</v>
      </c>
      <c r="AD887">
        <v>0</v>
      </c>
      <c r="AE887" t="s">
        <v>1408</v>
      </c>
      <c r="AF887">
        <v>8</v>
      </c>
      <c r="AG887">
        <v>2</v>
      </c>
      <c r="AH887" t="s">
        <v>2597</v>
      </c>
      <c r="AI887" t="s">
        <v>1494</v>
      </c>
      <c r="AJ887" t="s">
        <v>2544</v>
      </c>
      <c r="AK887">
        <v>20</v>
      </c>
      <c r="AL887" t="s">
        <v>2545</v>
      </c>
      <c r="AM887">
        <v>0</v>
      </c>
      <c r="AN887">
        <v>3</v>
      </c>
      <c r="AO887" t="s">
        <v>3804</v>
      </c>
      <c r="AP887" s="35">
        <v>0.4</v>
      </c>
      <c r="AQ887" s="35">
        <v>3.5</v>
      </c>
      <c r="AR887" s="35">
        <v>1</v>
      </c>
      <c r="AT887" s="35">
        <v>9</v>
      </c>
      <c r="AV887" s="35">
        <v>1</v>
      </c>
      <c r="AW887" s="35">
        <v>3.5</v>
      </c>
      <c r="AX887" s="35">
        <v>0.4</v>
      </c>
      <c r="AY887">
        <v>769</v>
      </c>
      <c r="AZ887" t="s">
        <v>2547</v>
      </c>
      <c r="BA887" t="s">
        <v>2547</v>
      </c>
      <c r="BB887">
        <v>0.17</v>
      </c>
      <c r="BC887" t="s">
        <v>2603</v>
      </c>
      <c r="BE887" t="s">
        <v>1495</v>
      </c>
      <c r="BF887" t="s">
        <v>1478</v>
      </c>
      <c r="BG887">
        <v>0</v>
      </c>
      <c r="BH887">
        <v>0</v>
      </c>
      <c r="BI887">
        <v>0</v>
      </c>
      <c r="BJ887">
        <v>0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0</v>
      </c>
      <c r="CD887" t="s">
        <v>1022</v>
      </c>
      <c r="CF887" s="35">
        <v>0</v>
      </c>
      <c r="CG887" s="35">
        <v>0</v>
      </c>
      <c r="CH887" s="35">
        <v>0</v>
      </c>
      <c r="CI887" s="35">
        <v>0</v>
      </c>
      <c r="CJ887" s="35">
        <v>0</v>
      </c>
      <c r="CK887" s="35">
        <v>0</v>
      </c>
      <c r="CL887" s="35">
        <v>0</v>
      </c>
      <c r="CM887" s="35">
        <v>0</v>
      </c>
      <c r="CN887" s="35">
        <v>0</v>
      </c>
      <c r="CO887" s="35">
        <v>0</v>
      </c>
      <c r="CP887" s="35">
        <v>0</v>
      </c>
      <c r="CQ887" s="35">
        <v>0</v>
      </c>
      <c r="CS887" t="s">
        <v>1735</v>
      </c>
      <c r="DC887" s="47" t="s">
        <v>1443</v>
      </c>
      <c r="DD887" t="s">
        <v>5511</v>
      </c>
      <c r="DE887" s="38"/>
      <c r="DF887" s="38"/>
      <c r="DG887" s="50" t="s">
        <v>1853</v>
      </c>
      <c r="DH887" s="47"/>
      <c r="DI887" s="47">
        <v>2008</v>
      </c>
      <c r="DJ887" s="47"/>
      <c r="DK887" s="47">
        <f t="shared" si="13"/>
        <v>1</v>
      </c>
      <c r="DO887" t="s">
        <v>2562</v>
      </c>
      <c r="DP887" t="s">
        <v>2562</v>
      </c>
      <c r="DV887" s="37"/>
      <c r="DW887" s="37"/>
    </row>
    <row r="888" spans="1:129" x14ac:dyDescent="0.15">
      <c r="A888" s="34">
        <v>4</v>
      </c>
      <c r="B888" s="34" t="s">
        <v>1722</v>
      </c>
      <c r="C888" s="34">
        <v>4116</v>
      </c>
      <c r="D888" s="34">
        <v>0</v>
      </c>
      <c r="E888" s="58">
        <v>402441160</v>
      </c>
      <c r="F888" t="s">
        <v>960</v>
      </c>
      <c r="G888" t="s">
        <v>5328</v>
      </c>
      <c r="H888" t="s">
        <v>4899</v>
      </c>
      <c r="I888" s="35">
        <v>180</v>
      </c>
      <c r="J888" s="35">
        <v>9.75</v>
      </c>
      <c r="K888" t="s">
        <v>3264</v>
      </c>
      <c r="L888" t="s">
        <v>1238</v>
      </c>
      <c r="M888" t="s">
        <v>1239</v>
      </c>
      <c r="N888" t="s">
        <v>1240</v>
      </c>
      <c r="Q888" t="s">
        <v>1499</v>
      </c>
      <c r="R888" t="s">
        <v>4873</v>
      </c>
      <c r="S888" t="s">
        <v>1421</v>
      </c>
      <c r="X888" t="s">
        <v>2610</v>
      </c>
      <c r="Y888">
        <v>4</v>
      </c>
      <c r="Z888">
        <v>9</v>
      </c>
      <c r="AC888">
        <v>0</v>
      </c>
      <c r="AD888">
        <v>0</v>
      </c>
      <c r="AE888" t="s">
        <v>2541</v>
      </c>
      <c r="AF888">
        <v>7</v>
      </c>
      <c r="AG888">
        <v>0</v>
      </c>
      <c r="AH888" t="s">
        <v>2597</v>
      </c>
      <c r="AI888" t="s">
        <v>2605</v>
      </c>
      <c r="AJ888" t="s">
        <v>2544</v>
      </c>
      <c r="AK888">
        <v>20</v>
      </c>
      <c r="AL888" t="s">
        <v>2545</v>
      </c>
      <c r="AM888">
        <v>0</v>
      </c>
      <c r="AN888">
        <v>4</v>
      </c>
      <c r="AO888" t="s">
        <v>2546</v>
      </c>
      <c r="AP888" s="35">
        <v>0.6</v>
      </c>
      <c r="AQ888" s="35">
        <v>0</v>
      </c>
      <c r="AR888" s="35">
        <v>0.75</v>
      </c>
      <c r="AT888" s="35">
        <v>6</v>
      </c>
      <c r="AV888" s="35">
        <v>0.5</v>
      </c>
      <c r="AW888" s="35">
        <v>2.5</v>
      </c>
      <c r="AX888" s="35">
        <v>0.4</v>
      </c>
      <c r="AY888" s="39">
        <v>1755</v>
      </c>
      <c r="AZ888" t="s">
        <v>2547</v>
      </c>
      <c r="BA888" t="s">
        <v>2547</v>
      </c>
      <c r="BB888">
        <v>0.15</v>
      </c>
      <c r="BC888" t="s">
        <v>2603</v>
      </c>
      <c r="BD888" t="s">
        <v>2549</v>
      </c>
      <c r="BF888" t="s">
        <v>2619</v>
      </c>
      <c r="BG888">
        <v>1</v>
      </c>
      <c r="BH888">
        <v>1</v>
      </c>
      <c r="BI888">
        <v>0</v>
      </c>
      <c r="BJ888">
        <v>0</v>
      </c>
      <c r="BK888">
        <v>0</v>
      </c>
      <c r="BL888">
        <v>0</v>
      </c>
      <c r="BM888">
        <v>0</v>
      </c>
      <c r="BN888" s="39">
        <v>6070</v>
      </c>
      <c r="BO888">
        <v>0</v>
      </c>
      <c r="BP888">
        <v>0</v>
      </c>
      <c r="BQ888">
        <v>0</v>
      </c>
      <c r="BR888">
        <v>0</v>
      </c>
      <c r="BS888" t="s">
        <v>2620</v>
      </c>
      <c r="BT888" t="s">
        <v>1452</v>
      </c>
      <c r="BU888" t="s">
        <v>999</v>
      </c>
      <c r="BV888" t="s">
        <v>1504</v>
      </c>
      <c r="BW888" t="s">
        <v>2293</v>
      </c>
      <c r="BX888" t="s">
        <v>3878</v>
      </c>
      <c r="BY888" t="s">
        <v>1736</v>
      </c>
      <c r="BZ888" t="s">
        <v>3878</v>
      </c>
      <c r="CA888" t="s">
        <v>2293</v>
      </c>
      <c r="CD888" t="s">
        <v>1502</v>
      </c>
      <c r="CF888" s="35">
        <v>343.2</v>
      </c>
      <c r="CG888" s="35">
        <v>9.1</v>
      </c>
      <c r="CH888" s="35">
        <v>6.5</v>
      </c>
      <c r="CI888" s="35">
        <v>13.5</v>
      </c>
      <c r="CJ888" s="35">
        <v>5.3</v>
      </c>
      <c r="CK888" s="35">
        <v>377.6</v>
      </c>
      <c r="CL888" s="35">
        <v>0</v>
      </c>
      <c r="CM888" s="35">
        <v>0</v>
      </c>
      <c r="CN888" s="35">
        <v>0</v>
      </c>
      <c r="CO888" s="35">
        <v>674.3</v>
      </c>
      <c r="CP888" s="35">
        <v>111</v>
      </c>
      <c r="CQ888" s="35">
        <v>0</v>
      </c>
      <c r="DC888" s="47" t="s">
        <v>2606</v>
      </c>
      <c r="DD888" t="s">
        <v>5511</v>
      </c>
      <c r="DE888" s="38"/>
      <c r="DF888" s="38"/>
      <c r="DG888" s="50" t="s">
        <v>1854</v>
      </c>
      <c r="DH888" s="47"/>
      <c r="DI888" s="47">
        <v>2008</v>
      </c>
      <c r="DJ888" s="47"/>
      <c r="DK888" s="47">
        <f t="shared" si="13"/>
        <v>1</v>
      </c>
      <c r="DO888" t="s">
        <v>2562</v>
      </c>
      <c r="DP888" t="s">
        <v>2562</v>
      </c>
      <c r="DV888" s="37"/>
      <c r="DW888" s="37"/>
    </row>
    <row r="889" spans="1:129" x14ac:dyDescent="0.15">
      <c r="A889" s="34">
        <v>4</v>
      </c>
      <c r="B889" s="34" t="s">
        <v>1722</v>
      </c>
      <c r="C889" s="34">
        <v>4572</v>
      </c>
      <c r="D889" s="34">
        <v>0</v>
      </c>
      <c r="E889" s="58">
        <v>402445720</v>
      </c>
      <c r="F889" t="s">
        <v>634</v>
      </c>
      <c r="G889" t="s">
        <v>5328</v>
      </c>
      <c r="H889" t="s">
        <v>4899</v>
      </c>
      <c r="I889" s="35">
        <v>2.2999999999999998</v>
      </c>
      <c r="J889" s="35">
        <v>16.5</v>
      </c>
      <c r="K889" t="s">
        <v>3264</v>
      </c>
      <c r="L889" t="s">
        <v>1407</v>
      </c>
      <c r="M889" t="s">
        <v>1396</v>
      </c>
      <c r="N889" t="s">
        <v>1397</v>
      </c>
      <c r="R889" t="s">
        <v>4873</v>
      </c>
      <c r="X889" t="s">
        <v>2610</v>
      </c>
      <c r="Y889">
        <v>10</v>
      </c>
      <c r="Z889">
        <v>1</v>
      </c>
      <c r="AC889">
        <v>0</v>
      </c>
      <c r="AD889">
        <v>0</v>
      </c>
      <c r="AE889" t="s">
        <v>1408</v>
      </c>
      <c r="AF889">
        <v>29</v>
      </c>
      <c r="AG889">
        <v>2</v>
      </c>
      <c r="AH889" t="s">
        <v>2597</v>
      </c>
      <c r="AI889" t="s">
        <v>1409</v>
      </c>
      <c r="AJ889" t="s">
        <v>2544</v>
      </c>
      <c r="AK889">
        <v>25</v>
      </c>
      <c r="AL889" t="s">
        <v>2545</v>
      </c>
      <c r="AM889">
        <v>0</v>
      </c>
      <c r="AN889">
        <v>0</v>
      </c>
      <c r="AO889" t="s">
        <v>2546</v>
      </c>
      <c r="AP889" s="35">
        <v>0</v>
      </c>
      <c r="AQ889" s="35">
        <v>3.5</v>
      </c>
      <c r="AR889" s="35">
        <v>1.5</v>
      </c>
      <c r="AT889" s="35">
        <v>6.5</v>
      </c>
      <c r="AV889" s="35">
        <v>1.5</v>
      </c>
      <c r="AW889" s="35">
        <v>3.5</v>
      </c>
      <c r="AX889" s="35">
        <v>0</v>
      </c>
      <c r="AY889">
        <v>37</v>
      </c>
      <c r="AZ889" t="s">
        <v>2547</v>
      </c>
      <c r="BA889" t="s">
        <v>2547</v>
      </c>
      <c r="BB889">
        <v>0</v>
      </c>
      <c r="BC889" t="s">
        <v>1410</v>
      </c>
      <c r="BD889" t="s">
        <v>2549</v>
      </c>
      <c r="BE889" t="s">
        <v>1495</v>
      </c>
      <c r="BG889">
        <v>0</v>
      </c>
      <c r="BH889">
        <v>0</v>
      </c>
      <c r="BI889">
        <v>0</v>
      </c>
      <c r="BJ889">
        <v>0</v>
      </c>
      <c r="BK889">
        <v>0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0</v>
      </c>
      <c r="BV889" t="s">
        <v>2727</v>
      </c>
      <c r="BW889" t="s">
        <v>1737</v>
      </c>
      <c r="CF889" s="35">
        <v>0</v>
      </c>
      <c r="CG889" s="35">
        <v>0</v>
      </c>
      <c r="CH889" s="35">
        <v>0</v>
      </c>
      <c r="CI889" s="35">
        <v>0</v>
      </c>
      <c r="CJ889" s="35">
        <v>0</v>
      </c>
      <c r="CK889" s="35">
        <v>0</v>
      </c>
      <c r="CL889" s="35">
        <v>0</v>
      </c>
      <c r="CM889" s="35">
        <v>0</v>
      </c>
      <c r="CN889" s="35">
        <v>0</v>
      </c>
      <c r="CO889" s="35">
        <v>0</v>
      </c>
      <c r="CP889" s="35">
        <v>0</v>
      </c>
      <c r="CQ889" s="35">
        <v>0</v>
      </c>
      <c r="DC889" s="47" t="s">
        <v>2570</v>
      </c>
      <c r="DE889" s="38"/>
      <c r="DF889" s="38"/>
      <c r="DG889" s="50"/>
      <c r="DH889" s="47"/>
      <c r="DI889" s="47">
        <v>2009</v>
      </c>
      <c r="DJ889" s="47"/>
      <c r="DK889" s="47">
        <f t="shared" si="13"/>
        <v>1</v>
      </c>
      <c r="DL889" s="1" t="s">
        <v>5538</v>
      </c>
      <c r="DM889" s="1"/>
      <c r="DO889" t="s">
        <v>2562</v>
      </c>
      <c r="DP889" t="s">
        <v>2562</v>
      </c>
      <c r="DV889" s="37"/>
      <c r="DW889" s="37"/>
      <c r="DX889" s="1" t="s">
        <v>5255</v>
      </c>
      <c r="DY889">
        <v>283</v>
      </c>
    </row>
    <row r="890" spans="1:129" x14ac:dyDescent="0.15">
      <c r="A890" s="34">
        <v>4</v>
      </c>
      <c r="B890" s="34" t="s">
        <v>1738</v>
      </c>
      <c r="C890" s="34">
        <v>4017</v>
      </c>
      <c r="D890" s="34">
        <v>0</v>
      </c>
      <c r="E890" s="58">
        <v>402540170</v>
      </c>
      <c r="F890" t="s">
        <v>961</v>
      </c>
      <c r="G890" t="s">
        <v>5328</v>
      </c>
      <c r="H890" t="s">
        <v>4901</v>
      </c>
      <c r="I890" s="35">
        <v>144.1</v>
      </c>
      <c r="J890" s="35">
        <v>12.5</v>
      </c>
      <c r="K890" t="s">
        <v>3264</v>
      </c>
      <c r="L890" t="s">
        <v>1238</v>
      </c>
      <c r="M890" t="s">
        <v>1239</v>
      </c>
      <c r="N890" t="s">
        <v>1240</v>
      </c>
      <c r="R890" t="s">
        <v>4873</v>
      </c>
      <c r="S890" t="s">
        <v>1039</v>
      </c>
      <c r="X890" t="s">
        <v>2610</v>
      </c>
      <c r="Y890">
        <v>2</v>
      </c>
      <c r="Z890">
        <v>11</v>
      </c>
      <c r="AC890">
        <v>0</v>
      </c>
      <c r="AD890">
        <v>0</v>
      </c>
      <c r="AE890" t="s">
        <v>2541</v>
      </c>
      <c r="AF890">
        <v>12</v>
      </c>
      <c r="AG890">
        <v>0</v>
      </c>
      <c r="AH890" t="s">
        <v>2597</v>
      </c>
      <c r="AI890" t="s">
        <v>2605</v>
      </c>
      <c r="AJ890" t="s">
        <v>2544</v>
      </c>
      <c r="AK890">
        <v>20</v>
      </c>
      <c r="AL890" t="s">
        <v>2545</v>
      </c>
      <c r="AM890">
        <v>0</v>
      </c>
      <c r="AN890">
        <v>5</v>
      </c>
      <c r="AO890" t="s">
        <v>2546</v>
      </c>
      <c r="AP890" s="35">
        <v>0.4</v>
      </c>
      <c r="AQ890" s="35">
        <v>2.5</v>
      </c>
      <c r="AR890" s="35">
        <v>0.75</v>
      </c>
      <c r="AT890" s="35">
        <v>6</v>
      </c>
      <c r="AV890" s="35">
        <v>0.75</v>
      </c>
      <c r="AW890" s="35">
        <v>2.5</v>
      </c>
      <c r="AX890" s="35">
        <v>0.4</v>
      </c>
      <c r="AY890" s="39">
        <v>1801</v>
      </c>
      <c r="AZ890" t="s">
        <v>2547</v>
      </c>
      <c r="BA890" t="s">
        <v>2547</v>
      </c>
      <c r="BB890">
        <v>0.15</v>
      </c>
      <c r="BC890" t="s">
        <v>2603</v>
      </c>
      <c r="BD890" t="s">
        <v>2549</v>
      </c>
      <c r="BF890" t="s">
        <v>3266</v>
      </c>
      <c r="BG890">
        <v>0</v>
      </c>
      <c r="BH890">
        <v>1</v>
      </c>
      <c r="BI890">
        <v>0</v>
      </c>
      <c r="BJ890">
        <v>0</v>
      </c>
      <c r="BK890">
        <v>0</v>
      </c>
      <c r="BL890">
        <v>0</v>
      </c>
      <c r="BM890">
        <v>0</v>
      </c>
      <c r="BN890" s="39">
        <v>4247</v>
      </c>
      <c r="BO890">
        <v>0</v>
      </c>
      <c r="BP890">
        <v>0</v>
      </c>
      <c r="BQ890">
        <v>0</v>
      </c>
      <c r="BR890">
        <v>0</v>
      </c>
      <c r="BS890" t="s">
        <v>2620</v>
      </c>
      <c r="BT890" t="s">
        <v>1533</v>
      </c>
      <c r="BU890" t="s">
        <v>1523</v>
      </c>
      <c r="BV890" t="s">
        <v>1452</v>
      </c>
      <c r="BW890" t="s">
        <v>3740</v>
      </c>
      <c r="BX890" t="s">
        <v>1508</v>
      </c>
      <c r="BY890" t="s">
        <v>1739</v>
      </c>
      <c r="BZ890" t="s">
        <v>1504</v>
      </c>
      <c r="CA890" t="s">
        <v>3740</v>
      </c>
      <c r="CD890" t="s">
        <v>1386</v>
      </c>
      <c r="CF890" s="35">
        <v>255.1</v>
      </c>
      <c r="CG890" s="35">
        <v>8.5</v>
      </c>
      <c r="CH890" s="35">
        <v>14.8</v>
      </c>
      <c r="CI890" s="35">
        <v>10</v>
      </c>
      <c r="CJ890" s="35">
        <v>1.5</v>
      </c>
      <c r="CK890" s="35">
        <v>289.89999999999998</v>
      </c>
      <c r="CL890" s="35">
        <v>0</v>
      </c>
      <c r="CM890" s="35">
        <v>0</v>
      </c>
      <c r="CN890" s="35">
        <v>0</v>
      </c>
      <c r="CO890" s="35">
        <v>505</v>
      </c>
      <c r="CP890" s="35">
        <v>98.9</v>
      </c>
      <c r="CQ890" s="35">
        <v>0</v>
      </c>
      <c r="DC890" s="47" t="s">
        <v>2606</v>
      </c>
      <c r="DD890" t="s">
        <v>5511</v>
      </c>
      <c r="DE890" s="38"/>
      <c r="DF890" s="38"/>
      <c r="DG890" s="50" t="s">
        <v>1855</v>
      </c>
      <c r="DH890" s="47"/>
      <c r="DI890" s="47">
        <v>2008</v>
      </c>
      <c r="DJ890" s="47"/>
      <c r="DK890" s="47">
        <f t="shared" si="13"/>
        <v>1</v>
      </c>
      <c r="DO890" t="s">
        <v>2562</v>
      </c>
      <c r="DP890" t="s">
        <v>2562</v>
      </c>
      <c r="DV890" s="37" t="s">
        <v>2600</v>
      </c>
      <c r="DW890" s="37"/>
    </row>
    <row r="891" spans="1:129" x14ac:dyDescent="0.15">
      <c r="A891" s="34">
        <v>4</v>
      </c>
      <c r="B891" s="34" t="s">
        <v>1738</v>
      </c>
      <c r="C891" s="34">
        <v>4037</v>
      </c>
      <c r="D891" s="34">
        <v>0</v>
      </c>
      <c r="E891" s="58">
        <v>402540370</v>
      </c>
      <c r="F891" t="s">
        <v>4902</v>
      </c>
      <c r="G891" t="s">
        <v>5328</v>
      </c>
      <c r="H891" t="s">
        <v>4901</v>
      </c>
      <c r="I891" s="35">
        <v>38.35</v>
      </c>
      <c r="J891" s="35">
        <v>7.5</v>
      </c>
      <c r="K891" t="s">
        <v>3264</v>
      </c>
      <c r="L891" t="s">
        <v>1238</v>
      </c>
      <c r="M891" t="s">
        <v>1239</v>
      </c>
      <c r="N891" t="s">
        <v>1240</v>
      </c>
      <c r="R891" t="s">
        <v>4871</v>
      </c>
      <c r="S891" t="s">
        <v>1241</v>
      </c>
      <c r="X891" t="s">
        <v>1242</v>
      </c>
      <c r="Y891">
        <v>45</v>
      </c>
      <c r="Z891">
        <v>0</v>
      </c>
      <c r="AC891">
        <v>0</v>
      </c>
      <c r="AD891">
        <v>0</v>
      </c>
      <c r="AE891" t="s">
        <v>2541</v>
      </c>
      <c r="AF891">
        <v>44</v>
      </c>
      <c r="AG891">
        <v>2</v>
      </c>
      <c r="AH891" t="s">
        <v>2597</v>
      </c>
      <c r="AI891" t="s">
        <v>2598</v>
      </c>
      <c r="AJ891" t="s">
        <v>5120</v>
      </c>
      <c r="AK891">
        <v>20</v>
      </c>
      <c r="AL891" t="s">
        <v>2545</v>
      </c>
      <c r="AM891">
        <v>0</v>
      </c>
      <c r="AN891">
        <v>1</v>
      </c>
      <c r="AO891" t="s">
        <v>2546</v>
      </c>
      <c r="AP891" s="35">
        <v>0.4</v>
      </c>
      <c r="AQ891" s="35">
        <v>0</v>
      </c>
      <c r="AR891" s="35">
        <v>0.25</v>
      </c>
      <c r="AT891" s="35">
        <v>7</v>
      </c>
      <c r="AV891" s="35">
        <v>0.25</v>
      </c>
      <c r="AW891" s="35">
        <v>0</v>
      </c>
      <c r="AX891" s="35">
        <v>0.4</v>
      </c>
      <c r="AY891">
        <v>287</v>
      </c>
      <c r="AZ891" t="s">
        <v>2547</v>
      </c>
      <c r="BA891" t="s">
        <v>2547</v>
      </c>
      <c r="BB891">
        <v>0</v>
      </c>
      <c r="BC891" t="s">
        <v>1410</v>
      </c>
      <c r="BD891" t="s">
        <v>2549</v>
      </c>
      <c r="BG891">
        <v>0</v>
      </c>
      <c r="BH891">
        <v>0</v>
      </c>
      <c r="BI891">
        <v>0</v>
      </c>
      <c r="BJ891">
        <v>0</v>
      </c>
      <c r="BK891">
        <v>0</v>
      </c>
      <c r="BL891">
        <v>0</v>
      </c>
      <c r="BM891">
        <v>0</v>
      </c>
      <c r="BN891">
        <v>0</v>
      </c>
      <c r="BO891">
        <v>0</v>
      </c>
      <c r="BP891">
        <v>0</v>
      </c>
      <c r="BQ891">
        <v>0</v>
      </c>
      <c r="BR891">
        <v>0</v>
      </c>
      <c r="CF891" s="35">
        <v>0</v>
      </c>
      <c r="CG891" s="35">
        <v>0</v>
      </c>
      <c r="CH891" s="35">
        <v>0</v>
      </c>
      <c r="CI891" s="35">
        <v>0</v>
      </c>
      <c r="CJ891" s="35">
        <v>0</v>
      </c>
      <c r="CK891" s="35">
        <v>0</v>
      </c>
      <c r="CL891" s="35">
        <v>0</v>
      </c>
      <c r="CM891" s="35">
        <v>0</v>
      </c>
      <c r="CN891" s="35">
        <v>0</v>
      </c>
      <c r="CO891" s="35">
        <v>0</v>
      </c>
      <c r="CP891" s="35">
        <v>0</v>
      </c>
      <c r="CQ891" s="35">
        <v>0</v>
      </c>
      <c r="CS891" t="s">
        <v>1740</v>
      </c>
      <c r="CT891" t="s">
        <v>1741</v>
      </c>
      <c r="CU891" t="s">
        <v>1742</v>
      </c>
      <c r="CV891" t="s">
        <v>1741</v>
      </c>
      <c r="CW891" t="s">
        <v>2749</v>
      </c>
      <c r="CX891" t="s">
        <v>2750</v>
      </c>
      <c r="DC891" s="47" t="s">
        <v>2558</v>
      </c>
      <c r="DD891" t="s">
        <v>2559</v>
      </c>
      <c r="DE891" s="38" t="s">
        <v>2568</v>
      </c>
      <c r="DF891" s="38" t="s">
        <v>2589</v>
      </c>
      <c r="DG891" s="50" t="s">
        <v>1853</v>
      </c>
      <c r="DH891" s="47" t="s">
        <v>2570</v>
      </c>
      <c r="DI891" s="47">
        <v>2004</v>
      </c>
      <c r="DJ891" s="47">
        <v>2009</v>
      </c>
      <c r="DK891" s="47">
        <f t="shared" si="13"/>
        <v>2</v>
      </c>
      <c r="DL891" s="1" t="s">
        <v>5538</v>
      </c>
      <c r="DM891" s="1"/>
      <c r="DO891" t="s">
        <v>2562</v>
      </c>
      <c r="DP891" t="s">
        <v>2562</v>
      </c>
      <c r="DR891" t="s">
        <v>2563</v>
      </c>
      <c r="DV891" s="37"/>
      <c r="DW891" s="37"/>
      <c r="DX891" s="1" t="s">
        <v>5255</v>
      </c>
      <c r="DY891">
        <v>284</v>
      </c>
    </row>
    <row r="892" spans="1:129" x14ac:dyDescent="0.15">
      <c r="A892" s="34">
        <v>4</v>
      </c>
      <c r="B892" s="34" t="s">
        <v>1738</v>
      </c>
      <c r="C892" s="34">
        <v>4038</v>
      </c>
      <c r="D892" s="34">
        <v>0</v>
      </c>
      <c r="E892" s="58">
        <v>402540380</v>
      </c>
      <c r="F892" t="s">
        <v>4903</v>
      </c>
      <c r="G892" t="s">
        <v>5328</v>
      </c>
      <c r="H892" t="s">
        <v>4901</v>
      </c>
      <c r="I892" s="35">
        <v>441.7</v>
      </c>
      <c r="J892" s="35">
        <v>6</v>
      </c>
      <c r="K892" t="s">
        <v>3264</v>
      </c>
      <c r="L892" t="s">
        <v>1394</v>
      </c>
      <c r="M892" t="s">
        <v>5160</v>
      </c>
      <c r="N892" t="s">
        <v>5161</v>
      </c>
      <c r="O892" t="s">
        <v>1239</v>
      </c>
      <c r="P892" t="s">
        <v>1240</v>
      </c>
      <c r="R892" t="s">
        <v>4871</v>
      </c>
      <c r="S892" t="s">
        <v>1421</v>
      </c>
      <c r="X892" t="s">
        <v>1242</v>
      </c>
      <c r="Y892">
        <v>41</v>
      </c>
      <c r="Z892">
        <v>0</v>
      </c>
      <c r="AC892">
        <v>0</v>
      </c>
      <c r="AD892">
        <v>0</v>
      </c>
      <c r="AE892" t="s">
        <v>1395</v>
      </c>
      <c r="AF892">
        <v>40</v>
      </c>
      <c r="AG892">
        <v>2</v>
      </c>
      <c r="AH892" t="s">
        <v>2597</v>
      </c>
      <c r="AI892" t="s">
        <v>2586</v>
      </c>
      <c r="AJ892" t="s">
        <v>2544</v>
      </c>
      <c r="AK892">
        <v>20</v>
      </c>
      <c r="AL892" t="s">
        <v>2545</v>
      </c>
      <c r="AM892">
        <v>0</v>
      </c>
      <c r="AN892">
        <v>10</v>
      </c>
      <c r="AO892" t="s">
        <v>2546</v>
      </c>
      <c r="AP892" s="35">
        <v>0.3</v>
      </c>
      <c r="AQ892" s="35">
        <v>0</v>
      </c>
      <c r="AR892" s="35">
        <v>0.25</v>
      </c>
      <c r="AT892" s="35">
        <v>5.5</v>
      </c>
      <c r="AV892" s="35">
        <v>0.25</v>
      </c>
      <c r="AW892" s="35">
        <v>0</v>
      </c>
      <c r="AX892" s="35">
        <v>0.3</v>
      </c>
      <c r="AY892" s="39">
        <v>2650</v>
      </c>
      <c r="AZ892" t="s">
        <v>2547</v>
      </c>
      <c r="BA892" t="s">
        <v>2547</v>
      </c>
      <c r="BB892">
        <v>0.2</v>
      </c>
      <c r="BC892" t="s">
        <v>1410</v>
      </c>
      <c r="BD892" t="s">
        <v>2549</v>
      </c>
      <c r="BF892" t="s">
        <v>3266</v>
      </c>
      <c r="BG892">
        <v>0</v>
      </c>
      <c r="BH892">
        <v>1</v>
      </c>
      <c r="BI892">
        <v>0</v>
      </c>
      <c r="BJ892">
        <v>0</v>
      </c>
      <c r="BK892">
        <v>0</v>
      </c>
      <c r="BL892">
        <v>0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0</v>
      </c>
      <c r="BS892" t="s">
        <v>2620</v>
      </c>
      <c r="BV892" t="s">
        <v>3854</v>
      </c>
      <c r="BW892" t="s">
        <v>1025</v>
      </c>
      <c r="BX892" t="s">
        <v>4212</v>
      </c>
      <c r="BY892" t="s">
        <v>1026</v>
      </c>
      <c r="BZ892" t="s">
        <v>4212</v>
      </c>
      <c r="CA892" t="s">
        <v>1025</v>
      </c>
      <c r="CD892" t="s">
        <v>2553</v>
      </c>
      <c r="CE892" t="s">
        <v>1469</v>
      </c>
      <c r="CF892" s="35">
        <v>0</v>
      </c>
      <c r="CG892" s="35">
        <v>0</v>
      </c>
      <c r="CH892" s="35">
        <v>0</v>
      </c>
      <c r="CI892" s="35">
        <v>0</v>
      </c>
      <c r="CJ892" s="35">
        <v>0</v>
      </c>
      <c r="CK892" s="35">
        <v>0</v>
      </c>
      <c r="CL892" s="35">
        <v>0</v>
      </c>
      <c r="CM892" s="35">
        <v>0</v>
      </c>
      <c r="CN892" s="35">
        <v>0</v>
      </c>
      <c r="CO892" s="35">
        <v>0</v>
      </c>
      <c r="CP892" s="35">
        <v>0</v>
      </c>
      <c r="CQ892" s="35">
        <v>0</v>
      </c>
      <c r="CS892" t="s">
        <v>2751</v>
      </c>
      <c r="CT892" t="s">
        <v>2752</v>
      </c>
      <c r="CU892" t="s">
        <v>2753</v>
      </c>
      <c r="CV892" t="s">
        <v>2754</v>
      </c>
      <c r="CW892" t="s">
        <v>2755</v>
      </c>
      <c r="CX892" t="s">
        <v>2756</v>
      </c>
      <c r="CY892" t="s">
        <v>2757</v>
      </c>
      <c r="DC892" s="47" t="s">
        <v>2558</v>
      </c>
      <c r="DD892" t="s">
        <v>2559</v>
      </c>
      <c r="DE892" s="38" t="s">
        <v>2568</v>
      </c>
      <c r="DF892" s="38" t="s">
        <v>2569</v>
      </c>
      <c r="DG892" s="50" t="s">
        <v>1854</v>
      </c>
      <c r="DH892" s="47"/>
      <c r="DI892" s="47">
        <v>2004</v>
      </c>
      <c r="DJ892" s="47"/>
      <c r="DK892" s="47">
        <f t="shared" si="13"/>
        <v>1</v>
      </c>
      <c r="DO892" t="s">
        <v>2562</v>
      </c>
      <c r="DP892" t="s">
        <v>2562</v>
      </c>
      <c r="DU892" t="s">
        <v>2563</v>
      </c>
      <c r="DV892" s="37"/>
      <c r="DW892" s="37"/>
    </row>
    <row r="893" spans="1:129" x14ac:dyDescent="0.15">
      <c r="A893" s="34">
        <v>4</v>
      </c>
      <c r="B893" s="34" t="s">
        <v>1738</v>
      </c>
      <c r="C893" s="34">
        <v>4038</v>
      </c>
      <c r="D893" s="34">
        <v>1</v>
      </c>
      <c r="E893" s="58">
        <v>402540381</v>
      </c>
      <c r="F893" t="s">
        <v>4095</v>
      </c>
      <c r="G893" t="s">
        <v>5328</v>
      </c>
      <c r="H893" t="s">
        <v>4901</v>
      </c>
      <c r="I893" s="35">
        <v>445</v>
      </c>
      <c r="J893" s="35">
        <v>3</v>
      </c>
      <c r="K893" t="s">
        <v>3264</v>
      </c>
      <c r="L893" t="s">
        <v>390</v>
      </c>
      <c r="M893" t="s">
        <v>1239</v>
      </c>
      <c r="N893" t="s">
        <v>1240</v>
      </c>
      <c r="O893" t="s">
        <v>1418</v>
      </c>
      <c r="P893" t="s">
        <v>1419</v>
      </c>
      <c r="Q893" t="s">
        <v>1038</v>
      </c>
      <c r="R893" t="s">
        <v>4871</v>
      </c>
      <c r="S893" t="s">
        <v>1421</v>
      </c>
      <c r="X893" t="s">
        <v>2610</v>
      </c>
      <c r="Y893">
        <v>14</v>
      </c>
      <c r="Z893">
        <v>6</v>
      </c>
      <c r="AC893">
        <v>0</v>
      </c>
      <c r="AD893">
        <v>0</v>
      </c>
      <c r="AE893" t="s">
        <v>2437</v>
      </c>
      <c r="AF893">
        <v>40</v>
      </c>
      <c r="AG893">
        <v>2</v>
      </c>
      <c r="AH893" t="s">
        <v>2597</v>
      </c>
      <c r="AI893" t="s">
        <v>3076</v>
      </c>
      <c r="AJ893" t="s">
        <v>2544</v>
      </c>
      <c r="AK893">
        <v>6</v>
      </c>
      <c r="AL893" t="s">
        <v>2545</v>
      </c>
      <c r="AM893">
        <v>0</v>
      </c>
      <c r="AN893">
        <v>10</v>
      </c>
      <c r="AO893" t="s">
        <v>2546</v>
      </c>
      <c r="AP893" s="35">
        <v>0.4</v>
      </c>
      <c r="AQ893" s="35">
        <v>0</v>
      </c>
      <c r="AT893" s="35">
        <v>3</v>
      </c>
      <c r="AW893" s="35">
        <v>0</v>
      </c>
      <c r="AX893" s="35">
        <v>0.4</v>
      </c>
      <c r="AY893" s="39">
        <v>1335</v>
      </c>
      <c r="AZ893" t="s">
        <v>2547</v>
      </c>
      <c r="BA893" t="s">
        <v>2547</v>
      </c>
      <c r="BB893">
        <v>0.17</v>
      </c>
      <c r="BC893" t="s">
        <v>2603</v>
      </c>
      <c r="BD893" t="s">
        <v>5517</v>
      </c>
      <c r="BE893" t="s">
        <v>1495</v>
      </c>
      <c r="BF893" t="s">
        <v>3266</v>
      </c>
      <c r="BG893">
        <v>0</v>
      </c>
      <c r="BH893">
        <v>0</v>
      </c>
      <c r="BI893">
        <v>0</v>
      </c>
      <c r="BJ893">
        <v>0</v>
      </c>
      <c r="BK893">
        <v>0</v>
      </c>
      <c r="BL893">
        <v>0</v>
      </c>
      <c r="BM893">
        <v>0</v>
      </c>
      <c r="BN893" s="39">
        <v>2203</v>
      </c>
      <c r="BO893" s="39">
        <v>1136</v>
      </c>
      <c r="BP893">
        <v>0</v>
      </c>
      <c r="BQ893">
        <v>0</v>
      </c>
      <c r="BR893">
        <v>0</v>
      </c>
      <c r="BS893" t="s">
        <v>2550</v>
      </c>
      <c r="BT893" t="s">
        <v>1435</v>
      </c>
      <c r="BU893" t="s">
        <v>1449</v>
      </c>
      <c r="BV893" t="s">
        <v>1479</v>
      </c>
      <c r="BW893" t="s">
        <v>1025</v>
      </c>
      <c r="BX893" t="s">
        <v>986</v>
      </c>
      <c r="BY893" t="s">
        <v>1072</v>
      </c>
      <c r="BZ893" t="s">
        <v>986</v>
      </c>
      <c r="CA893" t="s">
        <v>2758</v>
      </c>
      <c r="CD893" t="s">
        <v>1425</v>
      </c>
      <c r="CF893" s="35">
        <v>423.5</v>
      </c>
      <c r="CG893" s="35">
        <v>6.8</v>
      </c>
      <c r="CH893" s="35">
        <v>4.2</v>
      </c>
      <c r="CI893" s="35">
        <v>30.7</v>
      </c>
      <c r="CJ893" s="35">
        <v>7.6</v>
      </c>
      <c r="CK893" s="35">
        <v>473</v>
      </c>
      <c r="CL893" s="35">
        <v>0</v>
      </c>
      <c r="CM893" s="35">
        <v>0</v>
      </c>
      <c r="CN893" s="35">
        <v>0</v>
      </c>
      <c r="CO893" s="35">
        <v>395.3</v>
      </c>
      <c r="CP893" s="35">
        <v>52.9</v>
      </c>
      <c r="CQ893" s="35">
        <v>0</v>
      </c>
      <c r="CR893" t="s">
        <v>1442</v>
      </c>
      <c r="DC893" s="47" t="s">
        <v>1443</v>
      </c>
      <c r="DD893" t="s">
        <v>2759</v>
      </c>
      <c r="DE893" s="38"/>
      <c r="DF893" s="38"/>
      <c r="DG893" s="50" t="s">
        <v>1853</v>
      </c>
      <c r="DH893" s="47"/>
      <c r="DI893" s="47">
        <v>2008</v>
      </c>
      <c r="DJ893" s="47"/>
      <c r="DK893" s="47">
        <f t="shared" si="13"/>
        <v>1</v>
      </c>
      <c r="DO893" t="s">
        <v>2562</v>
      </c>
      <c r="DP893" t="s">
        <v>2562</v>
      </c>
      <c r="DV893" s="37"/>
      <c r="DW893" s="37"/>
    </row>
    <row r="894" spans="1:129" x14ac:dyDescent="0.15">
      <c r="A894" s="34">
        <v>4</v>
      </c>
      <c r="B894" s="34" t="s">
        <v>1738</v>
      </c>
      <c r="C894" s="34">
        <v>4106</v>
      </c>
      <c r="D894" s="34">
        <v>0</v>
      </c>
      <c r="E894" s="58">
        <v>402541060</v>
      </c>
      <c r="F894" t="s">
        <v>4904</v>
      </c>
      <c r="G894" t="s">
        <v>5328</v>
      </c>
      <c r="H894" t="s">
        <v>4901</v>
      </c>
      <c r="I894" s="35">
        <v>37.4</v>
      </c>
      <c r="J894" s="35">
        <v>9.5</v>
      </c>
      <c r="K894" t="s">
        <v>3264</v>
      </c>
      <c r="L894" t="s">
        <v>1238</v>
      </c>
      <c r="M894" t="s">
        <v>2717</v>
      </c>
      <c r="N894" t="s">
        <v>2718</v>
      </c>
      <c r="R894" t="s">
        <v>4871</v>
      </c>
      <c r="S894" t="s">
        <v>2760</v>
      </c>
      <c r="X894" t="s">
        <v>2610</v>
      </c>
      <c r="Y894">
        <v>1</v>
      </c>
      <c r="Z894">
        <v>0</v>
      </c>
      <c r="AC894">
        <v>0</v>
      </c>
      <c r="AD894">
        <v>0</v>
      </c>
      <c r="AE894" t="s">
        <v>2541</v>
      </c>
      <c r="AF894">
        <v>23</v>
      </c>
      <c r="AG894">
        <v>2</v>
      </c>
      <c r="AH894" t="s">
        <v>2597</v>
      </c>
      <c r="AI894" t="s">
        <v>2605</v>
      </c>
      <c r="AJ894" t="s">
        <v>2544</v>
      </c>
      <c r="AK894">
        <v>20</v>
      </c>
      <c r="AL894" t="s">
        <v>2545</v>
      </c>
      <c r="AM894">
        <v>0</v>
      </c>
      <c r="AN894">
        <v>1</v>
      </c>
      <c r="AO894" t="s">
        <v>2546</v>
      </c>
      <c r="AP894" s="35">
        <v>0.4</v>
      </c>
      <c r="AQ894" s="35">
        <v>2</v>
      </c>
      <c r="AR894" s="35">
        <v>0</v>
      </c>
      <c r="AT894" s="35">
        <v>7.5</v>
      </c>
      <c r="AV894" s="35">
        <v>0</v>
      </c>
      <c r="AW894" s="35">
        <v>0</v>
      </c>
      <c r="AX894" s="35">
        <v>0.6</v>
      </c>
      <c r="AY894">
        <v>355</v>
      </c>
      <c r="AZ894" t="s">
        <v>2547</v>
      </c>
      <c r="BA894" t="s">
        <v>2547</v>
      </c>
      <c r="BB894">
        <v>0.15</v>
      </c>
      <c r="BC894" t="s">
        <v>1410</v>
      </c>
      <c r="BD894" t="s">
        <v>2549</v>
      </c>
      <c r="BF894" t="s">
        <v>2619</v>
      </c>
      <c r="BG894">
        <v>0</v>
      </c>
      <c r="BH894">
        <v>1</v>
      </c>
      <c r="BI894">
        <v>0</v>
      </c>
      <c r="BJ894">
        <v>0</v>
      </c>
      <c r="BK894">
        <v>0</v>
      </c>
      <c r="BL894">
        <v>0</v>
      </c>
      <c r="BM894">
        <v>0</v>
      </c>
      <c r="BN894">
        <v>0</v>
      </c>
      <c r="BO894">
        <v>0</v>
      </c>
      <c r="BP894">
        <v>0</v>
      </c>
      <c r="BQ894">
        <v>0</v>
      </c>
      <c r="BR894">
        <v>0</v>
      </c>
      <c r="BS894" t="s">
        <v>1434</v>
      </c>
      <c r="BT894" t="s">
        <v>1515</v>
      </c>
      <c r="BU894" t="s">
        <v>2761</v>
      </c>
      <c r="BV894" t="s">
        <v>1452</v>
      </c>
      <c r="BW894" t="s">
        <v>4183</v>
      </c>
      <c r="BX894" t="s">
        <v>1452</v>
      </c>
      <c r="BY894" t="s">
        <v>2762</v>
      </c>
      <c r="CD894" t="s">
        <v>2723</v>
      </c>
      <c r="CF894" s="35">
        <v>0</v>
      </c>
      <c r="CG894" s="35">
        <v>0</v>
      </c>
      <c r="CH894" s="35">
        <v>0</v>
      </c>
      <c r="CI894" s="35">
        <v>0</v>
      </c>
      <c r="CJ894" s="35">
        <v>0</v>
      </c>
      <c r="CK894" s="35">
        <v>0</v>
      </c>
      <c r="CL894" s="35">
        <v>301.39999999999998</v>
      </c>
      <c r="CM894" s="35">
        <v>37.4</v>
      </c>
      <c r="CN894" s="35">
        <v>11.7</v>
      </c>
      <c r="CO894" s="35">
        <v>0</v>
      </c>
      <c r="CP894" s="35">
        <v>0</v>
      </c>
      <c r="CQ894" s="35">
        <v>0</v>
      </c>
      <c r="DC894" s="47" t="s">
        <v>2559</v>
      </c>
      <c r="DD894" t="s">
        <v>2606</v>
      </c>
      <c r="DE894" s="38"/>
      <c r="DF894" s="38" t="s">
        <v>2569</v>
      </c>
      <c r="DG894" s="50" t="s">
        <v>1854</v>
      </c>
      <c r="DH894" s="47"/>
      <c r="DI894" s="47">
        <v>2007</v>
      </c>
      <c r="DJ894" s="47"/>
      <c r="DK894" s="47">
        <f t="shared" si="13"/>
        <v>1</v>
      </c>
      <c r="DO894" t="s">
        <v>2562</v>
      </c>
      <c r="DP894" t="s">
        <v>2562</v>
      </c>
      <c r="DU894" t="s">
        <v>2563</v>
      </c>
      <c r="DV894" s="37" t="s">
        <v>2600</v>
      </c>
      <c r="DW894" s="37"/>
    </row>
    <row r="895" spans="1:129" x14ac:dyDescent="0.15">
      <c r="A895" s="34">
        <v>4</v>
      </c>
      <c r="B895" s="34" t="s">
        <v>1738</v>
      </c>
      <c r="C895" s="34">
        <v>4557</v>
      </c>
      <c r="D895" s="34">
        <v>0</v>
      </c>
      <c r="E895" s="58">
        <v>402545570</v>
      </c>
      <c r="F895" t="s">
        <v>2763</v>
      </c>
      <c r="G895" t="s">
        <v>5328</v>
      </c>
      <c r="H895" t="s">
        <v>4901</v>
      </c>
      <c r="I895" s="35">
        <v>3.6</v>
      </c>
      <c r="J895" s="35">
        <v>16</v>
      </c>
      <c r="K895" t="s">
        <v>3264</v>
      </c>
      <c r="L895" t="s">
        <v>2573</v>
      </c>
      <c r="M895" t="s">
        <v>2583</v>
      </c>
      <c r="N895" t="s">
        <v>2584</v>
      </c>
      <c r="R895" t="s">
        <v>4871</v>
      </c>
      <c r="X895" t="s">
        <v>1242</v>
      </c>
      <c r="Y895">
        <v>10</v>
      </c>
      <c r="Z895">
        <v>0</v>
      </c>
      <c r="AC895">
        <v>0</v>
      </c>
      <c r="AD895">
        <v>0</v>
      </c>
      <c r="AE895" t="s">
        <v>2576</v>
      </c>
      <c r="AF895">
        <v>28</v>
      </c>
      <c r="AG895">
        <v>0</v>
      </c>
      <c r="AH895" t="s">
        <v>2597</v>
      </c>
      <c r="AI895" t="s">
        <v>2577</v>
      </c>
      <c r="AK895">
        <v>20</v>
      </c>
      <c r="AL895" t="s">
        <v>2545</v>
      </c>
      <c r="AM895">
        <v>0</v>
      </c>
      <c r="AN895">
        <v>0</v>
      </c>
      <c r="AP895" s="35">
        <v>0</v>
      </c>
      <c r="AQ895" s="35">
        <v>3.5</v>
      </c>
      <c r="AR895" s="35">
        <v>0</v>
      </c>
      <c r="AT895" s="35">
        <v>9</v>
      </c>
      <c r="AV895" s="35">
        <v>0</v>
      </c>
      <c r="AW895" s="35">
        <v>3.5</v>
      </c>
      <c r="AX895" s="35">
        <v>0</v>
      </c>
      <c r="AY895">
        <v>57</v>
      </c>
      <c r="AZ895" t="s">
        <v>2547</v>
      </c>
      <c r="BA895" t="s">
        <v>2547</v>
      </c>
      <c r="BB895">
        <v>0</v>
      </c>
      <c r="BD895" t="s">
        <v>2549</v>
      </c>
      <c r="BG895">
        <v>0</v>
      </c>
      <c r="BH895">
        <v>0</v>
      </c>
      <c r="BI895">
        <v>0</v>
      </c>
      <c r="BJ895">
        <v>0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0</v>
      </c>
      <c r="CF895" s="35">
        <v>0</v>
      </c>
      <c r="CG895" s="35">
        <v>0</v>
      </c>
      <c r="CH895" s="35">
        <v>0</v>
      </c>
      <c r="CI895" s="35">
        <v>0</v>
      </c>
      <c r="CJ895" s="35">
        <v>0</v>
      </c>
      <c r="CK895" s="35">
        <v>0</v>
      </c>
      <c r="CL895" s="35">
        <v>0</v>
      </c>
      <c r="CM895" s="35">
        <v>0</v>
      </c>
      <c r="CN895" s="35">
        <v>0</v>
      </c>
      <c r="CO895" s="35">
        <v>0</v>
      </c>
      <c r="CP895" s="35">
        <v>0</v>
      </c>
      <c r="CQ895" s="35">
        <v>0</v>
      </c>
      <c r="DC895" s="47"/>
      <c r="DE895" s="38"/>
      <c r="DF895" s="38"/>
      <c r="DG895" s="50"/>
      <c r="DH895" s="47"/>
      <c r="DI895" s="47"/>
      <c r="DJ895" s="47"/>
      <c r="DK895" s="47">
        <f t="shared" si="13"/>
        <v>0</v>
      </c>
      <c r="DO895" t="s">
        <v>2562</v>
      </c>
      <c r="DP895" t="s">
        <v>2562</v>
      </c>
      <c r="DV895" s="37"/>
      <c r="DW895" s="37"/>
    </row>
    <row r="896" spans="1:129" x14ac:dyDescent="0.15">
      <c r="A896" s="34">
        <v>4</v>
      </c>
      <c r="B896" s="34" t="s">
        <v>1738</v>
      </c>
      <c r="C896" s="34">
        <v>4561</v>
      </c>
      <c r="D896" s="34">
        <v>0</v>
      </c>
      <c r="E896" s="58">
        <v>402545610</v>
      </c>
      <c r="F896" t="s">
        <v>4905</v>
      </c>
      <c r="G896" t="s">
        <v>5328</v>
      </c>
      <c r="H896" t="s">
        <v>4901</v>
      </c>
      <c r="I896" s="35">
        <v>2.9</v>
      </c>
      <c r="J896" s="35">
        <v>14</v>
      </c>
      <c r="K896" t="s">
        <v>3264</v>
      </c>
      <c r="L896" t="s">
        <v>1238</v>
      </c>
      <c r="M896" t="s">
        <v>2583</v>
      </c>
      <c r="N896" t="s">
        <v>2584</v>
      </c>
      <c r="R896" t="s">
        <v>4873</v>
      </c>
      <c r="X896" t="s">
        <v>1242</v>
      </c>
      <c r="Y896">
        <v>10</v>
      </c>
      <c r="Z896">
        <v>0</v>
      </c>
      <c r="AC896">
        <v>0</v>
      </c>
      <c r="AD896">
        <v>0</v>
      </c>
      <c r="AE896" t="s">
        <v>5551</v>
      </c>
      <c r="AF896">
        <v>14</v>
      </c>
      <c r="AG896">
        <v>0</v>
      </c>
      <c r="AH896" t="s">
        <v>2597</v>
      </c>
      <c r="AI896" t="s">
        <v>2577</v>
      </c>
      <c r="AK896">
        <v>20</v>
      </c>
      <c r="AL896" t="s">
        <v>2545</v>
      </c>
      <c r="AM896">
        <v>0</v>
      </c>
      <c r="AN896">
        <v>0</v>
      </c>
      <c r="AP896" s="35">
        <v>0</v>
      </c>
      <c r="AQ896" s="35">
        <v>0</v>
      </c>
      <c r="AR896" s="35">
        <v>0</v>
      </c>
      <c r="AT896" s="35">
        <v>14</v>
      </c>
      <c r="AV896" s="35">
        <v>0</v>
      </c>
      <c r="AW896" s="35">
        <v>0</v>
      </c>
      <c r="AX896" s="35">
        <v>0</v>
      </c>
      <c r="AY896">
        <v>40</v>
      </c>
      <c r="AZ896" t="s">
        <v>2547</v>
      </c>
      <c r="BA896" t="s">
        <v>2547</v>
      </c>
      <c r="BB896">
        <v>0</v>
      </c>
      <c r="BD896" t="s">
        <v>2549</v>
      </c>
      <c r="BG896">
        <v>0</v>
      </c>
      <c r="BH896">
        <v>0</v>
      </c>
      <c r="BI896">
        <v>0</v>
      </c>
      <c r="BJ896">
        <v>0</v>
      </c>
      <c r="BK896">
        <v>0</v>
      </c>
      <c r="BL896">
        <v>0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0</v>
      </c>
      <c r="CF896" s="35">
        <v>0</v>
      </c>
      <c r="CG896" s="35">
        <v>0</v>
      </c>
      <c r="CH896" s="35">
        <v>0</v>
      </c>
      <c r="CI896" s="35">
        <v>0</v>
      </c>
      <c r="CJ896" s="35">
        <v>0</v>
      </c>
      <c r="CK896" s="35">
        <v>0</v>
      </c>
      <c r="CL896" s="35">
        <v>0</v>
      </c>
      <c r="CM896" s="35">
        <v>0</v>
      </c>
      <c r="CN896" s="35">
        <v>0</v>
      </c>
      <c r="CO896" s="35">
        <v>0</v>
      </c>
      <c r="CP896" s="35">
        <v>0</v>
      </c>
      <c r="CQ896" s="35">
        <v>0</v>
      </c>
      <c r="DC896" s="47"/>
      <c r="DE896" s="38"/>
      <c r="DF896" s="38"/>
      <c r="DG896" s="50"/>
      <c r="DH896" s="47"/>
      <c r="DI896" s="47"/>
      <c r="DJ896" s="47"/>
      <c r="DK896" s="47">
        <f t="shared" si="13"/>
        <v>0</v>
      </c>
      <c r="DO896" t="s">
        <v>2562</v>
      </c>
      <c r="DP896" t="s">
        <v>2562</v>
      </c>
      <c r="DV896" s="37" t="s">
        <v>2600</v>
      </c>
      <c r="DW896" s="37"/>
    </row>
    <row r="897" spans="1:129" x14ac:dyDescent="0.15">
      <c r="A897" s="34">
        <v>4</v>
      </c>
      <c r="B897" s="34" t="s">
        <v>1738</v>
      </c>
      <c r="C897" s="34">
        <v>4562</v>
      </c>
      <c r="D897" s="34">
        <v>0</v>
      </c>
      <c r="E897" s="58">
        <v>402545620</v>
      </c>
      <c r="F897" t="s">
        <v>2764</v>
      </c>
      <c r="G897" t="s">
        <v>5328</v>
      </c>
      <c r="H897" t="s">
        <v>4901</v>
      </c>
      <c r="I897" s="35">
        <v>2.6</v>
      </c>
      <c r="J897" s="35">
        <v>13.2</v>
      </c>
      <c r="K897" t="s">
        <v>3264</v>
      </c>
      <c r="L897" t="s">
        <v>1238</v>
      </c>
      <c r="M897" t="s">
        <v>2583</v>
      </c>
      <c r="N897" t="s">
        <v>2584</v>
      </c>
      <c r="R897" t="s">
        <v>4873</v>
      </c>
      <c r="X897" t="s">
        <v>1242</v>
      </c>
      <c r="Y897">
        <v>42</v>
      </c>
      <c r="Z897">
        <v>0</v>
      </c>
      <c r="AC897">
        <v>0</v>
      </c>
      <c r="AD897">
        <v>0</v>
      </c>
      <c r="AE897" t="s">
        <v>2541</v>
      </c>
      <c r="AF897">
        <v>14</v>
      </c>
      <c r="AG897">
        <v>0</v>
      </c>
      <c r="AH897" t="s">
        <v>2597</v>
      </c>
      <c r="AI897" t="s">
        <v>2598</v>
      </c>
      <c r="AK897">
        <v>20</v>
      </c>
      <c r="AL897" t="s">
        <v>2545</v>
      </c>
      <c r="AM897">
        <v>0</v>
      </c>
      <c r="AN897">
        <v>0</v>
      </c>
      <c r="AP897" s="35">
        <v>0</v>
      </c>
      <c r="AQ897" s="35">
        <v>2</v>
      </c>
      <c r="AR897" s="35">
        <v>0</v>
      </c>
      <c r="AT897" s="35">
        <v>9.1999999999999993</v>
      </c>
      <c r="AV897" s="35">
        <v>0</v>
      </c>
      <c r="AW897" s="35">
        <v>2</v>
      </c>
      <c r="AX897" s="35">
        <v>0</v>
      </c>
      <c r="AY897">
        <v>34</v>
      </c>
      <c r="AZ897" t="s">
        <v>2547</v>
      </c>
      <c r="BA897" t="s">
        <v>2547</v>
      </c>
      <c r="BB897">
        <v>0</v>
      </c>
      <c r="BD897" t="s">
        <v>2549</v>
      </c>
      <c r="BG897">
        <v>0</v>
      </c>
      <c r="BH897">
        <v>0</v>
      </c>
      <c r="BI897">
        <v>0</v>
      </c>
      <c r="BJ897">
        <v>0</v>
      </c>
      <c r="BK897">
        <v>0</v>
      </c>
      <c r="BL897">
        <v>0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0</v>
      </c>
      <c r="CF897" s="35">
        <v>0</v>
      </c>
      <c r="CG897" s="35">
        <v>0</v>
      </c>
      <c r="CH897" s="35">
        <v>0</v>
      </c>
      <c r="CI897" s="35">
        <v>0</v>
      </c>
      <c r="CJ897" s="35">
        <v>0</v>
      </c>
      <c r="CK897" s="35">
        <v>0</v>
      </c>
      <c r="CL897" s="35">
        <v>0</v>
      </c>
      <c r="CM897" s="35">
        <v>0</v>
      </c>
      <c r="CN897" s="35">
        <v>0</v>
      </c>
      <c r="CO897" s="35">
        <v>0</v>
      </c>
      <c r="CP897" s="35">
        <v>0</v>
      </c>
      <c r="CQ897" s="35">
        <v>0</v>
      </c>
      <c r="DC897" s="47"/>
      <c r="DE897" s="38"/>
      <c r="DF897" s="38"/>
      <c r="DG897" s="50"/>
      <c r="DH897" s="47"/>
      <c r="DI897" s="47"/>
      <c r="DJ897" s="47"/>
      <c r="DK897" s="47">
        <f t="shared" si="13"/>
        <v>0</v>
      </c>
      <c r="DO897" t="s">
        <v>2562</v>
      </c>
      <c r="DP897" t="s">
        <v>2562</v>
      </c>
      <c r="DV897" s="37" t="s">
        <v>2600</v>
      </c>
      <c r="DW897" s="37"/>
    </row>
    <row r="898" spans="1:129" x14ac:dyDescent="0.15">
      <c r="A898" s="34">
        <v>4</v>
      </c>
      <c r="B898" s="34" t="s">
        <v>1738</v>
      </c>
      <c r="C898" s="34">
        <v>4563</v>
      </c>
      <c r="D898" s="34">
        <v>0</v>
      </c>
      <c r="E898" s="58">
        <v>402545630</v>
      </c>
      <c r="F898" t="s">
        <v>2765</v>
      </c>
      <c r="G898" t="s">
        <v>5328</v>
      </c>
      <c r="H898" t="s">
        <v>4901</v>
      </c>
      <c r="I898" s="35">
        <v>3.1</v>
      </c>
      <c r="J898" s="35">
        <v>11.5</v>
      </c>
      <c r="K898" t="s">
        <v>3264</v>
      </c>
      <c r="L898" t="s">
        <v>1238</v>
      </c>
      <c r="M898" t="s">
        <v>2583</v>
      </c>
      <c r="N898" t="s">
        <v>2584</v>
      </c>
      <c r="R898" t="s">
        <v>4873</v>
      </c>
      <c r="X898" t="s">
        <v>1242</v>
      </c>
      <c r="Y898">
        <v>38</v>
      </c>
      <c r="Z898">
        <v>0</v>
      </c>
      <c r="AC898">
        <v>0</v>
      </c>
      <c r="AD898">
        <v>0</v>
      </c>
      <c r="AE898" t="s">
        <v>2541</v>
      </c>
      <c r="AF898">
        <v>6</v>
      </c>
      <c r="AG898">
        <v>0</v>
      </c>
      <c r="AH898" t="s">
        <v>2597</v>
      </c>
      <c r="AI898" t="s">
        <v>2598</v>
      </c>
      <c r="AK898">
        <v>20</v>
      </c>
      <c r="AL898" t="s">
        <v>2545</v>
      </c>
      <c r="AM898">
        <v>0</v>
      </c>
      <c r="AN898">
        <v>0</v>
      </c>
      <c r="AP898" s="35">
        <v>0</v>
      </c>
      <c r="AQ898" s="35">
        <v>0</v>
      </c>
      <c r="AR898" s="35">
        <v>0</v>
      </c>
      <c r="AT898" s="35">
        <v>11.5</v>
      </c>
      <c r="AV898" s="35">
        <v>0</v>
      </c>
      <c r="AW898" s="35">
        <v>0</v>
      </c>
      <c r="AX898" s="35">
        <v>0</v>
      </c>
      <c r="AY898">
        <v>35</v>
      </c>
      <c r="AZ898" t="s">
        <v>2547</v>
      </c>
      <c r="BA898" t="s">
        <v>2547</v>
      </c>
      <c r="BB898">
        <v>0</v>
      </c>
      <c r="BD898" t="s">
        <v>2549</v>
      </c>
      <c r="BG898">
        <v>0</v>
      </c>
      <c r="BH898">
        <v>0</v>
      </c>
      <c r="BI898">
        <v>0</v>
      </c>
      <c r="BJ898">
        <v>0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0</v>
      </c>
      <c r="CF898" s="35">
        <v>0</v>
      </c>
      <c r="CG898" s="35">
        <v>0</v>
      </c>
      <c r="CH898" s="35">
        <v>0</v>
      </c>
      <c r="CI898" s="35">
        <v>0</v>
      </c>
      <c r="CJ898" s="35">
        <v>0</v>
      </c>
      <c r="CK898" s="35">
        <v>0</v>
      </c>
      <c r="CL898" s="35">
        <v>0</v>
      </c>
      <c r="CM898" s="35">
        <v>0</v>
      </c>
      <c r="CN898" s="35">
        <v>0</v>
      </c>
      <c r="CO898" s="35">
        <v>0</v>
      </c>
      <c r="CP898" s="35">
        <v>0</v>
      </c>
      <c r="CQ898" s="35">
        <v>0</v>
      </c>
      <c r="DC898" s="47"/>
      <c r="DE898" s="38"/>
      <c r="DF898" s="38"/>
      <c r="DG898" s="50"/>
      <c r="DH898" s="47"/>
      <c r="DI898" s="47"/>
      <c r="DJ898" s="47"/>
      <c r="DK898" s="47">
        <f t="shared" si="13"/>
        <v>0</v>
      </c>
      <c r="DO898" t="s">
        <v>2562</v>
      </c>
      <c r="DP898" t="s">
        <v>2562</v>
      </c>
      <c r="DV898" s="37" t="s">
        <v>2600</v>
      </c>
      <c r="DW898" s="37"/>
    </row>
    <row r="899" spans="1:129" x14ac:dyDescent="0.15">
      <c r="A899" s="34">
        <v>4</v>
      </c>
      <c r="B899" s="34" t="s">
        <v>1738</v>
      </c>
      <c r="C899" s="34">
        <v>5017</v>
      </c>
      <c r="D899" s="34">
        <v>0</v>
      </c>
      <c r="E899" s="58">
        <v>402550170</v>
      </c>
      <c r="F899" t="s">
        <v>3174</v>
      </c>
      <c r="G899" t="s">
        <v>5328</v>
      </c>
      <c r="H899" t="s">
        <v>4901</v>
      </c>
      <c r="I899" s="35">
        <v>62.9</v>
      </c>
      <c r="J899" s="35">
        <v>6</v>
      </c>
      <c r="K899" t="s">
        <v>4036</v>
      </c>
      <c r="L899" t="s">
        <v>1394</v>
      </c>
      <c r="M899" t="s">
        <v>2574</v>
      </c>
      <c r="N899" t="s">
        <v>2575</v>
      </c>
      <c r="R899" t="s">
        <v>4037</v>
      </c>
      <c r="S899" t="s">
        <v>2766</v>
      </c>
      <c r="X899" t="s">
        <v>1242</v>
      </c>
      <c r="Y899">
        <v>36</v>
      </c>
      <c r="Z899">
        <v>10</v>
      </c>
      <c r="AC899">
        <v>0</v>
      </c>
      <c r="AD899">
        <v>0</v>
      </c>
      <c r="AE899" t="s">
        <v>1395</v>
      </c>
      <c r="AF899">
        <v>10</v>
      </c>
      <c r="AG899">
        <v>2</v>
      </c>
      <c r="AH899" t="s">
        <v>2597</v>
      </c>
      <c r="AI899" t="s">
        <v>2586</v>
      </c>
      <c r="AJ899" t="s">
        <v>2544</v>
      </c>
      <c r="AK899">
        <v>20</v>
      </c>
      <c r="AL899" t="s">
        <v>2545</v>
      </c>
      <c r="AM899">
        <v>0</v>
      </c>
      <c r="AN899">
        <v>4</v>
      </c>
      <c r="AO899" t="s">
        <v>2546</v>
      </c>
      <c r="AP899" s="35">
        <v>0</v>
      </c>
      <c r="AQ899" s="35">
        <v>0</v>
      </c>
      <c r="AR899" s="35">
        <v>0.25</v>
      </c>
      <c r="AT899" s="35">
        <v>5.5</v>
      </c>
      <c r="AV899" s="35">
        <v>0.25</v>
      </c>
      <c r="AW899" s="35">
        <v>0</v>
      </c>
      <c r="AX899" s="35">
        <v>0</v>
      </c>
      <c r="AY899">
        <v>377</v>
      </c>
      <c r="AZ899" t="s">
        <v>2547</v>
      </c>
      <c r="BA899" t="s">
        <v>2547</v>
      </c>
      <c r="BB899">
        <v>0</v>
      </c>
      <c r="BC899" t="s">
        <v>1410</v>
      </c>
      <c r="BD899" t="s">
        <v>2549</v>
      </c>
      <c r="BF899" t="s">
        <v>2721</v>
      </c>
      <c r="BG899">
        <v>0</v>
      </c>
      <c r="BH899">
        <v>0</v>
      </c>
      <c r="BI899">
        <v>0</v>
      </c>
      <c r="BJ899">
        <v>0</v>
      </c>
      <c r="BK899">
        <v>0</v>
      </c>
      <c r="BL899">
        <v>0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0</v>
      </c>
      <c r="BS899" t="s">
        <v>1434</v>
      </c>
      <c r="CF899" s="35">
        <v>0</v>
      </c>
      <c r="CG899" s="35">
        <v>0</v>
      </c>
      <c r="CH899" s="35">
        <v>0</v>
      </c>
      <c r="CI899" s="35">
        <v>0</v>
      </c>
      <c r="CJ899" s="35">
        <v>0</v>
      </c>
      <c r="CK899" s="35">
        <v>0</v>
      </c>
      <c r="CL899" s="35">
        <v>0</v>
      </c>
      <c r="CM899" s="35">
        <v>0</v>
      </c>
      <c r="CN899" s="35">
        <v>0</v>
      </c>
      <c r="CO899" s="35">
        <v>0</v>
      </c>
      <c r="CP899" s="35">
        <v>0</v>
      </c>
      <c r="CQ899" s="35">
        <v>0</v>
      </c>
      <c r="DC899" s="47" t="s">
        <v>2559</v>
      </c>
      <c r="DD899" t="s">
        <v>2606</v>
      </c>
      <c r="DE899" s="38"/>
      <c r="DF899" s="38" t="s">
        <v>2569</v>
      </c>
      <c r="DG899" s="50" t="s">
        <v>1854</v>
      </c>
      <c r="DH899" s="47"/>
      <c r="DI899" s="47">
        <v>2007</v>
      </c>
      <c r="DJ899" s="47"/>
      <c r="DK899" s="47">
        <f t="shared" si="13"/>
        <v>1</v>
      </c>
      <c r="DO899" t="s">
        <v>2562</v>
      </c>
      <c r="DP899" t="s">
        <v>2562</v>
      </c>
      <c r="DV899" s="37"/>
      <c r="DW899" s="37"/>
    </row>
    <row r="900" spans="1:129" x14ac:dyDescent="0.15">
      <c r="A900" s="34">
        <v>4</v>
      </c>
      <c r="B900" s="34" t="s">
        <v>1738</v>
      </c>
      <c r="C900" s="34">
        <v>5037</v>
      </c>
      <c r="D900" s="34">
        <v>0</v>
      </c>
      <c r="E900" s="58">
        <v>402550370</v>
      </c>
      <c r="F900" t="s">
        <v>4119</v>
      </c>
      <c r="G900" t="s">
        <v>5328</v>
      </c>
      <c r="H900" t="s">
        <v>4901</v>
      </c>
      <c r="I900" s="35">
        <v>39</v>
      </c>
      <c r="J900" s="35">
        <v>9.5</v>
      </c>
      <c r="K900" t="s">
        <v>4036</v>
      </c>
      <c r="L900" t="s">
        <v>1407</v>
      </c>
      <c r="M900" t="s">
        <v>1418</v>
      </c>
      <c r="N900" t="s">
        <v>1419</v>
      </c>
      <c r="R900" t="s">
        <v>4818</v>
      </c>
      <c r="S900" t="s">
        <v>2767</v>
      </c>
      <c r="X900" t="s">
        <v>2610</v>
      </c>
      <c r="Y900">
        <v>15</v>
      </c>
      <c r="Z900">
        <v>12</v>
      </c>
      <c r="AC900">
        <v>0</v>
      </c>
      <c r="AD900">
        <v>0</v>
      </c>
      <c r="AE900" t="s">
        <v>1408</v>
      </c>
      <c r="AF900">
        <v>26</v>
      </c>
      <c r="AG900">
        <v>2</v>
      </c>
      <c r="AH900" t="s">
        <v>2597</v>
      </c>
      <c r="AI900" t="s">
        <v>1409</v>
      </c>
      <c r="AJ900" t="s">
        <v>2544</v>
      </c>
      <c r="AK900">
        <v>25</v>
      </c>
      <c r="AL900" t="s">
        <v>2545</v>
      </c>
      <c r="AM900">
        <v>0</v>
      </c>
      <c r="AN900">
        <v>1</v>
      </c>
      <c r="AO900" t="s">
        <v>2546</v>
      </c>
      <c r="AP900" s="35">
        <v>0.4</v>
      </c>
      <c r="AQ900" s="35">
        <v>2.5</v>
      </c>
      <c r="AR900" s="35">
        <v>0.75</v>
      </c>
      <c r="AT900" s="35">
        <v>5.5</v>
      </c>
      <c r="AV900" s="35">
        <v>0.75</v>
      </c>
      <c r="AW900" s="35">
        <v>0</v>
      </c>
      <c r="AX900" s="35">
        <v>0.6</v>
      </c>
      <c r="AY900">
        <v>371</v>
      </c>
      <c r="AZ900" t="s">
        <v>2547</v>
      </c>
      <c r="BA900" t="s">
        <v>2547</v>
      </c>
      <c r="BB900">
        <v>0.21</v>
      </c>
      <c r="BD900" t="s">
        <v>2549</v>
      </c>
      <c r="BF900" t="s">
        <v>3266</v>
      </c>
      <c r="BG900">
        <v>0</v>
      </c>
      <c r="BH900">
        <v>0</v>
      </c>
      <c r="BI900">
        <v>0</v>
      </c>
      <c r="BJ900">
        <v>0</v>
      </c>
      <c r="BK900">
        <v>0</v>
      </c>
      <c r="BL900">
        <v>0</v>
      </c>
      <c r="BM900">
        <v>0</v>
      </c>
      <c r="BN900" s="39">
        <v>1159</v>
      </c>
      <c r="BO900">
        <v>0</v>
      </c>
      <c r="BP900">
        <v>0</v>
      </c>
      <c r="BQ900">
        <v>0</v>
      </c>
      <c r="BR900">
        <v>0</v>
      </c>
      <c r="BT900" t="s">
        <v>986</v>
      </c>
      <c r="BU900" t="s">
        <v>2768</v>
      </c>
      <c r="BV900" t="s">
        <v>1415</v>
      </c>
      <c r="BW900" t="s">
        <v>3879</v>
      </c>
      <c r="BX900" t="s">
        <v>1415</v>
      </c>
      <c r="BY900" t="s">
        <v>4527</v>
      </c>
      <c r="CD900" t="s">
        <v>1386</v>
      </c>
      <c r="CF900" s="35">
        <v>135.6</v>
      </c>
      <c r="CG900" s="35">
        <v>3.1</v>
      </c>
      <c r="CH900" s="35">
        <v>1.3</v>
      </c>
      <c r="CI900" s="35">
        <v>3.3</v>
      </c>
      <c r="CJ900" s="35">
        <v>0</v>
      </c>
      <c r="CK900" s="35">
        <v>143.30000000000001</v>
      </c>
      <c r="CL900" s="35">
        <v>0</v>
      </c>
      <c r="CM900" s="35">
        <v>0</v>
      </c>
      <c r="CN900" s="35">
        <v>0</v>
      </c>
      <c r="CO900" s="35">
        <v>0</v>
      </c>
      <c r="CP900" s="35">
        <v>0</v>
      </c>
      <c r="CQ900" s="35">
        <v>0</v>
      </c>
      <c r="DC900" s="47" t="s">
        <v>1443</v>
      </c>
      <c r="DD900" t="s">
        <v>2759</v>
      </c>
      <c r="DE900" s="38"/>
      <c r="DF900" s="38"/>
      <c r="DG900" s="50" t="s">
        <v>1855</v>
      </c>
      <c r="DH900" s="47"/>
      <c r="DI900" s="47">
        <v>2008</v>
      </c>
      <c r="DJ900" s="47"/>
      <c r="DK900" s="47">
        <f t="shared" si="13"/>
        <v>1</v>
      </c>
      <c r="DO900" t="s">
        <v>2562</v>
      </c>
      <c r="DP900" t="s">
        <v>2562</v>
      </c>
      <c r="DV900" s="37" t="s">
        <v>2600</v>
      </c>
      <c r="DW900" s="37">
        <v>1</v>
      </c>
    </row>
    <row r="901" spans="1:129" x14ac:dyDescent="0.15">
      <c r="A901" s="34">
        <v>4</v>
      </c>
      <c r="B901" s="34" t="s">
        <v>1738</v>
      </c>
      <c r="C901" s="34">
        <v>5051</v>
      </c>
      <c r="D901" s="34">
        <v>0</v>
      </c>
      <c r="E901" s="58">
        <v>402550510</v>
      </c>
      <c r="F901" t="s">
        <v>3175</v>
      </c>
      <c r="G901" t="s">
        <v>5328</v>
      </c>
      <c r="H901" t="s">
        <v>4901</v>
      </c>
      <c r="I901" s="35">
        <v>200.52</v>
      </c>
      <c r="J901" s="35">
        <v>9</v>
      </c>
      <c r="K901" t="s">
        <v>4036</v>
      </c>
      <c r="L901" t="s">
        <v>1238</v>
      </c>
      <c r="M901" t="s">
        <v>1239</v>
      </c>
      <c r="N901" t="s">
        <v>1240</v>
      </c>
      <c r="R901" t="s">
        <v>4818</v>
      </c>
      <c r="U901" t="s">
        <v>3803</v>
      </c>
      <c r="X901" t="s">
        <v>1242</v>
      </c>
      <c r="Y901">
        <v>53</v>
      </c>
      <c r="Z901">
        <v>10</v>
      </c>
      <c r="AC901">
        <v>0</v>
      </c>
      <c r="AD901">
        <v>0</v>
      </c>
      <c r="AE901" t="s">
        <v>2541</v>
      </c>
      <c r="AF901">
        <v>34</v>
      </c>
      <c r="AG901">
        <v>1</v>
      </c>
      <c r="AH901" t="s">
        <v>2597</v>
      </c>
      <c r="AI901" t="s">
        <v>2543</v>
      </c>
      <c r="AJ901" t="s">
        <v>2544</v>
      </c>
      <c r="AK901">
        <v>20</v>
      </c>
      <c r="AL901" t="s">
        <v>2545</v>
      </c>
      <c r="AM901">
        <v>0</v>
      </c>
      <c r="AN901">
        <v>7</v>
      </c>
      <c r="AO901" t="s">
        <v>3804</v>
      </c>
      <c r="AP901" s="35">
        <v>0.6</v>
      </c>
      <c r="AQ901" s="35">
        <v>0</v>
      </c>
      <c r="AR901" s="35">
        <v>0.75</v>
      </c>
      <c r="AT901" s="35">
        <v>5.5</v>
      </c>
      <c r="AV901" s="35">
        <v>0.75</v>
      </c>
      <c r="AW901" s="35">
        <v>2</v>
      </c>
      <c r="AX901" s="35">
        <v>0.6</v>
      </c>
      <c r="AY901" s="39">
        <v>1830</v>
      </c>
      <c r="AZ901" t="s">
        <v>2547</v>
      </c>
      <c r="BA901" t="s">
        <v>2547</v>
      </c>
      <c r="BB901">
        <v>0.2</v>
      </c>
      <c r="BC901" t="s">
        <v>1432</v>
      </c>
      <c r="BD901" t="s">
        <v>2549</v>
      </c>
      <c r="BF901" t="s">
        <v>3266</v>
      </c>
      <c r="BG901">
        <v>0</v>
      </c>
      <c r="BH901">
        <v>0</v>
      </c>
      <c r="BI901">
        <v>0</v>
      </c>
      <c r="BJ901">
        <v>1</v>
      </c>
      <c r="BK901">
        <v>1</v>
      </c>
      <c r="BL901">
        <v>0</v>
      </c>
      <c r="BM901">
        <v>0</v>
      </c>
      <c r="BN901" s="39">
        <v>5427</v>
      </c>
      <c r="BO901">
        <v>0</v>
      </c>
      <c r="BP901">
        <v>0</v>
      </c>
      <c r="BQ901">
        <v>0</v>
      </c>
      <c r="BR901">
        <v>0</v>
      </c>
      <c r="BS901" t="s">
        <v>2620</v>
      </c>
      <c r="BU901" t="s">
        <v>1024</v>
      </c>
      <c r="BV901" t="s">
        <v>3816</v>
      </c>
      <c r="BW901" t="s">
        <v>3880</v>
      </c>
      <c r="BX901" t="s">
        <v>3816</v>
      </c>
      <c r="BY901" t="s">
        <v>3881</v>
      </c>
      <c r="BZ901" t="s">
        <v>3816</v>
      </c>
      <c r="CA901" t="s">
        <v>3880</v>
      </c>
      <c r="CD901" t="s">
        <v>1386</v>
      </c>
      <c r="CF901" s="35">
        <v>0</v>
      </c>
      <c r="CG901" s="35">
        <v>0</v>
      </c>
      <c r="CH901" s="35">
        <v>0</v>
      </c>
      <c r="CI901" s="35">
        <v>0</v>
      </c>
      <c r="CJ901" s="35">
        <v>0</v>
      </c>
      <c r="CK901" s="35">
        <v>0</v>
      </c>
      <c r="CL901" s="35">
        <v>0</v>
      </c>
      <c r="CM901" s="35">
        <v>0</v>
      </c>
      <c r="CN901" s="35">
        <v>0</v>
      </c>
      <c r="CO901" s="35">
        <v>0</v>
      </c>
      <c r="CP901" s="35">
        <v>0</v>
      </c>
      <c r="CQ901" s="35">
        <v>0</v>
      </c>
      <c r="CS901" t="s">
        <v>3882</v>
      </c>
      <c r="CT901" t="s">
        <v>4547</v>
      </c>
      <c r="CU901" t="s">
        <v>4548</v>
      </c>
      <c r="CV901" t="s">
        <v>4549</v>
      </c>
      <c r="CW901" t="s">
        <v>4550</v>
      </c>
      <c r="CX901" t="s">
        <v>4551</v>
      </c>
      <c r="CY901" t="s">
        <v>4552</v>
      </c>
      <c r="CZ901" t="s">
        <v>4553</v>
      </c>
      <c r="DA901" t="s">
        <v>4554</v>
      </c>
      <c r="DB901" t="s">
        <v>4555</v>
      </c>
      <c r="DC901" s="47" t="s">
        <v>2559</v>
      </c>
      <c r="DD901" t="s">
        <v>2559</v>
      </c>
      <c r="DE901" s="38" t="s">
        <v>2568</v>
      </c>
      <c r="DF901" s="38" t="s">
        <v>2589</v>
      </c>
      <c r="DG901" s="50" t="s">
        <v>1853</v>
      </c>
      <c r="DH901" s="47"/>
      <c r="DI901" s="47">
        <v>2007</v>
      </c>
      <c r="DJ901" s="47"/>
      <c r="DK901" s="47">
        <f t="shared" ref="DK901:DK964" si="14">COUNTA(DC901,DH901)</f>
        <v>1</v>
      </c>
      <c r="DO901" t="s">
        <v>2562</v>
      </c>
      <c r="DP901" t="s">
        <v>2562</v>
      </c>
      <c r="DR901" t="s">
        <v>2563</v>
      </c>
      <c r="DV901" s="37"/>
      <c r="DW901" s="37"/>
    </row>
    <row r="902" spans="1:129" x14ac:dyDescent="0.15">
      <c r="A902" s="34">
        <v>4</v>
      </c>
      <c r="B902" s="34" t="s">
        <v>1738</v>
      </c>
      <c r="C902" s="34">
        <v>5566</v>
      </c>
      <c r="D902" s="34">
        <v>0</v>
      </c>
      <c r="E902" s="58">
        <v>402555660</v>
      </c>
      <c r="F902" t="s">
        <v>4556</v>
      </c>
      <c r="G902" t="s">
        <v>5328</v>
      </c>
      <c r="H902" t="s">
        <v>4901</v>
      </c>
      <c r="I902" s="35">
        <v>4.45</v>
      </c>
      <c r="J902" s="35">
        <v>13</v>
      </c>
      <c r="K902" t="s">
        <v>4036</v>
      </c>
      <c r="L902" t="s">
        <v>4557</v>
      </c>
      <c r="M902" t="s">
        <v>1396</v>
      </c>
      <c r="N902" t="s">
        <v>1397</v>
      </c>
      <c r="R902" t="s">
        <v>4818</v>
      </c>
      <c r="X902" t="s">
        <v>2610</v>
      </c>
      <c r="Y902">
        <v>5</v>
      </c>
      <c r="Z902">
        <v>0</v>
      </c>
      <c r="AC902">
        <v>0</v>
      </c>
      <c r="AD902">
        <v>0</v>
      </c>
      <c r="AF902">
        <v>28</v>
      </c>
      <c r="AG902">
        <v>2</v>
      </c>
      <c r="AH902" t="s">
        <v>2597</v>
      </c>
      <c r="AI902" t="s">
        <v>1503</v>
      </c>
      <c r="AJ902" t="s">
        <v>2544</v>
      </c>
      <c r="AK902">
        <v>20</v>
      </c>
      <c r="AL902" t="s">
        <v>2545</v>
      </c>
      <c r="AM902">
        <v>0</v>
      </c>
      <c r="AN902">
        <v>0</v>
      </c>
      <c r="AO902" t="s">
        <v>2546</v>
      </c>
      <c r="AP902" s="35">
        <v>0.4</v>
      </c>
      <c r="AQ902" s="35">
        <v>3.5</v>
      </c>
      <c r="AR902" s="35">
        <v>0</v>
      </c>
      <c r="AT902" s="35">
        <v>6</v>
      </c>
      <c r="AV902" s="35">
        <v>0</v>
      </c>
      <c r="AW902" s="35">
        <v>3.5</v>
      </c>
      <c r="AX902" s="35">
        <v>0.4</v>
      </c>
      <c r="AY902">
        <v>84</v>
      </c>
      <c r="AZ902" t="s">
        <v>2602</v>
      </c>
      <c r="BA902" t="s">
        <v>2547</v>
      </c>
      <c r="BB902">
        <v>0</v>
      </c>
      <c r="BC902" t="s">
        <v>1410</v>
      </c>
      <c r="BD902" t="s">
        <v>2549</v>
      </c>
      <c r="BG902">
        <v>0</v>
      </c>
      <c r="BH902">
        <v>0</v>
      </c>
      <c r="BI902">
        <v>0</v>
      </c>
      <c r="BJ902">
        <v>0</v>
      </c>
      <c r="BK902">
        <v>0</v>
      </c>
      <c r="BL902">
        <v>0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0</v>
      </c>
      <c r="CF902" s="35">
        <v>0</v>
      </c>
      <c r="CG902" s="35">
        <v>0</v>
      </c>
      <c r="CH902" s="35">
        <v>0</v>
      </c>
      <c r="CI902" s="35">
        <v>0</v>
      </c>
      <c r="CJ902" s="35">
        <v>0</v>
      </c>
      <c r="CK902" s="35">
        <v>0</v>
      </c>
      <c r="CL902" s="35">
        <v>0</v>
      </c>
      <c r="CM902" s="35">
        <v>0</v>
      </c>
      <c r="CN902" s="35">
        <v>0</v>
      </c>
      <c r="CO902" s="35">
        <v>0</v>
      </c>
      <c r="CP902" s="35">
        <v>0</v>
      </c>
      <c r="CQ902" s="35">
        <v>0</v>
      </c>
      <c r="DC902" s="47"/>
      <c r="DE902" s="38"/>
      <c r="DF902" s="38"/>
      <c r="DG902" s="50"/>
      <c r="DH902" s="47"/>
      <c r="DI902" s="47"/>
      <c r="DJ902" s="47"/>
      <c r="DK902" s="47">
        <f t="shared" si="14"/>
        <v>0</v>
      </c>
      <c r="DO902" t="s">
        <v>2562</v>
      </c>
      <c r="DP902" t="s">
        <v>2562</v>
      </c>
      <c r="DV902" s="37" t="s">
        <v>1445</v>
      </c>
      <c r="DW902" s="37"/>
    </row>
    <row r="903" spans="1:129" x14ac:dyDescent="0.15">
      <c r="A903" s="34">
        <v>4</v>
      </c>
      <c r="B903" s="34" t="s">
        <v>1738</v>
      </c>
      <c r="C903" s="34">
        <v>5572</v>
      </c>
      <c r="D903" s="34">
        <v>0</v>
      </c>
      <c r="E903" s="58">
        <v>402555720</v>
      </c>
      <c r="F903" t="s">
        <v>4558</v>
      </c>
      <c r="G903" t="s">
        <v>5328</v>
      </c>
      <c r="H903" t="s">
        <v>4901</v>
      </c>
      <c r="I903" s="35">
        <v>12.5</v>
      </c>
      <c r="J903" s="35">
        <v>7.7</v>
      </c>
      <c r="K903" t="s">
        <v>4036</v>
      </c>
      <c r="L903" t="s">
        <v>1394</v>
      </c>
      <c r="M903" t="s">
        <v>1396</v>
      </c>
      <c r="N903" t="s">
        <v>1397</v>
      </c>
      <c r="R903" t="s">
        <v>4037</v>
      </c>
      <c r="S903" t="s">
        <v>4559</v>
      </c>
      <c r="X903" t="s">
        <v>1242</v>
      </c>
      <c r="Y903">
        <v>48</v>
      </c>
      <c r="Z903">
        <v>10</v>
      </c>
      <c r="AC903">
        <v>0</v>
      </c>
      <c r="AD903">
        <v>0</v>
      </c>
      <c r="AE903" t="s">
        <v>1395</v>
      </c>
      <c r="AF903">
        <v>8</v>
      </c>
      <c r="AG903">
        <v>2</v>
      </c>
      <c r="AH903" t="s">
        <v>2597</v>
      </c>
      <c r="AI903" t="s">
        <v>2543</v>
      </c>
      <c r="AJ903" t="s">
        <v>2544</v>
      </c>
      <c r="AK903">
        <v>20</v>
      </c>
      <c r="AL903" t="s">
        <v>2545</v>
      </c>
      <c r="AM903">
        <v>0</v>
      </c>
      <c r="AN903">
        <v>1</v>
      </c>
      <c r="AO903" t="s">
        <v>2546</v>
      </c>
      <c r="AP903" s="35">
        <v>0</v>
      </c>
      <c r="AQ903" s="35">
        <v>0</v>
      </c>
      <c r="AR903" s="35">
        <v>0</v>
      </c>
      <c r="AT903" s="35">
        <v>7.7</v>
      </c>
      <c r="AV903" s="35">
        <v>0</v>
      </c>
      <c r="AW903" s="35">
        <v>0</v>
      </c>
      <c r="AX903" s="35">
        <v>0</v>
      </c>
      <c r="AY903">
        <v>96</v>
      </c>
      <c r="AZ903" t="s">
        <v>2547</v>
      </c>
      <c r="BA903" t="s">
        <v>2547</v>
      </c>
      <c r="BB903">
        <v>0</v>
      </c>
      <c r="BC903" t="s">
        <v>1410</v>
      </c>
      <c r="BD903" t="s">
        <v>2549</v>
      </c>
      <c r="BG903">
        <v>0</v>
      </c>
      <c r="BH903">
        <v>0</v>
      </c>
      <c r="BI903">
        <v>0</v>
      </c>
      <c r="BJ903">
        <v>0</v>
      </c>
      <c r="BK903">
        <v>0</v>
      </c>
      <c r="BL903">
        <v>0</v>
      </c>
      <c r="BM903">
        <v>0</v>
      </c>
      <c r="BN903">
        <v>0</v>
      </c>
      <c r="BO903">
        <v>0</v>
      </c>
      <c r="BP903">
        <v>0</v>
      </c>
      <c r="BQ903">
        <v>0</v>
      </c>
      <c r="BR903">
        <v>0</v>
      </c>
      <c r="CF903" s="35">
        <v>0</v>
      </c>
      <c r="CG903" s="35">
        <v>0</v>
      </c>
      <c r="CH903" s="35">
        <v>0</v>
      </c>
      <c r="CI903" s="35">
        <v>0</v>
      </c>
      <c r="CJ903" s="35">
        <v>0</v>
      </c>
      <c r="CK903" s="35">
        <v>0</v>
      </c>
      <c r="CL903" s="35">
        <v>0</v>
      </c>
      <c r="CM903" s="35">
        <v>0</v>
      </c>
      <c r="CN903" s="35">
        <v>0</v>
      </c>
      <c r="CO903" s="35">
        <v>0</v>
      </c>
      <c r="CP903" s="35">
        <v>0</v>
      </c>
      <c r="CQ903" s="35">
        <v>0</v>
      </c>
      <c r="DC903" s="47"/>
      <c r="DE903" s="38"/>
      <c r="DF903" s="38"/>
      <c r="DG903" s="50"/>
      <c r="DH903" s="47"/>
      <c r="DI903" s="47"/>
      <c r="DJ903" s="47"/>
      <c r="DK903" s="47">
        <f t="shared" si="14"/>
        <v>0</v>
      </c>
      <c r="DO903" t="s">
        <v>2562</v>
      </c>
      <c r="DP903" t="s">
        <v>2562</v>
      </c>
      <c r="DV903" s="37"/>
      <c r="DW903" s="37"/>
    </row>
    <row r="904" spans="1:129" x14ac:dyDescent="0.15">
      <c r="A904" s="34">
        <v>4</v>
      </c>
      <c r="B904" s="34" t="s">
        <v>4560</v>
      </c>
      <c r="C904" s="34">
        <v>4025</v>
      </c>
      <c r="D904" s="34">
        <v>0</v>
      </c>
      <c r="E904" s="58">
        <v>402640250</v>
      </c>
      <c r="F904" t="s">
        <v>3176</v>
      </c>
      <c r="G904" t="s">
        <v>5328</v>
      </c>
      <c r="H904" t="s">
        <v>3177</v>
      </c>
      <c r="I904" s="35">
        <v>186.35</v>
      </c>
      <c r="J904" s="35">
        <v>7</v>
      </c>
      <c r="K904" t="s">
        <v>3264</v>
      </c>
      <c r="L904" t="s">
        <v>1238</v>
      </c>
      <c r="M904" t="s">
        <v>2595</v>
      </c>
      <c r="N904" t="s">
        <v>2596</v>
      </c>
      <c r="Q904" t="s">
        <v>4221</v>
      </c>
      <c r="R904" t="s">
        <v>4873</v>
      </c>
      <c r="S904" t="s">
        <v>1039</v>
      </c>
      <c r="X904" t="s">
        <v>1242</v>
      </c>
      <c r="Y904">
        <v>42</v>
      </c>
      <c r="Z904">
        <v>0</v>
      </c>
      <c r="AC904">
        <v>0</v>
      </c>
      <c r="AD904">
        <v>0</v>
      </c>
      <c r="AE904" t="s">
        <v>2541</v>
      </c>
      <c r="AF904">
        <v>0</v>
      </c>
      <c r="AG904">
        <v>0</v>
      </c>
      <c r="AH904" t="s">
        <v>2597</v>
      </c>
      <c r="AI904" t="s">
        <v>2598</v>
      </c>
      <c r="AJ904" t="s">
        <v>2544</v>
      </c>
      <c r="AK904">
        <v>20</v>
      </c>
      <c r="AL904" t="s">
        <v>2545</v>
      </c>
      <c r="AM904">
        <v>0</v>
      </c>
      <c r="AN904">
        <v>6</v>
      </c>
      <c r="AO904" t="s">
        <v>2546</v>
      </c>
      <c r="AP904" s="35">
        <v>0.75</v>
      </c>
      <c r="AQ904" s="35">
        <v>0</v>
      </c>
      <c r="AR904" s="35">
        <v>0.25</v>
      </c>
      <c r="AT904" s="35">
        <v>6.5</v>
      </c>
      <c r="AV904" s="35">
        <v>0.25</v>
      </c>
      <c r="AW904" s="35">
        <v>0</v>
      </c>
      <c r="AX904" s="35">
        <v>0.75</v>
      </c>
      <c r="AY904" s="39">
        <v>1304</v>
      </c>
      <c r="AZ904" t="s">
        <v>2602</v>
      </c>
      <c r="BA904" t="s">
        <v>2547</v>
      </c>
      <c r="BB904">
        <v>0</v>
      </c>
      <c r="BC904" t="s">
        <v>2603</v>
      </c>
      <c r="BD904" t="s">
        <v>2549</v>
      </c>
      <c r="BE904" t="s">
        <v>1495</v>
      </c>
      <c r="BF904" t="s">
        <v>3266</v>
      </c>
      <c r="BG904">
        <v>0</v>
      </c>
      <c r="BH904">
        <v>0</v>
      </c>
      <c r="BI904">
        <v>0</v>
      </c>
      <c r="BJ904">
        <v>0</v>
      </c>
      <c r="BK904">
        <v>0</v>
      </c>
      <c r="BL904">
        <v>0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0</v>
      </c>
      <c r="CF904" s="35">
        <v>0</v>
      </c>
      <c r="CG904" s="35">
        <v>0</v>
      </c>
      <c r="CH904" s="35">
        <v>0</v>
      </c>
      <c r="CI904" s="35">
        <v>0</v>
      </c>
      <c r="CJ904" s="35">
        <v>0</v>
      </c>
      <c r="CK904" s="35">
        <v>0</v>
      </c>
      <c r="CL904" s="35">
        <v>0</v>
      </c>
      <c r="CM904" s="35">
        <v>0</v>
      </c>
      <c r="CN904" s="35">
        <v>0</v>
      </c>
      <c r="CO904" s="35">
        <v>0</v>
      </c>
      <c r="CP904" s="35">
        <v>0</v>
      </c>
      <c r="CQ904" s="35">
        <v>0</v>
      </c>
      <c r="CS904" t="s">
        <v>4561</v>
      </c>
      <c r="CT904" t="s">
        <v>2750</v>
      </c>
      <c r="DC904" s="47" t="s">
        <v>2558</v>
      </c>
      <c r="DD904" t="s">
        <v>2559</v>
      </c>
      <c r="DE904" s="38" t="s">
        <v>2568</v>
      </c>
      <c r="DF904" s="38" t="s">
        <v>2589</v>
      </c>
      <c r="DG904" s="50" t="s">
        <v>1853</v>
      </c>
      <c r="DH904" s="47" t="s">
        <v>2570</v>
      </c>
      <c r="DI904" s="47">
        <v>2004</v>
      </c>
      <c r="DJ904" s="47">
        <v>2009</v>
      </c>
      <c r="DK904" s="47">
        <f t="shared" si="14"/>
        <v>2</v>
      </c>
      <c r="DL904" s="1" t="s">
        <v>2571</v>
      </c>
      <c r="DM904" s="1"/>
      <c r="DO904" t="s">
        <v>2562</v>
      </c>
      <c r="DP904" t="s">
        <v>2562</v>
      </c>
      <c r="DR904" t="s">
        <v>2563</v>
      </c>
      <c r="DV904" s="37"/>
      <c r="DW904" s="37"/>
      <c r="DX904" s="1" t="s">
        <v>5255</v>
      </c>
      <c r="DY904">
        <v>285</v>
      </c>
    </row>
    <row r="905" spans="1:129" x14ac:dyDescent="0.15">
      <c r="A905" s="34">
        <v>4</v>
      </c>
      <c r="B905" s="34" t="s">
        <v>4560</v>
      </c>
      <c r="C905" s="34">
        <v>4025</v>
      </c>
      <c r="D905" s="34">
        <v>1</v>
      </c>
      <c r="E905" s="58">
        <v>402640251</v>
      </c>
      <c r="F905" t="s">
        <v>3178</v>
      </c>
      <c r="G905" t="s">
        <v>5328</v>
      </c>
      <c r="H905" t="s">
        <v>3177</v>
      </c>
      <c r="I905" s="35">
        <v>186.35</v>
      </c>
      <c r="J905" s="35">
        <v>2</v>
      </c>
      <c r="K905" t="s">
        <v>3264</v>
      </c>
      <c r="L905" t="s">
        <v>2573</v>
      </c>
      <c r="M905" t="s">
        <v>1239</v>
      </c>
      <c r="N905" t="s">
        <v>1240</v>
      </c>
      <c r="R905" t="s">
        <v>4873</v>
      </c>
      <c r="S905" t="s">
        <v>1039</v>
      </c>
      <c r="X905" t="s">
        <v>1242</v>
      </c>
      <c r="Y905">
        <v>53</v>
      </c>
      <c r="Z905">
        <v>0</v>
      </c>
      <c r="AC905">
        <v>0</v>
      </c>
      <c r="AD905">
        <v>0</v>
      </c>
      <c r="AF905">
        <v>23</v>
      </c>
      <c r="AG905">
        <v>2</v>
      </c>
      <c r="AH905" t="s">
        <v>2597</v>
      </c>
      <c r="AI905" t="s">
        <v>2543</v>
      </c>
      <c r="AJ905" t="s">
        <v>2544</v>
      </c>
      <c r="AK905">
        <v>1</v>
      </c>
      <c r="AL905" t="s">
        <v>2545</v>
      </c>
      <c r="AM905">
        <v>0</v>
      </c>
      <c r="AN905">
        <v>6</v>
      </c>
      <c r="AO905" t="s">
        <v>2546</v>
      </c>
      <c r="AP905" s="35">
        <v>0.35</v>
      </c>
      <c r="AQ905" s="35">
        <v>0</v>
      </c>
      <c r="AT905" s="35">
        <v>2</v>
      </c>
      <c r="AW905" s="35">
        <v>0</v>
      </c>
      <c r="AX905" s="35">
        <v>0.3</v>
      </c>
      <c r="AY905">
        <v>372</v>
      </c>
      <c r="AZ905" t="s">
        <v>2547</v>
      </c>
      <c r="BA905" t="s">
        <v>2547</v>
      </c>
      <c r="BB905">
        <v>0</v>
      </c>
      <c r="BG905">
        <v>0</v>
      </c>
      <c r="BH905">
        <v>0</v>
      </c>
      <c r="BI905">
        <v>0</v>
      </c>
      <c r="BJ905">
        <v>0</v>
      </c>
      <c r="BK905">
        <v>0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0</v>
      </c>
      <c r="CF905" s="35">
        <v>0</v>
      </c>
      <c r="CG905" s="35">
        <v>0</v>
      </c>
      <c r="CH905" s="35">
        <v>0</v>
      </c>
      <c r="CI905" s="35">
        <v>0</v>
      </c>
      <c r="CJ905" s="35">
        <v>0</v>
      </c>
      <c r="CK905" s="35">
        <v>0</v>
      </c>
      <c r="CL905" s="35">
        <v>0</v>
      </c>
      <c r="CM905" s="35">
        <v>0</v>
      </c>
      <c r="CN905" s="35">
        <v>0</v>
      </c>
      <c r="CO905" s="35">
        <v>0</v>
      </c>
      <c r="CP905" s="35">
        <v>0</v>
      </c>
      <c r="CQ905" s="35">
        <v>0</v>
      </c>
      <c r="DC905" s="47" t="s">
        <v>2559</v>
      </c>
      <c r="DD905" t="s">
        <v>2606</v>
      </c>
      <c r="DE905" s="38"/>
      <c r="DF905" s="38" t="s">
        <v>2569</v>
      </c>
      <c r="DG905" s="50" t="s">
        <v>1854</v>
      </c>
      <c r="DH905" s="47"/>
      <c r="DI905" s="47">
        <v>2007</v>
      </c>
      <c r="DJ905" s="47"/>
      <c r="DK905" s="47">
        <f t="shared" si="14"/>
        <v>1</v>
      </c>
      <c r="DO905" t="s">
        <v>2562</v>
      </c>
      <c r="DP905" t="s">
        <v>2562</v>
      </c>
      <c r="DU905" t="s">
        <v>2563</v>
      </c>
      <c r="DV905" s="37"/>
      <c r="DW905" s="37"/>
    </row>
    <row r="906" spans="1:129" x14ac:dyDescent="0.15">
      <c r="A906" s="34">
        <v>4</v>
      </c>
      <c r="B906" s="34" t="s">
        <v>4560</v>
      </c>
      <c r="C906" s="34">
        <v>4026</v>
      </c>
      <c r="D906" s="34">
        <v>0</v>
      </c>
      <c r="E906" s="58">
        <v>402640260</v>
      </c>
      <c r="F906" t="s">
        <v>4958</v>
      </c>
      <c r="G906" t="s">
        <v>5328</v>
      </c>
      <c r="H906" t="s">
        <v>3177</v>
      </c>
      <c r="I906" s="35">
        <v>20.7</v>
      </c>
      <c r="J906" s="35">
        <v>8</v>
      </c>
      <c r="K906" t="s">
        <v>3264</v>
      </c>
      <c r="L906" t="s">
        <v>1238</v>
      </c>
      <c r="M906" t="s">
        <v>2564</v>
      </c>
      <c r="N906" t="s">
        <v>2565</v>
      </c>
      <c r="Q906" t="s">
        <v>2566</v>
      </c>
      <c r="R906" t="s">
        <v>4873</v>
      </c>
      <c r="X906" t="s">
        <v>1242</v>
      </c>
      <c r="Y906">
        <v>41</v>
      </c>
      <c r="Z906">
        <v>0</v>
      </c>
      <c r="AC906">
        <v>0</v>
      </c>
      <c r="AD906">
        <v>0</v>
      </c>
      <c r="AE906" t="s">
        <v>2541</v>
      </c>
      <c r="AF906">
        <v>0</v>
      </c>
      <c r="AG906">
        <v>0</v>
      </c>
      <c r="AH906" t="s">
        <v>2597</v>
      </c>
      <c r="AI906" t="s">
        <v>2598</v>
      </c>
      <c r="AJ906" t="s">
        <v>2544</v>
      </c>
      <c r="AK906">
        <v>20</v>
      </c>
      <c r="AL906" t="s">
        <v>2545</v>
      </c>
      <c r="AM906">
        <v>0</v>
      </c>
      <c r="AN906">
        <v>1</v>
      </c>
      <c r="AO906" t="s">
        <v>2546</v>
      </c>
      <c r="AP906" s="35">
        <v>0.6</v>
      </c>
      <c r="AQ906" s="35">
        <v>0</v>
      </c>
      <c r="AR906" s="35">
        <v>1</v>
      </c>
      <c r="AT906" s="35">
        <v>6</v>
      </c>
      <c r="AV906" s="35">
        <v>1</v>
      </c>
      <c r="AW906" s="35">
        <v>0</v>
      </c>
      <c r="AX906" s="35">
        <v>0.6</v>
      </c>
      <c r="AY906">
        <v>165</v>
      </c>
      <c r="AZ906" t="s">
        <v>2602</v>
      </c>
      <c r="BA906" t="s">
        <v>2547</v>
      </c>
      <c r="BB906">
        <v>0</v>
      </c>
      <c r="BC906" t="s">
        <v>2603</v>
      </c>
      <c r="BD906" t="s">
        <v>2549</v>
      </c>
      <c r="BE906" t="s">
        <v>1495</v>
      </c>
      <c r="BF906" t="s">
        <v>3266</v>
      </c>
      <c r="BG906">
        <v>0</v>
      </c>
      <c r="BH906">
        <v>0</v>
      </c>
      <c r="BI906">
        <v>0</v>
      </c>
      <c r="BJ906">
        <v>0</v>
      </c>
      <c r="BK906">
        <v>0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0</v>
      </c>
      <c r="CF906" s="35">
        <v>0</v>
      </c>
      <c r="CG906" s="35">
        <v>0</v>
      </c>
      <c r="CH906" s="35">
        <v>0</v>
      </c>
      <c r="CI906" s="35">
        <v>0</v>
      </c>
      <c r="CJ906" s="35">
        <v>0</v>
      </c>
      <c r="CK906" s="35">
        <v>0</v>
      </c>
      <c r="CL906" s="35">
        <v>0</v>
      </c>
      <c r="CM906" s="35">
        <v>0</v>
      </c>
      <c r="CN906" s="35">
        <v>0</v>
      </c>
      <c r="CO906" s="35">
        <v>0</v>
      </c>
      <c r="CP906" s="35">
        <v>0</v>
      </c>
      <c r="CQ906" s="35">
        <v>0</v>
      </c>
      <c r="CS906" t="s">
        <v>4562</v>
      </c>
      <c r="CT906" t="s">
        <v>2750</v>
      </c>
      <c r="DC906" s="47" t="s">
        <v>2558</v>
      </c>
      <c r="DD906" t="s">
        <v>2559</v>
      </c>
      <c r="DE906" s="38" t="s">
        <v>2568</v>
      </c>
      <c r="DF906" s="38" t="s">
        <v>2589</v>
      </c>
      <c r="DG906" s="50" t="s">
        <v>1853</v>
      </c>
      <c r="DH906" s="47" t="s">
        <v>2570</v>
      </c>
      <c r="DI906" s="47">
        <v>2004</v>
      </c>
      <c r="DJ906" s="47">
        <v>2009</v>
      </c>
      <c r="DK906" s="47">
        <f t="shared" si="14"/>
        <v>2</v>
      </c>
      <c r="DL906" s="1" t="s">
        <v>2571</v>
      </c>
      <c r="DM906" s="1"/>
      <c r="DO906" t="s">
        <v>2562</v>
      </c>
      <c r="DP906" t="s">
        <v>2562</v>
      </c>
      <c r="DR906" t="s">
        <v>2563</v>
      </c>
      <c r="DV906" s="37"/>
      <c r="DW906" s="37"/>
      <c r="DX906" s="1" t="s">
        <v>5255</v>
      </c>
      <c r="DY906">
        <v>286</v>
      </c>
    </row>
    <row r="907" spans="1:129" x14ac:dyDescent="0.15">
      <c r="A907" s="34">
        <v>4</v>
      </c>
      <c r="B907" s="34" t="s">
        <v>4560</v>
      </c>
      <c r="C907" s="34">
        <v>4026</v>
      </c>
      <c r="D907" s="34">
        <v>1</v>
      </c>
      <c r="E907" s="58">
        <v>402640261</v>
      </c>
      <c r="F907" t="s">
        <v>3179</v>
      </c>
      <c r="G907" t="s">
        <v>5328</v>
      </c>
      <c r="H907" t="s">
        <v>3177</v>
      </c>
      <c r="I907" s="35">
        <v>23</v>
      </c>
      <c r="J907" s="35">
        <v>1.5</v>
      </c>
      <c r="K907" t="s">
        <v>3264</v>
      </c>
      <c r="L907" t="s">
        <v>2573</v>
      </c>
      <c r="M907" t="s">
        <v>2592</v>
      </c>
      <c r="N907" t="s">
        <v>2593</v>
      </c>
      <c r="R907" t="s">
        <v>4873</v>
      </c>
      <c r="X907" t="s">
        <v>1242</v>
      </c>
      <c r="Y907">
        <v>48</v>
      </c>
      <c r="Z907">
        <v>0</v>
      </c>
      <c r="AC907">
        <v>0</v>
      </c>
      <c r="AD907">
        <v>0</v>
      </c>
      <c r="AF907">
        <v>0</v>
      </c>
      <c r="AG907">
        <v>0</v>
      </c>
      <c r="AH907" t="s">
        <v>2597</v>
      </c>
      <c r="AI907" t="s">
        <v>2543</v>
      </c>
      <c r="AJ907" t="s">
        <v>2544</v>
      </c>
      <c r="AK907">
        <v>1</v>
      </c>
      <c r="AL907" t="s">
        <v>2545</v>
      </c>
      <c r="AM907">
        <v>0</v>
      </c>
      <c r="AN907">
        <v>1</v>
      </c>
      <c r="AO907" t="s">
        <v>2546</v>
      </c>
      <c r="AP907" s="35">
        <v>0</v>
      </c>
      <c r="AQ907" s="35">
        <v>0</v>
      </c>
      <c r="AT907" s="35">
        <v>1.5</v>
      </c>
      <c r="AW907" s="35">
        <v>0</v>
      </c>
      <c r="AX907" s="35">
        <v>0.3</v>
      </c>
      <c r="AY907">
        <v>34</v>
      </c>
      <c r="AZ907" t="s">
        <v>2547</v>
      </c>
      <c r="BA907" t="s">
        <v>2547</v>
      </c>
      <c r="BB907">
        <v>0</v>
      </c>
      <c r="BG907">
        <v>0</v>
      </c>
      <c r="BH907">
        <v>0</v>
      </c>
      <c r="BI907">
        <v>0</v>
      </c>
      <c r="BJ907">
        <v>0</v>
      </c>
      <c r="BK907">
        <v>0</v>
      </c>
      <c r="BL907">
        <v>0</v>
      </c>
      <c r="BM907">
        <v>0</v>
      </c>
      <c r="BN907">
        <v>0</v>
      </c>
      <c r="BO907">
        <v>0</v>
      </c>
      <c r="BP907">
        <v>0</v>
      </c>
      <c r="BQ907">
        <v>0</v>
      </c>
      <c r="BR907">
        <v>0</v>
      </c>
      <c r="CF907" s="35">
        <v>0</v>
      </c>
      <c r="CG907" s="35">
        <v>0</v>
      </c>
      <c r="CH907" s="35">
        <v>0</v>
      </c>
      <c r="CI907" s="35">
        <v>0</v>
      </c>
      <c r="CJ907" s="35">
        <v>0</v>
      </c>
      <c r="CK907" s="35">
        <v>0</v>
      </c>
      <c r="CL907" s="35">
        <v>0</v>
      </c>
      <c r="CM907" s="35">
        <v>0</v>
      </c>
      <c r="CN907" s="35">
        <v>0</v>
      </c>
      <c r="CO907" s="35">
        <v>0</v>
      </c>
      <c r="CP907" s="35">
        <v>0</v>
      </c>
      <c r="CQ907" s="35">
        <v>0</v>
      </c>
      <c r="CS907" t="s">
        <v>4563</v>
      </c>
      <c r="DC907" s="47" t="s">
        <v>2558</v>
      </c>
      <c r="DD907" t="s">
        <v>2559</v>
      </c>
      <c r="DE907" s="38" t="s">
        <v>2568</v>
      </c>
      <c r="DF907" s="38" t="s">
        <v>2589</v>
      </c>
      <c r="DG907" s="50" t="s">
        <v>1853</v>
      </c>
      <c r="DH907" s="47" t="s">
        <v>2570</v>
      </c>
      <c r="DI907" s="47">
        <v>2004</v>
      </c>
      <c r="DJ907" s="47">
        <v>2009</v>
      </c>
      <c r="DK907" s="47">
        <f t="shared" si="14"/>
        <v>2</v>
      </c>
      <c r="DL907" s="1" t="s">
        <v>2571</v>
      </c>
      <c r="DM907" s="1"/>
      <c r="DO907" t="s">
        <v>2562</v>
      </c>
      <c r="DP907" t="s">
        <v>2562</v>
      </c>
      <c r="DR907" t="s">
        <v>2563</v>
      </c>
      <c r="DV907" s="37"/>
      <c r="DW907" s="37"/>
      <c r="DX907" s="1" t="s">
        <v>5255</v>
      </c>
      <c r="DY907">
        <v>287</v>
      </c>
    </row>
    <row r="908" spans="1:129" x14ac:dyDescent="0.15">
      <c r="A908" s="34">
        <v>4</v>
      </c>
      <c r="B908" s="34" t="s">
        <v>4560</v>
      </c>
      <c r="C908" s="34">
        <v>4026</v>
      </c>
      <c r="D908" s="34">
        <v>3</v>
      </c>
      <c r="E908" s="58">
        <v>402640263</v>
      </c>
      <c r="F908" t="s">
        <v>3179</v>
      </c>
      <c r="G908" t="s">
        <v>5328</v>
      </c>
      <c r="H908" t="s">
        <v>3177</v>
      </c>
      <c r="I908" s="35">
        <v>21.6</v>
      </c>
      <c r="J908" s="35">
        <v>2</v>
      </c>
      <c r="K908" t="s">
        <v>3264</v>
      </c>
      <c r="L908" t="s">
        <v>1394</v>
      </c>
      <c r="M908" t="s">
        <v>2592</v>
      </c>
      <c r="N908" t="s">
        <v>2593</v>
      </c>
      <c r="Q908" t="s">
        <v>2566</v>
      </c>
      <c r="R908" t="s">
        <v>4873</v>
      </c>
      <c r="S908" t="s">
        <v>1241</v>
      </c>
      <c r="X908" t="s">
        <v>2610</v>
      </c>
      <c r="Y908">
        <v>4</v>
      </c>
      <c r="Z908">
        <v>0</v>
      </c>
      <c r="AC908">
        <v>0</v>
      </c>
      <c r="AD908">
        <v>0</v>
      </c>
      <c r="AE908" t="s">
        <v>1395</v>
      </c>
      <c r="AF908">
        <v>25</v>
      </c>
      <c r="AG908">
        <v>2</v>
      </c>
      <c r="AH908" t="s">
        <v>2597</v>
      </c>
      <c r="AI908" t="s">
        <v>1503</v>
      </c>
      <c r="AJ908" t="s">
        <v>2544</v>
      </c>
      <c r="AK908">
        <v>6</v>
      </c>
      <c r="AL908" t="s">
        <v>2545</v>
      </c>
      <c r="AM908">
        <v>0</v>
      </c>
      <c r="AN908">
        <v>1</v>
      </c>
      <c r="AO908" t="s">
        <v>2546</v>
      </c>
      <c r="AP908" s="35">
        <v>0.4</v>
      </c>
      <c r="AQ908" s="35">
        <v>0</v>
      </c>
      <c r="AT908" s="35">
        <v>2</v>
      </c>
      <c r="AW908" s="35">
        <v>0</v>
      </c>
      <c r="AX908" s="35">
        <v>0</v>
      </c>
      <c r="AY908">
        <v>43</v>
      </c>
      <c r="AZ908" t="s">
        <v>2547</v>
      </c>
      <c r="BA908" t="s">
        <v>2547</v>
      </c>
      <c r="BB908">
        <v>0</v>
      </c>
      <c r="BC908" t="s">
        <v>1410</v>
      </c>
      <c r="BD908" t="s">
        <v>2549</v>
      </c>
      <c r="BG908">
        <v>0</v>
      </c>
      <c r="BH908">
        <v>0</v>
      </c>
      <c r="BI908">
        <v>0</v>
      </c>
      <c r="BJ908">
        <v>0</v>
      </c>
      <c r="BK908">
        <v>0</v>
      </c>
      <c r="BL908">
        <v>0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0</v>
      </c>
      <c r="CF908" s="35">
        <v>0</v>
      </c>
      <c r="CG908" s="35">
        <v>0</v>
      </c>
      <c r="CH908" s="35">
        <v>0</v>
      </c>
      <c r="CI908" s="35">
        <v>0</v>
      </c>
      <c r="CJ908" s="35">
        <v>0</v>
      </c>
      <c r="CK908" s="35">
        <v>0</v>
      </c>
      <c r="CL908" s="35">
        <v>0</v>
      </c>
      <c r="CM908" s="35">
        <v>0</v>
      </c>
      <c r="CN908" s="35">
        <v>0</v>
      </c>
      <c r="CO908" s="35">
        <v>0</v>
      </c>
      <c r="CP908" s="35">
        <v>0</v>
      </c>
      <c r="CQ908" s="35">
        <v>0</v>
      </c>
      <c r="CS908" t="s">
        <v>4563</v>
      </c>
      <c r="DC908" s="47" t="s">
        <v>1443</v>
      </c>
      <c r="DD908" t="s">
        <v>2559</v>
      </c>
      <c r="DE908" s="38" t="s">
        <v>2568</v>
      </c>
      <c r="DF908" s="38" t="s">
        <v>2589</v>
      </c>
      <c r="DG908" s="50" t="s">
        <v>1853</v>
      </c>
      <c r="DH908" s="47"/>
      <c r="DI908" s="47">
        <v>2008</v>
      </c>
      <c r="DJ908" s="47"/>
      <c r="DK908" s="47">
        <f t="shared" si="14"/>
        <v>1</v>
      </c>
      <c r="DO908" t="s">
        <v>3605</v>
      </c>
      <c r="DP908" t="s">
        <v>2562</v>
      </c>
      <c r="DR908" t="s">
        <v>2563</v>
      </c>
      <c r="DV908" s="37"/>
      <c r="DW908" s="37"/>
    </row>
    <row r="909" spans="1:129" x14ac:dyDescent="0.15">
      <c r="A909" s="34">
        <v>4</v>
      </c>
      <c r="B909" s="34" t="s">
        <v>4560</v>
      </c>
      <c r="C909" s="34">
        <v>4044</v>
      </c>
      <c r="D909" s="34">
        <v>0</v>
      </c>
      <c r="E909" s="58">
        <v>402640440</v>
      </c>
      <c r="F909" t="s">
        <v>3180</v>
      </c>
      <c r="G909" t="s">
        <v>5328</v>
      </c>
      <c r="H909" t="s">
        <v>3177</v>
      </c>
      <c r="I909" s="35">
        <v>58.5</v>
      </c>
      <c r="J909" s="35">
        <v>19</v>
      </c>
      <c r="K909" t="s">
        <v>3264</v>
      </c>
      <c r="L909" t="s">
        <v>1407</v>
      </c>
      <c r="M909" t="s">
        <v>3832</v>
      </c>
      <c r="N909" t="s">
        <v>3833</v>
      </c>
      <c r="Q909" t="s">
        <v>2566</v>
      </c>
      <c r="R909" t="s">
        <v>3265</v>
      </c>
      <c r="S909" t="s">
        <v>1039</v>
      </c>
      <c r="X909" t="s">
        <v>2610</v>
      </c>
      <c r="Y909">
        <v>15</v>
      </c>
      <c r="Z909">
        <v>7</v>
      </c>
      <c r="AC909">
        <v>0</v>
      </c>
      <c r="AD909">
        <v>0</v>
      </c>
      <c r="AE909" t="s">
        <v>1408</v>
      </c>
      <c r="AF909">
        <v>69</v>
      </c>
      <c r="AG909">
        <v>2</v>
      </c>
      <c r="AH909" t="s">
        <v>2597</v>
      </c>
      <c r="AI909" t="s">
        <v>1409</v>
      </c>
      <c r="AJ909" t="s">
        <v>2544</v>
      </c>
      <c r="AK909">
        <v>25</v>
      </c>
      <c r="AL909" t="s">
        <v>2545</v>
      </c>
      <c r="AM909">
        <v>0</v>
      </c>
      <c r="AN909">
        <v>1</v>
      </c>
      <c r="AO909" t="s">
        <v>2546</v>
      </c>
      <c r="AP909" s="35">
        <v>0.4</v>
      </c>
      <c r="AQ909" s="35">
        <v>3.5</v>
      </c>
      <c r="AR909" s="35">
        <v>1.5</v>
      </c>
      <c r="AT909" s="35">
        <v>9</v>
      </c>
      <c r="AV909" s="35">
        <v>1.5</v>
      </c>
      <c r="AW909" s="35">
        <v>3.5</v>
      </c>
      <c r="AX909" s="35">
        <v>0.4</v>
      </c>
      <c r="AY909" s="39">
        <v>1147</v>
      </c>
      <c r="AZ909" t="s">
        <v>2547</v>
      </c>
      <c r="BA909" t="s">
        <v>2547</v>
      </c>
      <c r="BB909">
        <v>0.17</v>
      </c>
      <c r="BC909" t="s">
        <v>2603</v>
      </c>
      <c r="BE909" t="s">
        <v>1433</v>
      </c>
      <c r="BF909" t="s">
        <v>3266</v>
      </c>
      <c r="BG909">
        <v>1</v>
      </c>
      <c r="BH909">
        <v>0</v>
      </c>
      <c r="BI909">
        <v>0</v>
      </c>
      <c r="BJ909">
        <v>1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0</v>
      </c>
      <c r="BS909" t="s">
        <v>1434</v>
      </c>
      <c r="BT909" t="s">
        <v>2727</v>
      </c>
      <c r="BU909" t="s">
        <v>2768</v>
      </c>
      <c r="BV909" t="s">
        <v>1479</v>
      </c>
      <c r="BW909" t="s">
        <v>4183</v>
      </c>
      <c r="BX909" t="s">
        <v>986</v>
      </c>
      <c r="BY909" t="s">
        <v>411</v>
      </c>
      <c r="BZ909" t="s">
        <v>1415</v>
      </c>
      <c r="CA909" t="s">
        <v>4564</v>
      </c>
      <c r="CD909" t="s">
        <v>2723</v>
      </c>
      <c r="CF909" s="35">
        <v>0</v>
      </c>
      <c r="CG909" s="35">
        <v>0</v>
      </c>
      <c r="CH909" s="35">
        <v>0</v>
      </c>
      <c r="CI909" s="35">
        <v>0</v>
      </c>
      <c r="CJ909" s="35">
        <v>0</v>
      </c>
      <c r="CK909" s="35">
        <v>0</v>
      </c>
      <c r="CL909" s="35">
        <v>1815</v>
      </c>
      <c r="CM909" s="35">
        <v>366.9</v>
      </c>
      <c r="CN909" s="35">
        <v>0</v>
      </c>
      <c r="CO909" s="35">
        <v>0</v>
      </c>
      <c r="CP909" s="35">
        <v>0</v>
      </c>
      <c r="CQ909" s="35">
        <v>0</v>
      </c>
      <c r="DC909" s="47" t="s">
        <v>1443</v>
      </c>
      <c r="DD909" t="s">
        <v>2582</v>
      </c>
      <c r="DE909" s="38"/>
      <c r="DF909" s="38"/>
      <c r="DG909" s="50" t="s">
        <v>1855</v>
      </c>
      <c r="DH909" s="47"/>
      <c r="DI909" s="47">
        <v>2008</v>
      </c>
      <c r="DJ909" s="47"/>
      <c r="DK909" s="47">
        <f t="shared" si="14"/>
        <v>1</v>
      </c>
      <c r="DO909" t="s">
        <v>2562</v>
      </c>
      <c r="DP909" t="s">
        <v>2562</v>
      </c>
      <c r="DV909" s="37"/>
      <c r="DW909" s="37"/>
    </row>
    <row r="910" spans="1:129" x14ac:dyDescent="0.15">
      <c r="A910" s="34">
        <v>4</v>
      </c>
      <c r="B910" s="34" t="s">
        <v>4560</v>
      </c>
      <c r="C910" s="34">
        <v>4105</v>
      </c>
      <c r="D910" s="34">
        <v>0</v>
      </c>
      <c r="E910" s="58">
        <v>402641050</v>
      </c>
      <c r="F910" t="s">
        <v>3181</v>
      </c>
      <c r="G910" t="s">
        <v>5328</v>
      </c>
      <c r="H910" t="s">
        <v>3177</v>
      </c>
      <c r="I910" s="35">
        <v>137.9</v>
      </c>
      <c r="J910" s="35">
        <v>8.5</v>
      </c>
      <c r="K910" t="s">
        <v>3264</v>
      </c>
      <c r="L910" t="s">
        <v>1238</v>
      </c>
      <c r="M910" t="s">
        <v>2595</v>
      </c>
      <c r="N910" t="s">
        <v>2596</v>
      </c>
      <c r="O910" t="s">
        <v>1471</v>
      </c>
      <c r="P910" t="s">
        <v>1472</v>
      </c>
      <c r="R910" t="s">
        <v>4873</v>
      </c>
      <c r="S910" t="s">
        <v>4565</v>
      </c>
      <c r="U910" t="s">
        <v>1050</v>
      </c>
      <c r="V910" t="s">
        <v>1512</v>
      </c>
      <c r="X910" t="s">
        <v>1242</v>
      </c>
      <c r="Y910">
        <v>48</v>
      </c>
      <c r="Z910">
        <v>0</v>
      </c>
      <c r="AC910">
        <v>0</v>
      </c>
      <c r="AD910">
        <v>0</v>
      </c>
      <c r="AE910" t="s">
        <v>2541</v>
      </c>
      <c r="AF910">
        <v>5</v>
      </c>
      <c r="AG910">
        <v>0</v>
      </c>
      <c r="AH910" t="s">
        <v>2597</v>
      </c>
      <c r="AI910" t="s">
        <v>2543</v>
      </c>
      <c r="AJ910" t="s">
        <v>2544</v>
      </c>
      <c r="AK910">
        <v>20</v>
      </c>
      <c r="AL910" t="s">
        <v>2545</v>
      </c>
      <c r="AM910">
        <v>0</v>
      </c>
      <c r="AN910">
        <v>8</v>
      </c>
      <c r="AO910" t="s">
        <v>3804</v>
      </c>
      <c r="AP910" s="35">
        <v>0</v>
      </c>
      <c r="AQ910" s="35">
        <v>0</v>
      </c>
      <c r="AR910" s="35">
        <v>0.5</v>
      </c>
      <c r="AT910" s="35">
        <v>6</v>
      </c>
      <c r="AV910" s="35">
        <v>0.5</v>
      </c>
      <c r="AW910" s="35">
        <v>1.5</v>
      </c>
      <c r="AX910" s="35">
        <v>0</v>
      </c>
      <c r="AY910" s="39">
        <v>1172</v>
      </c>
      <c r="AZ910" t="s">
        <v>2547</v>
      </c>
      <c r="BA910" t="s">
        <v>2547</v>
      </c>
      <c r="BB910">
        <v>0</v>
      </c>
      <c r="BD910" t="s">
        <v>2549</v>
      </c>
      <c r="BF910" t="s">
        <v>1478</v>
      </c>
      <c r="BG910">
        <v>0</v>
      </c>
      <c r="BH910">
        <v>0</v>
      </c>
      <c r="BI910">
        <v>0</v>
      </c>
      <c r="BJ910">
        <v>0</v>
      </c>
      <c r="BK910">
        <v>0</v>
      </c>
      <c r="BL910">
        <v>0</v>
      </c>
      <c r="BM910">
        <v>0</v>
      </c>
      <c r="BN910">
        <v>0</v>
      </c>
      <c r="BO910">
        <v>0</v>
      </c>
      <c r="BP910">
        <v>0</v>
      </c>
      <c r="BQ910">
        <v>0</v>
      </c>
      <c r="BR910">
        <v>0</v>
      </c>
      <c r="CF910" s="35">
        <v>0</v>
      </c>
      <c r="CG910" s="35">
        <v>0</v>
      </c>
      <c r="CH910" s="35">
        <v>0</v>
      </c>
      <c r="CI910" s="35">
        <v>0</v>
      </c>
      <c r="CJ910" s="35">
        <v>0</v>
      </c>
      <c r="CK910" s="35">
        <v>0</v>
      </c>
      <c r="CL910" s="35">
        <v>0</v>
      </c>
      <c r="CM910" s="35">
        <v>0</v>
      </c>
      <c r="CN910" s="35">
        <v>0</v>
      </c>
      <c r="CO910" s="35">
        <v>0</v>
      </c>
      <c r="CP910" s="35">
        <v>0</v>
      </c>
      <c r="CQ910" s="35">
        <v>0</v>
      </c>
      <c r="CS910" t="s">
        <v>4566</v>
      </c>
      <c r="CT910" t="s">
        <v>2750</v>
      </c>
      <c r="CV910" t="s">
        <v>4567</v>
      </c>
      <c r="CW910" t="s">
        <v>4568</v>
      </c>
      <c r="DC910" s="47" t="s">
        <v>2558</v>
      </c>
      <c r="DD910" t="s">
        <v>2559</v>
      </c>
      <c r="DE910" s="38" t="s">
        <v>2568</v>
      </c>
      <c r="DF910" s="38" t="s">
        <v>2589</v>
      </c>
      <c r="DG910" s="50" t="s">
        <v>1853</v>
      </c>
      <c r="DH910" s="47" t="s">
        <v>2570</v>
      </c>
      <c r="DI910" s="47">
        <v>2004</v>
      </c>
      <c r="DJ910" s="47">
        <v>2009</v>
      </c>
      <c r="DK910" s="47">
        <f t="shared" si="14"/>
        <v>2</v>
      </c>
      <c r="DL910" s="1" t="s">
        <v>2571</v>
      </c>
      <c r="DM910" s="1"/>
      <c r="DO910" t="s">
        <v>2562</v>
      </c>
      <c r="DP910" t="s">
        <v>2562</v>
      </c>
      <c r="DR910" t="s">
        <v>2563</v>
      </c>
      <c r="DS910" t="s">
        <v>2563</v>
      </c>
      <c r="DV910" s="37"/>
      <c r="DW910" s="37"/>
      <c r="DX910" s="1" t="s">
        <v>5255</v>
      </c>
      <c r="DY910">
        <v>288</v>
      </c>
    </row>
    <row r="911" spans="1:129" x14ac:dyDescent="0.15">
      <c r="A911" s="34">
        <v>4</v>
      </c>
      <c r="B911" s="34" t="s">
        <v>4560</v>
      </c>
      <c r="C911" s="34">
        <v>4112</v>
      </c>
      <c r="D911" s="34">
        <v>0</v>
      </c>
      <c r="E911" s="58">
        <v>402641120</v>
      </c>
      <c r="F911" t="s">
        <v>962</v>
      </c>
      <c r="G911" t="s">
        <v>5328</v>
      </c>
      <c r="H911" t="s">
        <v>3177</v>
      </c>
      <c r="I911" s="35">
        <v>31</v>
      </c>
      <c r="J911" s="35">
        <v>10</v>
      </c>
      <c r="K911" t="s">
        <v>3264</v>
      </c>
      <c r="L911" t="s">
        <v>1238</v>
      </c>
      <c r="M911" t="s">
        <v>2595</v>
      </c>
      <c r="N911" t="s">
        <v>2596</v>
      </c>
      <c r="R911" t="s">
        <v>3265</v>
      </c>
      <c r="S911" t="s">
        <v>1241</v>
      </c>
      <c r="X911" t="s">
        <v>2610</v>
      </c>
      <c r="Y911">
        <v>2</v>
      </c>
      <c r="Z911">
        <v>12</v>
      </c>
      <c r="AC911">
        <v>0</v>
      </c>
      <c r="AD911">
        <v>0</v>
      </c>
      <c r="AE911" t="s">
        <v>2541</v>
      </c>
      <c r="AF911">
        <v>64</v>
      </c>
      <c r="AG911">
        <v>2</v>
      </c>
      <c r="AH911" t="s">
        <v>2597</v>
      </c>
      <c r="AI911" t="s">
        <v>2605</v>
      </c>
      <c r="AJ911" t="s">
        <v>2544</v>
      </c>
      <c r="AK911">
        <v>20</v>
      </c>
      <c r="AL911" t="s">
        <v>2545</v>
      </c>
      <c r="AM911">
        <v>0</v>
      </c>
      <c r="AN911">
        <v>1</v>
      </c>
      <c r="AO911" t="s">
        <v>2546</v>
      </c>
      <c r="AP911" s="35">
        <v>0.6</v>
      </c>
      <c r="AQ911" s="35">
        <v>0</v>
      </c>
      <c r="AR911" s="35">
        <v>1</v>
      </c>
      <c r="AT911" s="35">
        <v>6</v>
      </c>
      <c r="AV911" s="35">
        <v>0.5</v>
      </c>
      <c r="AW911" s="35">
        <v>2.5</v>
      </c>
      <c r="AX911" s="35">
        <v>0.4</v>
      </c>
      <c r="AY911">
        <v>310</v>
      </c>
      <c r="AZ911" t="s">
        <v>2547</v>
      </c>
      <c r="BA911" t="s">
        <v>2547</v>
      </c>
      <c r="BB911">
        <v>0.15</v>
      </c>
      <c r="BC911" t="s">
        <v>2548</v>
      </c>
      <c r="BD911" t="s">
        <v>2549</v>
      </c>
      <c r="BF911" t="s">
        <v>3266</v>
      </c>
      <c r="BG911">
        <v>0</v>
      </c>
      <c r="BH911">
        <v>1</v>
      </c>
      <c r="BI911">
        <v>0</v>
      </c>
      <c r="BJ911">
        <v>0</v>
      </c>
      <c r="BK911">
        <v>0</v>
      </c>
      <c r="BL911">
        <v>0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0</v>
      </c>
      <c r="BS911" t="s">
        <v>1434</v>
      </c>
      <c r="BT911" t="s">
        <v>1508</v>
      </c>
      <c r="BU911" t="s">
        <v>3936</v>
      </c>
      <c r="BV911" t="s">
        <v>1508</v>
      </c>
      <c r="BW911" t="s">
        <v>3513</v>
      </c>
      <c r="BX911" t="s">
        <v>1504</v>
      </c>
      <c r="BY911" t="s">
        <v>4569</v>
      </c>
      <c r="CD911" t="s">
        <v>1469</v>
      </c>
      <c r="CF911" s="35">
        <v>0</v>
      </c>
      <c r="CG911" s="35">
        <v>0</v>
      </c>
      <c r="CH911" s="35">
        <v>0</v>
      </c>
      <c r="CI911" s="35">
        <v>0</v>
      </c>
      <c r="CJ911" s="35">
        <v>0</v>
      </c>
      <c r="CK911" s="35">
        <v>0</v>
      </c>
      <c r="CL911" s="35">
        <v>134.6</v>
      </c>
      <c r="CM911" s="35">
        <v>15.8</v>
      </c>
      <c r="CN911" s="35">
        <v>6.7</v>
      </c>
      <c r="CO911" s="35">
        <v>33.299999999999997</v>
      </c>
      <c r="CP911" s="35">
        <v>2.2000000000000002</v>
      </c>
      <c r="CQ911" s="35">
        <v>1.8</v>
      </c>
      <c r="DC911" s="47" t="s">
        <v>2606</v>
      </c>
      <c r="DD911" t="s">
        <v>2582</v>
      </c>
      <c r="DE911" s="38"/>
      <c r="DF911" s="38"/>
      <c r="DG911" s="50" t="s">
        <v>1855</v>
      </c>
      <c r="DH911" s="47"/>
      <c r="DI911" s="47">
        <v>2008</v>
      </c>
      <c r="DJ911" s="47"/>
      <c r="DK911" s="47">
        <f t="shared" si="14"/>
        <v>1</v>
      </c>
      <c r="DO911" t="s">
        <v>2562</v>
      </c>
      <c r="DP911" t="s">
        <v>2562</v>
      </c>
      <c r="DV911" s="37"/>
      <c r="DW911" s="37"/>
    </row>
    <row r="912" spans="1:129" x14ac:dyDescent="0.15">
      <c r="A912" s="34">
        <v>4</v>
      </c>
      <c r="B912" s="34" t="s">
        <v>4560</v>
      </c>
      <c r="C912" s="34">
        <v>4544</v>
      </c>
      <c r="D912" s="34">
        <v>0</v>
      </c>
      <c r="E912" s="58">
        <v>402645440</v>
      </c>
      <c r="F912" t="s">
        <v>3182</v>
      </c>
      <c r="G912" t="s">
        <v>5328</v>
      </c>
      <c r="H912" t="s">
        <v>3177</v>
      </c>
      <c r="I912" s="35">
        <v>11</v>
      </c>
      <c r="J912" s="35">
        <v>6.5</v>
      </c>
      <c r="K912" t="s">
        <v>3264</v>
      </c>
      <c r="L912" t="s">
        <v>1238</v>
      </c>
      <c r="M912" t="s">
        <v>2583</v>
      </c>
      <c r="N912" t="s">
        <v>2584</v>
      </c>
      <c r="R912" t="s">
        <v>4873</v>
      </c>
      <c r="X912" t="s">
        <v>1242</v>
      </c>
      <c r="Y912">
        <v>40</v>
      </c>
      <c r="Z912">
        <v>0</v>
      </c>
      <c r="AC912">
        <v>0</v>
      </c>
      <c r="AD912">
        <v>0</v>
      </c>
      <c r="AE912" t="s">
        <v>2541</v>
      </c>
      <c r="AF912">
        <v>0</v>
      </c>
      <c r="AG912">
        <v>0</v>
      </c>
      <c r="AH912" t="s">
        <v>2597</v>
      </c>
      <c r="AI912" t="s">
        <v>2598</v>
      </c>
      <c r="AK912">
        <v>20</v>
      </c>
      <c r="AL912" t="s">
        <v>2545</v>
      </c>
      <c r="AM912">
        <v>0</v>
      </c>
      <c r="AN912">
        <v>0</v>
      </c>
      <c r="AO912" t="s">
        <v>2546</v>
      </c>
      <c r="AP912" s="35">
        <v>0.6</v>
      </c>
      <c r="AQ912" s="35">
        <v>0</v>
      </c>
      <c r="AR912" s="35">
        <v>0.25</v>
      </c>
      <c r="AT912" s="35">
        <v>6</v>
      </c>
      <c r="AV912" s="35">
        <v>0.25</v>
      </c>
      <c r="AW912" s="35">
        <v>0</v>
      </c>
      <c r="AX912" s="35">
        <v>0.6</v>
      </c>
      <c r="AY912">
        <v>71</v>
      </c>
      <c r="AZ912" t="s">
        <v>2602</v>
      </c>
      <c r="BA912" t="s">
        <v>2547</v>
      </c>
      <c r="BB912">
        <v>0</v>
      </c>
      <c r="BG912">
        <v>0</v>
      </c>
      <c r="BH912">
        <v>0</v>
      </c>
      <c r="BI912">
        <v>0</v>
      </c>
      <c r="BJ912">
        <v>0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0</v>
      </c>
      <c r="BQ912">
        <v>0</v>
      </c>
      <c r="BR912">
        <v>0</v>
      </c>
      <c r="CF912" s="35">
        <v>0</v>
      </c>
      <c r="CG912" s="35">
        <v>0</v>
      </c>
      <c r="CH912" s="35">
        <v>0</v>
      </c>
      <c r="CI912" s="35">
        <v>0</v>
      </c>
      <c r="CJ912" s="35">
        <v>0</v>
      </c>
      <c r="CK912" s="35">
        <v>0</v>
      </c>
      <c r="CL912" s="35">
        <v>0</v>
      </c>
      <c r="CM912" s="35">
        <v>0</v>
      </c>
      <c r="CN912" s="35">
        <v>0</v>
      </c>
      <c r="CO912" s="35">
        <v>0</v>
      </c>
      <c r="CP912" s="35">
        <v>0</v>
      </c>
      <c r="CQ912" s="35">
        <v>0</v>
      </c>
      <c r="CS912" t="s">
        <v>4570</v>
      </c>
      <c r="CT912" t="s">
        <v>4571</v>
      </c>
      <c r="DC912" s="47" t="s">
        <v>2558</v>
      </c>
      <c r="DD912" t="s">
        <v>2559</v>
      </c>
      <c r="DE912" s="38" t="s">
        <v>2560</v>
      </c>
      <c r="DF912" s="38" t="s">
        <v>2589</v>
      </c>
      <c r="DG912" s="50" t="s">
        <v>1853</v>
      </c>
      <c r="DH912" s="47" t="s">
        <v>2570</v>
      </c>
      <c r="DI912" s="47">
        <v>2004</v>
      </c>
      <c r="DJ912" s="47">
        <v>2009</v>
      </c>
      <c r="DK912" s="47">
        <f t="shared" si="14"/>
        <v>2</v>
      </c>
      <c r="DL912" s="1" t="s">
        <v>2571</v>
      </c>
      <c r="DM912" s="1"/>
      <c r="DO912" t="s">
        <v>2562</v>
      </c>
      <c r="DP912" t="s">
        <v>2562</v>
      </c>
      <c r="DR912" t="s">
        <v>2563</v>
      </c>
      <c r="DV912" s="37"/>
      <c r="DW912" s="37"/>
      <c r="DX912" s="1" t="s">
        <v>5255</v>
      </c>
      <c r="DY912">
        <v>289</v>
      </c>
    </row>
    <row r="913" spans="1:129" x14ac:dyDescent="0.15">
      <c r="A913" s="34">
        <v>4</v>
      </c>
      <c r="B913" s="34" t="s">
        <v>4560</v>
      </c>
      <c r="C913" s="34">
        <v>4544</v>
      </c>
      <c r="D913" s="34">
        <v>1</v>
      </c>
      <c r="E913" s="58">
        <v>402645441</v>
      </c>
      <c r="F913" t="s">
        <v>963</v>
      </c>
      <c r="G913" t="s">
        <v>5328</v>
      </c>
      <c r="H913" t="s">
        <v>3177</v>
      </c>
      <c r="I913" s="35">
        <v>11</v>
      </c>
      <c r="J913" s="35">
        <v>1.5</v>
      </c>
      <c r="K913" t="s">
        <v>3264</v>
      </c>
      <c r="L913" t="s">
        <v>2573</v>
      </c>
      <c r="M913" t="s">
        <v>2592</v>
      </c>
      <c r="N913" t="s">
        <v>2593</v>
      </c>
      <c r="Q913" t="s">
        <v>2566</v>
      </c>
      <c r="R913" t="s">
        <v>4873</v>
      </c>
      <c r="X913" t="s">
        <v>1242</v>
      </c>
      <c r="Y913">
        <v>50</v>
      </c>
      <c r="Z913">
        <v>0</v>
      </c>
      <c r="AC913">
        <v>0</v>
      </c>
      <c r="AD913">
        <v>0</v>
      </c>
      <c r="AF913">
        <v>27</v>
      </c>
      <c r="AG913">
        <v>2</v>
      </c>
      <c r="AH913" t="s">
        <v>2597</v>
      </c>
      <c r="AI913" t="s">
        <v>2611</v>
      </c>
      <c r="AJ913" t="s">
        <v>2544</v>
      </c>
      <c r="AK913">
        <v>1</v>
      </c>
      <c r="AL913" t="s">
        <v>2545</v>
      </c>
      <c r="AM913">
        <v>0</v>
      </c>
      <c r="AN913">
        <v>1</v>
      </c>
      <c r="AO913" t="s">
        <v>2546</v>
      </c>
      <c r="AP913" s="35">
        <v>0</v>
      </c>
      <c r="AQ913" s="35">
        <v>0</v>
      </c>
      <c r="AT913" s="35">
        <v>1.5</v>
      </c>
      <c r="AW913" s="35">
        <v>0</v>
      </c>
      <c r="AX913" s="35">
        <v>0.4</v>
      </c>
      <c r="AY913">
        <v>16</v>
      </c>
      <c r="AZ913" t="s">
        <v>2547</v>
      </c>
      <c r="BA913" t="s">
        <v>2547</v>
      </c>
      <c r="BB913">
        <v>0</v>
      </c>
      <c r="BG913">
        <v>0</v>
      </c>
      <c r="BH913">
        <v>0</v>
      </c>
      <c r="BI913">
        <v>0</v>
      </c>
      <c r="BJ913">
        <v>0</v>
      </c>
      <c r="BK913">
        <v>0</v>
      </c>
      <c r="BL913">
        <v>0</v>
      </c>
      <c r="BM913">
        <v>0</v>
      </c>
      <c r="BN913">
        <v>0</v>
      </c>
      <c r="BO913">
        <v>0</v>
      </c>
      <c r="BP913">
        <v>0</v>
      </c>
      <c r="BQ913">
        <v>0</v>
      </c>
      <c r="BR913">
        <v>0</v>
      </c>
      <c r="CF913" s="35">
        <v>0</v>
      </c>
      <c r="CG913" s="35">
        <v>0</v>
      </c>
      <c r="CH913" s="35">
        <v>0</v>
      </c>
      <c r="CI913" s="35">
        <v>0</v>
      </c>
      <c r="CJ913" s="35">
        <v>0</v>
      </c>
      <c r="CK913" s="35">
        <v>0</v>
      </c>
      <c r="CL913" s="35">
        <v>0</v>
      </c>
      <c r="CM913" s="35">
        <v>0</v>
      </c>
      <c r="CN913" s="35">
        <v>0</v>
      </c>
      <c r="CO913" s="35">
        <v>0</v>
      </c>
      <c r="CP913" s="35">
        <v>0</v>
      </c>
      <c r="CQ913" s="35">
        <v>0</v>
      </c>
      <c r="DC913" s="47" t="s">
        <v>2606</v>
      </c>
      <c r="DD913" t="s">
        <v>4572</v>
      </c>
      <c r="DE913" s="38"/>
      <c r="DF913" s="38"/>
      <c r="DG913" s="50" t="s">
        <v>4573</v>
      </c>
      <c r="DH913" s="47"/>
      <c r="DI913" s="47">
        <v>2008</v>
      </c>
      <c r="DJ913" s="47"/>
      <c r="DK913" s="47">
        <f t="shared" si="14"/>
        <v>1</v>
      </c>
      <c r="DO913" t="s">
        <v>2562</v>
      </c>
      <c r="DP913" t="s">
        <v>2562</v>
      </c>
      <c r="DV913" s="37"/>
      <c r="DW913" s="37"/>
    </row>
    <row r="914" spans="1:129" x14ac:dyDescent="0.15">
      <c r="A914" s="34">
        <v>4</v>
      </c>
      <c r="B914" s="34" t="s">
        <v>4560</v>
      </c>
      <c r="C914" s="34">
        <v>4605</v>
      </c>
      <c r="D914" s="34">
        <v>0</v>
      </c>
      <c r="E914" s="58">
        <v>402646050</v>
      </c>
      <c r="F914" t="s">
        <v>964</v>
      </c>
      <c r="G914" t="s">
        <v>5328</v>
      </c>
      <c r="H914" t="s">
        <v>3177</v>
      </c>
      <c r="I914" s="35">
        <v>10.6</v>
      </c>
      <c r="J914" s="35">
        <v>7</v>
      </c>
      <c r="K914" t="s">
        <v>3264</v>
      </c>
      <c r="L914" t="s">
        <v>1394</v>
      </c>
      <c r="M914" t="s">
        <v>2574</v>
      </c>
      <c r="N914" t="s">
        <v>2575</v>
      </c>
      <c r="R914" t="s">
        <v>3265</v>
      </c>
      <c r="X914" t="s">
        <v>1242</v>
      </c>
      <c r="Y914">
        <v>50</v>
      </c>
      <c r="Z914">
        <v>0</v>
      </c>
      <c r="AC914">
        <v>0</v>
      </c>
      <c r="AD914">
        <v>0</v>
      </c>
      <c r="AE914" t="s">
        <v>1395</v>
      </c>
      <c r="AF914">
        <v>58</v>
      </c>
      <c r="AG914">
        <v>0</v>
      </c>
      <c r="AH914" t="s">
        <v>2597</v>
      </c>
      <c r="AI914" t="s">
        <v>2543</v>
      </c>
      <c r="AK914">
        <v>20</v>
      </c>
      <c r="AL914" t="s">
        <v>2545</v>
      </c>
      <c r="AM914">
        <v>0</v>
      </c>
      <c r="AN914">
        <v>0</v>
      </c>
      <c r="AP914" s="35">
        <v>0</v>
      </c>
      <c r="AQ914" s="35">
        <v>0</v>
      </c>
      <c r="AR914" s="35">
        <v>0</v>
      </c>
      <c r="AT914" s="35">
        <v>7</v>
      </c>
      <c r="AV914" s="35">
        <v>0</v>
      </c>
      <c r="AW914" s="35">
        <v>0</v>
      </c>
      <c r="AX914" s="35">
        <v>0</v>
      </c>
      <c r="AY914">
        <v>74</v>
      </c>
      <c r="AZ914" t="s">
        <v>2602</v>
      </c>
      <c r="BA914" t="s">
        <v>2547</v>
      </c>
      <c r="BB914">
        <v>0</v>
      </c>
      <c r="BD914" t="s">
        <v>2549</v>
      </c>
      <c r="BG914">
        <v>0</v>
      </c>
      <c r="BH914">
        <v>0</v>
      </c>
      <c r="BI914">
        <v>0</v>
      </c>
      <c r="BJ914">
        <v>0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0</v>
      </c>
      <c r="CF914" s="35">
        <v>0</v>
      </c>
      <c r="CG914" s="35">
        <v>0</v>
      </c>
      <c r="CH914" s="35">
        <v>0</v>
      </c>
      <c r="CI914" s="35">
        <v>0</v>
      </c>
      <c r="CJ914" s="35">
        <v>0</v>
      </c>
      <c r="CK914" s="35">
        <v>0</v>
      </c>
      <c r="CL914" s="35">
        <v>0</v>
      </c>
      <c r="CM914" s="35">
        <v>0</v>
      </c>
      <c r="CN914" s="35">
        <v>0</v>
      </c>
      <c r="CO914" s="35">
        <v>0</v>
      </c>
      <c r="CP914" s="35">
        <v>0</v>
      </c>
      <c r="CQ914" s="35">
        <v>0</v>
      </c>
      <c r="DC914" s="47" t="s">
        <v>2606</v>
      </c>
      <c r="DD914" t="s">
        <v>2582</v>
      </c>
      <c r="DE914" s="38"/>
      <c r="DF914" s="38"/>
      <c r="DG914" s="50" t="s">
        <v>1854</v>
      </c>
      <c r="DH914" s="47"/>
      <c r="DI914" s="47">
        <v>2008</v>
      </c>
      <c r="DJ914" s="47"/>
      <c r="DK914" s="47">
        <f t="shared" si="14"/>
        <v>1</v>
      </c>
      <c r="DO914" t="s">
        <v>2562</v>
      </c>
      <c r="DP914" t="s">
        <v>2562</v>
      </c>
      <c r="DV914" s="37"/>
      <c r="DW914" s="37"/>
    </row>
    <row r="915" spans="1:129" x14ac:dyDescent="0.15">
      <c r="A915" s="34">
        <v>4</v>
      </c>
      <c r="B915" s="34" t="s">
        <v>4560</v>
      </c>
      <c r="C915" s="34">
        <v>4605</v>
      </c>
      <c r="D915" s="34">
        <v>1</v>
      </c>
      <c r="E915" s="58">
        <v>402646051</v>
      </c>
      <c r="F915" t="s">
        <v>965</v>
      </c>
      <c r="G915" t="s">
        <v>5328</v>
      </c>
      <c r="H915" t="s">
        <v>3177</v>
      </c>
      <c r="I915" s="35">
        <v>10.8</v>
      </c>
      <c r="J915" s="35">
        <v>2</v>
      </c>
      <c r="K915" t="s">
        <v>3264</v>
      </c>
      <c r="L915" t="s">
        <v>1394</v>
      </c>
      <c r="M915" t="s">
        <v>1471</v>
      </c>
      <c r="N915" t="s">
        <v>1472</v>
      </c>
      <c r="R915" t="s">
        <v>3265</v>
      </c>
      <c r="X915" t="s">
        <v>1242</v>
      </c>
      <c r="Y915">
        <v>60</v>
      </c>
      <c r="Z915">
        <v>0</v>
      </c>
      <c r="AC915">
        <v>0</v>
      </c>
      <c r="AD915">
        <v>0</v>
      </c>
      <c r="AE915" t="s">
        <v>1395</v>
      </c>
      <c r="AF915">
        <v>58</v>
      </c>
      <c r="AG915">
        <v>0</v>
      </c>
      <c r="AH915" t="s">
        <v>2597</v>
      </c>
      <c r="AI915" t="s">
        <v>2543</v>
      </c>
      <c r="AK915">
        <v>1</v>
      </c>
      <c r="AL915" t="s">
        <v>2545</v>
      </c>
      <c r="AM915">
        <v>0</v>
      </c>
      <c r="AN915">
        <v>0</v>
      </c>
      <c r="AP915" s="35">
        <v>0</v>
      </c>
      <c r="AQ915" s="35">
        <v>0</v>
      </c>
      <c r="AT915" s="35">
        <v>2</v>
      </c>
      <c r="AW915" s="35">
        <v>0</v>
      </c>
      <c r="AX915" s="35">
        <v>0</v>
      </c>
      <c r="AY915">
        <v>21</v>
      </c>
      <c r="AZ915" t="s">
        <v>2547</v>
      </c>
      <c r="BA915" t="s">
        <v>2547</v>
      </c>
      <c r="BB915">
        <v>0</v>
      </c>
      <c r="BD915" t="s">
        <v>2549</v>
      </c>
      <c r="BG915">
        <v>0</v>
      </c>
      <c r="BH915">
        <v>0</v>
      </c>
      <c r="BI915">
        <v>0</v>
      </c>
      <c r="BJ915">
        <v>0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0</v>
      </c>
      <c r="CF915" s="35">
        <v>0</v>
      </c>
      <c r="CG915" s="35">
        <v>0</v>
      </c>
      <c r="CH915" s="35">
        <v>0</v>
      </c>
      <c r="CI915" s="35">
        <v>0</v>
      </c>
      <c r="CJ915" s="35">
        <v>0</v>
      </c>
      <c r="CK915" s="35">
        <v>0</v>
      </c>
      <c r="CL915" s="35">
        <v>0</v>
      </c>
      <c r="CM915" s="35">
        <v>0</v>
      </c>
      <c r="CN915" s="35">
        <v>0</v>
      </c>
      <c r="CO915" s="35">
        <v>0</v>
      </c>
      <c r="CP915" s="35">
        <v>0</v>
      </c>
      <c r="CQ915" s="35">
        <v>0</v>
      </c>
      <c r="DC915" s="47" t="s">
        <v>2606</v>
      </c>
      <c r="DD915" t="s">
        <v>2582</v>
      </c>
      <c r="DE915" s="38"/>
      <c r="DF915" s="38"/>
      <c r="DG915" s="50" t="s">
        <v>1853</v>
      </c>
      <c r="DH915" s="47"/>
      <c r="DI915" s="47">
        <v>2008</v>
      </c>
      <c r="DJ915" s="47"/>
      <c r="DK915" s="47">
        <f t="shared" si="14"/>
        <v>1</v>
      </c>
      <c r="DO915" t="s">
        <v>2562</v>
      </c>
      <c r="DP915" t="s">
        <v>2562</v>
      </c>
      <c r="DV915" s="37"/>
      <c r="DW915" s="37"/>
    </row>
    <row r="916" spans="1:129" x14ac:dyDescent="0.15">
      <c r="A916" s="34">
        <v>4</v>
      </c>
      <c r="B916" s="34" t="s">
        <v>4574</v>
      </c>
      <c r="C916" s="34">
        <v>4007</v>
      </c>
      <c r="D916" s="34">
        <v>0</v>
      </c>
      <c r="E916" s="58">
        <v>402740070</v>
      </c>
      <c r="F916" t="s">
        <v>4096</v>
      </c>
      <c r="G916" t="s">
        <v>5328</v>
      </c>
      <c r="H916" t="s">
        <v>3183</v>
      </c>
      <c r="I916" s="35">
        <v>41.2</v>
      </c>
      <c r="J916" s="35">
        <v>12</v>
      </c>
      <c r="K916" t="s">
        <v>3264</v>
      </c>
      <c r="L916" t="s">
        <v>1407</v>
      </c>
      <c r="M916" t="s">
        <v>2564</v>
      </c>
      <c r="N916" t="s">
        <v>2565</v>
      </c>
      <c r="Q916" t="s">
        <v>3962</v>
      </c>
      <c r="R916" t="s">
        <v>4033</v>
      </c>
      <c r="S916" t="s">
        <v>3601</v>
      </c>
      <c r="X916" t="s">
        <v>2610</v>
      </c>
      <c r="Y916">
        <v>15</v>
      </c>
      <c r="Z916">
        <v>3</v>
      </c>
      <c r="AC916">
        <v>0</v>
      </c>
      <c r="AD916">
        <v>0</v>
      </c>
      <c r="AE916" t="s">
        <v>1408</v>
      </c>
      <c r="AF916">
        <v>23</v>
      </c>
      <c r="AG916">
        <v>2</v>
      </c>
      <c r="AH916" t="s">
        <v>2597</v>
      </c>
      <c r="AI916" t="s">
        <v>1409</v>
      </c>
      <c r="AJ916" t="s">
        <v>2544</v>
      </c>
      <c r="AK916">
        <v>25</v>
      </c>
      <c r="AL916" t="s">
        <v>2545</v>
      </c>
      <c r="AM916">
        <v>0</v>
      </c>
      <c r="AN916">
        <v>2</v>
      </c>
      <c r="AO916" t="s">
        <v>2546</v>
      </c>
      <c r="AP916" s="35">
        <v>0.6</v>
      </c>
      <c r="AQ916" s="35">
        <v>0</v>
      </c>
      <c r="AR916" s="35">
        <v>1.25</v>
      </c>
      <c r="AT916" s="35">
        <v>6</v>
      </c>
      <c r="AV916" s="35">
        <v>1.25</v>
      </c>
      <c r="AW916" s="35">
        <v>3.5</v>
      </c>
      <c r="AX916" s="35">
        <v>0.4</v>
      </c>
      <c r="AY916">
        <v>494</v>
      </c>
      <c r="AZ916" t="s">
        <v>2547</v>
      </c>
      <c r="BA916" t="s">
        <v>2547</v>
      </c>
      <c r="BB916">
        <v>0.17</v>
      </c>
      <c r="BC916" t="s">
        <v>1410</v>
      </c>
      <c r="BE916" t="s">
        <v>1433</v>
      </c>
      <c r="BF916" t="s">
        <v>3266</v>
      </c>
      <c r="BG916">
        <v>0</v>
      </c>
      <c r="BH916">
        <v>0</v>
      </c>
      <c r="BI916">
        <v>0</v>
      </c>
      <c r="BJ916">
        <v>0</v>
      </c>
      <c r="BK916">
        <v>0</v>
      </c>
      <c r="BL916">
        <v>1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0</v>
      </c>
      <c r="BS916" t="s">
        <v>4575</v>
      </c>
      <c r="BT916" t="s">
        <v>986</v>
      </c>
      <c r="BU916" t="s">
        <v>1412</v>
      </c>
      <c r="BV916" t="s">
        <v>1413</v>
      </c>
      <c r="BW916" t="s">
        <v>4576</v>
      </c>
      <c r="BX916" t="s">
        <v>1413</v>
      </c>
      <c r="BY916" t="s">
        <v>4577</v>
      </c>
      <c r="CD916" t="s">
        <v>2553</v>
      </c>
      <c r="CF916" s="35">
        <v>0</v>
      </c>
      <c r="CG916" s="35">
        <v>0</v>
      </c>
      <c r="CH916" s="35">
        <v>0</v>
      </c>
      <c r="CI916" s="35">
        <v>0</v>
      </c>
      <c r="CJ916" s="35">
        <v>0</v>
      </c>
      <c r="CK916" s="35">
        <v>0</v>
      </c>
      <c r="CL916" s="35">
        <v>253</v>
      </c>
      <c r="CM916" s="35">
        <v>21</v>
      </c>
      <c r="CN916" s="35">
        <v>2</v>
      </c>
      <c r="CO916" s="35">
        <v>0</v>
      </c>
      <c r="CP916" s="35">
        <v>0</v>
      </c>
      <c r="CQ916" s="35">
        <v>0</v>
      </c>
      <c r="DC916" s="47" t="s">
        <v>1443</v>
      </c>
      <c r="DD916" t="s">
        <v>2582</v>
      </c>
      <c r="DE916" s="38"/>
      <c r="DF916" s="38"/>
      <c r="DG916" s="50" t="s">
        <v>1855</v>
      </c>
      <c r="DH916" s="47"/>
      <c r="DI916" s="47">
        <v>2008</v>
      </c>
      <c r="DJ916" s="47"/>
      <c r="DK916" s="47">
        <f t="shared" si="14"/>
        <v>1</v>
      </c>
      <c r="DO916" t="s">
        <v>2562</v>
      </c>
      <c r="DP916" t="s">
        <v>2562</v>
      </c>
      <c r="DV916" s="37"/>
      <c r="DW916" s="37"/>
    </row>
    <row r="917" spans="1:129" x14ac:dyDescent="0.15">
      <c r="A917" s="34">
        <v>4</v>
      </c>
      <c r="B917" s="34" t="s">
        <v>4574</v>
      </c>
      <c r="C917" s="34">
        <v>4008</v>
      </c>
      <c r="D917" s="34">
        <v>0</v>
      </c>
      <c r="E917" s="58">
        <v>402740080</v>
      </c>
      <c r="F917" t="s">
        <v>3184</v>
      </c>
      <c r="G917" t="s">
        <v>5328</v>
      </c>
      <c r="H917" t="s">
        <v>3183</v>
      </c>
      <c r="I917" s="35">
        <v>52</v>
      </c>
      <c r="J917" s="35">
        <v>5.5</v>
      </c>
      <c r="K917" t="s">
        <v>3264</v>
      </c>
      <c r="L917" t="s">
        <v>1394</v>
      </c>
      <c r="M917" t="s">
        <v>2592</v>
      </c>
      <c r="N917" t="s">
        <v>2593</v>
      </c>
      <c r="O917" t="s">
        <v>2574</v>
      </c>
      <c r="P917" t="s">
        <v>2575</v>
      </c>
      <c r="R917" t="s">
        <v>4033</v>
      </c>
      <c r="S917" t="s">
        <v>3601</v>
      </c>
      <c r="X917" t="s">
        <v>1242</v>
      </c>
      <c r="Y917">
        <v>34</v>
      </c>
      <c r="Z917">
        <v>0</v>
      </c>
      <c r="AC917">
        <v>0</v>
      </c>
      <c r="AD917">
        <v>0</v>
      </c>
      <c r="AE917" t="s">
        <v>1395</v>
      </c>
      <c r="AF917">
        <v>37</v>
      </c>
      <c r="AG917">
        <v>4</v>
      </c>
      <c r="AH917" t="s">
        <v>2597</v>
      </c>
      <c r="AI917" t="s">
        <v>2586</v>
      </c>
      <c r="AJ917" t="s">
        <v>2544</v>
      </c>
      <c r="AK917">
        <v>20</v>
      </c>
      <c r="AL917" t="s">
        <v>2545</v>
      </c>
      <c r="AM917">
        <v>0</v>
      </c>
      <c r="AN917">
        <v>3</v>
      </c>
      <c r="AO917" t="s">
        <v>2546</v>
      </c>
      <c r="AP917" s="35">
        <v>0.3</v>
      </c>
      <c r="AQ917" s="35">
        <v>0</v>
      </c>
      <c r="AR917" s="35">
        <v>0.25</v>
      </c>
      <c r="AT917" s="35">
        <v>5</v>
      </c>
      <c r="AV917" s="35">
        <v>0.25</v>
      </c>
      <c r="AW917" s="35">
        <v>0</v>
      </c>
      <c r="AX917" s="35">
        <v>0.3</v>
      </c>
      <c r="AY917">
        <v>286</v>
      </c>
      <c r="AZ917" t="s">
        <v>2547</v>
      </c>
      <c r="BA917" t="s">
        <v>2547</v>
      </c>
      <c r="BB917">
        <v>0</v>
      </c>
      <c r="BC917" t="s">
        <v>1410</v>
      </c>
      <c r="BD917" t="s">
        <v>2549</v>
      </c>
      <c r="BG917">
        <v>0</v>
      </c>
      <c r="BH917">
        <v>0</v>
      </c>
      <c r="BI917">
        <v>0</v>
      </c>
      <c r="BJ917">
        <v>0</v>
      </c>
      <c r="BK917">
        <v>0</v>
      </c>
      <c r="BL917">
        <v>0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0</v>
      </c>
      <c r="CF917" s="35">
        <v>0</v>
      </c>
      <c r="CG917" s="35">
        <v>0</v>
      </c>
      <c r="CH917" s="35">
        <v>0</v>
      </c>
      <c r="CI917" s="35">
        <v>0</v>
      </c>
      <c r="CJ917" s="35">
        <v>0</v>
      </c>
      <c r="CK917" s="35">
        <v>0</v>
      </c>
      <c r="CL917" s="35">
        <v>0</v>
      </c>
      <c r="CM917" s="35">
        <v>0</v>
      </c>
      <c r="CN917" s="35">
        <v>0</v>
      </c>
      <c r="CO917" s="35">
        <v>0</v>
      </c>
      <c r="CP917" s="35">
        <v>0</v>
      </c>
      <c r="CQ917" s="35">
        <v>0</v>
      </c>
      <c r="CS917" t="s">
        <v>4578</v>
      </c>
      <c r="CT917" t="s">
        <v>4579</v>
      </c>
      <c r="CU917" t="s">
        <v>4580</v>
      </c>
      <c r="CV917" t="s">
        <v>4581</v>
      </c>
      <c r="CW917" t="s">
        <v>4582</v>
      </c>
      <c r="CX917" t="s">
        <v>4581</v>
      </c>
      <c r="CY917" t="s">
        <v>4583</v>
      </c>
      <c r="CZ917" t="s">
        <v>4584</v>
      </c>
      <c r="DA917" t="s">
        <v>4585</v>
      </c>
      <c r="DC917" s="47" t="s">
        <v>2558</v>
      </c>
      <c r="DD917" t="s">
        <v>2559</v>
      </c>
      <c r="DE917" s="38" t="s">
        <v>2568</v>
      </c>
      <c r="DF917" s="38" t="s">
        <v>2589</v>
      </c>
      <c r="DG917" s="50" t="s">
        <v>1853</v>
      </c>
      <c r="DH917" s="47" t="s">
        <v>2570</v>
      </c>
      <c r="DI917" s="47">
        <v>2004</v>
      </c>
      <c r="DJ917" s="47">
        <v>2009</v>
      </c>
      <c r="DK917" s="47">
        <f t="shared" si="14"/>
        <v>2</v>
      </c>
      <c r="DL917" s="1" t="s">
        <v>2571</v>
      </c>
      <c r="DM917" s="1"/>
      <c r="DO917" t="s">
        <v>2562</v>
      </c>
      <c r="DP917" t="s">
        <v>2562</v>
      </c>
      <c r="DV917" s="37"/>
      <c r="DW917" s="37"/>
      <c r="DX917" s="1" t="s">
        <v>5255</v>
      </c>
      <c r="DY917">
        <v>290</v>
      </c>
    </row>
    <row r="918" spans="1:129" x14ac:dyDescent="0.15">
      <c r="A918" s="34">
        <v>4</v>
      </c>
      <c r="B918" s="34" t="s">
        <v>4574</v>
      </c>
      <c r="C918" s="34">
        <v>4009</v>
      </c>
      <c r="D918" s="34">
        <v>0</v>
      </c>
      <c r="E918" s="58">
        <v>402740090</v>
      </c>
      <c r="F918" t="s">
        <v>3185</v>
      </c>
      <c r="G918" t="s">
        <v>5328</v>
      </c>
      <c r="H918" t="s">
        <v>3183</v>
      </c>
      <c r="I918" s="35">
        <v>40.840000000000003</v>
      </c>
      <c r="J918" s="35">
        <v>6</v>
      </c>
      <c r="K918" t="s">
        <v>3264</v>
      </c>
      <c r="L918" t="s">
        <v>1394</v>
      </c>
      <c r="M918" t="s">
        <v>2574</v>
      </c>
      <c r="N918" t="s">
        <v>2575</v>
      </c>
      <c r="R918" t="s">
        <v>4033</v>
      </c>
      <c r="S918" t="s">
        <v>3601</v>
      </c>
      <c r="X918" t="s">
        <v>1242</v>
      </c>
      <c r="Y918">
        <v>40</v>
      </c>
      <c r="Z918">
        <v>2</v>
      </c>
      <c r="AC918">
        <v>0</v>
      </c>
      <c r="AD918">
        <v>0</v>
      </c>
      <c r="AE918" t="s">
        <v>1395</v>
      </c>
      <c r="AF918">
        <v>64</v>
      </c>
      <c r="AG918">
        <v>2</v>
      </c>
      <c r="AH918" t="s">
        <v>2597</v>
      </c>
      <c r="AI918" t="s">
        <v>2586</v>
      </c>
      <c r="AJ918" t="s">
        <v>2544</v>
      </c>
      <c r="AK918">
        <v>20</v>
      </c>
      <c r="AL918" t="s">
        <v>2545</v>
      </c>
      <c r="AM918">
        <v>0</v>
      </c>
      <c r="AN918">
        <v>3</v>
      </c>
      <c r="AO918" t="s">
        <v>2546</v>
      </c>
      <c r="AP918" s="35">
        <v>0.4</v>
      </c>
      <c r="AQ918" s="35">
        <v>0</v>
      </c>
      <c r="AR918" s="35">
        <v>0.5</v>
      </c>
      <c r="AT918" s="35">
        <v>5</v>
      </c>
      <c r="AV918" s="35">
        <v>0.5</v>
      </c>
      <c r="AW918" s="35">
        <v>0</v>
      </c>
      <c r="AX918" s="35">
        <v>0.4</v>
      </c>
      <c r="AY918">
        <v>245</v>
      </c>
      <c r="AZ918" t="s">
        <v>2547</v>
      </c>
      <c r="BA918" t="s">
        <v>2547</v>
      </c>
      <c r="BB918">
        <v>0</v>
      </c>
      <c r="BC918" t="s">
        <v>2603</v>
      </c>
      <c r="BD918" t="s">
        <v>2549</v>
      </c>
      <c r="BF918" t="s">
        <v>1478</v>
      </c>
      <c r="BG918">
        <v>0</v>
      </c>
      <c r="BH918">
        <v>1</v>
      </c>
      <c r="BI918">
        <v>0</v>
      </c>
      <c r="BJ918">
        <v>0</v>
      </c>
      <c r="BK918">
        <v>0</v>
      </c>
      <c r="BL918">
        <v>0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0</v>
      </c>
      <c r="BV918" t="s">
        <v>3855</v>
      </c>
      <c r="BW918" t="s">
        <v>3788</v>
      </c>
      <c r="BX918" t="s">
        <v>3855</v>
      </c>
      <c r="BY918" t="s">
        <v>3788</v>
      </c>
      <c r="CD918" t="s">
        <v>2723</v>
      </c>
      <c r="CF918" s="35">
        <v>0</v>
      </c>
      <c r="CG918" s="35">
        <v>0</v>
      </c>
      <c r="CH918" s="35">
        <v>0</v>
      </c>
      <c r="CI918" s="35">
        <v>0</v>
      </c>
      <c r="CJ918" s="35">
        <v>0</v>
      </c>
      <c r="CK918" s="35">
        <v>0</v>
      </c>
      <c r="CL918" s="35">
        <v>0</v>
      </c>
      <c r="CM918" s="35">
        <v>0</v>
      </c>
      <c r="CN918" s="35">
        <v>0</v>
      </c>
      <c r="CO918" s="35">
        <v>0</v>
      </c>
      <c r="CP918" s="35">
        <v>0</v>
      </c>
      <c r="CQ918" s="35">
        <v>0</v>
      </c>
      <c r="CS918" t="s">
        <v>4586</v>
      </c>
      <c r="CT918" t="s">
        <v>1044</v>
      </c>
      <c r="DC918" s="47" t="s">
        <v>2558</v>
      </c>
      <c r="DD918" t="s">
        <v>2559</v>
      </c>
      <c r="DE918" s="38" t="s">
        <v>2568</v>
      </c>
      <c r="DF918" s="38" t="s">
        <v>2569</v>
      </c>
      <c r="DG918" s="50" t="s">
        <v>1853</v>
      </c>
      <c r="DH918" s="47"/>
      <c r="DI918" s="47">
        <v>2004</v>
      </c>
      <c r="DJ918" s="47"/>
      <c r="DK918" s="47">
        <f t="shared" si="14"/>
        <v>1</v>
      </c>
      <c r="DO918" t="s">
        <v>4587</v>
      </c>
      <c r="DP918" t="s">
        <v>2562</v>
      </c>
      <c r="DU918" t="s">
        <v>2563</v>
      </c>
      <c r="DV918" s="37"/>
      <c r="DW918" s="37"/>
    </row>
    <row r="919" spans="1:129" x14ac:dyDescent="0.15">
      <c r="A919" s="34">
        <v>4</v>
      </c>
      <c r="B919" s="34" t="s">
        <v>4574</v>
      </c>
      <c r="C919" s="34">
        <v>4012</v>
      </c>
      <c r="D919" s="34">
        <v>0</v>
      </c>
      <c r="E919" s="58">
        <v>402740120</v>
      </c>
      <c r="F919" t="s">
        <v>3186</v>
      </c>
      <c r="G919" t="s">
        <v>5328</v>
      </c>
      <c r="H919" t="s">
        <v>3183</v>
      </c>
      <c r="I919" s="35">
        <v>20.6</v>
      </c>
      <c r="J919" s="35">
        <v>6</v>
      </c>
      <c r="K919" t="s">
        <v>3264</v>
      </c>
      <c r="L919" t="s">
        <v>1394</v>
      </c>
      <c r="M919" t="s">
        <v>1239</v>
      </c>
      <c r="N919" t="s">
        <v>1240</v>
      </c>
      <c r="R919" t="s">
        <v>3265</v>
      </c>
      <c r="S919" t="s">
        <v>4588</v>
      </c>
      <c r="X919" t="s">
        <v>1242</v>
      </c>
      <c r="Y919">
        <v>41</v>
      </c>
      <c r="Z919">
        <v>0</v>
      </c>
      <c r="AC919">
        <v>0</v>
      </c>
      <c r="AD919">
        <v>0</v>
      </c>
      <c r="AE919" t="s">
        <v>1395</v>
      </c>
      <c r="AF919">
        <v>131</v>
      </c>
      <c r="AG919">
        <v>2</v>
      </c>
      <c r="AH919" t="s">
        <v>2597</v>
      </c>
      <c r="AI919" t="s">
        <v>2598</v>
      </c>
      <c r="AJ919" t="s">
        <v>2544</v>
      </c>
      <c r="AK919">
        <v>14</v>
      </c>
      <c r="AL919" t="s">
        <v>2545</v>
      </c>
      <c r="AM919">
        <v>0</v>
      </c>
      <c r="AN919">
        <v>1</v>
      </c>
      <c r="AO919" t="s">
        <v>2546</v>
      </c>
      <c r="AP919" s="35">
        <v>0.4</v>
      </c>
      <c r="AQ919" s="35">
        <v>0</v>
      </c>
      <c r="AR919" s="35">
        <v>0.25</v>
      </c>
      <c r="AT919" s="35">
        <v>5.5</v>
      </c>
      <c r="AV919" s="35">
        <v>0.25</v>
      </c>
      <c r="AW919" s="35">
        <v>0</v>
      </c>
      <c r="AX919" s="35">
        <v>0.4</v>
      </c>
      <c r="AY919">
        <v>123</v>
      </c>
      <c r="AZ919" t="s">
        <v>2547</v>
      </c>
      <c r="BA919" t="s">
        <v>2547</v>
      </c>
      <c r="BB919">
        <v>0</v>
      </c>
      <c r="BC919" t="s">
        <v>1410</v>
      </c>
      <c r="BD919" t="s">
        <v>2549</v>
      </c>
      <c r="BG919">
        <v>0</v>
      </c>
      <c r="BH919">
        <v>0</v>
      </c>
      <c r="BI919">
        <v>0</v>
      </c>
      <c r="BJ919">
        <v>0</v>
      </c>
      <c r="BK919">
        <v>0</v>
      </c>
      <c r="BL919">
        <v>0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0</v>
      </c>
      <c r="CF919" s="35">
        <v>0</v>
      </c>
      <c r="CG919" s="35">
        <v>0</v>
      </c>
      <c r="CH919" s="35">
        <v>0</v>
      </c>
      <c r="CI919" s="35">
        <v>0</v>
      </c>
      <c r="CJ919" s="35">
        <v>0</v>
      </c>
      <c r="CK919" s="35">
        <v>0</v>
      </c>
      <c r="CL919" s="35">
        <v>0</v>
      </c>
      <c r="CM919" s="35">
        <v>0</v>
      </c>
      <c r="CN919" s="35">
        <v>0</v>
      </c>
      <c r="CO919" s="35">
        <v>0</v>
      </c>
      <c r="CP919" s="35">
        <v>0</v>
      </c>
      <c r="CQ919" s="35">
        <v>0</v>
      </c>
      <c r="CS919" t="s">
        <v>4589</v>
      </c>
      <c r="CT919" t="s">
        <v>2557</v>
      </c>
      <c r="CU919" t="s">
        <v>4590</v>
      </c>
      <c r="CV919" t="s">
        <v>1042</v>
      </c>
      <c r="CW919" t="s">
        <v>4591</v>
      </c>
      <c r="CX919" t="s">
        <v>4592</v>
      </c>
      <c r="CY919" t="s">
        <v>4593</v>
      </c>
      <c r="CZ919" t="s">
        <v>4594</v>
      </c>
      <c r="DA919" t="s">
        <v>446</v>
      </c>
      <c r="DC919" s="47" t="s">
        <v>2558</v>
      </c>
      <c r="DD919" t="s">
        <v>2559</v>
      </c>
      <c r="DE919" s="38" t="s">
        <v>2568</v>
      </c>
      <c r="DF919" s="38" t="s">
        <v>2589</v>
      </c>
      <c r="DG919" s="50" t="s">
        <v>1853</v>
      </c>
      <c r="DH919" s="47" t="s">
        <v>2570</v>
      </c>
      <c r="DI919" s="47">
        <v>2004</v>
      </c>
      <c r="DJ919" s="47">
        <v>2009</v>
      </c>
      <c r="DK919" s="47">
        <f t="shared" si="14"/>
        <v>2</v>
      </c>
      <c r="DL919" s="1" t="s">
        <v>2571</v>
      </c>
      <c r="DM919" s="1"/>
      <c r="DO919" t="s">
        <v>2562</v>
      </c>
      <c r="DP919" t="s">
        <v>2562</v>
      </c>
      <c r="DR919" t="s">
        <v>2563</v>
      </c>
      <c r="DV919" s="37"/>
      <c r="DW919" s="37"/>
      <c r="DX919" s="1" t="s">
        <v>5255</v>
      </c>
      <c r="DY919">
        <v>291</v>
      </c>
    </row>
    <row r="920" spans="1:129" x14ac:dyDescent="0.15">
      <c r="A920" s="34">
        <v>4</v>
      </c>
      <c r="B920" s="34" t="s">
        <v>4574</v>
      </c>
      <c r="C920" s="34">
        <v>4013</v>
      </c>
      <c r="D920" s="34">
        <v>0</v>
      </c>
      <c r="E920" s="58">
        <v>402740130</v>
      </c>
      <c r="F920" t="s">
        <v>966</v>
      </c>
      <c r="G920" t="s">
        <v>5328</v>
      </c>
      <c r="H920" t="s">
        <v>3183</v>
      </c>
      <c r="I920" s="35">
        <v>65</v>
      </c>
      <c r="J920" s="35">
        <v>9.25</v>
      </c>
      <c r="K920" t="s">
        <v>3264</v>
      </c>
      <c r="L920" t="s">
        <v>1238</v>
      </c>
      <c r="M920" t="s">
        <v>1239</v>
      </c>
      <c r="N920" t="s">
        <v>1240</v>
      </c>
      <c r="Q920" t="s">
        <v>1446</v>
      </c>
      <c r="R920" t="s">
        <v>3265</v>
      </c>
      <c r="S920" t="s">
        <v>1241</v>
      </c>
      <c r="X920" t="s">
        <v>1242</v>
      </c>
      <c r="Y920">
        <v>63</v>
      </c>
      <c r="Z920">
        <v>10</v>
      </c>
      <c r="AC920">
        <v>0</v>
      </c>
      <c r="AD920">
        <v>0</v>
      </c>
      <c r="AE920" t="s">
        <v>2541</v>
      </c>
      <c r="AF920">
        <v>152</v>
      </c>
      <c r="AG920">
        <v>2</v>
      </c>
      <c r="AH920" t="s">
        <v>2597</v>
      </c>
      <c r="AI920" t="s">
        <v>2605</v>
      </c>
      <c r="AJ920" t="s">
        <v>2544</v>
      </c>
      <c r="AK920">
        <v>20</v>
      </c>
      <c r="AL920" t="s">
        <v>2545</v>
      </c>
      <c r="AM920">
        <v>0</v>
      </c>
      <c r="AN920">
        <v>2</v>
      </c>
      <c r="AO920" t="s">
        <v>2546</v>
      </c>
      <c r="AP920" s="35">
        <v>0.4</v>
      </c>
      <c r="AQ920" s="35">
        <v>2.5</v>
      </c>
      <c r="AR920" s="35">
        <v>0.75</v>
      </c>
      <c r="AT920" s="35">
        <v>5.5</v>
      </c>
      <c r="AV920" s="35">
        <v>0.5</v>
      </c>
      <c r="AW920" s="35">
        <v>0</v>
      </c>
      <c r="AX920" s="35">
        <v>0.6</v>
      </c>
      <c r="AY920">
        <v>601</v>
      </c>
      <c r="AZ920" t="s">
        <v>2547</v>
      </c>
      <c r="BA920" t="s">
        <v>2547</v>
      </c>
      <c r="BB920">
        <v>0.15</v>
      </c>
      <c r="BC920" t="s">
        <v>2548</v>
      </c>
      <c r="BD920" t="s">
        <v>2549</v>
      </c>
      <c r="BF920" t="s">
        <v>3266</v>
      </c>
      <c r="BG920">
        <v>0</v>
      </c>
      <c r="BH920">
        <v>1</v>
      </c>
      <c r="BI920">
        <v>0</v>
      </c>
      <c r="BJ920">
        <v>0</v>
      </c>
      <c r="BK920">
        <v>0</v>
      </c>
      <c r="BL920">
        <v>0</v>
      </c>
      <c r="BM920">
        <v>0</v>
      </c>
      <c r="BN920" s="39">
        <v>1680</v>
      </c>
      <c r="BO920">
        <v>225</v>
      </c>
      <c r="BP920">
        <v>0</v>
      </c>
      <c r="BQ920">
        <v>0</v>
      </c>
      <c r="BR920">
        <v>0</v>
      </c>
      <c r="BS920" t="s">
        <v>2620</v>
      </c>
      <c r="BT920" t="s">
        <v>1522</v>
      </c>
      <c r="BU920" t="s">
        <v>1062</v>
      </c>
      <c r="BV920" t="s">
        <v>1448</v>
      </c>
      <c r="BW920" t="s">
        <v>3838</v>
      </c>
      <c r="BX920" t="s">
        <v>1450</v>
      </c>
      <c r="BY920" t="s">
        <v>4595</v>
      </c>
      <c r="BZ920" t="s">
        <v>1450</v>
      </c>
      <c r="CA920" t="s">
        <v>4596</v>
      </c>
      <c r="CD920" t="s">
        <v>1386</v>
      </c>
      <c r="CF920" s="35">
        <v>83.3</v>
      </c>
      <c r="CG920" s="35">
        <v>4</v>
      </c>
      <c r="CH920" s="35">
        <v>5.0999999999999996</v>
      </c>
      <c r="CI920" s="35">
        <v>7.4</v>
      </c>
      <c r="CJ920" s="35">
        <v>0</v>
      </c>
      <c r="CK920" s="35">
        <v>99.8</v>
      </c>
      <c r="CL920" s="35">
        <v>0</v>
      </c>
      <c r="CM920" s="35">
        <v>0</v>
      </c>
      <c r="CN920" s="35">
        <v>0</v>
      </c>
      <c r="CO920" s="35">
        <v>145.5</v>
      </c>
      <c r="CP920" s="35">
        <v>34.4</v>
      </c>
      <c r="CQ920" s="35">
        <v>0</v>
      </c>
      <c r="DC920" s="47" t="s">
        <v>2606</v>
      </c>
      <c r="DD920" t="s">
        <v>2582</v>
      </c>
      <c r="DE920" s="38"/>
      <c r="DF920" s="38"/>
      <c r="DG920" s="50" t="s">
        <v>1854</v>
      </c>
      <c r="DH920" s="47"/>
      <c r="DI920" s="47">
        <v>2008</v>
      </c>
      <c r="DJ920" s="47"/>
      <c r="DK920" s="47">
        <f t="shared" si="14"/>
        <v>1</v>
      </c>
      <c r="DO920" t="s">
        <v>2562</v>
      </c>
      <c r="DP920" t="s">
        <v>2562</v>
      </c>
      <c r="DV920" s="37"/>
      <c r="DW920" s="37"/>
    </row>
    <row r="921" spans="1:129" x14ac:dyDescent="0.15">
      <c r="A921" s="34">
        <v>4</v>
      </c>
      <c r="B921" s="34" t="s">
        <v>4574</v>
      </c>
      <c r="C921" s="34">
        <v>4022</v>
      </c>
      <c r="D921" s="34">
        <v>0</v>
      </c>
      <c r="E921" s="58">
        <v>402740220</v>
      </c>
      <c r="F921" t="s">
        <v>4097</v>
      </c>
      <c r="G921" t="s">
        <v>5328</v>
      </c>
      <c r="H921" t="s">
        <v>3183</v>
      </c>
      <c r="I921" s="35">
        <v>106</v>
      </c>
      <c r="J921" s="35">
        <v>8</v>
      </c>
      <c r="K921" t="s">
        <v>3264</v>
      </c>
      <c r="L921" t="s">
        <v>1407</v>
      </c>
      <c r="M921" t="s">
        <v>1239</v>
      </c>
      <c r="N921" t="s">
        <v>1240</v>
      </c>
      <c r="Q921" t="s">
        <v>1506</v>
      </c>
      <c r="R921" t="s">
        <v>4033</v>
      </c>
      <c r="S921" t="s">
        <v>1241</v>
      </c>
      <c r="X921" t="s">
        <v>2610</v>
      </c>
      <c r="Y921">
        <v>11</v>
      </c>
      <c r="Z921">
        <v>8</v>
      </c>
      <c r="AC921">
        <v>0</v>
      </c>
      <c r="AD921">
        <v>0</v>
      </c>
      <c r="AE921" t="s">
        <v>1408</v>
      </c>
      <c r="AF921">
        <v>80</v>
      </c>
      <c r="AG921">
        <v>0</v>
      </c>
      <c r="AH921" t="s">
        <v>2597</v>
      </c>
      <c r="AI921" t="s">
        <v>3076</v>
      </c>
      <c r="AJ921" t="s">
        <v>2544</v>
      </c>
      <c r="AK921">
        <v>25</v>
      </c>
      <c r="AL921" t="s">
        <v>2545</v>
      </c>
      <c r="AM921">
        <v>0</v>
      </c>
      <c r="AN921">
        <v>3</v>
      </c>
      <c r="AO921" t="s">
        <v>2546</v>
      </c>
      <c r="AP921" s="35">
        <v>0.6</v>
      </c>
      <c r="AQ921" s="35">
        <v>0</v>
      </c>
      <c r="AR921" s="35">
        <v>1</v>
      </c>
      <c r="AT921" s="35">
        <v>6</v>
      </c>
      <c r="AV921" s="35">
        <v>1</v>
      </c>
      <c r="AW921" s="35">
        <v>0</v>
      </c>
      <c r="AX921" s="35">
        <v>0.6</v>
      </c>
      <c r="AY921">
        <v>848</v>
      </c>
      <c r="AZ921" t="s">
        <v>2547</v>
      </c>
      <c r="BA921" t="s">
        <v>2547</v>
      </c>
      <c r="BB921">
        <v>0.17</v>
      </c>
      <c r="BC921" t="s">
        <v>2548</v>
      </c>
      <c r="BD921" t="s">
        <v>5517</v>
      </c>
      <c r="BE921" t="s">
        <v>1495</v>
      </c>
      <c r="BF921" t="s">
        <v>3266</v>
      </c>
      <c r="BG921">
        <v>1</v>
      </c>
      <c r="BH921">
        <v>1</v>
      </c>
      <c r="BI921">
        <v>1</v>
      </c>
      <c r="BJ921">
        <v>0</v>
      </c>
      <c r="BK921">
        <v>1</v>
      </c>
      <c r="BL921">
        <v>0</v>
      </c>
      <c r="BM921">
        <v>0</v>
      </c>
      <c r="BN921">
        <v>0</v>
      </c>
      <c r="BO921">
        <v>0</v>
      </c>
      <c r="BP921">
        <v>1</v>
      </c>
      <c r="BQ921">
        <v>0</v>
      </c>
      <c r="BR921">
        <v>0</v>
      </c>
      <c r="BS921" t="s">
        <v>2620</v>
      </c>
      <c r="BT921" t="s">
        <v>2725</v>
      </c>
      <c r="BU921" t="s">
        <v>5536</v>
      </c>
      <c r="BV921" t="s">
        <v>1435</v>
      </c>
      <c r="BW921" t="s">
        <v>1737</v>
      </c>
      <c r="BX921" t="s">
        <v>1411</v>
      </c>
      <c r="BY921" t="s">
        <v>4597</v>
      </c>
      <c r="BZ921" t="s">
        <v>1411</v>
      </c>
      <c r="CA921" t="s">
        <v>1737</v>
      </c>
      <c r="CD921" t="s">
        <v>1568</v>
      </c>
      <c r="CF921" s="35">
        <v>194.1</v>
      </c>
      <c r="CG921" s="35">
        <v>7.9</v>
      </c>
      <c r="CH921" s="35">
        <v>6.6</v>
      </c>
      <c r="CI921" s="35">
        <v>11.1</v>
      </c>
      <c r="CJ921" s="35">
        <v>7.2</v>
      </c>
      <c r="CK921" s="35">
        <v>226.9</v>
      </c>
      <c r="CL921" s="35">
        <v>0</v>
      </c>
      <c r="CM921" s="35">
        <v>0</v>
      </c>
      <c r="CN921" s="35">
        <v>0</v>
      </c>
      <c r="CO921" s="35">
        <v>276.60000000000002</v>
      </c>
      <c r="CP921" s="35">
        <v>66.400000000000006</v>
      </c>
      <c r="CQ921" s="35">
        <v>0</v>
      </c>
      <c r="CR921" t="s">
        <v>1442</v>
      </c>
      <c r="DC921" s="47" t="s">
        <v>1443</v>
      </c>
      <c r="DD921" t="s">
        <v>2582</v>
      </c>
      <c r="DE921" s="38"/>
      <c r="DF921" s="38"/>
      <c r="DG921" s="50" t="s">
        <v>1853</v>
      </c>
      <c r="DH921" s="47"/>
      <c r="DI921" s="47">
        <v>2008</v>
      </c>
      <c r="DJ921" s="47"/>
      <c r="DK921" s="47">
        <f t="shared" si="14"/>
        <v>1</v>
      </c>
      <c r="DO921" t="s">
        <v>2562</v>
      </c>
      <c r="DP921" t="s">
        <v>2562</v>
      </c>
      <c r="DV921" s="37"/>
      <c r="DW921" s="37"/>
    </row>
    <row r="922" spans="1:129" x14ac:dyDescent="0.15">
      <c r="A922" s="34">
        <v>4</v>
      </c>
      <c r="B922" s="34" t="s">
        <v>4574</v>
      </c>
      <c r="C922" s="34">
        <v>4061</v>
      </c>
      <c r="D922" s="34">
        <v>0</v>
      </c>
      <c r="E922" s="58">
        <v>402740610</v>
      </c>
      <c r="F922" t="s">
        <v>4098</v>
      </c>
      <c r="G922" t="s">
        <v>5328</v>
      </c>
      <c r="H922" t="s">
        <v>3183</v>
      </c>
      <c r="I922" s="35">
        <v>46</v>
      </c>
      <c r="J922" s="35">
        <v>8.5</v>
      </c>
      <c r="K922" t="s">
        <v>3264</v>
      </c>
      <c r="L922" t="s">
        <v>1407</v>
      </c>
      <c r="M922" t="s">
        <v>1239</v>
      </c>
      <c r="N922" t="s">
        <v>1240</v>
      </c>
      <c r="Q922" t="s">
        <v>2566</v>
      </c>
      <c r="R922" t="s">
        <v>4033</v>
      </c>
      <c r="S922" t="s">
        <v>3601</v>
      </c>
      <c r="X922" t="s">
        <v>2610</v>
      </c>
      <c r="Y922">
        <v>13</v>
      </c>
      <c r="Z922">
        <v>12</v>
      </c>
      <c r="AC922">
        <v>0</v>
      </c>
      <c r="AD922">
        <v>0</v>
      </c>
      <c r="AE922" t="s">
        <v>1408</v>
      </c>
      <c r="AH922" t="s">
        <v>2597</v>
      </c>
      <c r="AI922" t="s">
        <v>1409</v>
      </c>
      <c r="AJ922" t="s">
        <v>2544</v>
      </c>
      <c r="AK922">
        <v>25</v>
      </c>
      <c r="AL922" t="s">
        <v>2545</v>
      </c>
      <c r="AM922">
        <v>0</v>
      </c>
      <c r="AN922">
        <v>1</v>
      </c>
      <c r="AO922" t="s">
        <v>2546</v>
      </c>
      <c r="AP922" s="35">
        <v>0.6</v>
      </c>
      <c r="AQ922" s="35">
        <v>0</v>
      </c>
      <c r="AR922" s="35">
        <v>1.25</v>
      </c>
      <c r="AT922" s="35">
        <v>6</v>
      </c>
      <c r="AV922" s="35">
        <v>1.25</v>
      </c>
      <c r="AW922" s="35">
        <v>0</v>
      </c>
      <c r="AX922" s="35">
        <v>0.6</v>
      </c>
      <c r="AY922">
        <v>391</v>
      </c>
      <c r="AZ922" t="s">
        <v>2547</v>
      </c>
      <c r="BA922" t="s">
        <v>2547</v>
      </c>
      <c r="BB922">
        <v>0</v>
      </c>
      <c r="BC922" t="s">
        <v>2548</v>
      </c>
      <c r="BD922" t="s">
        <v>5517</v>
      </c>
      <c r="BE922" t="s">
        <v>1495</v>
      </c>
      <c r="BF922" t="s">
        <v>3266</v>
      </c>
      <c r="BG922">
        <v>0</v>
      </c>
      <c r="BH922">
        <v>1</v>
      </c>
      <c r="BI922">
        <v>0</v>
      </c>
      <c r="BJ922">
        <v>1</v>
      </c>
      <c r="BK922">
        <v>0</v>
      </c>
      <c r="BL922">
        <v>0</v>
      </c>
      <c r="BM922">
        <v>0</v>
      </c>
      <c r="BN922" s="39">
        <v>3150</v>
      </c>
      <c r="BO922">
        <v>0</v>
      </c>
      <c r="BP922">
        <v>0</v>
      </c>
      <c r="BQ922">
        <v>0</v>
      </c>
      <c r="BR922">
        <v>0</v>
      </c>
      <c r="BS922" t="s">
        <v>2620</v>
      </c>
      <c r="BT922" t="s">
        <v>2727</v>
      </c>
      <c r="BU922" t="s">
        <v>4598</v>
      </c>
      <c r="BV922" t="s">
        <v>1411</v>
      </c>
      <c r="BW922" t="s">
        <v>4599</v>
      </c>
      <c r="BX922" t="s">
        <v>986</v>
      </c>
      <c r="BY922" t="s">
        <v>4524</v>
      </c>
      <c r="BZ922" t="s">
        <v>1413</v>
      </c>
      <c r="CA922" t="s">
        <v>4599</v>
      </c>
      <c r="CB922" t="s">
        <v>1411</v>
      </c>
      <c r="CC922" t="s">
        <v>4599</v>
      </c>
      <c r="CD922" t="s">
        <v>1386</v>
      </c>
      <c r="CF922" s="35">
        <v>126</v>
      </c>
      <c r="CG922" s="35">
        <v>5.5</v>
      </c>
      <c r="CH922" s="35">
        <v>6.4</v>
      </c>
      <c r="CI922" s="35">
        <v>5.2</v>
      </c>
      <c r="CJ922" s="35">
        <v>2.1</v>
      </c>
      <c r="CK922" s="35">
        <v>141</v>
      </c>
      <c r="CL922" s="35">
        <v>0</v>
      </c>
      <c r="CM922" s="35">
        <v>0</v>
      </c>
      <c r="CN922" s="35">
        <v>0</v>
      </c>
      <c r="CO922" s="35">
        <v>125.5</v>
      </c>
      <c r="CP922" s="35">
        <v>25.1</v>
      </c>
      <c r="CQ922" s="35">
        <v>0</v>
      </c>
      <c r="CR922" t="s">
        <v>1442</v>
      </c>
      <c r="DC922" s="47" t="s">
        <v>1443</v>
      </c>
      <c r="DD922" t="s">
        <v>2582</v>
      </c>
      <c r="DE922" s="38"/>
      <c r="DF922" s="38"/>
      <c r="DG922" s="50" t="s">
        <v>1853</v>
      </c>
      <c r="DH922" s="47"/>
      <c r="DI922" s="47">
        <v>2008</v>
      </c>
      <c r="DJ922" s="47"/>
      <c r="DK922" s="47">
        <f t="shared" si="14"/>
        <v>1</v>
      </c>
      <c r="DO922" t="s">
        <v>2562</v>
      </c>
      <c r="DP922" t="s">
        <v>2562</v>
      </c>
      <c r="DV922" s="37"/>
      <c r="DW922" s="37"/>
    </row>
    <row r="923" spans="1:129" x14ac:dyDescent="0.15">
      <c r="A923" s="34">
        <v>4</v>
      </c>
      <c r="B923" s="34" t="s">
        <v>4574</v>
      </c>
      <c r="C923" s="34">
        <v>4062</v>
      </c>
      <c r="D923" s="34">
        <v>0</v>
      </c>
      <c r="E923" s="58">
        <v>402740620</v>
      </c>
      <c r="F923" t="s">
        <v>4099</v>
      </c>
      <c r="G923" t="s">
        <v>5328</v>
      </c>
      <c r="H923" t="s">
        <v>3183</v>
      </c>
      <c r="I923" s="35">
        <v>65</v>
      </c>
      <c r="J923" s="35">
        <v>8.5</v>
      </c>
      <c r="K923" t="s">
        <v>3264</v>
      </c>
      <c r="L923" t="s">
        <v>1407</v>
      </c>
      <c r="M923" t="s">
        <v>1418</v>
      </c>
      <c r="N923" t="s">
        <v>1419</v>
      </c>
      <c r="Q923" t="s">
        <v>2566</v>
      </c>
      <c r="R923" t="s">
        <v>4033</v>
      </c>
      <c r="S923" t="s">
        <v>3601</v>
      </c>
      <c r="X923" t="s">
        <v>2610</v>
      </c>
      <c r="Y923">
        <v>13</v>
      </c>
      <c r="Z923">
        <v>12</v>
      </c>
      <c r="AC923">
        <v>0</v>
      </c>
      <c r="AD923">
        <v>0</v>
      </c>
      <c r="AE923" t="s">
        <v>1408</v>
      </c>
      <c r="AF923">
        <v>70</v>
      </c>
      <c r="AG923">
        <v>4</v>
      </c>
      <c r="AH923" t="s">
        <v>2597</v>
      </c>
      <c r="AI923" t="s">
        <v>1409</v>
      </c>
      <c r="AJ923" t="s">
        <v>2544</v>
      </c>
      <c r="AK923">
        <v>25</v>
      </c>
      <c r="AL923" t="s">
        <v>2545</v>
      </c>
      <c r="AM923">
        <v>0</v>
      </c>
      <c r="AN923">
        <v>1</v>
      </c>
      <c r="AO923" t="s">
        <v>2546</v>
      </c>
      <c r="AP923" s="35">
        <v>0.6</v>
      </c>
      <c r="AQ923" s="35">
        <v>0</v>
      </c>
      <c r="AR923" s="35">
        <v>1.25</v>
      </c>
      <c r="AT923" s="35">
        <v>6</v>
      </c>
      <c r="AV923" s="35">
        <v>1.25</v>
      </c>
      <c r="AW923" s="35">
        <v>0</v>
      </c>
      <c r="AX923" s="35">
        <v>0.6</v>
      </c>
      <c r="AY923">
        <v>552</v>
      </c>
      <c r="AZ923" t="s">
        <v>2547</v>
      </c>
      <c r="BA923" t="s">
        <v>2547</v>
      </c>
      <c r="BB923">
        <v>0</v>
      </c>
      <c r="BC923" t="s">
        <v>2548</v>
      </c>
      <c r="BD923" t="s">
        <v>5517</v>
      </c>
      <c r="BE923" t="s">
        <v>1495</v>
      </c>
      <c r="BF923" t="s">
        <v>3266</v>
      </c>
      <c r="BG923">
        <v>0</v>
      </c>
      <c r="BH923">
        <v>1</v>
      </c>
      <c r="BI923">
        <v>0</v>
      </c>
      <c r="BJ923">
        <v>1</v>
      </c>
      <c r="BK923">
        <v>0</v>
      </c>
      <c r="BL923">
        <v>0</v>
      </c>
      <c r="BM923">
        <v>0</v>
      </c>
      <c r="BN923" s="39">
        <v>4461</v>
      </c>
      <c r="BO923">
        <v>0</v>
      </c>
      <c r="BP923">
        <v>0</v>
      </c>
      <c r="BQ923">
        <v>1</v>
      </c>
      <c r="BR923">
        <v>0</v>
      </c>
      <c r="BS923" t="s">
        <v>2620</v>
      </c>
      <c r="BT923" t="s">
        <v>1411</v>
      </c>
      <c r="BU923" t="s">
        <v>5215</v>
      </c>
      <c r="BV923" t="s">
        <v>1479</v>
      </c>
      <c r="BW923" t="s">
        <v>1025</v>
      </c>
      <c r="BX923" t="s">
        <v>986</v>
      </c>
      <c r="BY923" t="s">
        <v>5066</v>
      </c>
      <c r="BZ923" t="s">
        <v>1413</v>
      </c>
      <c r="CA923" t="s">
        <v>1025</v>
      </c>
      <c r="CB923" t="s">
        <v>1479</v>
      </c>
      <c r="CC923" t="s">
        <v>1025</v>
      </c>
      <c r="CD923" t="s">
        <v>1425</v>
      </c>
      <c r="CF923" s="35">
        <v>2810</v>
      </c>
      <c r="CG923" s="35">
        <v>9.1</v>
      </c>
      <c r="CH923" s="35">
        <v>6.3</v>
      </c>
      <c r="CI923" s="35">
        <v>6.9</v>
      </c>
      <c r="CJ923" s="35">
        <v>14.4</v>
      </c>
      <c r="CK923" s="35">
        <v>317.7</v>
      </c>
      <c r="CL923" s="35">
        <v>0</v>
      </c>
      <c r="CM923" s="35">
        <v>0</v>
      </c>
      <c r="CN923" s="35">
        <v>0</v>
      </c>
      <c r="CO923" s="35">
        <v>185.5</v>
      </c>
      <c r="CP923" s="35">
        <v>35.799999999999997</v>
      </c>
      <c r="CQ923" s="35">
        <v>0</v>
      </c>
      <c r="CR923" t="s">
        <v>1442</v>
      </c>
      <c r="DC923" s="47" t="s">
        <v>1443</v>
      </c>
      <c r="DD923" t="s">
        <v>2582</v>
      </c>
      <c r="DE923" s="38"/>
      <c r="DF923" s="38"/>
      <c r="DG923" s="50" t="s">
        <v>1853</v>
      </c>
      <c r="DH923" s="47"/>
      <c r="DI923" s="47">
        <v>2008</v>
      </c>
      <c r="DJ923" s="47"/>
      <c r="DK923" s="47">
        <f t="shared" si="14"/>
        <v>1</v>
      </c>
      <c r="DO923" t="s">
        <v>2562</v>
      </c>
      <c r="DP923" t="s">
        <v>2562</v>
      </c>
      <c r="DV923" s="37"/>
      <c r="DW923" s="37"/>
    </row>
    <row r="924" spans="1:129" x14ac:dyDescent="0.15">
      <c r="A924" s="34">
        <v>4</v>
      </c>
      <c r="B924" s="34" t="s">
        <v>4574</v>
      </c>
      <c r="C924" s="34">
        <v>4067</v>
      </c>
      <c r="D924" s="34">
        <v>0</v>
      </c>
      <c r="E924" s="58">
        <v>402740670</v>
      </c>
      <c r="F924" t="s">
        <v>4100</v>
      </c>
      <c r="G924" t="s">
        <v>5328</v>
      </c>
      <c r="H924" t="s">
        <v>3183</v>
      </c>
      <c r="I924" s="35">
        <v>32.5</v>
      </c>
      <c r="J924" s="35">
        <v>6</v>
      </c>
      <c r="K924" t="s">
        <v>3264</v>
      </c>
      <c r="L924" t="s">
        <v>390</v>
      </c>
      <c r="M924" t="s">
        <v>2595</v>
      </c>
      <c r="N924" t="s">
        <v>2596</v>
      </c>
      <c r="Q924" t="s">
        <v>2566</v>
      </c>
      <c r="R924" t="s">
        <v>4033</v>
      </c>
      <c r="S924" t="s">
        <v>3601</v>
      </c>
      <c r="X924" t="s">
        <v>2610</v>
      </c>
      <c r="Y924">
        <v>19</v>
      </c>
      <c r="Z924">
        <v>10</v>
      </c>
      <c r="AC924">
        <v>0</v>
      </c>
      <c r="AD924">
        <v>0</v>
      </c>
      <c r="AF924">
        <v>1</v>
      </c>
      <c r="AG924">
        <v>0</v>
      </c>
      <c r="AH924" t="s">
        <v>2720</v>
      </c>
      <c r="AI924" t="s">
        <v>1475</v>
      </c>
      <c r="AJ924" t="s">
        <v>2544</v>
      </c>
      <c r="AK924">
        <v>25</v>
      </c>
      <c r="AL924" t="s">
        <v>2545</v>
      </c>
      <c r="AM924">
        <v>0</v>
      </c>
      <c r="AN924">
        <v>1</v>
      </c>
      <c r="AO924" t="s">
        <v>2546</v>
      </c>
      <c r="AP924" s="35">
        <v>0.6</v>
      </c>
      <c r="AQ924" s="35">
        <v>0</v>
      </c>
      <c r="AR924" s="35">
        <v>1</v>
      </c>
      <c r="AT924" s="35">
        <v>4</v>
      </c>
      <c r="AV924" s="35">
        <v>1</v>
      </c>
      <c r="AW924" s="35">
        <v>0</v>
      </c>
      <c r="AX924" s="35">
        <v>0.6</v>
      </c>
      <c r="AY924">
        <v>195</v>
      </c>
      <c r="AZ924" t="s">
        <v>2547</v>
      </c>
      <c r="BA924" t="s">
        <v>2547</v>
      </c>
      <c r="BB924">
        <v>0.17</v>
      </c>
      <c r="BC924" t="s">
        <v>2548</v>
      </c>
      <c r="BE924" t="s">
        <v>1495</v>
      </c>
      <c r="BF924" t="s">
        <v>3266</v>
      </c>
      <c r="BG924">
        <v>1</v>
      </c>
      <c r="BH924">
        <v>0</v>
      </c>
      <c r="BI924">
        <v>0</v>
      </c>
      <c r="BJ924">
        <v>1</v>
      </c>
      <c r="BK924">
        <v>0</v>
      </c>
      <c r="BL924">
        <v>0</v>
      </c>
      <c r="BM924">
        <v>0</v>
      </c>
      <c r="BN924">
        <v>46</v>
      </c>
      <c r="BO924">
        <v>0</v>
      </c>
      <c r="BP924">
        <v>0</v>
      </c>
      <c r="BQ924">
        <v>0</v>
      </c>
      <c r="BR924">
        <v>0</v>
      </c>
      <c r="BT924" t="s">
        <v>1440</v>
      </c>
      <c r="BU924" t="s">
        <v>4600</v>
      </c>
      <c r="BV924" t="s">
        <v>3836</v>
      </c>
      <c r="BW924" t="s">
        <v>4576</v>
      </c>
      <c r="BX924" t="s">
        <v>4982</v>
      </c>
      <c r="BY924" t="s">
        <v>4601</v>
      </c>
      <c r="BZ924" t="s">
        <v>4982</v>
      </c>
      <c r="CA924" t="s">
        <v>4602</v>
      </c>
      <c r="CD924" t="s">
        <v>1019</v>
      </c>
      <c r="CF924" s="35">
        <v>0</v>
      </c>
      <c r="CG924" s="35">
        <v>0</v>
      </c>
      <c r="CH924" s="35">
        <v>0</v>
      </c>
      <c r="CI924" s="35">
        <v>0</v>
      </c>
      <c r="CJ924" s="35">
        <v>0</v>
      </c>
      <c r="CK924" s="35">
        <v>0</v>
      </c>
      <c r="CL924" s="35">
        <v>115.5</v>
      </c>
      <c r="CM924" s="35">
        <v>13.1</v>
      </c>
      <c r="CN924" s="35">
        <v>4.8</v>
      </c>
      <c r="CO924" s="35">
        <v>15.7</v>
      </c>
      <c r="CP924" s="35">
        <v>2.2000000000000002</v>
      </c>
      <c r="CQ924" s="35">
        <v>0.8</v>
      </c>
      <c r="DC924" s="47" t="s">
        <v>1443</v>
      </c>
      <c r="DD924" t="s">
        <v>2582</v>
      </c>
      <c r="DE924" s="38"/>
      <c r="DF924" s="38"/>
      <c r="DG924" s="50" t="s">
        <v>1853</v>
      </c>
      <c r="DH924" s="47"/>
      <c r="DI924" s="47">
        <v>2008</v>
      </c>
      <c r="DJ924" s="47"/>
      <c r="DK924" s="47">
        <f t="shared" si="14"/>
        <v>1</v>
      </c>
      <c r="DO924" t="s">
        <v>2562</v>
      </c>
      <c r="DP924" t="s">
        <v>2562</v>
      </c>
      <c r="DV924" s="37"/>
      <c r="DW924" s="37"/>
    </row>
    <row r="925" spans="1:129" x14ac:dyDescent="0.15">
      <c r="A925" s="34">
        <v>4</v>
      </c>
      <c r="B925" s="34" t="s">
        <v>4574</v>
      </c>
      <c r="C925" s="34">
        <v>4068</v>
      </c>
      <c r="D925" s="34">
        <v>0</v>
      </c>
      <c r="E925" s="58">
        <v>402740680</v>
      </c>
      <c r="F925" t="s">
        <v>2834</v>
      </c>
      <c r="G925" t="s">
        <v>5328</v>
      </c>
      <c r="H925" t="s">
        <v>3183</v>
      </c>
      <c r="I925" s="35">
        <v>33</v>
      </c>
      <c r="J925" s="35">
        <v>8.5</v>
      </c>
      <c r="K925" t="s">
        <v>3264</v>
      </c>
      <c r="L925" t="s">
        <v>1407</v>
      </c>
      <c r="M925" t="s">
        <v>2595</v>
      </c>
      <c r="N925" t="s">
        <v>2596</v>
      </c>
      <c r="Q925" t="s">
        <v>2566</v>
      </c>
      <c r="R925" t="s">
        <v>4033</v>
      </c>
      <c r="S925" t="s">
        <v>3601</v>
      </c>
      <c r="X925" t="s">
        <v>2610</v>
      </c>
      <c r="Y925">
        <v>21</v>
      </c>
      <c r="Z925">
        <v>7</v>
      </c>
      <c r="AC925">
        <v>0</v>
      </c>
      <c r="AD925">
        <v>0</v>
      </c>
      <c r="AF925">
        <v>58</v>
      </c>
      <c r="AG925">
        <v>3</v>
      </c>
      <c r="AH925" t="s">
        <v>2597</v>
      </c>
      <c r="AI925" t="s">
        <v>1475</v>
      </c>
      <c r="AJ925" t="s">
        <v>2544</v>
      </c>
      <c r="AK925">
        <v>25</v>
      </c>
      <c r="AL925" t="s">
        <v>2545</v>
      </c>
      <c r="AM925">
        <v>0</v>
      </c>
      <c r="AN925">
        <v>1</v>
      </c>
      <c r="AO925" t="s">
        <v>2546</v>
      </c>
      <c r="AP925" s="35">
        <v>0.6</v>
      </c>
      <c r="AQ925" s="35">
        <v>0</v>
      </c>
      <c r="AR925" s="35">
        <v>1.25</v>
      </c>
      <c r="AT925" s="35">
        <v>6</v>
      </c>
      <c r="AV925" s="35">
        <v>1.25</v>
      </c>
      <c r="AW925" s="35">
        <v>0</v>
      </c>
      <c r="AX925" s="35">
        <v>0.6</v>
      </c>
      <c r="AY925">
        <v>281</v>
      </c>
      <c r="AZ925" t="s">
        <v>2547</v>
      </c>
      <c r="BA925" t="s">
        <v>2547</v>
      </c>
      <c r="BB925">
        <v>0.17</v>
      </c>
      <c r="BC925" t="s">
        <v>2548</v>
      </c>
      <c r="BE925" t="s">
        <v>1495</v>
      </c>
      <c r="BF925" t="s">
        <v>3266</v>
      </c>
      <c r="BG925">
        <v>1</v>
      </c>
      <c r="BH925">
        <v>0</v>
      </c>
      <c r="BI925">
        <v>0</v>
      </c>
      <c r="BJ925">
        <v>1</v>
      </c>
      <c r="BK925">
        <v>0</v>
      </c>
      <c r="BL925">
        <v>0</v>
      </c>
      <c r="BM925">
        <v>0</v>
      </c>
      <c r="BN925">
        <v>72</v>
      </c>
      <c r="BO925">
        <v>0</v>
      </c>
      <c r="BP925">
        <v>0</v>
      </c>
      <c r="BQ925">
        <v>0</v>
      </c>
      <c r="BR925">
        <v>0</v>
      </c>
      <c r="BT925" t="s">
        <v>1440</v>
      </c>
      <c r="BU925" t="s">
        <v>4600</v>
      </c>
      <c r="BV925" t="s">
        <v>4982</v>
      </c>
      <c r="BW925" t="s">
        <v>4576</v>
      </c>
      <c r="BX925" t="s">
        <v>4984</v>
      </c>
      <c r="BY925" t="s">
        <v>3582</v>
      </c>
      <c r="CD925" t="s">
        <v>1469</v>
      </c>
      <c r="CF925" s="35">
        <v>0</v>
      </c>
      <c r="CG925" s="35">
        <v>0</v>
      </c>
      <c r="CH925" s="35">
        <v>0</v>
      </c>
      <c r="CI925" s="35">
        <v>0</v>
      </c>
      <c r="CJ925" s="35">
        <v>0</v>
      </c>
      <c r="CK925" s="35">
        <v>0</v>
      </c>
      <c r="CL925" s="35">
        <v>177.8</v>
      </c>
      <c r="CM925" s="35">
        <v>22.4</v>
      </c>
      <c r="CN925" s="35">
        <v>7.9</v>
      </c>
      <c r="CO925" s="35">
        <v>26.1</v>
      </c>
      <c r="CP925" s="35">
        <v>3.4</v>
      </c>
      <c r="CQ925" s="35">
        <v>1.8</v>
      </c>
      <c r="DC925" s="47"/>
      <c r="DE925" s="38"/>
      <c r="DF925" s="38"/>
      <c r="DG925" s="50"/>
      <c r="DH925" s="47"/>
      <c r="DI925" s="47"/>
      <c r="DJ925" s="47"/>
      <c r="DK925" s="47">
        <f t="shared" si="14"/>
        <v>0</v>
      </c>
      <c r="DO925" t="s">
        <v>2562</v>
      </c>
      <c r="DP925" t="s">
        <v>2562</v>
      </c>
      <c r="DV925" s="37"/>
      <c r="DW925" s="37"/>
    </row>
    <row r="926" spans="1:129" x14ac:dyDescent="0.15">
      <c r="A926" s="34">
        <v>4</v>
      </c>
      <c r="B926" s="34" t="s">
        <v>4574</v>
      </c>
      <c r="C926" s="34">
        <v>4082</v>
      </c>
      <c r="D926" s="34">
        <v>0</v>
      </c>
      <c r="E926" s="58">
        <v>402740820</v>
      </c>
      <c r="F926" t="s">
        <v>4837</v>
      </c>
      <c r="G926" t="s">
        <v>5328</v>
      </c>
      <c r="H926" t="s">
        <v>3183</v>
      </c>
      <c r="I926" s="35">
        <v>80</v>
      </c>
      <c r="J926" s="35">
        <v>9.25</v>
      </c>
      <c r="K926" t="s">
        <v>3264</v>
      </c>
      <c r="L926" t="s">
        <v>1238</v>
      </c>
      <c r="M926" t="s">
        <v>5160</v>
      </c>
      <c r="N926" t="s">
        <v>5161</v>
      </c>
      <c r="R926" t="s">
        <v>3265</v>
      </c>
      <c r="S926" t="s">
        <v>1241</v>
      </c>
      <c r="X926" t="s">
        <v>1242</v>
      </c>
      <c r="Y926">
        <v>57</v>
      </c>
      <c r="Z926">
        <v>0</v>
      </c>
      <c r="AC926">
        <v>0</v>
      </c>
      <c r="AD926">
        <v>0</v>
      </c>
      <c r="AE926" t="s">
        <v>2541</v>
      </c>
      <c r="AF926">
        <v>164</v>
      </c>
      <c r="AG926">
        <v>2</v>
      </c>
      <c r="AH926" t="s">
        <v>2597</v>
      </c>
      <c r="AI926" t="s">
        <v>2543</v>
      </c>
      <c r="AJ926" t="s">
        <v>2544</v>
      </c>
      <c r="AK926">
        <v>20</v>
      </c>
      <c r="AL926" t="s">
        <v>2545</v>
      </c>
      <c r="AM926">
        <v>0</v>
      </c>
      <c r="AN926">
        <v>3</v>
      </c>
      <c r="AO926" t="s">
        <v>2546</v>
      </c>
      <c r="AP926" s="35">
        <v>0.6</v>
      </c>
      <c r="AQ926" s="35">
        <v>0</v>
      </c>
      <c r="AR926" s="35">
        <v>0.75</v>
      </c>
      <c r="AT926" s="35">
        <v>5.5</v>
      </c>
      <c r="AV926" s="35">
        <v>0.5</v>
      </c>
      <c r="AW926" s="35">
        <v>2.5</v>
      </c>
      <c r="AX926" s="35">
        <v>0.4</v>
      </c>
      <c r="AY926">
        <v>740</v>
      </c>
      <c r="AZ926" t="s">
        <v>2547</v>
      </c>
      <c r="BA926" t="s">
        <v>2547</v>
      </c>
      <c r="BB926">
        <v>0.15</v>
      </c>
      <c r="BC926" t="s">
        <v>2548</v>
      </c>
      <c r="BD926" t="s">
        <v>2549</v>
      </c>
      <c r="BF926" t="s">
        <v>3266</v>
      </c>
      <c r="BG926">
        <v>0</v>
      </c>
      <c r="BH926">
        <v>1</v>
      </c>
      <c r="BI926">
        <v>0</v>
      </c>
      <c r="BJ926">
        <v>0</v>
      </c>
      <c r="BK926">
        <v>0</v>
      </c>
      <c r="BL926">
        <v>0</v>
      </c>
      <c r="BM926">
        <v>0</v>
      </c>
      <c r="BN926" s="39">
        <v>3117</v>
      </c>
      <c r="BO926">
        <v>249</v>
      </c>
      <c r="BP926">
        <v>0</v>
      </c>
      <c r="BQ926">
        <v>0</v>
      </c>
      <c r="BR926">
        <v>0</v>
      </c>
      <c r="BS926" t="s">
        <v>2620</v>
      </c>
      <c r="BT926" t="s">
        <v>1463</v>
      </c>
      <c r="BU926" t="s">
        <v>4603</v>
      </c>
      <c r="BV926" t="s">
        <v>1467</v>
      </c>
      <c r="BW926" t="s">
        <v>1025</v>
      </c>
      <c r="BX926" t="s">
        <v>1467</v>
      </c>
      <c r="BY926" t="s">
        <v>3517</v>
      </c>
      <c r="BZ926" t="s">
        <v>1522</v>
      </c>
      <c r="CA926" t="s">
        <v>1025</v>
      </c>
      <c r="CD926" t="s">
        <v>1386</v>
      </c>
      <c r="CF926" s="35">
        <v>182.6</v>
      </c>
      <c r="CG926" s="35">
        <v>15.5</v>
      </c>
      <c r="CH926" s="35">
        <v>9.6999999999999993</v>
      </c>
      <c r="CI926" s="35">
        <v>8.8000000000000007</v>
      </c>
      <c r="CJ926" s="35">
        <v>7.4</v>
      </c>
      <c r="CK926" s="35">
        <v>224</v>
      </c>
      <c r="CL926" s="35">
        <v>0</v>
      </c>
      <c r="CM926" s="35">
        <v>0</v>
      </c>
      <c r="CN926" s="35">
        <v>0</v>
      </c>
      <c r="CO926" s="35">
        <v>283.3</v>
      </c>
      <c r="CP926" s="35">
        <v>44.6</v>
      </c>
      <c r="CQ926" s="35">
        <v>0</v>
      </c>
      <c r="CS926" t="s">
        <v>4604</v>
      </c>
      <c r="CT926" t="s">
        <v>2555</v>
      </c>
      <c r="CU926" t="s">
        <v>4605</v>
      </c>
      <c r="CV926" t="s">
        <v>4606</v>
      </c>
      <c r="DC926" s="47" t="s">
        <v>2606</v>
      </c>
      <c r="DD926" t="s">
        <v>2559</v>
      </c>
      <c r="DE926" s="38" t="s">
        <v>2568</v>
      </c>
      <c r="DF926" s="38" t="s">
        <v>2561</v>
      </c>
      <c r="DG926" s="50" t="s">
        <v>1853</v>
      </c>
      <c r="DH926" s="47"/>
      <c r="DI926" s="47">
        <v>2008</v>
      </c>
      <c r="DJ926" s="47"/>
      <c r="DK926" s="47">
        <f t="shared" si="14"/>
        <v>1</v>
      </c>
      <c r="DO926" t="s">
        <v>2562</v>
      </c>
      <c r="DP926" t="s">
        <v>2562</v>
      </c>
      <c r="DR926" t="s">
        <v>2563</v>
      </c>
      <c r="DS926" t="s">
        <v>2563</v>
      </c>
      <c r="DV926" s="37"/>
      <c r="DW926" s="37"/>
    </row>
    <row r="927" spans="1:129" x14ac:dyDescent="0.15">
      <c r="A927" s="34">
        <v>4</v>
      </c>
      <c r="B927" s="34" t="s">
        <v>4574</v>
      </c>
      <c r="C927" s="34">
        <v>4083</v>
      </c>
      <c r="D927" s="34">
        <v>0</v>
      </c>
      <c r="E927" s="58">
        <v>402740830</v>
      </c>
      <c r="F927" t="s">
        <v>4838</v>
      </c>
      <c r="G927" t="s">
        <v>5328</v>
      </c>
      <c r="H927" t="s">
        <v>3183</v>
      </c>
      <c r="I927" s="35">
        <v>67</v>
      </c>
      <c r="J927" s="35">
        <v>9.25</v>
      </c>
      <c r="K927" t="s">
        <v>3264</v>
      </c>
      <c r="L927" t="s">
        <v>1238</v>
      </c>
      <c r="M927" t="s">
        <v>3977</v>
      </c>
      <c r="N927" t="s">
        <v>3978</v>
      </c>
      <c r="R927" t="s">
        <v>3265</v>
      </c>
      <c r="S927" t="s">
        <v>1241</v>
      </c>
      <c r="X927" t="s">
        <v>1242</v>
      </c>
      <c r="Y927">
        <v>58</v>
      </c>
      <c r="Z927">
        <v>0</v>
      </c>
      <c r="AC927">
        <v>0</v>
      </c>
      <c r="AD927">
        <v>0</v>
      </c>
      <c r="AE927" t="s">
        <v>2541</v>
      </c>
      <c r="AF927">
        <v>166</v>
      </c>
      <c r="AG927">
        <v>2</v>
      </c>
      <c r="AH927" t="s">
        <v>2597</v>
      </c>
      <c r="AI927" t="s">
        <v>2543</v>
      </c>
      <c r="AJ927" t="s">
        <v>2544</v>
      </c>
      <c r="AK927">
        <v>20</v>
      </c>
      <c r="AL927" t="s">
        <v>2545</v>
      </c>
      <c r="AM927">
        <v>0</v>
      </c>
      <c r="AN927">
        <v>3</v>
      </c>
      <c r="AO927" t="s">
        <v>2546</v>
      </c>
      <c r="AP927" s="35">
        <v>0.6</v>
      </c>
      <c r="AQ927" s="35">
        <v>0</v>
      </c>
      <c r="AR927" s="35">
        <v>0.75</v>
      </c>
      <c r="AT927" s="35">
        <v>5.5</v>
      </c>
      <c r="AV927" s="35">
        <v>0.5</v>
      </c>
      <c r="AW927" s="35">
        <v>2.5</v>
      </c>
      <c r="AX927" s="35">
        <v>0.4</v>
      </c>
      <c r="AY927">
        <v>619</v>
      </c>
      <c r="AZ927" t="s">
        <v>2547</v>
      </c>
      <c r="BA927" t="s">
        <v>2547</v>
      </c>
      <c r="BB927">
        <v>0.15</v>
      </c>
      <c r="BC927" t="s">
        <v>2548</v>
      </c>
      <c r="BD927" t="s">
        <v>2549</v>
      </c>
      <c r="BF927" t="s">
        <v>3266</v>
      </c>
      <c r="BG927">
        <v>0</v>
      </c>
      <c r="BH927">
        <v>1</v>
      </c>
      <c r="BI927">
        <v>0</v>
      </c>
      <c r="BJ927">
        <v>0</v>
      </c>
      <c r="BK927">
        <v>0</v>
      </c>
      <c r="BL927">
        <v>0</v>
      </c>
      <c r="BM927">
        <v>0</v>
      </c>
      <c r="BN927" s="39">
        <v>2246</v>
      </c>
      <c r="BO927">
        <v>216</v>
      </c>
      <c r="BP927">
        <v>0</v>
      </c>
      <c r="BQ927">
        <v>0</v>
      </c>
      <c r="BR927">
        <v>0</v>
      </c>
      <c r="BS927" t="s">
        <v>2620</v>
      </c>
      <c r="BT927" t="s">
        <v>1467</v>
      </c>
      <c r="BU927" t="s">
        <v>4607</v>
      </c>
      <c r="BV927" t="s">
        <v>1522</v>
      </c>
      <c r="BW927" t="s">
        <v>3838</v>
      </c>
      <c r="BX927" t="s">
        <v>1522</v>
      </c>
      <c r="BY927" t="s">
        <v>3607</v>
      </c>
      <c r="BZ927" t="s">
        <v>1524</v>
      </c>
      <c r="CA927" t="s">
        <v>3838</v>
      </c>
      <c r="CD927" t="s">
        <v>3070</v>
      </c>
      <c r="CF927" s="35">
        <v>130</v>
      </c>
      <c r="CG927" s="35">
        <v>3.9</v>
      </c>
      <c r="CH927" s="35">
        <v>5.4</v>
      </c>
      <c r="CI927" s="35">
        <v>6.6</v>
      </c>
      <c r="CJ927" s="35">
        <v>1.7</v>
      </c>
      <c r="CK927" s="35">
        <v>147.6</v>
      </c>
      <c r="CL927" s="35">
        <v>0</v>
      </c>
      <c r="CM927" s="35">
        <v>0</v>
      </c>
      <c r="CN927" s="35">
        <v>0</v>
      </c>
      <c r="CO927" s="35">
        <v>211.4</v>
      </c>
      <c r="CP927" s="35">
        <v>46.9</v>
      </c>
      <c r="CQ927" s="35">
        <v>0</v>
      </c>
      <c r="CS927" t="s">
        <v>4608</v>
      </c>
      <c r="CT927" t="s">
        <v>4609</v>
      </c>
      <c r="DC927" s="47" t="s">
        <v>2606</v>
      </c>
      <c r="DD927" t="s">
        <v>2606</v>
      </c>
      <c r="DE927" s="38"/>
      <c r="DF927" s="38" t="s">
        <v>2561</v>
      </c>
      <c r="DG927" s="50" t="s">
        <v>1853</v>
      </c>
      <c r="DH927" s="47"/>
      <c r="DI927" s="47">
        <v>2008</v>
      </c>
      <c r="DJ927" s="47"/>
      <c r="DK927" s="47">
        <f t="shared" si="14"/>
        <v>1</v>
      </c>
      <c r="DO927" t="s">
        <v>2562</v>
      </c>
      <c r="DP927" t="s">
        <v>2562</v>
      </c>
      <c r="DS927" t="s">
        <v>2563</v>
      </c>
      <c r="DV927" s="37"/>
      <c r="DW927" s="37"/>
    </row>
    <row r="928" spans="1:129" x14ac:dyDescent="0.15">
      <c r="A928" s="34">
        <v>4</v>
      </c>
      <c r="B928" s="34" t="s">
        <v>4574</v>
      </c>
      <c r="C928" s="34">
        <v>4084</v>
      </c>
      <c r="D928" s="34">
        <v>0</v>
      </c>
      <c r="E928" s="58">
        <v>402740840</v>
      </c>
      <c r="F928" t="s">
        <v>967</v>
      </c>
      <c r="G928" t="s">
        <v>5328</v>
      </c>
      <c r="H928" t="s">
        <v>3183</v>
      </c>
      <c r="I928" s="35">
        <v>69</v>
      </c>
      <c r="J928" s="35">
        <v>9.25</v>
      </c>
      <c r="K928" t="s">
        <v>3264</v>
      </c>
      <c r="L928" t="s">
        <v>1238</v>
      </c>
      <c r="M928" t="s">
        <v>3977</v>
      </c>
      <c r="N928" t="s">
        <v>3978</v>
      </c>
      <c r="R928" t="s">
        <v>3265</v>
      </c>
      <c r="S928" t="s">
        <v>1241</v>
      </c>
      <c r="X928" t="s">
        <v>1242</v>
      </c>
      <c r="Y928">
        <v>58</v>
      </c>
      <c r="Z928">
        <v>0</v>
      </c>
      <c r="AC928">
        <v>0</v>
      </c>
      <c r="AD928">
        <v>0</v>
      </c>
      <c r="AE928" t="s">
        <v>2541</v>
      </c>
      <c r="AF928">
        <v>167</v>
      </c>
      <c r="AG928">
        <v>2</v>
      </c>
      <c r="AH928" t="s">
        <v>2597</v>
      </c>
      <c r="AI928" t="s">
        <v>2543</v>
      </c>
      <c r="AJ928" t="s">
        <v>2544</v>
      </c>
      <c r="AK928">
        <v>20</v>
      </c>
      <c r="AL928" t="s">
        <v>2545</v>
      </c>
      <c r="AM928">
        <v>0</v>
      </c>
      <c r="AN928">
        <v>3</v>
      </c>
      <c r="AO928" t="s">
        <v>2546</v>
      </c>
      <c r="AP928" s="35">
        <v>0.6</v>
      </c>
      <c r="AQ928" s="35">
        <v>0</v>
      </c>
      <c r="AR928" s="35">
        <v>0.75</v>
      </c>
      <c r="AT928" s="35">
        <v>5.5</v>
      </c>
      <c r="AV928" s="35">
        <v>0.5</v>
      </c>
      <c r="AW928" s="35">
        <v>2.5</v>
      </c>
      <c r="AX928" s="35">
        <v>0.4</v>
      </c>
      <c r="AY928">
        <v>638</v>
      </c>
      <c r="AZ928" t="s">
        <v>2547</v>
      </c>
      <c r="BA928" t="s">
        <v>2547</v>
      </c>
      <c r="BB928">
        <v>0.15</v>
      </c>
      <c r="BC928" t="s">
        <v>2548</v>
      </c>
      <c r="BD928" t="s">
        <v>2549</v>
      </c>
      <c r="BF928" t="s">
        <v>3266</v>
      </c>
      <c r="BG928">
        <v>0</v>
      </c>
      <c r="BH928">
        <v>1</v>
      </c>
      <c r="BI928">
        <v>0</v>
      </c>
      <c r="BJ928">
        <v>0</v>
      </c>
      <c r="BK928">
        <v>0</v>
      </c>
      <c r="BL928">
        <v>0</v>
      </c>
      <c r="BM928">
        <v>0</v>
      </c>
      <c r="BN928" s="39">
        <v>2675</v>
      </c>
      <c r="BO928">
        <v>203</v>
      </c>
      <c r="BP928">
        <v>0</v>
      </c>
      <c r="BQ928">
        <v>0</v>
      </c>
      <c r="BR928">
        <v>0</v>
      </c>
      <c r="BS928" t="s">
        <v>2620</v>
      </c>
      <c r="BT928" t="s">
        <v>1467</v>
      </c>
      <c r="BU928" t="s">
        <v>1730</v>
      </c>
      <c r="BV928" t="s">
        <v>1522</v>
      </c>
      <c r="BW928" t="s">
        <v>1040</v>
      </c>
      <c r="BX928" t="s">
        <v>1522</v>
      </c>
      <c r="BY928" t="s">
        <v>4610</v>
      </c>
      <c r="BZ928" t="s">
        <v>1524</v>
      </c>
      <c r="CA928" t="s">
        <v>3838</v>
      </c>
      <c r="CD928" t="s">
        <v>3070</v>
      </c>
      <c r="CF928" s="35">
        <v>143</v>
      </c>
      <c r="CG928" s="35">
        <v>4.5</v>
      </c>
      <c r="CH928" s="35">
        <v>5.4</v>
      </c>
      <c r="CI928" s="35">
        <v>7</v>
      </c>
      <c r="CJ928" s="35">
        <v>4.8</v>
      </c>
      <c r="CK928" s="35">
        <v>164.7</v>
      </c>
      <c r="CL928" s="35">
        <v>0</v>
      </c>
      <c r="CM928" s="35">
        <v>0</v>
      </c>
      <c r="CN928" s="35">
        <v>0</v>
      </c>
      <c r="CO928" s="35">
        <v>208.5</v>
      </c>
      <c r="CP928" s="35">
        <v>47</v>
      </c>
      <c r="CQ928" s="35">
        <v>0</v>
      </c>
      <c r="DC928" s="47" t="s">
        <v>2606</v>
      </c>
      <c r="DD928" t="s">
        <v>2582</v>
      </c>
      <c r="DE928" s="38"/>
      <c r="DF928" s="38"/>
      <c r="DG928" s="50" t="s">
        <v>1854</v>
      </c>
      <c r="DH928" s="47"/>
      <c r="DI928" s="47">
        <v>2008</v>
      </c>
      <c r="DJ928" s="47"/>
      <c r="DK928" s="47">
        <f t="shared" si="14"/>
        <v>1</v>
      </c>
      <c r="DO928" t="s">
        <v>2562</v>
      </c>
      <c r="DP928" t="s">
        <v>2562</v>
      </c>
      <c r="DU928" t="s">
        <v>2563</v>
      </c>
      <c r="DV928" s="37"/>
      <c r="DW928" s="37"/>
    </row>
    <row r="929" spans="1:129" x14ac:dyDescent="0.15">
      <c r="A929" s="34">
        <v>4</v>
      </c>
      <c r="B929" s="34" t="s">
        <v>4574</v>
      </c>
      <c r="C929" s="34">
        <v>4085</v>
      </c>
      <c r="D929" s="34">
        <v>0</v>
      </c>
      <c r="E929" s="58">
        <v>402740850</v>
      </c>
      <c r="F929" t="s">
        <v>968</v>
      </c>
      <c r="G929" t="s">
        <v>5328</v>
      </c>
      <c r="H929" t="s">
        <v>3183</v>
      </c>
      <c r="I929" s="35">
        <v>160</v>
      </c>
      <c r="J929" s="35">
        <v>8.75</v>
      </c>
      <c r="K929" t="s">
        <v>3264</v>
      </c>
      <c r="L929" t="s">
        <v>1238</v>
      </c>
      <c r="M929" t="s">
        <v>5151</v>
      </c>
      <c r="N929" t="s">
        <v>5152</v>
      </c>
      <c r="O929" t="s">
        <v>1239</v>
      </c>
      <c r="P929" t="s">
        <v>1240</v>
      </c>
      <c r="R929" t="s">
        <v>3265</v>
      </c>
      <c r="S929" t="s">
        <v>1241</v>
      </c>
      <c r="X929" t="s">
        <v>1242</v>
      </c>
      <c r="Y929">
        <v>58</v>
      </c>
      <c r="Z929">
        <v>0</v>
      </c>
      <c r="AC929">
        <v>0</v>
      </c>
      <c r="AD929">
        <v>0</v>
      </c>
      <c r="AE929" t="s">
        <v>2541</v>
      </c>
      <c r="AF929">
        <v>170</v>
      </c>
      <c r="AG929">
        <v>2</v>
      </c>
      <c r="AH929" t="s">
        <v>2597</v>
      </c>
      <c r="AI929" t="s">
        <v>2543</v>
      </c>
      <c r="AJ929" t="s">
        <v>2544</v>
      </c>
      <c r="AK929">
        <v>20</v>
      </c>
      <c r="AL929" t="s">
        <v>2545</v>
      </c>
      <c r="AM929">
        <v>0</v>
      </c>
      <c r="AN929">
        <v>4</v>
      </c>
      <c r="AO929" t="s">
        <v>2546</v>
      </c>
      <c r="AP929" s="35">
        <v>0.6</v>
      </c>
      <c r="AQ929" s="35">
        <v>0</v>
      </c>
      <c r="AR929" s="35">
        <v>0.5</v>
      </c>
      <c r="AT929" s="35">
        <v>5.5</v>
      </c>
      <c r="AV929" s="35">
        <v>0.25</v>
      </c>
      <c r="AW929" s="35">
        <v>2.5</v>
      </c>
      <c r="AX929" s="35">
        <v>0.4</v>
      </c>
      <c r="AY929" s="39">
        <v>1480</v>
      </c>
      <c r="AZ929" t="s">
        <v>2547</v>
      </c>
      <c r="BA929" t="s">
        <v>2547</v>
      </c>
      <c r="BB929">
        <v>0.17</v>
      </c>
      <c r="BC929" t="s">
        <v>2548</v>
      </c>
      <c r="BD929" t="s">
        <v>2549</v>
      </c>
      <c r="BF929" t="s">
        <v>3266</v>
      </c>
      <c r="BG929">
        <v>0</v>
      </c>
      <c r="BH929">
        <v>1</v>
      </c>
      <c r="BI929">
        <v>0</v>
      </c>
      <c r="BJ929">
        <v>0</v>
      </c>
      <c r="BK929">
        <v>0</v>
      </c>
      <c r="BL929">
        <v>0</v>
      </c>
      <c r="BM929">
        <v>1</v>
      </c>
      <c r="BN929" s="39">
        <v>6619</v>
      </c>
      <c r="BO929">
        <v>445</v>
      </c>
      <c r="BP929">
        <v>0</v>
      </c>
      <c r="BQ929">
        <v>0</v>
      </c>
      <c r="BR929">
        <v>0</v>
      </c>
      <c r="BS929" t="s">
        <v>2620</v>
      </c>
      <c r="BT929" t="s">
        <v>1463</v>
      </c>
      <c r="BU929" t="s">
        <v>4611</v>
      </c>
      <c r="BV929" t="s">
        <v>1524</v>
      </c>
      <c r="BX929" t="s">
        <v>1522</v>
      </c>
      <c r="BZ929" t="s">
        <v>1524</v>
      </c>
      <c r="CD929" t="s">
        <v>3070</v>
      </c>
      <c r="CF929" s="35">
        <v>505</v>
      </c>
      <c r="CG929" s="35">
        <v>26</v>
      </c>
      <c r="CH929" s="35">
        <v>14.8</v>
      </c>
      <c r="CI929" s="35">
        <v>13.8</v>
      </c>
      <c r="CJ929" s="35">
        <v>13</v>
      </c>
      <c r="CK929" s="35">
        <v>572.6</v>
      </c>
      <c r="CL929" s="35">
        <v>0</v>
      </c>
      <c r="CM929" s="35">
        <v>0</v>
      </c>
      <c r="CN929" s="35">
        <v>0</v>
      </c>
      <c r="CO929" s="35">
        <v>427.4</v>
      </c>
      <c r="CP929" s="35">
        <v>95.4</v>
      </c>
      <c r="CQ929" s="35">
        <v>0</v>
      </c>
      <c r="DC929" s="47" t="s">
        <v>2606</v>
      </c>
      <c r="DD929" t="s">
        <v>2582</v>
      </c>
      <c r="DE929" s="38"/>
      <c r="DF929" s="38"/>
      <c r="DG929" s="50" t="s">
        <v>1856</v>
      </c>
      <c r="DH929" s="47"/>
      <c r="DI929" s="47">
        <v>2008</v>
      </c>
      <c r="DJ929" s="47"/>
      <c r="DK929" s="47">
        <f t="shared" si="14"/>
        <v>1</v>
      </c>
      <c r="DO929" t="s">
        <v>2562</v>
      </c>
      <c r="DP929" t="s">
        <v>2562</v>
      </c>
      <c r="DV929" s="37"/>
      <c r="DW929" s="37"/>
    </row>
    <row r="930" spans="1:129" x14ac:dyDescent="0.15">
      <c r="A930" s="34">
        <v>4</v>
      </c>
      <c r="B930" s="34" t="s">
        <v>4574</v>
      </c>
      <c r="C930" s="34">
        <v>4086</v>
      </c>
      <c r="D930" s="34">
        <v>0</v>
      </c>
      <c r="E930" s="58">
        <v>402740860</v>
      </c>
      <c r="F930" t="s">
        <v>969</v>
      </c>
      <c r="G930" t="s">
        <v>5328</v>
      </c>
      <c r="H930" t="s">
        <v>3183</v>
      </c>
      <c r="I930" s="35">
        <v>31.2</v>
      </c>
      <c r="J930" s="35">
        <v>11.5</v>
      </c>
      <c r="K930" t="s">
        <v>3264</v>
      </c>
      <c r="L930" t="s">
        <v>1238</v>
      </c>
      <c r="M930" t="s">
        <v>2595</v>
      </c>
      <c r="N930" t="s">
        <v>2596</v>
      </c>
      <c r="R930" t="s">
        <v>4033</v>
      </c>
      <c r="S930" t="s">
        <v>3601</v>
      </c>
      <c r="X930" t="s">
        <v>1242</v>
      </c>
      <c r="Y930">
        <v>58</v>
      </c>
      <c r="Z930">
        <v>0</v>
      </c>
      <c r="AC930">
        <v>0</v>
      </c>
      <c r="AD930">
        <v>0</v>
      </c>
      <c r="AE930" t="s">
        <v>2541</v>
      </c>
      <c r="AF930">
        <v>66</v>
      </c>
      <c r="AG930">
        <v>2</v>
      </c>
      <c r="AH930" t="s">
        <v>2597</v>
      </c>
      <c r="AI930" t="s">
        <v>2611</v>
      </c>
      <c r="AJ930" t="s">
        <v>2544</v>
      </c>
      <c r="AK930">
        <v>20</v>
      </c>
      <c r="AL930" t="s">
        <v>2545</v>
      </c>
      <c r="AM930">
        <v>0</v>
      </c>
      <c r="AN930">
        <v>1</v>
      </c>
      <c r="AO930" t="s">
        <v>2546</v>
      </c>
      <c r="AP930" s="35">
        <v>0.4</v>
      </c>
      <c r="AQ930" s="35">
        <v>2.5</v>
      </c>
      <c r="AR930" s="35">
        <v>1.5</v>
      </c>
      <c r="AT930" s="35">
        <v>6</v>
      </c>
      <c r="AV930" s="35">
        <v>1.5</v>
      </c>
      <c r="AW930" s="35">
        <v>0</v>
      </c>
      <c r="AX930" s="35">
        <v>0.6</v>
      </c>
      <c r="AY930">
        <v>358</v>
      </c>
      <c r="AZ930" t="s">
        <v>2547</v>
      </c>
      <c r="BA930" t="s">
        <v>2547</v>
      </c>
      <c r="BB930">
        <v>0.17</v>
      </c>
      <c r="BC930" t="s">
        <v>1410</v>
      </c>
      <c r="BD930" t="s">
        <v>2549</v>
      </c>
      <c r="BF930" t="s">
        <v>3266</v>
      </c>
      <c r="BG930">
        <v>0</v>
      </c>
      <c r="BH930">
        <v>1</v>
      </c>
      <c r="BI930">
        <v>0</v>
      </c>
      <c r="BJ930">
        <v>0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0</v>
      </c>
      <c r="BS930" t="s">
        <v>1434</v>
      </c>
      <c r="BT930" t="s">
        <v>1467</v>
      </c>
      <c r="BU930" t="s">
        <v>3511</v>
      </c>
      <c r="BV930" t="s">
        <v>1524</v>
      </c>
      <c r="BW930" t="s">
        <v>4599</v>
      </c>
      <c r="BX930" t="s">
        <v>1524</v>
      </c>
      <c r="BY930" t="s">
        <v>3934</v>
      </c>
      <c r="CD930" t="s">
        <v>1469</v>
      </c>
      <c r="CF930" s="35">
        <v>0</v>
      </c>
      <c r="CG930" s="35">
        <v>0</v>
      </c>
      <c r="CH930" s="35">
        <v>0</v>
      </c>
      <c r="CI930" s="35">
        <v>0</v>
      </c>
      <c r="CJ930" s="35">
        <v>0</v>
      </c>
      <c r="CK930" s="35">
        <v>0</v>
      </c>
      <c r="CL930" s="35">
        <v>145</v>
      </c>
      <c r="CM930" s="35">
        <v>18.2</v>
      </c>
      <c r="CN930" s="35">
        <v>6.7</v>
      </c>
      <c r="CO930" s="35">
        <v>38.700000000000003</v>
      </c>
      <c r="CP930" s="35">
        <v>2.9</v>
      </c>
      <c r="CQ930" s="35">
        <v>2.1</v>
      </c>
      <c r="DC930" s="47" t="s">
        <v>2606</v>
      </c>
      <c r="DD930" t="s">
        <v>2582</v>
      </c>
      <c r="DE930" s="38"/>
      <c r="DF930" s="38"/>
      <c r="DG930" s="50" t="s">
        <v>1855</v>
      </c>
      <c r="DH930" s="47"/>
      <c r="DI930" s="47">
        <v>2008</v>
      </c>
      <c r="DJ930" s="47"/>
      <c r="DK930" s="47">
        <f t="shared" si="14"/>
        <v>1</v>
      </c>
      <c r="DO930" t="s">
        <v>2562</v>
      </c>
      <c r="DP930" t="s">
        <v>2562</v>
      </c>
      <c r="DV930" s="37"/>
      <c r="DW930" s="37"/>
    </row>
    <row r="931" spans="1:129" x14ac:dyDescent="0.15">
      <c r="A931" s="34">
        <v>4</v>
      </c>
      <c r="B931" s="34" t="s">
        <v>4574</v>
      </c>
      <c r="C931" s="34">
        <v>4101</v>
      </c>
      <c r="D931" s="34">
        <v>0</v>
      </c>
      <c r="E931" s="58">
        <v>402741010</v>
      </c>
      <c r="F931" t="s">
        <v>5386</v>
      </c>
      <c r="G931" t="s">
        <v>5328</v>
      </c>
      <c r="H931" t="s">
        <v>3183</v>
      </c>
      <c r="I931" s="35">
        <v>60</v>
      </c>
      <c r="J931" s="35">
        <v>9.75</v>
      </c>
      <c r="K931" t="s">
        <v>3264</v>
      </c>
      <c r="L931" t="s">
        <v>1238</v>
      </c>
      <c r="M931" t="s">
        <v>5053</v>
      </c>
      <c r="N931" t="s">
        <v>5054</v>
      </c>
      <c r="R931" t="s">
        <v>3265</v>
      </c>
      <c r="S931" t="s">
        <v>1241</v>
      </c>
      <c r="X931" t="s">
        <v>1242</v>
      </c>
      <c r="Y931">
        <v>59</v>
      </c>
      <c r="Z931">
        <v>0</v>
      </c>
      <c r="AC931">
        <v>0</v>
      </c>
      <c r="AD931">
        <v>0</v>
      </c>
      <c r="AE931" t="s">
        <v>2541</v>
      </c>
      <c r="AF931">
        <v>161</v>
      </c>
      <c r="AG931">
        <v>2</v>
      </c>
      <c r="AH931" t="s">
        <v>2597</v>
      </c>
      <c r="AI931" t="s">
        <v>2605</v>
      </c>
      <c r="AJ931" t="s">
        <v>2544</v>
      </c>
      <c r="AK931">
        <v>20</v>
      </c>
      <c r="AL931" t="s">
        <v>2545</v>
      </c>
      <c r="AM931">
        <v>0</v>
      </c>
      <c r="AN931">
        <v>2</v>
      </c>
      <c r="AO931" t="s">
        <v>2546</v>
      </c>
      <c r="AP931" s="35">
        <v>0.6</v>
      </c>
      <c r="AQ931" s="35">
        <v>0</v>
      </c>
      <c r="AR931" s="35">
        <v>1</v>
      </c>
      <c r="AT931" s="35">
        <v>5.5</v>
      </c>
      <c r="AV931" s="35">
        <v>0.75</v>
      </c>
      <c r="AW931" s="35">
        <v>2.5</v>
      </c>
      <c r="AX931" s="35">
        <v>0.4</v>
      </c>
      <c r="AY931">
        <v>585</v>
      </c>
      <c r="AZ931" t="s">
        <v>2547</v>
      </c>
      <c r="BA931" t="s">
        <v>2547</v>
      </c>
      <c r="BB931">
        <v>0.16</v>
      </c>
      <c r="BC931" t="s">
        <v>2548</v>
      </c>
      <c r="BD931" t="s">
        <v>2549</v>
      </c>
      <c r="BF931" t="s">
        <v>3266</v>
      </c>
      <c r="BG931">
        <v>0</v>
      </c>
      <c r="BH931">
        <v>1</v>
      </c>
      <c r="BI931">
        <v>0</v>
      </c>
      <c r="BJ931">
        <v>0</v>
      </c>
      <c r="BK931">
        <v>0</v>
      </c>
      <c r="BL931">
        <v>0</v>
      </c>
      <c r="BM931">
        <v>0</v>
      </c>
      <c r="BN931">
        <v>39</v>
      </c>
      <c r="BO931">
        <v>208</v>
      </c>
      <c r="BP931">
        <v>0</v>
      </c>
      <c r="BQ931">
        <v>0</v>
      </c>
      <c r="BR931">
        <v>0</v>
      </c>
      <c r="BS931" t="s">
        <v>2620</v>
      </c>
      <c r="BT931" t="s">
        <v>1465</v>
      </c>
      <c r="BU931" t="s">
        <v>4612</v>
      </c>
      <c r="BV931" t="s">
        <v>1522</v>
      </c>
      <c r="BW931" t="s">
        <v>1025</v>
      </c>
      <c r="BX931" t="s">
        <v>1533</v>
      </c>
      <c r="BY931" t="s">
        <v>3934</v>
      </c>
      <c r="CD931" t="s">
        <v>2723</v>
      </c>
      <c r="CF931" s="35">
        <v>0</v>
      </c>
      <c r="CG931" s="35">
        <v>0</v>
      </c>
      <c r="CH931" s="35">
        <v>0</v>
      </c>
      <c r="CI931" s="35">
        <v>0</v>
      </c>
      <c r="CJ931" s="35">
        <v>0</v>
      </c>
      <c r="CK931" s="35">
        <v>0</v>
      </c>
      <c r="CL931" s="35">
        <v>360.8</v>
      </c>
      <c r="CM931" s="35">
        <v>41.7</v>
      </c>
      <c r="CN931" s="35">
        <v>17.7</v>
      </c>
      <c r="CO931" s="35">
        <v>0</v>
      </c>
      <c r="CP931" s="35">
        <v>0</v>
      </c>
      <c r="CQ931" s="35">
        <v>0</v>
      </c>
      <c r="CS931" t="s">
        <v>4613</v>
      </c>
      <c r="CT931" t="s">
        <v>2555</v>
      </c>
      <c r="CU931" t="s">
        <v>4614</v>
      </c>
      <c r="CV931" t="s">
        <v>4615</v>
      </c>
      <c r="DC931" s="47" t="s">
        <v>2606</v>
      </c>
      <c r="DD931" t="s">
        <v>2559</v>
      </c>
      <c r="DE931" s="38" t="s">
        <v>2568</v>
      </c>
      <c r="DF931" s="38" t="s">
        <v>2561</v>
      </c>
      <c r="DG931" s="50" t="s">
        <v>1853</v>
      </c>
      <c r="DH931" s="47"/>
      <c r="DI931" s="47">
        <v>2008</v>
      </c>
      <c r="DJ931" s="47"/>
      <c r="DK931" s="47">
        <f t="shared" si="14"/>
        <v>1</v>
      </c>
      <c r="DO931" t="s">
        <v>2562</v>
      </c>
      <c r="DP931" t="s">
        <v>2562</v>
      </c>
      <c r="DR931" t="s">
        <v>2563</v>
      </c>
      <c r="DS931" t="s">
        <v>2563</v>
      </c>
      <c r="DV931" s="37"/>
      <c r="DW931" s="37"/>
    </row>
    <row r="932" spans="1:129" x14ac:dyDescent="0.15">
      <c r="A932" s="34">
        <v>4</v>
      </c>
      <c r="B932" s="34" t="s">
        <v>4574</v>
      </c>
      <c r="C932" s="34">
        <v>4102</v>
      </c>
      <c r="D932" s="34">
        <v>0</v>
      </c>
      <c r="E932" s="58">
        <v>402741020</v>
      </c>
      <c r="F932" t="s">
        <v>970</v>
      </c>
      <c r="G932" t="s">
        <v>5328</v>
      </c>
      <c r="H932" t="s">
        <v>3183</v>
      </c>
      <c r="I932" s="35">
        <v>38</v>
      </c>
      <c r="J932" s="35">
        <v>10</v>
      </c>
      <c r="K932" t="s">
        <v>3264</v>
      </c>
      <c r="L932" t="s">
        <v>1238</v>
      </c>
      <c r="M932" t="s">
        <v>2595</v>
      </c>
      <c r="N932" t="s">
        <v>2596</v>
      </c>
      <c r="R932" t="s">
        <v>4033</v>
      </c>
      <c r="S932" t="s">
        <v>3601</v>
      </c>
      <c r="X932" t="s">
        <v>1242</v>
      </c>
      <c r="Y932">
        <v>63</v>
      </c>
      <c r="Z932">
        <v>10</v>
      </c>
      <c r="AC932">
        <v>0</v>
      </c>
      <c r="AD932">
        <v>0</v>
      </c>
      <c r="AE932" t="s">
        <v>2541</v>
      </c>
      <c r="AF932">
        <v>48</v>
      </c>
      <c r="AG932">
        <v>2</v>
      </c>
      <c r="AH932" t="s">
        <v>2597</v>
      </c>
      <c r="AI932" t="s">
        <v>2605</v>
      </c>
      <c r="AJ932" t="s">
        <v>2544</v>
      </c>
      <c r="AK932">
        <v>20</v>
      </c>
      <c r="AL932" t="s">
        <v>2545</v>
      </c>
      <c r="AM932">
        <v>0</v>
      </c>
      <c r="AN932">
        <v>1</v>
      </c>
      <c r="AO932" t="s">
        <v>2546</v>
      </c>
      <c r="AP932" s="35">
        <v>0.6</v>
      </c>
      <c r="AQ932" s="35">
        <v>0</v>
      </c>
      <c r="AR932" s="35">
        <v>1</v>
      </c>
      <c r="AT932" s="35">
        <v>6</v>
      </c>
      <c r="AV932" s="35">
        <v>0.5</v>
      </c>
      <c r="AW932" s="35">
        <v>2.5</v>
      </c>
      <c r="AX932" s="35">
        <v>0.4</v>
      </c>
      <c r="AY932">
        <v>380</v>
      </c>
      <c r="AZ932" t="s">
        <v>2547</v>
      </c>
      <c r="BA932" t="s">
        <v>2547</v>
      </c>
      <c r="BB932">
        <v>0.15</v>
      </c>
      <c r="BC932" t="s">
        <v>2603</v>
      </c>
      <c r="BD932" t="s">
        <v>2549</v>
      </c>
      <c r="BF932" t="s">
        <v>3266</v>
      </c>
      <c r="BG932">
        <v>0</v>
      </c>
      <c r="BH932">
        <v>1</v>
      </c>
      <c r="BI932">
        <v>0</v>
      </c>
      <c r="BJ932">
        <v>0</v>
      </c>
      <c r="BK932">
        <v>0</v>
      </c>
      <c r="BL932">
        <v>0</v>
      </c>
      <c r="BM932">
        <v>0</v>
      </c>
      <c r="BN932">
        <v>0</v>
      </c>
      <c r="BO932">
        <v>92</v>
      </c>
      <c r="BP932">
        <v>0</v>
      </c>
      <c r="BQ932">
        <v>0</v>
      </c>
      <c r="BR932">
        <v>0</v>
      </c>
      <c r="BS932" t="s">
        <v>1434</v>
      </c>
      <c r="BT932" t="s">
        <v>1450</v>
      </c>
      <c r="BU932" t="s">
        <v>4616</v>
      </c>
      <c r="BV932" t="s">
        <v>1450</v>
      </c>
      <c r="BW932" t="s">
        <v>4599</v>
      </c>
      <c r="BX932" t="s">
        <v>1452</v>
      </c>
      <c r="BY932" t="s">
        <v>4617</v>
      </c>
      <c r="CD932" t="s">
        <v>1425</v>
      </c>
      <c r="CF932" s="35">
        <v>0</v>
      </c>
      <c r="CG932" s="35">
        <v>0</v>
      </c>
      <c r="CH932" s="35">
        <v>0</v>
      </c>
      <c r="CI932" s="35">
        <v>0</v>
      </c>
      <c r="CJ932" s="35">
        <v>0</v>
      </c>
      <c r="CK932" s="35">
        <v>0</v>
      </c>
      <c r="CL932" s="35">
        <v>192</v>
      </c>
      <c r="CM932" s="35">
        <v>22.7</v>
      </c>
      <c r="CN932" s="35">
        <v>9.9</v>
      </c>
      <c r="CO932" s="35">
        <v>33.6</v>
      </c>
      <c r="CP932" s="35">
        <v>3</v>
      </c>
      <c r="CQ932" s="35">
        <v>1.6</v>
      </c>
      <c r="DC932" s="47" t="s">
        <v>2606</v>
      </c>
      <c r="DD932" t="s">
        <v>2582</v>
      </c>
      <c r="DE932" s="38"/>
      <c r="DF932" s="38"/>
      <c r="DG932" s="50" t="s">
        <v>1855</v>
      </c>
      <c r="DH932" s="47"/>
      <c r="DI932" s="47">
        <v>2008</v>
      </c>
      <c r="DJ932" s="47"/>
      <c r="DK932" s="47">
        <f t="shared" si="14"/>
        <v>1</v>
      </c>
      <c r="DO932" t="s">
        <v>2562</v>
      </c>
      <c r="DP932" t="s">
        <v>2562</v>
      </c>
      <c r="DV932" s="37"/>
      <c r="DW932" s="37"/>
    </row>
    <row r="933" spans="1:129" x14ac:dyDescent="0.15">
      <c r="A933" s="34">
        <v>4</v>
      </c>
      <c r="B933" s="34" t="s">
        <v>4574</v>
      </c>
      <c r="C933" s="34">
        <v>4103</v>
      </c>
      <c r="D933" s="34">
        <v>0</v>
      </c>
      <c r="E933" s="58">
        <v>402741030</v>
      </c>
      <c r="F933" t="s">
        <v>971</v>
      </c>
      <c r="G933" t="s">
        <v>5328</v>
      </c>
      <c r="H933" t="s">
        <v>3183</v>
      </c>
      <c r="I933" s="35">
        <v>15.99</v>
      </c>
      <c r="J933" s="35">
        <v>10</v>
      </c>
      <c r="K933" t="s">
        <v>3264</v>
      </c>
      <c r="L933" t="s">
        <v>1238</v>
      </c>
      <c r="M933" t="s">
        <v>2564</v>
      </c>
      <c r="N933" t="s">
        <v>2565</v>
      </c>
      <c r="R933" t="s">
        <v>4033</v>
      </c>
      <c r="S933" t="s">
        <v>4618</v>
      </c>
      <c r="X933" t="s">
        <v>1242</v>
      </c>
      <c r="Y933">
        <v>63</v>
      </c>
      <c r="Z933">
        <v>9</v>
      </c>
      <c r="AC933">
        <v>0</v>
      </c>
      <c r="AD933">
        <v>0</v>
      </c>
      <c r="AE933" t="s">
        <v>2541</v>
      </c>
      <c r="AF933">
        <v>48</v>
      </c>
      <c r="AG933">
        <v>4</v>
      </c>
      <c r="AH933" t="s">
        <v>2597</v>
      </c>
      <c r="AI933" t="s">
        <v>2605</v>
      </c>
      <c r="AJ933" t="s">
        <v>2544</v>
      </c>
      <c r="AK933">
        <v>20</v>
      </c>
      <c r="AL933" t="s">
        <v>2545</v>
      </c>
      <c r="AM933">
        <v>0</v>
      </c>
      <c r="AN933">
        <v>1</v>
      </c>
      <c r="AO933" t="s">
        <v>2546</v>
      </c>
      <c r="AP933" s="35">
        <v>0.6</v>
      </c>
      <c r="AQ933" s="35">
        <v>0</v>
      </c>
      <c r="AR933" s="35">
        <v>1</v>
      </c>
      <c r="AT933" s="35">
        <v>6</v>
      </c>
      <c r="AV933" s="35">
        <v>0.5</v>
      </c>
      <c r="AW933" s="35">
        <v>2.5</v>
      </c>
      <c r="AX933" s="35">
        <v>0.4</v>
      </c>
      <c r="AY933">
        <v>159</v>
      </c>
      <c r="AZ933" t="s">
        <v>2547</v>
      </c>
      <c r="BA933" t="s">
        <v>2547</v>
      </c>
      <c r="BB933">
        <v>0.15</v>
      </c>
      <c r="BC933" t="s">
        <v>2603</v>
      </c>
      <c r="BD933" t="s">
        <v>2549</v>
      </c>
      <c r="BF933" t="s">
        <v>3266</v>
      </c>
      <c r="BG933">
        <v>0</v>
      </c>
      <c r="BH933">
        <v>1</v>
      </c>
      <c r="BI933">
        <v>0</v>
      </c>
      <c r="BJ933">
        <v>0</v>
      </c>
      <c r="BK933">
        <v>0</v>
      </c>
      <c r="BL933">
        <v>0</v>
      </c>
      <c r="BM933">
        <v>0</v>
      </c>
      <c r="BN933">
        <v>0</v>
      </c>
      <c r="BO933">
        <v>40</v>
      </c>
      <c r="BP933">
        <v>0</v>
      </c>
      <c r="BQ933">
        <v>0</v>
      </c>
      <c r="BR933">
        <v>0</v>
      </c>
      <c r="BS933" t="s">
        <v>1434</v>
      </c>
      <c r="BT933" t="s">
        <v>1515</v>
      </c>
      <c r="BU933" t="s">
        <v>4616</v>
      </c>
      <c r="BV933" t="s">
        <v>1450</v>
      </c>
      <c r="BW933" t="s">
        <v>4599</v>
      </c>
      <c r="BX933" t="s">
        <v>1452</v>
      </c>
      <c r="BY933" t="s">
        <v>4619</v>
      </c>
      <c r="CD933" t="s">
        <v>2553</v>
      </c>
      <c r="CF933" s="35">
        <v>0</v>
      </c>
      <c r="CG933" s="35">
        <v>0</v>
      </c>
      <c r="CH933" s="35">
        <v>0</v>
      </c>
      <c r="CI933" s="35">
        <v>0</v>
      </c>
      <c r="CJ933" s="35">
        <v>0</v>
      </c>
      <c r="CK933" s="35">
        <v>0</v>
      </c>
      <c r="CL933" s="35">
        <v>118.3</v>
      </c>
      <c r="CM933" s="35">
        <v>0</v>
      </c>
      <c r="CN933" s="35">
        <v>0</v>
      </c>
      <c r="CO933" s="35">
        <v>13.2</v>
      </c>
      <c r="CP933" s="35">
        <v>1.2</v>
      </c>
      <c r="CQ933" s="35">
        <v>0.8</v>
      </c>
      <c r="DC933" s="47" t="s">
        <v>2606</v>
      </c>
      <c r="DD933" t="s">
        <v>2582</v>
      </c>
      <c r="DE933" s="38"/>
      <c r="DF933" s="38"/>
      <c r="DG933" s="50" t="s">
        <v>1854</v>
      </c>
      <c r="DH933" s="47"/>
      <c r="DI933" s="47">
        <v>2008</v>
      </c>
      <c r="DJ933" s="47"/>
      <c r="DK933" s="47">
        <f t="shared" si="14"/>
        <v>1</v>
      </c>
      <c r="DO933" t="s">
        <v>2562</v>
      </c>
      <c r="DP933" t="s">
        <v>2562</v>
      </c>
      <c r="DV933" s="37"/>
      <c r="DW933" s="37"/>
    </row>
    <row r="934" spans="1:129" x14ac:dyDescent="0.15">
      <c r="A934" s="34">
        <v>4</v>
      </c>
      <c r="B934" s="34" t="s">
        <v>4574</v>
      </c>
      <c r="C934" s="34">
        <v>4104</v>
      </c>
      <c r="D934" s="34">
        <v>0</v>
      </c>
      <c r="E934" s="58">
        <v>402741040</v>
      </c>
      <c r="F934" t="s">
        <v>3254</v>
      </c>
      <c r="G934" t="s">
        <v>5328</v>
      </c>
      <c r="H934" t="s">
        <v>3183</v>
      </c>
      <c r="I934" s="35">
        <v>33.5</v>
      </c>
      <c r="J934" s="35">
        <v>10</v>
      </c>
      <c r="K934" t="s">
        <v>3264</v>
      </c>
      <c r="L934" t="s">
        <v>1238</v>
      </c>
      <c r="M934" t="s">
        <v>2595</v>
      </c>
      <c r="N934" t="s">
        <v>2596</v>
      </c>
      <c r="R934" t="s">
        <v>4033</v>
      </c>
      <c r="S934" t="s">
        <v>3601</v>
      </c>
      <c r="X934" t="s">
        <v>1242</v>
      </c>
      <c r="Y934">
        <v>62</v>
      </c>
      <c r="Z934">
        <v>12</v>
      </c>
      <c r="AC934">
        <v>0</v>
      </c>
      <c r="AD934">
        <v>0</v>
      </c>
      <c r="AE934" t="s">
        <v>2541</v>
      </c>
      <c r="AF934">
        <v>50</v>
      </c>
      <c r="AG934">
        <v>2</v>
      </c>
      <c r="AH934" t="s">
        <v>2597</v>
      </c>
      <c r="AI934" t="s">
        <v>2605</v>
      </c>
      <c r="AJ934" t="s">
        <v>2544</v>
      </c>
      <c r="AK934">
        <v>20</v>
      </c>
      <c r="AL934" t="s">
        <v>2545</v>
      </c>
      <c r="AM934">
        <v>0</v>
      </c>
      <c r="AN934">
        <v>1</v>
      </c>
      <c r="AO934" t="s">
        <v>2546</v>
      </c>
      <c r="AP934" s="35">
        <v>0.6</v>
      </c>
      <c r="AQ934" s="35">
        <v>0</v>
      </c>
      <c r="AR934" s="35">
        <v>1</v>
      </c>
      <c r="AT934" s="35">
        <v>6</v>
      </c>
      <c r="AV934" s="35">
        <v>0.5</v>
      </c>
      <c r="AW934" s="35">
        <v>2.5</v>
      </c>
      <c r="AX934" s="35">
        <v>0.4</v>
      </c>
      <c r="AY934">
        <v>335</v>
      </c>
      <c r="AZ934" t="s">
        <v>2547</v>
      </c>
      <c r="BA934" t="s">
        <v>2547</v>
      </c>
      <c r="BB934">
        <v>0.15</v>
      </c>
      <c r="BC934" t="s">
        <v>2603</v>
      </c>
      <c r="BD934" t="s">
        <v>2549</v>
      </c>
      <c r="BF934" t="s">
        <v>3266</v>
      </c>
      <c r="BG934">
        <v>0</v>
      </c>
      <c r="BH934">
        <v>1</v>
      </c>
      <c r="BI934">
        <v>0</v>
      </c>
      <c r="BJ934">
        <v>0</v>
      </c>
      <c r="BK934">
        <v>0</v>
      </c>
      <c r="BL934">
        <v>0</v>
      </c>
      <c r="BM934">
        <v>0</v>
      </c>
      <c r="BN934">
        <v>0</v>
      </c>
      <c r="BO934">
        <v>86</v>
      </c>
      <c r="BP934">
        <v>0</v>
      </c>
      <c r="BQ934">
        <v>0</v>
      </c>
      <c r="BR934">
        <v>0</v>
      </c>
      <c r="BS934" t="s">
        <v>1434</v>
      </c>
      <c r="BT934" t="s">
        <v>1515</v>
      </c>
      <c r="BU934" t="s">
        <v>4620</v>
      </c>
      <c r="BV934" t="s">
        <v>1515</v>
      </c>
      <c r="BW934" t="s">
        <v>4599</v>
      </c>
      <c r="BX934" t="s">
        <v>1450</v>
      </c>
      <c r="BY934" t="s">
        <v>4621</v>
      </c>
      <c r="CD934" t="s">
        <v>1425</v>
      </c>
      <c r="CF934" s="35">
        <v>0</v>
      </c>
      <c r="CG934" s="35">
        <v>0</v>
      </c>
      <c r="CH934" s="35">
        <v>0</v>
      </c>
      <c r="CI934" s="35">
        <v>0</v>
      </c>
      <c r="CJ934" s="35">
        <v>0</v>
      </c>
      <c r="CK934" s="35">
        <v>0</v>
      </c>
      <c r="CL934" s="35">
        <v>155.4</v>
      </c>
      <c r="CM934" s="35">
        <v>19.600000000000001</v>
      </c>
      <c r="CN934" s="35">
        <v>9</v>
      </c>
      <c r="CO934" s="35">
        <v>28.1</v>
      </c>
      <c r="CP934" s="35">
        <v>2.5</v>
      </c>
      <c r="CQ934" s="35">
        <v>1.5</v>
      </c>
      <c r="DC934" s="47" t="s">
        <v>2606</v>
      </c>
      <c r="DD934" t="s">
        <v>2582</v>
      </c>
      <c r="DE934" s="38"/>
      <c r="DF934" s="38"/>
      <c r="DG934" s="50" t="s">
        <v>1854</v>
      </c>
      <c r="DH934" s="47"/>
      <c r="DI934" s="47">
        <v>2008</v>
      </c>
      <c r="DJ934" s="47"/>
      <c r="DK934" s="47">
        <f t="shared" si="14"/>
        <v>1</v>
      </c>
      <c r="DO934" t="s">
        <v>2562</v>
      </c>
      <c r="DP934" t="s">
        <v>2562</v>
      </c>
      <c r="DV934" s="37"/>
      <c r="DW934" s="37"/>
    </row>
    <row r="935" spans="1:129" x14ac:dyDescent="0.15">
      <c r="A935" s="34">
        <v>4</v>
      </c>
      <c r="B935" s="34" t="s">
        <v>4574</v>
      </c>
      <c r="C935" s="34">
        <v>4109</v>
      </c>
      <c r="D935" s="34">
        <v>0</v>
      </c>
      <c r="E935" s="58">
        <v>402741090</v>
      </c>
      <c r="F935" t="s">
        <v>972</v>
      </c>
      <c r="G935" t="s">
        <v>5328</v>
      </c>
      <c r="H935" t="s">
        <v>3183</v>
      </c>
      <c r="I935" s="35">
        <v>115.9</v>
      </c>
      <c r="J935" s="35">
        <v>8.75</v>
      </c>
      <c r="K935" t="s">
        <v>3264</v>
      </c>
      <c r="L935" t="s">
        <v>1238</v>
      </c>
      <c r="M935" t="s">
        <v>3977</v>
      </c>
      <c r="N935" t="s">
        <v>3978</v>
      </c>
      <c r="Q935" t="s">
        <v>1021</v>
      </c>
      <c r="R935" t="s">
        <v>3265</v>
      </c>
      <c r="S935" t="s">
        <v>1241</v>
      </c>
      <c r="X935" t="s">
        <v>1242</v>
      </c>
      <c r="Y935">
        <v>63</v>
      </c>
      <c r="Z935">
        <v>9</v>
      </c>
      <c r="AC935">
        <v>0</v>
      </c>
      <c r="AD935">
        <v>0</v>
      </c>
      <c r="AE935" t="s">
        <v>2541</v>
      </c>
      <c r="AF935">
        <v>149</v>
      </c>
      <c r="AG935">
        <v>0</v>
      </c>
      <c r="AH935" t="s">
        <v>2597</v>
      </c>
      <c r="AI935" t="s">
        <v>2605</v>
      </c>
      <c r="AJ935" t="s">
        <v>2544</v>
      </c>
      <c r="AK935">
        <v>20</v>
      </c>
      <c r="AL935" t="s">
        <v>2545</v>
      </c>
      <c r="AM935">
        <v>0</v>
      </c>
      <c r="AN935">
        <v>5</v>
      </c>
      <c r="AO935" t="s">
        <v>2546</v>
      </c>
      <c r="AP935" s="35">
        <v>0.4</v>
      </c>
      <c r="AQ935" s="35">
        <v>2.5</v>
      </c>
      <c r="AR935" s="35">
        <v>0.25</v>
      </c>
      <c r="AT935" s="35">
        <v>5.5</v>
      </c>
      <c r="AV935" s="35">
        <v>0.5</v>
      </c>
      <c r="AW935" s="35">
        <v>0</v>
      </c>
      <c r="AX935" s="35">
        <v>0.6</v>
      </c>
      <c r="AY935" s="39">
        <v>1014</v>
      </c>
      <c r="AZ935" t="s">
        <v>2547</v>
      </c>
      <c r="BA935" t="s">
        <v>2547</v>
      </c>
      <c r="BB935">
        <v>0.15</v>
      </c>
      <c r="BC935" t="s">
        <v>2548</v>
      </c>
      <c r="BD935" t="s">
        <v>2549</v>
      </c>
      <c r="BF935" t="s">
        <v>3266</v>
      </c>
      <c r="BG935">
        <v>0</v>
      </c>
      <c r="BH935">
        <v>1</v>
      </c>
      <c r="BI935">
        <v>0</v>
      </c>
      <c r="BJ935">
        <v>0</v>
      </c>
      <c r="BK935">
        <v>0</v>
      </c>
      <c r="BL935">
        <v>0</v>
      </c>
      <c r="BM935">
        <v>0</v>
      </c>
      <c r="BN935" s="39">
        <v>4096</v>
      </c>
      <c r="BO935">
        <v>368</v>
      </c>
      <c r="BP935">
        <v>0</v>
      </c>
      <c r="BQ935">
        <v>0</v>
      </c>
      <c r="BR935">
        <v>0</v>
      </c>
      <c r="BS935" t="s">
        <v>2620</v>
      </c>
      <c r="BT935" t="s">
        <v>1522</v>
      </c>
      <c r="BU935" t="s">
        <v>4622</v>
      </c>
      <c r="BV935" t="s">
        <v>1448</v>
      </c>
      <c r="BW935" t="s">
        <v>4623</v>
      </c>
      <c r="BX935" t="s">
        <v>1450</v>
      </c>
      <c r="BY935" t="s">
        <v>4624</v>
      </c>
      <c r="BZ935" t="s">
        <v>1450</v>
      </c>
      <c r="CA935" t="s">
        <v>2293</v>
      </c>
      <c r="CD935" t="s">
        <v>1386</v>
      </c>
      <c r="CF935" s="35">
        <v>228</v>
      </c>
      <c r="CG935" s="35">
        <v>7.3</v>
      </c>
      <c r="CH935" s="35">
        <v>5.7</v>
      </c>
      <c r="CI935" s="35">
        <v>12.1</v>
      </c>
      <c r="CJ935" s="35">
        <v>1.2</v>
      </c>
      <c r="CK935" s="35">
        <v>254.3</v>
      </c>
      <c r="CL935" s="35">
        <v>0</v>
      </c>
      <c r="CM935" s="35">
        <v>0</v>
      </c>
      <c r="CN935" s="35">
        <v>0</v>
      </c>
      <c r="CO935" s="35">
        <v>287.39999999999998</v>
      </c>
      <c r="CP935" s="35">
        <v>66</v>
      </c>
      <c r="CQ935" s="35">
        <v>0</v>
      </c>
      <c r="DC935" s="47" t="s">
        <v>2606</v>
      </c>
      <c r="DD935" t="s">
        <v>2582</v>
      </c>
      <c r="DE935" s="38"/>
      <c r="DF935" s="38"/>
      <c r="DG935" s="50" t="s">
        <v>1854</v>
      </c>
      <c r="DH935" s="47"/>
      <c r="DI935" s="47">
        <v>2008</v>
      </c>
      <c r="DJ935" s="47"/>
      <c r="DK935" s="47">
        <f t="shared" si="14"/>
        <v>1</v>
      </c>
      <c r="DO935" t="s">
        <v>2562</v>
      </c>
      <c r="DP935" t="s">
        <v>2562</v>
      </c>
      <c r="DV935" s="37"/>
      <c r="DW935" s="37"/>
    </row>
    <row r="936" spans="1:129" x14ac:dyDescent="0.15">
      <c r="A936" s="34">
        <v>4</v>
      </c>
      <c r="B936" s="34" t="s">
        <v>4574</v>
      </c>
      <c r="C936" s="34">
        <v>4113</v>
      </c>
      <c r="D936" s="34">
        <v>0</v>
      </c>
      <c r="E936" s="58">
        <v>402741130</v>
      </c>
      <c r="F936" t="s">
        <v>4101</v>
      </c>
      <c r="G936" t="s">
        <v>5328</v>
      </c>
      <c r="H936" t="s">
        <v>3183</v>
      </c>
      <c r="I936" s="35">
        <v>73</v>
      </c>
      <c r="J936" s="35">
        <v>8</v>
      </c>
      <c r="K936" t="s">
        <v>3264</v>
      </c>
      <c r="L936" t="s">
        <v>1238</v>
      </c>
      <c r="M936" t="s">
        <v>1239</v>
      </c>
      <c r="N936" t="s">
        <v>1240</v>
      </c>
      <c r="R936" t="s">
        <v>3265</v>
      </c>
      <c r="S936" t="s">
        <v>1241</v>
      </c>
      <c r="X936" t="s">
        <v>2610</v>
      </c>
      <c r="Y936">
        <v>2</v>
      </c>
      <c r="Z936">
        <v>11</v>
      </c>
      <c r="AC936">
        <v>0</v>
      </c>
      <c r="AD936">
        <v>0</v>
      </c>
      <c r="AE936" t="s">
        <v>2541</v>
      </c>
      <c r="AF936">
        <v>109</v>
      </c>
      <c r="AG936">
        <v>2</v>
      </c>
      <c r="AH936" t="s">
        <v>2597</v>
      </c>
      <c r="AI936" t="s">
        <v>2605</v>
      </c>
      <c r="AJ936" t="s">
        <v>2544</v>
      </c>
      <c r="AK936">
        <v>20</v>
      </c>
      <c r="AL936" t="s">
        <v>2545</v>
      </c>
      <c r="AM936">
        <v>0</v>
      </c>
      <c r="AN936">
        <v>2</v>
      </c>
      <c r="AO936" t="s">
        <v>2546</v>
      </c>
      <c r="AP936" s="35">
        <v>0.6</v>
      </c>
      <c r="AQ936" s="35">
        <v>0</v>
      </c>
      <c r="AR936" s="35">
        <v>1</v>
      </c>
      <c r="AT936" s="35">
        <v>6</v>
      </c>
      <c r="AV936" s="35">
        <v>1</v>
      </c>
      <c r="AW936" s="35">
        <v>0</v>
      </c>
      <c r="AX936" s="35">
        <v>0.6</v>
      </c>
      <c r="AY936">
        <v>584</v>
      </c>
      <c r="AZ936" t="s">
        <v>2547</v>
      </c>
      <c r="BA936" t="s">
        <v>2547</v>
      </c>
      <c r="BB936">
        <v>0.17</v>
      </c>
      <c r="BC936" t="s">
        <v>2548</v>
      </c>
      <c r="BD936" t="s">
        <v>2549</v>
      </c>
      <c r="BF936" t="s">
        <v>3266</v>
      </c>
      <c r="BG936">
        <v>0</v>
      </c>
      <c r="BH936">
        <v>1</v>
      </c>
      <c r="BI936">
        <v>0</v>
      </c>
      <c r="BJ936">
        <v>0</v>
      </c>
      <c r="BK936">
        <v>0</v>
      </c>
      <c r="BL936">
        <v>0</v>
      </c>
      <c r="BM936">
        <v>0</v>
      </c>
      <c r="BN936" s="39">
        <v>1933</v>
      </c>
      <c r="BO936">
        <v>0</v>
      </c>
      <c r="BP936">
        <v>0</v>
      </c>
      <c r="BQ936">
        <v>0</v>
      </c>
      <c r="BR936">
        <v>0</v>
      </c>
      <c r="BS936" t="s">
        <v>2620</v>
      </c>
      <c r="BT936" t="s">
        <v>1508</v>
      </c>
      <c r="BU936" t="s">
        <v>1509</v>
      </c>
      <c r="BV936" t="s">
        <v>1508</v>
      </c>
      <c r="BW936" t="s">
        <v>1063</v>
      </c>
      <c r="BX936" t="s">
        <v>1504</v>
      </c>
      <c r="BY936" t="s">
        <v>3607</v>
      </c>
      <c r="BZ936" t="s">
        <v>1504</v>
      </c>
      <c r="CA936" t="s">
        <v>1063</v>
      </c>
      <c r="CD936" t="s">
        <v>1386</v>
      </c>
      <c r="CF936" s="35">
        <v>105.4</v>
      </c>
      <c r="CG936" s="35">
        <v>3</v>
      </c>
      <c r="CH936" s="35">
        <v>5.2</v>
      </c>
      <c r="CI936" s="35">
        <v>7.4</v>
      </c>
      <c r="CJ936" s="35">
        <v>0.9</v>
      </c>
      <c r="CK936" s="35">
        <v>121.9</v>
      </c>
      <c r="CL936" s="35">
        <v>0</v>
      </c>
      <c r="CM936" s="35">
        <v>0</v>
      </c>
      <c r="CN936" s="35">
        <v>0</v>
      </c>
      <c r="CO936" s="35">
        <v>184.1</v>
      </c>
      <c r="CP936" s="35">
        <v>38.4</v>
      </c>
      <c r="CQ936" s="35">
        <v>0</v>
      </c>
      <c r="DC936" s="47" t="s">
        <v>1443</v>
      </c>
      <c r="DD936" t="s">
        <v>2582</v>
      </c>
      <c r="DE936" s="38"/>
      <c r="DF936" s="38"/>
      <c r="DG936" s="50" t="s">
        <v>1854</v>
      </c>
      <c r="DH936" s="47"/>
      <c r="DI936" s="47">
        <v>2008</v>
      </c>
      <c r="DJ936" s="47"/>
      <c r="DK936" s="47">
        <f t="shared" si="14"/>
        <v>1</v>
      </c>
      <c r="DO936" t="s">
        <v>2562</v>
      </c>
      <c r="DP936" t="s">
        <v>2562</v>
      </c>
      <c r="DV936" s="37"/>
      <c r="DW936" s="37"/>
    </row>
    <row r="937" spans="1:129" x14ac:dyDescent="0.15">
      <c r="A937" s="34">
        <v>4</v>
      </c>
      <c r="B937" s="34" t="s">
        <v>4574</v>
      </c>
      <c r="C937" s="34">
        <v>4114</v>
      </c>
      <c r="D937" s="34">
        <v>0</v>
      </c>
      <c r="E937" s="58">
        <v>402741140</v>
      </c>
      <c r="F937" t="s">
        <v>4102</v>
      </c>
      <c r="G937" t="s">
        <v>5328</v>
      </c>
      <c r="H937" t="s">
        <v>3183</v>
      </c>
      <c r="I937" s="35">
        <v>93</v>
      </c>
      <c r="J937" s="35">
        <v>8.5</v>
      </c>
      <c r="K937" t="s">
        <v>3264</v>
      </c>
      <c r="L937" t="s">
        <v>1238</v>
      </c>
      <c r="M937" t="s">
        <v>1418</v>
      </c>
      <c r="N937" t="s">
        <v>1419</v>
      </c>
      <c r="Q937" t="s">
        <v>1446</v>
      </c>
      <c r="R937" t="s">
        <v>3265</v>
      </c>
      <c r="S937" t="s">
        <v>1241</v>
      </c>
      <c r="X937" t="s">
        <v>2610</v>
      </c>
      <c r="Y937">
        <v>1</v>
      </c>
      <c r="Z937">
        <v>8</v>
      </c>
      <c r="AC937">
        <v>0</v>
      </c>
      <c r="AD937">
        <v>0</v>
      </c>
      <c r="AE937" t="s">
        <v>2541</v>
      </c>
      <c r="AF937">
        <v>101</v>
      </c>
      <c r="AG937">
        <v>2</v>
      </c>
      <c r="AH937" t="s">
        <v>2597</v>
      </c>
      <c r="AI937" t="s">
        <v>2605</v>
      </c>
      <c r="AJ937" t="s">
        <v>2544</v>
      </c>
      <c r="AK937">
        <v>20</v>
      </c>
      <c r="AL937" t="s">
        <v>2545</v>
      </c>
      <c r="AM937">
        <v>0</v>
      </c>
      <c r="AN937">
        <v>2</v>
      </c>
      <c r="AO937" t="s">
        <v>2546</v>
      </c>
      <c r="AP937" s="35">
        <v>0.6</v>
      </c>
      <c r="AQ937" s="35">
        <v>0</v>
      </c>
      <c r="AR937" s="35">
        <v>1.5</v>
      </c>
      <c r="AT937" s="35">
        <v>6</v>
      </c>
      <c r="AV937" s="35">
        <v>1</v>
      </c>
      <c r="AW937" s="35">
        <v>0</v>
      </c>
      <c r="AX937" s="35">
        <v>0.6</v>
      </c>
      <c r="AY937">
        <v>790</v>
      </c>
      <c r="AZ937" t="s">
        <v>2547</v>
      </c>
      <c r="BA937" t="s">
        <v>2547</v>
      </c>
      <c r="BB937">
        <v>0.17</v>
      </c>
      <c r="BC937" t="s">
        <v>2548</v>
      </c>
      <c r="BD937" t="s">
        <v>2549</v>
      </c>
      <c r="BF937" t="s">
        <v>3266</v>
      </c>
      <c r="BG937">
        <v>0</v>
      </c>
      <c r="BH937">
        <v>1</v>
      </c>
      <c r="BI937">
        <v>0</v>
      </c>
      <c r="BJ937">
        <v>0</v>
      </c>
      <c r="BK937">
        <v>0</v>
      </c>
      <c r="BL937">
        <v>0</v>
      </c>
      <c r="BM937">
        <v>0</v>
      </c>
      <c r="BN937" s="39">
        <v>1915</v>
      </c>
      <c r="BO937">
        <v>276</v>
      </c>
      <c r="BP937">
        <v>0</v>
      </c>
      <c r="BQ937">
        <v>0</v>
      </c>
      <c r="BR937">
        <v>0</v>
      </c>
      <c r="BS937" t="s">
        <v>2620</v>
      </c>
      <c r="BT937" t="s">
        <v>1452</v>
      </c>
      <c r="BU937" t="s">
        <v>1509</v>
      </c>
      <c r="BV937" t="s">
        <v>1452</v>
      </c>
      <c r="BW937" t="s">
        <v>2293</v>
      </c>
      <c r="BX937" t="s">
        <v>1508</v>
      </c>
      <c r="BY937" t="s">
        <v>2442</v>
      </c>
      <c r="BZ937" t="s">
        <v>1508</v>
      </c>
      <c r="CA937" t="s">
        <v>2293</v>
      </c>
      <c r="CD937" t="s">
        <v>1386</v>
      </c>
      <c r="CF937" s="35">
        <v>223.7</v>
      </c>
      <c r="CG937" s="35">
        <v>4.4000000000000004</v>
      </c>
      <c r="CH937" s="35">
        <v>4.4000000000000004</v>
      </c>
      <c r="CI937" s="35">
        <v>10.6</v>
      </c>
      <c r="CJ937" s="35">
        <v>0.8</v>
      </c>
      <c r="CK937" s="35">
        <v>243.9</v>
      </c>
      <c r="CL937" s="35">
        <v>0</v>
      </c>
      <c r="CM937" s="35">
        <v>0</v>
      </c>
      <c r="CN937" s="35">
        <v>0</v>
      </c>
      <c r="CO937" s="35">
        <v>219.5</v>
      </c>
      <c r="CP937" s="35">
        <v>46</v>
      </c>
      <c r="CQ937" s="35">
        <v>0</v>
      </c>
      <c r="DC937" s="47" t="s">
        <v>1443</v>
      </c>
      <c r="DD937" t="s">
        <v>2582</v>
      </c>
      <c r="DE937" s="38"/>
      <c r="DF937" s="38"/>
      <c r="DG937" s="50" t="s">
        <v>1853</v>
      </c>
      <c r="DH937" s="47"/>
      <c r="DI937" s="47">
        <v>2008</v>
      </c>
      <c r="DJ937" s="47"/>
      <c r="DK937" s="47">
        <f t="shared" si="14"/>
        <v>1</v>
      </c>
      <c r="DO937" t="s">
        <v>2562</v>
      </c>
      <c r="DP937" t="s">
        <v>2562</v>
      </c>
      <c r="DV937" s="37"/>
      <c r="DW937" s="37"/>
    </row>
    <row r="938" spans="1:129" x14ac:dyDescent="0.15">
      <c r="A938" s="34">
        <v>4</v>
      </c>
      <c r="B938" s="34" t="s">
        <v>4574</v>
      </c>
      <c r="C938" s="34">
        <v>4117</v>
      </c>
      <c r="D938" s="34">
        <v>0</v>
      </c>
      <c r="E938" s="58">
        <v>402741170</v>
      </c>
      <c r="F938" t="s">
        <v>973</v>
      </c>
      <c r="G938" t="s">
        <v>5328</v>
      </c>
      <c r="H938" t="s">
        <v>3183</v>
      </c>
      <c r="I938" s="35">
        <v>19.8</v>
      </c>
      <c r="J938" s="35">
        <v>8</v>
      </c>
      <c r="K938" t="s">
        <v>3264</v>
      </c>
      <c r="L938" t="s">
        <v>1238</v>
      </c>
      <c r="M938" t="s">
        <v>2564</v>
      </c>
      <c r="N938" t="s">
        <v>2565</v>
      </c>
      <c r="R938" t="s">
        <v>3265</v>
      </c>
      <c r="S938" t="s">
        <v>4625</v>
      </c>
      <c r="X938" t="s">
        <v>2610</v>
      </c>
      <c r="Y938">
        <v>4</v>
      </c>
      <c r="Z938">
        <v>1</v>
      </c>
      <c r="AC938">
        <v>0</v>
      </c>
      <c r="AD938">
        <v>0</v>
      </c>
      <c r="AE938" t="s">
        <v>2541</v>
      </c>
      <c r="AF938">
        <v>117</v>
      </c>
      <c r="AG938">
        <v>2</v>
      </c>
      <c r="AH938" t="s">
        <v>2597</v>
      </c>
      <c r="AI938" t="s">
        <v>2605</v>
      </c>
      <c r="AJ938" t="s">
        <v>2544</v>
      </c>
      <c r="AK938">
        <v>20</v>
      </c>
      <c r="AL938" t="s">
        <v>2545</v>
      </c>
      <c r="AM938">
        <v>0</v>
      </c>
      <c r="AN938">
        <v>1</v>
      </c>
      <c r="AO938" t="s">
        <v>2546</v>
      </c>
      <c r="AP938" s="35">
        <v>0.6</v>
      </c>
      <c r="AQ938" s="35">
        <v>0</v>
      </c>
      <c r="AR938" s="35">
        <v>1</v>
      </c>
      <c r="AT938" s="35">
        <v>6</v>
      </c>
      <c r="AV938" s="35">
        <v>1</v>
      </c>
      <c r="AW938" s="35">
        <v>0</v>
      </c>
      <c r="AX938" s="35">
        <v>0.6</v>
      </c>
      <c r="AY938">
        <v>158</v>
      </c>
      <c r="AZ938" t="s">
        <v>2547</v>
      </c>
      <c r="BA938" t="s">
        <v>2547</v>
      </c>
      <c r="BB938">
        <v>0.15</v>
      </c>
      <c r="BC938" t="s">
        <v>1410</v>
      </c>
      <c r="BD938" t="s">
        <v>2549</v>
      </c>
      <c r="BF938" t="s">
        <v>2619</v>
      </c>
      <c r="BG938">
        <v>0</v>
      </c>
      <c r="BH938">
        <v>1</v>
      </c>
      <c r="BI938">
        <v>0</v>
      </c>
      <c r="BJ938">
        <v>1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0</v>
      </c>
      <c r="BS938" t="s">
        <v>1434</v>
      </c>
      <c r="BT938" t="s">
        <v>1508</v>
      </c>
      <c r="BU938" t="s">
        <v>3979</v>
      </c>
      <c r="BV938" t="s">
        <v>1504</v>
      </c>
      <c r="BW938" t="s">
        <v>1063</v>
      </c>
      <c r="BX938" t="s">
        <v>2713</v>
      </c>
      <c r="BY938" t="s">
        <v>4626</v>
      </c>
      <c r="CD938" t="s">
        <v>2553</v>
      </c>
      <c r="CF938" s="35">
        <v>0</v>
      </c>
      <c r="CG938" s="35">
        <v>0</v>
      </c>
      <c r="CH938" s="35">
        <v>0</v>
      </c>
      <c r="CI938" s="35">
        <v>0</v>
      </c>
      <c r="CJ938" s="35">
        <v>0</v>
      </c>
      <c r="CK938" s="35">
        <v>0</v>
      </c>
      <c r="CL938" s="35">
        <v>53</v>
      </c>
      <c r="CM938" s="35">
        <v>3.7</v>
      </c>
      <c r="CN938" s="35">
        <v>3.2</v>
      </c>
      <c r="CO938" s="35">
        <v>14</v>
      </c>
      <c r="CP938" s="35">
        <v>1.2</v>
      </c>
      <c r="CQ938" s="35">
        <v>0.8</v>
      </c>
      <c r="DC938" s="47" t="s">
        <v>2606</v>
      </c>
      <c r="DD938" t="s">
        <v>2582</v>
      </c>
      <c r="DE938" s="38"/>
      <c r="DF938" s="38"/>
      <c r="DG938" s="50" t="s">
        <v>1854</v>
      </c>
      <c r="DH938" s="47"/>
      <c r="DI938" s="47">
        <v>2008</v>
      </c>
      <c r="DJ938" s="47"/>
      <c r="DK938" s="47">
        <f t="shared" si="14"/>
        <v>1</v>
      </c>
      <c r="DO938" t="s">
        <v>2562</v>
      </c>
      <c r="DP938" t="s">
        <v>2562</v>
      </c>
      <c r="DV938" s="37"/>
      <c r="DW938" s="37"/>
    </row>
    <row r="939" spans="1:129" x14ac:dyDescent="0.15">
      <c r="A939" s="34">
        <v>4</v>
      </c>
      <c r="B939" s="34" t="s">
        <v>4574</v>
      </c>
      <c r="C939" s="34">
        <v>4118</v>
      </c>
      <c r="D939" s="34">
        <v>0</v>
      </c>
      <c r="E939" s="58">
        <v>402741180</v>
      </c>
      <c r="F939" t="s">
        <v>974</v>
      </c>
      <c r="G939" t="s">
        <v>5328</v>
      </c>
      <c r="H939" t="s">
        <v>3183</v>
      </c>
      <c r="I939" s="35">
        <v>49.1</v>
      </c>
      <c r="J939" s="35">
        <v>8</v>
      </c>
      <c r="K939" t="s">
        <v>3264</v>
      </c>
      <c r="L939" t="s">
        <v>1238</v>
      </c>
      <c r="M939" t="s">
        <v>1239</v>
      </c>
      <c r="N939" t="s">
        <v>1240</v>
      </c>
      <c r="Q939" t="s">
        <v>1446</v>
      </c>
      <c r="R939" t="s">
        <v>3265</v>
      </c>
      <c r="S939" t="s">
        <v>1039</v>
      </c>
      <c r="X939" t="s">
        <v>2610</v>
      </c>
      <c r="Y939">
        <v>4</v>
      </c>
      <c r="Z939">
        <v>8</v>
      </c>
      <c r="AC939">
        <v>0</v>
      </c>
      <c r="AD939">
        <v>0</v>
      </c>
      <c r="AE939" t="s">
        <v>2541</v>
      </c>
      <c r="AF939">
        <v>112</v>
      </c>
      <c r="AG939">
        <v>0</v>
      </c>
      <c r="AH939" t="s">
        <v>2597</v>
      </c>
      <c r="AI939" t="s">
        <v>2605</v>
      </c>
      <c r="AJ939" t="s">
        <v>2544</v>
      </c>
      <c r="AK939">
        <v>20</v>
      </c>
      <c r="AL939" t="s">
        <v>2545</v>
      </c>
      <c r="AM939">
        <v>0</v>
      </c>
      <c r="AN939">
        <v>2</v>
      </c>
      <c r="AO939" t="s">
        <v>2546</v>
      </c>
      <c r="AP939" s="35">
        <v>0.6</v>
      </c>
      <c r="AQ939" s="35">
        <v>0</v>
      </c>
      <c r="AR939" s="35">
        <v>0</v>
      </c>
      <c r="AT939" s="35">
        <v>8</v>
      </c>
      <c r="AV939" s="35">
        <v>0</v>
      </c>
      <c r="AW939" s="35">
        <v>0</v>
      </c>
      <c r="AX939" s="35">
        <v>0.6</v>
      </c>
      <c r="AY939">
        <v>392</v>
      </c>
      <c r="AZ939" t="s">
        <v>2547</v>
      </c>
      <c r="BA939" t="s">
        <v>2547</v>
      </c>
      <c r="BB939">
        <v>0.17</v>
      </c>
      <c r="BC939" t="s">
        <v>1410</v>
      </c>
      <c r="BD939" t="s">
        <v>2549</v>
      </c>
      <c r="BF939" t="s">
        <v>3266</v>
      </c>
      <c r="BG939">
        <v>1</v>
      </c>
      <c r="BH939">
        <v>1</v>
      </c>
      <c r="BI939">
        <v>0</v>
      </c>
      <c r="BJ939">
        <v>0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0</v>
      </c>
      <c r="BS939" t="s">
        <v>2620</v>
      </c>
      <c r="BT939" t="s">
        <v>1508</v>
      </c>
      <c r="BU939" t="s">
        <v>4627</v>
      </c>
      <c r="BV939" t="s">
        <v>2713</v>
      </c>
      <c r="BW939" t="s">
        <v>2293</v>
      </c>
      <c r="BX939" t="s">
        <v>3878</v>
      </c>
      <c r="BY939" t="s">
        <v>4628</v>
      </c>
      <c r="BZ939" t="s">
        <v>3878</v>
      </c>
      <c r="CA939" t="s">
        <v>2293</v>
      </c>
      <c r="CD939" t="s">
        <v>2553</v>
      </c>
      <c r="CF939" s="35">
        <v>53</v>
      </c>
      <c r="CG939" s="35">
        <v>1.9</v>
      </c>
      <c r="CH939" s="35">
        <v>4.4000000000000004</v>
      </c>
      <c r="CI939" s="35">
        <v>5.5</v>
      </c>
      <c r="CJ939" s="35">
        <v>0.8</v>
      </c>
      <c r="CK939" s="35">
        <v>65.599999999999994</v>
      </c>
      <c r="CL939" s="35">
        <v>0</v>
      </c>
      <c r="CM939" s="35">
        <v>0</v>
      </c>
      <c r="CN939" s="35">
        <v>0</v>
      </c>
      <c r="CO939" s="35">
        <v>117.5</v>
      </c>
      <c r="CP939" s="35">
        <v>25.3</v>
      </c>
      <c r="CQ939" s="35">
        <v>0</v>
      </c>
      <c r="DC939" s="47" t="s">
        <v>2606</v>
      </c>
      <c r="DD939" t="s">
        <v>2582</v>
      </c>
      <c r="DE939" s="38"/>
      <c r="DF939" s="38"/>
      <c r="DG939" s="50" t="s">
        <v>1853</v>
      </c>
      <c r="DH939" s="47"/>
      <c r="DI939" s="47">
        <v>2008</v>
      </c>
      <c r="DJ939" s="47"/>
      <c r="DK939" s="47">
        <f t="shared" si="14"/>
        <v>1</v>
      </c>
      <c r="DO939" t="s">
        <v>2562</v>
      </c>
      <c r="DP939" t="s">
        <v>2562</v>
      </c>
      <c r="DV939" s="37"/>
      <c r="DW939" s="37"/>
    </row>
    <row r="940" spans="1:129" x14ac:dyDescent="0.15">
      <c r="A940" s="34">
        <v>4</v>
      </c>
      <c r="B940" s="34" t="s">
        <v>4574</v>
      </c>
      <c r="C940" s="34">
        <v>4533</v>
      </c>
      <c r="D940" s="34">
        <v>0</v>
      </c>
      <c r="E940" s="58">
        <v>402745330</v>
      </c>
      <c r="F940" t="s">
        <v>3187</v>
      </c>
      <c r="G940" t="s">
        <v>5328</v>
      </c>
      <c r="H940" t="s">
        <v>3183</v>
      </c>
      <c r="I940" s="35">
        <v>14</v>
      </c>
      <c r="J940" s="35">
        <v>7.5</v>
      </c>
      <c r="K940" t="s">
        <v>3264</v>
      </c>
      <c r="L940" t="s">
        <v>1238</v>
      </c>
      <c r="M940" t="s">
        <v>2592</v>
      </c>
      <c r="N940" t="s">
        <v>2593</v>
      </c>
      <c r="R940" t="s">
        <v>4033</v>
      </c>
      <c r="S940" t="s">
        <v>4629</v>
      </c>
      <c r="X940" t="s">
        <v>1242</v>
      </c>
      <c r="Y940">
        <v>48</v>
      </c>
      <c r="Z940">
        <v>3</v>
      </c>
      <c r="AC940">
        <v>0</v>
      </c>
      <c r="AD940">
        <v>0</v>
      </c>
      <c r="AE940" t="s">
        <v>2541</v>
      </c>
      <c r="AF940">
        <v>2</v>
      </c>
      <c r="AG940">
        <v>2</v>
      </c>
      <c r="AH940" t="s">
        <v>2597</v>
      </c>
      <c r="AI940" t="s">
        <v>2543</v>
      </c>
      <c r="AK940">
        <v>20</v>
      </c>
      <c r="AL940" t="s">
        <v>2545</v>
      </c>
      <c r="AM940">
        <v>0</v>
      </c>
      <c r="AN940">
        <v>0</v>
      </c>
      <c r="AO940" t="s">
        <v>2546</v>
      </c>
      <c r="AP940" s="35">
        <v>0</v>
      </c>
      <c r="AQ940" s="35">
        <v>0</v>
      </c>
      <c r="AR940" s="35">
        <v>0</v>
      </c>
      <c r="AT940" s="35">
        <v>7.5</v>
      </c>
      <c r="AV940" s="35">
        <v>0</v>
      </c>
      <c r="AW940" s="35">
        <v>0</v>
      </c>
      <c r="AX940" s="35">
        <v>0</v>
      </c>
      <c r="AY940">
        <v>105</v>
      </c>
      <c r="AZ940" t="s">
        <v>2602</v>
      </c>
      <c r="BA940" t="s">
        <v>2547</v>
      </c>
      <c r="BB940">
        <v>0</v>
      </c>
      <c r="BD940" t="s">
        <v>2549</v>
      </c>
      <c r="BG940">
        <v>0</v>
      </c>
      <c r="BH940">
        <v>0</v>
      </c>
      <c r="BI940">
        <v>0</v>
      </c>
      <c r="BJ940">
        <v>0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0</v>
      </c>
      <c r="CF940" s="35">
        <v>0</v>
      </c>
      <c r="CG940" s="35">
        <v>0</v>
      </c>
      <c r="CH940" s="35">
        <v>0</v>
      </c>
      <c r="CI940" s="35">
        <v>0</v>
      </c>
      <c r="CJ940" s="35">
        <v>0</v>
      </c>
      <c r="CK940" s="35">
        <v>0</v>
      </c>
      <c r="CL940" s="35">
        <v>0</v>
      </c>
      <c r="CM940" s="35">
        <v>0</v>
      </c>
      <c r="CN940" s="35">
        <v>0</v>
      </c>
      <c r="CO940" s="35">
        <v>0</v>
      </c>
      <c r="CP940" s="35">
        <v>0</v>
      </c>
      <c r="CQ940" s="35">
        <v>0</v>
      </c>
      <c r="CS940" t="s">
        <v>4630</v>
      </c>
      <c r="CT940" t="s">
        <v>4631</v>
      </c>
      <c r="DC940" s="47" t="s">
        <v>2558</v>
      </c>
      <c r="DD940" t="s">
        <v>2559</v>
      </c>
      <c r="DE940" s="38" t="s">
        <v>2568</v>
      </c>
      <c r="DF940" s="38" t="s">
        <v>2589</v>
      </c>
      <c r="DG940" s="50" t="s">
        <v>1853</v>
      </c>
      <c r="DH940" s="47" t="s">
        <v>2570</v>
      </c>
      <c r="DI940" s="47">
        <v>2004</v>
      </c>
      <c r="DJ940" s="47">
        <v>2009</v>
      </c>
      <c r="DK940" s="47">
        <f t="shared" si="14"/>
        <v>2</v>
      </c>
      <c r="DL940" s="1" t="s">
        <v>2571</v>
      </c>
      <c r="DM940" s="1"/>
      <c r="DO940" t="s">
        <v>2562</v>
      </c>
      <c r="DP940" t="s">
        <v>2562</v>
      </c>
      <c r="DR940" t="s">
        <v>2563</v>
      </c>
      <c r="DV940" s="37" t="s">
        <v>2600</v>
      </c>
      <c r="DW940" s="37"/>
      <c r="DX940" s="1" t="s">
        <v>5255</v>
      </c>
      <c r="DY940">
        <v>292</v>
      </c>
    </row>
    <row r="941" spans="1:129" x14ac:dyDescent="0.15">
      <c r="A941" s="34">
        <v>4</v>
      </c>
      <c r="B941" s="34" t="s">
        <v>4574</v>
      </c>
      <c r="C941" s="34">
        <v>4533</v>
      </c>
      <c r="D941" s="34">
        <v>1</v>
      </c>
      <c r="E941" s="58">
        <v>402745331</v>
      </c>
      <c r="F941" t="s">
        <v>4632</v>
      </c>
      <c r="G941" t="s">
        <v>5328</v>
      </c>
      <c r="H941" t="s">
        <v>3183</v>
      </c>
      <c r="I941" s="35">
        <v>20</v>
      </c>
      <c r="J941" s="35">
        <v>2</v>
      </c>
      <c r="K941" t="s">
        <v>3264</v>
      </c>
      <c r="L941" t="s">
        <v>2573</v>
      </c>
      <c r="M941" t="s">
        <v>2592</v>
      </c>
      <c r="N941" t="s">
        <v>2593</v>
      </c>
      <c r="R941" t="s">
        <v>4033</v>
      </c>
      <c r="S941" t="s">
        <v>4629</v>
      </c>
      <c r="X941" t="s">
        <v>1242</v>
      </c>
      <c r="Y941">
        <v>59</v>
      </c>
      <c r="Z941">
        <v>3</v>
      </c>
      <c r="AC941">
        <v>0</v>
      </c>
      <c r="AD941">
        <v>0</v>
      </c>
      <c r="AF941">
        <v>2</v>
      </c>
      <c r="AG941">
        <v>2</v>
      </c>
      <c r="AH941" t="s">
        <v>2597</v>
      </c>
      <c r="AI941" t="s">
        <v>2605</v>
      </c>
      <c r="AJ941" t="s">
        <v>2544</v>
      </c>
      <c r="AK941">
        <v>1</v>
      </c>
      <c r="AL941" t="s">
        <v>2545</v>
      </c>
      <c r="AM941">
        <v>0</v>
      </c>
      <c r="AN941">
        <v>1</v>
      </c>
      <c r="AO941" t="s">
        <v>2546</v>
      </c>
      <c r="AP941" s="35">
        <v>0.4</v>
      </c>
      <c r="AQ941" s="35">
        <v>0</v>
      </c>
      <c r="AT941" s="35">
        <v>2</v>
      </c>
      <c r="AW941" s="35">
        <v>0</v>
      </c>
      <c r="AX941" s="35">
        <v>0.4</v>
      </c>
      <c r="AY941">
        <v>40</v>
      </c>
      <c r="AZ941" t="s">
        <v>2547</v>
      </c>
      <c r="BA941" t="s">
        <v>2547</v>
      </c>
      <c r="BB941">
        <v>0.15</v>
      </c>
      <c r="BC941" t="s">
        <v>2603</v>
      </c>
      <c r="BD941" t="s">
        <v>2549</v>
      </c>
      <c r="BF941" t="s">
        <v>3266</v>
      </c>
      <c r="BG941">
        <v>0</v>
      </c>
      <c r="BH941">
        <v>1</v>
      </c>
      <c r="BI941">
        <v>0</v>
      </c>
      <c r="BJ941">
        <v>0</v>
      </c>
      <c r="BK941">
        <v>0</v>
      </c>
      <c r="BL941">
        <v>0</v>
      </c>
      <c r="BM941">
        <v>0</v>
      </c>
      <c r="BN941">
        <v>89</v>
      </c>
      <c r="BO941">
        <v>62</v>
      </c>
      <c r="BP941">
        <v>0</v>
      </c>
      <c r="BQ941">
        <v>0</v>
      </c>
      <c r="BR941">
        <v>0</v>
      </c>
      <c r="BT941" t="s">
        <v>1533</v>
      </c>
      <c r="BV941" t="s">
        <v>1533</v>
      </c>
      <c r="BW941" t="s">
        <v>4633</v>
      </c>
      <c r="BX941" t="s">
        <v>1533</v>
      </c>
      <c r="BY941" t="s">
        <v>1014</v>
      </c>
      <c r="BZ941" t="s">
        <v>1533</v>
      </c>
      <c r="CA941" t="s">
        <v>4634</v>
      </c>
      <c r="CD941" t="s">
        <v>2553</v>
      </c>
      <c r="CF941" s="35">
        <v>6.8</v>
      </c>
      <c r="CG941" s="35">
        <v>0.2</v>
      </c>
      <c r="CH941" s="35">
        <v>0</v>
      </c>
      <c r="CI941" s="35">
        <v>1.3</v>
      </c>
      <c r="CJ941" s="35">
        <v>0.1</v>
      </c>
      <c r="CK941" s="35">
        <v>8.4</v>
      </c>
      <c r="CL941" s="35">
        <v>0</v>
      </c>
      <c r="CM941" s="35">
        <v>0</v>
      </c>
      <c r="CN941" s="35">
        <v>0</v>
      </c>
      <c r="CO941" s="35">
        <v>8.9</v>
      </c>
      <c r="CP941" s="35">
        <v>1.1000000000000001</v>
      </c>
      <c r="CQ941" s="35">
        <v>0</v>
      </c>
      <c r="DC941" s="47" t="s">
        <v>2559</v>
      </c>
      <c r="DD941" t="s">
        <v>2606</v>
      </c>
      <c r="DE941" s="38"/>
      <c r="DF941" s="38" t="s">
        <v>2589</v>
      </c>
      <c r="DG941" s="50" t="s">
        <v>1853</v>
      </c>
      <c r="DH941" s="47"/>
      <c r="DI941" s="47">
        <v>2007</v>
      </c>
      <c r="DJ941" s="47"/>
      <c r="DK941" s="47">
        <f t="shared" si="14"/>
        <v>1</v>
      </c>
      <c r="DO941" t="s">
        <v>2562</v>
      </c>
      <c r="DP941" t="s">
        <v>2562</v>
      </c>
      <c r="DV941" s="37" t="s">
        <v>2600</v>
      </c>
      <c r="DW941" s="37"/>
    </row>
    <row r="942" spans="1:129" x14ac:dyDescent="0.15">
      <c r="A942" s="34">
        <v>4</v>
      </c>
      <c r="B942" s="34" t="s">
        <v>4574</v>
      </c>
      <c r="C942" s="34">
        <v>4537</v>
      </c>
      <c r="D942" s="34">
        <v>0</v>
      </c>
      <c r="E942" s="58">
        <v>402745370</v>
      </c>
      <c r="F942" t="s">
        <v>2167</v>
      </c>
      <c r="G942" t="s">
        <v>5328</v>
      </c>
      <c r="H942" t="s">
        <v>3183</v>
      </c>
      <c r="I942" s="35">
        <v>13</v>
      </c>
      <c r="J942" s="35">
        <v>11</v>
      </c>
      <c r="K942" t="s">
        <v>3264</v>
      </c>
      <c r="L942" t="s">
        <v>1238</v>
      </c>
      <c r="M942" t="s">
        <v>1471</v>
      </c>
      <c r="N942" t="s">
        <v>1472</v>
      </c>
      <c r="R942" t="s">
        <v>4033</v>
      </c>
      <c r="X942" t="s">
        <v>2610</v>
      </c>
      <c r="Y942">
        <v>5</v>
      </c>
      <c r="Z942">
        <v>3</v>
      </c>
      <c r="AC942">
        <v>0</v>
      </c>
      <c r="AD942">
        <v>0</v>
      </c>
      <c r="AE942" t="s">
        <v>2541</v>
      </c>
      <c r="AF942">
        <v>21</v>
      </c>
      <c r="AG942">
        <v>0</v>
      </c>
      <c r="AH942" t="s">
        <v>2597</v>
      </c>
      <c r="AI942" t="s">
        <v>1503</v>
      </c>
      <c r="AJ942" t="s">
        <v>2544</v>
      </c>
      <c r="AK942">
        <v>20</v>
      </c>
      <c r="AL942" t="s">
        <v>2545</v>
      </c>
      <c r="AM942">
        <v>0</v>
      </c>
      <c r="AN942">
        <v>0</v>
      </c>
      <c r="AP942" s="35">
        <v>0.6</v>
      </c>
      <c r="AQ942" s="35">
        <v>0</v>
      </c>
      <c r="AR942" s="35">
        <v>0</v>
      </c>
      <c r="AT942" s="35">
        <v>8.5</v>
      </c>
      <c r="AV942" s="35">
        <v>0</v>
      </c>
      <c r="AW942" s="35">
        <v>2.5</v>
      </c>
      <c r="AX942" s="35">
        <v>0.4</v>
      </c>
      <c r="AY942">
        <v>143</v>
      </c>
      <c r="AZ942" t="s">
        <v>2547</v>
      </c>
      <c r="BA942" t="s">
        <v>2547</v>
      </c>
      <c r="BB942">
        <v>0</v>
      </c>
      <c r="BC942" t="s">
        <v>2603</v>
      </c>
      <c r="BD942" t="s">
        <v>2549</v>
      </c>
      <c r="BF942" t="s">
        <v>3266</v>
      </c>
      <c r="BG942">
        <v>0</v>
      </c>
      <c r="BH942">
        <v>0</v>
      </c>
      <c r="BI942">
        <v>0</v>
      </c>
      <c r="BJ942">
        <v>1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0</v>
      </c>
      <c r="BS942" t="s">
        <v>1434</v>
      </c>
      <c r="BT942" t="s">
        <v>1496</v>
      </c>
      <c r="BU942" t="s">
        <v>4635</v>
      </c>
      <c r="BV942" t="s">
        <v>1496</v>
      </c>
      <c r="BW942" t="s">
        <v>4636</v>
      </c>
      <c r="BX942" t="s">
        <v>1496</v>
      </c>
      <c r="BY942" t="s">
        <v>4636</v>
      </c>
      <c r="CD942" t="s">
        <v>2553</v>
      </c>
      <c r="CF942" s="35">
        <v>0</v>
      </c>
      <c r="CG942" s="35">
        <v>0</v>
      </c>
      <c r="CH942" s="35">
        <v>0</v>
      </c>
      <c r="CI942" s="35">
        <v>0</v>
      </c>
      <c r="CJ942" s="35">
        <v>0</v>
      </c>
      <c r="CK942" s="35">
        <v>0</v>
      </c>
      <c r="CL942" s="35">
        <v>0</v>
      </c>
      <c r="CM942" s="35">
        <v>0</v>
      </c>
      <c r="CN942" s="35">
        <v>0</v>
      </c>
      <c r="CO942" s="35">
        <v>0</v>
      </c>
      <c r="CP942" s="35">
        <v>0</v>
      </c>
      <c r="CQ942" s="35">
        <v>0</v>
      </c>
      <c r="DC942" s="47" t="s">
        <v>2606</v>
      </c>
      <c r="DD942" t="s">
        <v>2582</v>
      </c>
      <c r="DE942" s="38"/>
      <c r="DF942" s="38"/>
      <c r="DG942" s="50" t="s">
        <v>1853</v>
      </c>
      <c r="DH942" s="47"/>
      <c r="DI942" s="47">
        <v>2008</v>
      </c>
      <c r="DJ942" s="47"/>
      <c r="DK942" s="47">
        <f t="shared" si="14"/>
        <v>1</v>
      </c>
      <c r="DO942" t="s">
        <v>2562</v>
      </c>
      <c r="DP942" t="s">
        <v>2562</v>
      </c>
      <c r="DV942" s="37"/>
      <c r="DW942" s="37"/>
    </row>
    <row r="943" spans="1:129" x14ac:dyDescent="0.15">
      <c r="A943" s="34">
        <v>4</v>
      </c>
      <c r="B943" s="34" t="s">
        <v>4574</v>
      </c>
      <c r="C943" s="34">
        <v>4545</v>
      </c>
      <c r="D943" s="34">
        <v>0</v>
      </c>
      <c r="E943" s="58">
        <v>402745450</v>
      </c>
      <c r="F943" t="s">
        <v>4637</v>
      </c>
      <c r="G943" t="s">
        <v>5328</v>
      </c>
      <c r="H943" t="s">
        <v>3183</v>
      </c>
      <c r="I943" s="35">
        <v>4</v>
      </c>
      <c r="J943" s="35">
        <v>7</v>
      </c>
      <c r="K943" t="s">
        <v>3264</v>
      </c>
      <c r="L943" t="s">
        <v>1394</v>
      </c>
      <c r="M943" t="s">
        <v>2583</v>
      </c>
      <c r="N943" t="s">
        <v>2584</v>
      </c>
      <c r="R943" t="s">
        <v>3265</v>
      </c>
      <c r="X943" t="s">
        <v>1242</v>
      </c>
      <c r="Y943">
        <v>38</v>
      </c>
      <c r="Z943">
        <v>0</v>
      </c>
      <c r="AC943">
        <v>0</v>
      </c>
      <c r="AD943">
        <v>0</v>
      </c>
      <c r="AE943" t="s">
        <v>1395</v>
      </c>
      <c r="AF943">
        <v>120</v>
      </c>
      <c r="AG943">
        <v>0</v>
      </c>
      <c r="AH943" t="s">
        <v>2597</v>
      </c>
      <c r="AI943" t="s">
        <v>2586</v>
      </c>
      <c r="AK943">
        <v>20</v>
      </c>
      <c r="AL943" t="s">
        <v>2545</v>
      </c>
      <c r="AM943">
        <v>0</v>
      </c>
      <c r="AN943">
        <v>0</v>
      </c>
      <c r="AP943" s="35">
        <v>0</v>
      </c>
      <c r="AQ943" s="35">
        <v>0</v>
      </c>
      <c r="AR943" s="35">
        <v>0</v>
      </c>
      <c r="AT943" s="35">
        <v>7</v>
      </c>
      <c r="AV943" s="35">
        <v>0</v>
      </c>
      <c r="AW943" s="35">
        <v>0</v>
      </c>
      <c r="AX943" s="35">
        <v>0</v>
      </c>
      <c r="AY943">
        <v>28</v>
      </c>
      <c r="AZ943" t="s">
        <v>2547</v>
      </c>
      <c r="BA943" t="s">
        <v>2547</v>
      </c>
      <c r="BB943">
        <v>0</v>
      </c>
      <c r="BD943" t="s">
        <v>2549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0</v>
      </c>
      <c r="CF943" s="35">
        <v>0</v>
      </c>
      <c r="CG943" s="35">
        <v>0</v>
      </c>
      <c r="CH943" s="35">
        <v>0</v>
      </c>
      <c r="CI943" s="35">
        <v>0</v>
      </c>
      <c r="CJ943" s="35">
        <v>0</v>
      </c>
      <c r="CK943" s="35">
        <v>0</v>
      </c>
      <c r="CL943" s="35">
        <v>0</v>
      </c>
      <c r="CM943" s="35">
        <v>0</v>
      </c>
      <c r="CN943" s="35">
        <v>0</v>
      </c>
      <c r="CO943" s="35">
        <v>0</v>
      </c>
      <c r="CP943" s="35">
        <v>0</v>
      </c>
      <c r="CQ943" s="35">
        <v>0</v>
      </c>
      <c r="DC943" s="47"/>
      <c r="DE943" s="38"/>
      <c r="DF943" s="38"/>
      <c r="DG943" s="50"/>
      <c r="DH943" s="47"/>
      <c r="DI943" s="47"/>
      <c r="DJ943" s="47"/>
      <c r="DK943" s="47">
        <f t="shared" si="14"/>
        <v>0</v>
      </c>
      <c r="DO943" t="s">
        <v>2562</v>
      </c>
      <c r="DP943" t="s">
        <v>2562</v>
      </c>
      <c r="DV943" s="37"/>
      <c r="DW943" s="37"/>
    </row>
    <row r="944" spans="1:129" x14ac:dyDescent="0.15">
      <c r="A944" s="34">
        <v>4</v>
      </c>
      <c r="B944" s="34" t="s">
        <v>4574</v>
      </c>
      <c r="C944" s="34">
        <v>4546</v>
      </c>
      <c r="D944" s="34">
        <v>0</v>
      </c>
      <c r="E944" s="58">
        <v>402745460</v>
      </c>
      <c r="F944" t="s">
        <v>4638</v>
      </c>
      <c r="G944" t="s">
        <v>5328</v>
      </c>
      <c r="H944" t="s">
        <v>3183</v>
      </c>
      <c r="I944" s="35">
        <v>4</v>
      </c>
      <c r="J944" s="35">
        <v>9.1</v>
      </c>
      <c r="K944" t="s">
        <v>3264</v>
      </c>
      <c r="L944" t="s">
        <v>1394</v>
      </c>
      <c r="M944" t="s">
        <v>2583</v>
      </c>
      <c r="N944" t="s">
        <v>2584</v>
      </c>
      <c r="R944" t="s">
        <v>3265</v>
      </c>
      <c r="X944" t="s">
        <v>1242</v>
      </c>
      <c r="Y944">
        <v>37</v>
      </c>
      <c r="Z944">
        <v>0</v>
      </c>
      <c r="AC944">
        <v>0</v>
      </c>
      <c r="AD944">
        <v>0</v>
      </c>
      <c r="AE944" t="s">
        <v>1395</v>
      </c>
      <c r="AF944">
        <v>122</v>
      </c>
      <c r="AG944">
        <v>0</v>
      </c>
      <c r="AH944" t="s">
        <v>2597</v>
      </c>
      <c r="AI944" t="s">
        <v>2586</v>
      </c>
      <c r="AK944">
        <v>20</v>
      </c>
      <c r="AL944" t="s">
        <v>2545</v>
      </c>
      <c r="AM944">
        <v>0</v>
      </c>
      <c r="AN944">
        <v>0</v>
      </c>
      <c r="AP944" s="35">
        <v>0</v>
      </c>
      <c r="AQ944" s="35">
        <v>0</v>
      </c>
      <c r="AR944" s="35">
        <v>0</v>
      </c>
      <c r="AT944" s="35">
        <v>6.3</v>
      </c>
      <c r="AV944" s="35">
        <v>0</v>
      </c>
      <c r="AW944" s="35">
        <v>2.8</v>
      </c>
      <c r="AX944" s="35">
        <v>0</v>
      </c>
      <c r="AY944">
        <v>36</v>
      </c>
      <c r="AZ944" t="s">
        <v>2547</v>
      </c>
      <c r="BA944" t="s">
        <v>2547</v>
      </c>
      <c r="BB944">
        <v>0</v>
      </c>
      <c r="BD944" t="s">
        <v>2549</v>
      </c>
      <c r="BG944">
        <v>0</v>
      </c>
      <c r="BH944">
        <v>0</v>
      </c>
      <c r="BI944">
        <v>0</v>
      </c>
      <c r="BJ944">
        <v>0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0</v>
      </c>
      <c r="BQ944">
        <v>0</v>
      </c>
      <c r="BR944">
        <v>0</v>
      </c>
      <c r="CF944" s="35">
        <v>0</v>
      </c>
      <c r="CG944" s="35">
        <v>0</v>
      </c>
      <c r="CH944" s="35">
        <v>0</v>
      </c>
      <c r="CI944" s="35">
        <v>0</v>
      </c>
      <c r="CJ944" s="35">
        <v>0</v>
      </c>
      <c r="CK944" s="35">
        <v>0</v>
      </c>
      <c r="CL944" s="35">
        <v>0</v>
      </c>
      <c r="CM944" s="35">
        <v>0</v>
      </c>
      <c r="CN944" s="35">
        <v>0</v>
      </c>
      <c r="CO944" s="35">
        <v>0</v>
      </c>
      <c r="CP944" s="35">
        <v>0</v>
      </c>
      <c r="CQ944" s="35">
        <v>0</v>
      </c>
      <c r="DC944" s="47"/>
      <c r="DE944" s="38"/>
      <c r="DF944" s="38"/>
      <c r="DG944" s="50"/>
      <c r="DH944" s="47"/>
      <c r="DI944" s="47"/>
      <c r="DJ944" s="47"/>
      <c r="DK944" s="47">
        <f t="shared" si="14"/>
        <v>0</v>
      </c>
      <c r="DO944" t="s">
        <v>2562</v>
      </c>
      <c r="DP944" t="s">
        <v>2562</v>
      </c>
      <c r="DV944" s="37"/>
      <c r="DW944" s="37"/>
    </row>
    <row r="945" spans="1:129" x14ac:dyDescent="0.15">
      <c r="A945" s="34">
        <v>4</v>
      </c>
      <c r="B945" s="34" t="s">
        <v>4574</v>
      </c>
      <c r="C945" s="34">
        <v>4547</v>
      </c>
      <c r="D945" s="34">
        <v>0</v>
      </c>
      <c r="E945" s="58">
        <v>402745470</v>
      </c>
      <c r="F945" t="s">
        <v>4639</v>
      </c>
      <c r="G945" t="s">
        <v>5328</v>
      </c>
      <c r="H945" t="s">
        <v>3183</v>
      </c>
      <c r="I945" s="35">
        <v>4.7</v>
      </c>
      <c r="J945" s="35">
        <v>6</v>
      </c>
      <c r="K945" t="s">
        <v>3264</v>
      </c>
      <c r="L945" t="s">
        <v>1394</v>
      </c>
      <c r="M945" t="s">
        <v>2574</v>
      </c>
      <c r="N945" t="s">
        <v>2575</v>
      </c>
      <c r="R945" t="s">
        <v>3265</v>
      </c>
      <c r="X945" t="s">
        <v>1242</v>
      </c>
      <c r="Y945">
        <v>37</v>
      </c>
      <c r="Z945">
        <v>0</v>
      </c>
      <c r="AC945">
        <v>0</v>
      </c>
      <c r="AD945">
        <v>0</v>
      </c>
      <c r="AE945" t="s">
        <v>1395</v>
      </c>
      <c r="AF945">
        <v>125</v>
      </c>
      <c r="AG945">
        <v>0</v>
      </c>
      <c r="AH945" t="s">
        <v>2597</v>
      </c>
      <c r="AI945" t="s">
        <v>2586</v>
      </c>
      <c r="AK945">
        <v>20</v>
      </c>
      <c r="AL945" t="s">
        <v>2545</v>
      </c>
      <c r="AM945">
        <v>0</v>
      </c>
      <c r="AN945">
        <v>0</v>
      </c>
      <c r="AP945" s="35">
        <v>0</v>
      </c>
      <c r="AQ945" s="35">
        <v>0</v>
      </c>
      <c r="AR945" s="35">
        <v>0</v>
      </c>
      <c r="AT945" s="35">
        <v>6</v>
      </c>
      <c r="AV945" s="35">
        <v>0</v>
      </c>
      <c r="AW945" s="35">
        <v>0</v>
      </c>
      <c r="AX945" s="35">
        <v>0</v>
      </c>
      <c r="AY945">
        <v>28</v>
      </c>
      <c r="AZ945" t="s">
        <v>2547</v>
      </c>
      <c r="BA945" t="s">
        <v>2547</v>
      </c>
      <c r="BB945">
        <v>0</v>
      </c>
      <c r="BD945" t="s">
        <v>2549</v>
      </c>
      <c r="BG945">
        <v>0</v>
      </c>
      <c r="BH945">
        <v>0</v>
      </c>
      <c r="BI945">
        <v>0</v>
      </c>
      <c r="BJ945">
        <v>0</v>
      </c>
      <c r="BK945">
        <v>0</v>
      </c>
      <c r="BL945">
        <v>0</v>
      </c>
      <c r="BM945">
        <v>0</v>
      </c>
      <c r="BN945">
        <v>0</v>
      </c>
      <c r="BO945">
        <v>0</v>
      </c>
      <c r="BP945">
        <v>0</v>
      </c>
      <c r="BQ945">
        <v>0</v>
      </c>
      <c r="BR945">
        <v>0</v>
      </c>
      <c r="CF945" s="35">
        <v>0</v>
      </c>
      <c r="CG945" s="35">
        <v>0</v>
      </c>
      <c r="CH945" s="35">
        <v>0</v>
      </c>
      <c r="CI945" s="35">
        <v>0</v>
      </c>
      <c r="CJ945" s="35">
        <v>0</v>
      </c>
      <c r="CK945" s="35">
        <v>0</v>
      </c>
      <c r="CL945" s="35">
        <v>0</v>
      </c>
      <c r="CM945" s="35">
        <v>0</v>
      </c>
      <c r="CN945" s="35">
        <v>0</v>
      </c>
      <c r="CO945" s="35">
        <v>0</v>
      </c>
      <c r="CP945" s="35">
        <v>0</v>
      </c>
      <c r="CQ945" s="35">
        <v>0</v>
      </c>
      <c r="DC945" s="47"/>
      <c r="DE945" s="38"/>
      <c r="DF945" s="38"/>
      <c r="DG945" s="50"/>
      <c r="DH945" s="47"/>
      <c r="DI945" s="47"/>
      <c r="DJ945" s="47"/>
      <c r="DK945" s="47">
        <f t="shared" si="14"/>
        <v>0</v>
      </c>
      <c r="DO945" t="s">
        <v>2562</v>
      </c>
      <c r="DP945" t="s">
        <v>2562</v>
      </c>
      <c r="DV945" s="37"/>
      <c r="DW945" s="37"/>
    </row>
    <row r="946" spans="1:129" x14ac:dyDescent="0.15">
      <c r="A946" s="34">
        <v>4</v>
      </c>
      <c r="B946" s="34" t="s">
        <v>4574</v>
      </c>
      <c r="C946" s="34">
        <v>4549</v>
      </c>
      <c r="D946" s="34">
        <v>0</v>
      </c>
      <c r="E946" s="58">
        <v>402745490</v>
      </c>
      <c r="F946" t="s">
        <v>4640</v>
      </c>
      <c r="G946" t="s">
        <v>5328</v>
      </c>
      <c r="H946" t="s">
        <v>3183</v>
      </c>
      <c r="I946" s="35">
        <v>5.3</v>
      </c>
      <c r="J946" s="35">
        <v>6</v>
      </c>
      <c r="K946" t="s">
        <v>3264</v>
      </c>
      <c r="L946" t="s">
        <v>1238</v>
      </c>
      <c r="M946" t="s">
        <v>2583</v>
      </c>
      <c r="N946" t="s">
        <v>2584</v>
      </c>
      <c r="R946" t="s">
        <v>3265</v>
      </c>
      <c r="X946" t="s">
        <v>1242</v>
      </c>
      <c r="Y946">
        <v>38</v>
      </c>
      <c r="Z946">
        <v>0</v>
      </c>
      <c r="AC946">
        <v>0</v>
      </c>
      <c r="AD946">
        <v>0</v>
      </c>
      <c r="AE946" t="s">
        <v>2541</v>
      </c>
      <c r="AF946">
        <v>138</v>
      </c>
      <c r="AG946">
        <v>0</v>
      </c>
      <c r="AH946" t="s">
        <v>2597</v>
      </c>
      <c r="AI946" t="s">
        <v>2598</v>
      </c>
      <c r="AK946">
        <v>20</v>
      </c>
      <c r="AL946" t="s">
        <v>2545</v>
      </c>
      <c r="AM946">
        <v>0</v>
      </c>
      <c r="AN946">
        <v>0</v>
      </c>
      <c r="AP946" s="35">
        <v>0</v>
      </c>
      <c r="AQ946" s="35">
        <v>0</v>
      </c>
      <c r="AR946" s="35">
        <v>0</v>
      </c>
      <c r="AT946" s="35">
        <v>6</v>
      </c>
      <c r="AV946" s="35">
        <v>0</v>
      </c>
      <c r="AW946" s="35">
        <v>0</v>
      </c>
      <c r="AX946" s="35">
        <v>0</v>
      </c>
      <c r="AY946">
        <v>31</v>
      </c>
      <c r="AZ946" t="s">
        <v>2547</v>
      </c>
      <c r="BA946" t="s">
        <v>2547</v>
      </c>
      <c r="BB946">
        <v>0</v>
      </c>
      <c r="BD946" t="s">
        <v>2549</v>
      </c>
      <c r="BG946">
        <v>0</v>
      </c>
      <c r="BH946">
        <v>0</v>
      </c>
      <c r="BI946">
        <v>0</v>
      </c>
      <c r="BJ946">
        <v>0</v>
      </c>
      <c r="BK946">
        <v>0</v>
      </c>
      <c r="BL946">
        <v>0</v>
      </c>
      <c r="BM946">
        <v>0</v>
      </c>
      <c r="BN946">
        <v>0</v>
      </c>
      <c r="BO946">
        <v>0</v>
      </c>
      <c r="BP946">
        <v>0</v>
      </c>
      <c r="BQ946">
        <v>0</v>
      </c>
      <c r="BR946">
        <v>0</v>
      </c>
      <c r="CF946" s="35">
        <v>0</v>
      </c>
      <c r="CG946" s="35">
        <v>0</v>
      </c>
      <c r="CH946" s="35">
        <v>0</v>
      </c>
      <c r="CI946" s="35">
        <v>0</v>
      </c>
      <c r="CJ946" s="35">
        <v>0</v>
      </c>
      <c r="CK946" s="35">
        <v>0</v>
      </c>
      <c r="CL946" s="35">
        <v>0</v>
      </c>
      <c r="CM946" s="35">
        <v>0</v>
      </c>
      <c r="CN946" s="35">
        <v>0</v>
      </c>
      <c r="CO946" s="35">
        <v>0</v>
      </c>
      <c r="CP946" s="35">
        <v>0</v>
      </c>
      <c r="CQ946" s="35">
        <v>0</v>
      </c>
      <c r="DC946" s="47"/>
      <c r="DE946" s="38"/>
      <c r="DF946" s="38"/>
      <c r="DG946" s="50"/>
      <c r="DH946" s="47"/>
      <c r="DI946" s="47"/>
      <c r="DJ946" s="47"/>
      <c r="DK946" s="47">
        <f t="shared" si="14"/>
        <v>0</v>
      </c>
      <c r="DO946" t="s">
        <v>2562</v>
      </c>
      <c r="DP946" t="s">
        <v>2562</v>
      </c>
      <c r="DV946" s="37"/>
      <c r="DW946" s="37"/>
    </row>
    <row r="947" spans="1:129" x14ac:dyDescent="0.15">
      <c r="A947" s="34">
        <v>4</v>
      </c>
      <c r="B947" s="34" t="s">
        <v>4574</v>
      </c>
      <c r="C947" s="34">
        <v>4550</v>
      </c>
      <c r="D947" s="34">
        <v>0</v>
      </c>
      <c r="E947" s="58">
        <v>402745500</v>
      </c>
      <c r="F947" t="s">
        <v>4641</v>
      </c>
      <c r="G947" t="s">
        <v>5328</v>
      </c>
      <c r="H947" t="s">
        <v>3183</v>
      </c>
      <c r="I947" s="35">
        <v>4.0999999999999996</v>
      </c>
      <c r="J947" s="35">
        <v>6</v>
      </c>
      <c r="K947" t="s">
        <v>3264</v>
      </c>
      <c r="L947" t="s">
        <v>1394</v>
      </c>
      <c r="M947" t="s">
        <v>2583</v>
      </c>
      <c r="N947" t="s">
        <v>2584</v>
      </c>
      <c r="R947" t="s">
        <v>3265</v>
      </c>
      <c r="X947" t="s">
        <v>1242</v>
      </c>
      <c r="Y947">
        <v>29</v>
      </c>
      <c r="Z947">
        <v>0</v>
      </c>
      <c r="AC947">
        <v>0</v>
      </c>
      <c r="AD947">
        <v>0</v>
      </c>
      <c r="AE947" t="s">
        <v>5540</v>
      </c>
      <c r="AF947">
        <v>142</v>
      </c>
      <c r="AG947">
        <v>0</v>
      </c>
      <c r="AH947" t="s">
        <v>2597</v>
      </c>
      <c r="AI947" t="s">
        <v>2581</v>
      </c>
      <c r="AK947">
        <v>20</v>
      </c>
      <c r="AL947" t="s">
        <v>2545</v>
      </c>
      <c r="AM947">
        <v>0</v>
      </c>
      <c r="AN947">
        <v>0</v>
      </c>
      <c r="AP947" s="35">
        <v>0</v>
      </c>
      <c r="AQ947" s="35">
        <v>0</v>
      </c>
      <c r="AR947" s="35">
        <v>0</v>
      </c>
      <c r="AT947" s="35">
        <v>6</v>
      </c>
      <c r="AV947" s="35">
        <v>0</v>
      </c>
      <c r="AW947" s="35">
        <v>0</v>
      </c>
      <c r="AX947" s="35">
        <v>0</v>
      </c>
      <c r="AY947">
        <v>24</v>
      </c>
      <c r="AZ947" t="s">
        <v>2547</v>
      </c>
      <c r="BA947" t="s">
        <v>2547</v>
      </c>
      <c r="BB947">
        <v>0</v>
      </c>
      <c r="BD947" t="s">
        <v>2549</v>
      </c>
      <c r="BG947">
        <v>0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0</v>
      </c>
      <c r="BQ947">
        <v>0</v>
      </c>
      <c r="BR947">
        <v>0</v>
      </c>
      <c r="CF947" s="35">
        <v>0</v>
      </c>
      <c r="CG947" s="35">
        <v>0</v>
      </c>
      <c r="CH947" s="35">
        <v>0</v>
      </c>
      <c r="CI947" s="35">
        <v>0</v>
      </c>
      <c r="CJ947" s="35">
        <v>0</v>
      </c>
      <c r="CK947" s="35">
        <v>0</v>
      </c>
      <c r="CL947" s="35">
        <v>0</v>
      </c>
      <c r="CM947" s="35">
        <v>0</v>
      </c>
      <c r="CN947" s="35">
        <v>0</v>
      </c>
      <c r="CO947" s="35">
        <v>0</v>
      </c>
      <c r="CP947" s="35">
        <v>0</v>
      </c>
      <c r="CQ947" s="35">
        <v>0</v>
      </c>
      <c r="DC947" s="47"/>
      <c r="DE947" s="38"/>
      <c r="DF947" s="38"/>
      <c r="DG947" s="50"/>
      <c r="DH947" s="47"/>
      <c r="DI947" s="47"/>
      <c r="DJ947" s="47"/>
      <c r="DK947" s="47">
        <f t="shared" si="14"/>
        <v>0</v>
      </c>
      <c r="DO947" t="s">
        <v>2562</v>
      </c>
      <c r="DP947" t="s">
        <v>2562</v>
      </c>
      <c r="DV947" s="37"/>
      <c r="DW947" s="37"/>
    </row>
    <row r="948" spans="1:129" x14ac:dyDescent="0.15">
      <c r="A948" s="34">
        <v>4</v>
      </c>
      <c r="B948" s="34" t="s">
        <v>4574</v>
      </c>
      <c r="C948" s="34">
        <v>4633</v>
      </c>
      <c r="D948" s="34">
        <v>0</v>
      </c>
      <c r="E948" s="58">
        <v>402746330</v>
      </c>
      <c r="F948" t="s">
        <v>4642</v>
      </c>
      <c r="G948" t="s">
        <v>5328</v>
      </c>
      <c r="H948" t="s">
        <v>3183</v>
      </c>
      <c r="I948" s="35">
        <v>4.5</v>
      </c>
      <c r="J948" s="35">
        <v>12</v>
      </c>
      <c r="K948" t="s">
        <v>3264</v>
      </c>
      <c r="L948" t="s">
        <v>1394</v>
      </c>
      <c r="M948" t="s">
        <v>2583</v>
      </c>
      <c r="N948" t="s">
        <v>2584</v>
      </c>
      <c r="R948" t="s">
        <v>4033</v>
      </c>
      <c r="X948" t="s">
        <v>1242</v>
      </c>
      <c r="Y948">
        <v>12</v>
      </c>
      <c r="Z948">
        <v>0</v>
      </c>
      <c r="AC948">
        <v>0</v>
      </c>
      <c r="AD948">
        <v>0</v>
      </c>
      <c r="AE948" t="s">
        <v>1458</v>
      </c>
      <c r="AF948">
        <v>31</v>
      </c>
      <c r="AG948">
        <v>0</v>
      </c>
      <c r="AH948" t="s">
        <v>2597</v>
      </c>
      <c r="AI948" t="s">
        <v>2577</v>
      </c>
      <c r="AK948">
        <v>20</v>
      </c>
      <c r="AL948" t="s">
        <v>2545</v>
      </c>
      <c r="AM948">
        <v>0</v>
      </c>
      <c r="AN948">
        <v>0</v>
      </c>
      <c r="AP948" s="35">
        <v>0</v>
      </c>
      <c r="AQ948" s="35">
        <v>0</v>
      </c>
      <c r="AR948" s="35">
        <v>0</v>
      </c>
      <c r="AT948" s="35">
        <v>9</v>
      </c>
      <c r="AV948" s="35">
        <v>0</v>
      </c>
      <c r="AW948" s="35">
        <v>3</v>
      </c>
      <c r="AX948" s="35">
        <v>0</v>
      </c>
      <c r="AY948">
        <v>54</v>
      </c>
      <c r="AZ948" t="s">
        <v>2547</v>
      </c>
      <c r="BA948" t="s">
        <v>2547</v>
      </c>
      <c r="BB948">
        <v>0</v>
      </c>
      <c r="BD948" t="s">
        <v>2549</v>
      </c>
      <c r="BG948">
        <v>0</v>
      </c>
      <c r="BH948">
        <v>0</v>
      </c>
      <c r="BI948">
        <v>0</v>
      </c>
      <c r="BJ948">
        <v>0</v>
      </c>
      <c r="BK948">
        <v>0</v>
      </c>
      <c r="BL948">
        <v>0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0</v>
      </c>
      <c r="CF948" s="35">
        <v>0</v>
      </c>
      <c r="CG948" s="35">
        <v>0</v>
      </c>
      <c r="CH948" s="35">
        <v>0</v>
      </c>
      <c r="CI948" s="35">
        <v>0</v>
      </c>
      <c r="CJ948" s="35">
        <v>0</v>
      </c>
      <c r="CK948" s="35">
        <v>0</v>
      </c>
      <c r="CL948" s="35">
        <v>0</v>
      </c>
      <c r="CM948" s="35">
        <v>0</v>
      </c>
      <c r="CN948" s="35">
        <v>0</v>
      </c>
      <c r="CO948" s="35">
        <v>0</v>
      </c>
      <c r="CP948" s="35">
        <v>0</v>
      </c>
      <c r="CQ948" s="35">
        <v>0</v>
      </c>
      <c r="DC948" s="47"/>
      <c r="DE948" s="38"/>
      <c r="DF948" s="38"/>
      <c r="DG948" s="50"/>
      <c r="DH948" s="47"/>
      <c r="DI948" s="47"/>
      <c r="DJ948" s="47"/>
      <c r="DK948" s="47">
        <f t="shared" si="14"/>
        <v>0</v>
      </c>
      <c r="DO948" t="s">
        <v>2562</v>
      </c>
      <c r="DP948" t="s">
        <v>2562</v>
      </c>
      <c r="DV948" s="37"/>
      <c r="DW948" s="37"/>
    </row>
    <row r="949" spans="1:129" x14ac:dyDescent="0.15">
      <c r="A949" s="34">
        <v>4</v>
      </c>
      <c r="B949" s="34" t="s">
        <v>4574</v>
      </c>
      <c r="C949" s="34">
        <v>4634</v>
      </c>
      <c r="D949" s="34">
        <v>0</v>
      </c>
      <c r="E949" s="58">
        <v>402746340</v>
      </c>
      <c r="F949" t="s">
        <v>4643</v>
      </c>
      <c r="G949" t="s">
        <v>5328</v>
      </c>
      <c r="H949" t="s">
        <v>3183</v>
      </c>
      <c r="I949" s="35">
        <v>2.9</v>
      </c>
      <c r="J949" s="35">
        <v>12.4</v>
      </c>
      <c r="K949" t="s">
        <v>3264</v>
      </c>
      <c r="L949" t="s">
        <v>1394</v>
      </c>
      <c r="M949" t="s">
        <v>2583</v>
      </c>
      <c r="N949" t="s">
        <v>2584</v>
      </c>
      <c r="R949" t="s">
        <v>4033</v>
      </c>
      <c r="X949" t="s">
        <v>1242</v>
      </c>
      <c r="Y949">
        <v>40</v>
      </c>
      <c r="Z949">
        <v>0</v>
      </c>
      <c r="AC949">
        <v>0</v>
      </c>
      <c r="AD949">
        <v>0</v>
      </c>
      <c r="AE949" t="s">
        <v>1395</v>
      </c>
      <c r="AF949">
        <v>33</v>
      </c>
      <c r="AG949">
        <v>0</v>
      </c>
      <c r="AH949" t="s">
        <v>2597</v>
      </c>
      <c r="AI949" t="s">
        <v>2598</v>
      </c>
      <c r="AK949">
        <v>20</v>
      </c>
      <c r="AL949" t="s">
        <v>2545</v>
      </c>
      <c r="AM949">
        <v>0</v>
      </c>
      <c r="AN949">
        <v>0</v>
      </c>
      <c r="AP949" s="35">
        <v>0</v>
      </c>
      <c r="AQ949" s="35">
        <v>0</v>
      </c>
      <c r="AR949" s="35">
        <v>0</v>
      </c>
      <c r="AT949" s="35">
        <v>9.1</v>
      </c>
      <c r="AV949" s="35">
        <v>0</v>
      </c>
      <c r="AW949" s="35">
        <v>3.3</v>
      </c>
      <c r="AX949" s="35">
        <v>0</v>
      </c>
      <c r="AY949">
        <v>35</v>
      </c>
      <c r="AZ949" t="s">
        <v>2547</v>
      </c>
      <c r="BA949" t="s">
        <v>2547</v>
      </c>
      <c r="BB949">
        <v>0</v>
      </c>
      <c r="BD949" t="s">
        <v>2549</v>
      </c>
      <c r="BG949">
        <v>0</v>
      </c>
      <c r="BH949">
        <v>0</v>
      </c>
      <c r="BI949">
        <v>0</v>
      </c>
      <c r="BJ949">
        <v>0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0</v>
      </c>
      <c r="CF949" s="35">
        <v>0</v>
      </c>
      <c r="CG949" s="35">
        <v>0</v>
      </c>
      <c r="CH949" s="35">
        <v>0</v>
      </c>
      <c r="CI949" s="35">
        <v>0</v>
      </c>
      <c r="CJ949" s="35">
        <v>0</v>
      </c>
      <c r="CK949" s="35">
        <v>0</v>
      </c>
      <c r="CL949" s="35">
        <v>0</v>
      </c>
      <c r="CM949" s="35">
        <v>0</v>
      </c>
      <c r="CN949" s="35">
        <v>0</v>
      </c>
      <c r="CO949" s="35">
        <v>0</v>
      </c>
      <c r="CP949" s="35">
        <v>0</v>
      </c>
      <c r="CQ949" s="35">
        <v>0</v>
      </c>
      <c r="DC949" s="47"/>
      <c r="DE949" s="38"/>
      <c r="DF949" s="38"/>
      <c r="DG949" s="50"/>
      <c r="DH949" s="47"/>
      <c r="DI949" s="47"/>
      <c r="DJ949" s="47"/>
      <c r="DK949" s="47">
        <f t="shared" si="14"/>
        <v>0</v>
      </c>
      <c r="DO949" t="s">
        <v>2562</v>
      </c>
      <c r="DP949" t="s">
        <v>2562</v>
      </c>
      <c r="DV949" s="37"/>
      <c r="DW949" s="37"/>
    </row>
    <row r="950" spans="1:129" x14ac:dyDescent="0.15">
      <c r="A950" s="34">
        <v>4</v>
      </c>
      <c r="B950" s="34" t="s">
        <v>4574</v>
      </c>
      <c r="C950" s="34">
        <v>4636</v>
      </c>
      <c r="D950" s="34">
        <v>0</v>
      </c>
      <c r="E950" s="58">
        <v>402746360</v>
      </c>
      <c r="F950" t="s">
        <v>4644</v>
      </c>
      <c r="G950" t="s">
        <v>5328</v>
      </c>
      <c r="H950" t="s">
        <v>3183</v>
      </c>
      <c r="I950" s="35">
        <v>3.3</v>
      </c>
      <c r="J950" s="35">
        <v>5</v>
      </c>
      <c r="K950" t="s">
        <v>3264</v>
      </c>
      <c r="L950" t="s">
        <v>1394</v>
      </c>
      <c r="M950" t="s">
        <v>2583</v>
      </c>
      <c r="N950" t="s">
        <v>2584</v>
      </c>
      <c r="R950" t="s">
        <v>4033</v>
      </c>
      <c r="X950" t="s">
        <v>1242</v>
      </c>
      <c r="Y950">
        <v>40</v>
      </c>
      <c r="Z950">
        <v>0</v>
      </c>
      <c r="AC950">
        <v>0</v>
      </c>
      <c r="AD950">
        <v>0</v>
      </c>
      <c r="AE950" t="s">
        <v>1395</v>
      </c>
      <c r="AF950">
        <v>55</v>
      </c>
      <c r="AG950">
        <v>0</v>
      </c>
      <c r="AH950" t="s">
        <v>2597</v>
      </c>
      <c r="AI950" t="s">
        <v>2586</v>
      </c>
      <c r="AK950">
        <v>20</v>
      </c>
      <c r="AL950" t="s">
        <v>2545</v>
      </c>
      <c r="AM950">
        <v>0</v>
      </c>
      <c r="AN950">
        <v>0</v>
      </c>
      <c r="AP950" s="35">
        <v>0</v>
      </c>
      <c r="AQ950" s="35">
        <v>0</v>
      </c>
      <c r="AR950" s="35">
        <v>0</v>
      </c>
      <c r="AT950" s="35">
        <v>5</v>
      </c>
      <c r="AV950" s="35">
        <v>0</v>
      </c>
      <c r="AW950" s="35">
        <v>0</v>
      </c>
      <c r="AX950" s="35">
        <v>0</v>
      </c>
      <c r="AY950">
        <v>16</v>
      </c>
      <c r="AZ950" t="s">
        <v>2547</v>
      </c>
      <c r="BA950" t="s">
        <v>2547</v>
      </c>
      <c r="BB950">
        <v>0</v>
      </c>
      <c r="BD950" t="s">
        <v>2549</v>
      </c>
      <c r="BG950">
        <v>0</v>
      </c>
      <c r="BH950">
        <v>0</v>
      </c>
      <c r="BI950">
        <v>0</v>
      </c>
      <c r="BJ950">
        <v>0</v>
      </c>
      <c r="BK950">
        <v>0</v>
      </c>
      <c r="BL950">
        <v>0</v>
      </c>
      <c r="BM950">
        <v>0</v>
      </c>
      <c r="BN950">
        <v>0</v>
      </c>
      <c r="BO950">
        <v>0</v>
      </c>
      <c r="BP950">
        <v>0</v>
      </c>
      <c r="BQ950">
        <v>0</v>
      </c>
      <c r="BR950">
        <v>0</v>
      </c>
      <c r="CF950" s="35">
        <v>0</v>
      </c>
      <c r="CG950" s="35">
        <v>0</v>
      </c>
      <c r="CH950" s="35">
        <v>0</v>
      </c>
      <c r="CI950" s="35">
        <v>0</v>
      </c>
      <c r="CJ950" s="35">
        <v>0</v>
      </c>
      <c r="CK950" s="35">
        <v>0</v>
      </c>
      <c r="CL950" s="35">
        <v>0</v>
      </c>
      <c r="CM950" s="35">
        <v>0</v>
      </c>
      <c r="CN950" s="35">
        <v>0</v>
      </c>
      <c r="CO950" s="35">
        <v>0</v>
      </c>
      <c r="CP950" s="35">
        <v>0</v>
      </c>
      <c r="CQ950" s="35">
        <v>0</v>
      </c>
      <c r="DC950" s="47"/>
      <c r="DE950" s="38"/>
      <c r="DF950" s="38"/>
      <c r="DG950" s="50"/>
      <c r="DH950" s="47"/>
      <c r="DI950" s="47"/>
      <c r="DJ950" s="47"/>
      <c r="DK950" s="47">
        <f t="shared" si="14"/>
        <v>0</v>
      </c>
      <c r="DO950" t="s">
        <v>2562</v>
      </c>
      <c r="DP950" t="s">
        <v>2562</v>
      </c>
      <c r="DV950" s="37"/>
      <c r="DW950" s="37"/>
    </row>
    <row r="951" spans="1:129" x14ac:dyDescent="0.15">
      <c r="A951" s="34">
        <v>4</v>
      </c>
      <c r="B951" s="34" t="s">
        <v>4574</v>
      </c>
      <c r="C951" s="34">
        <v>4638</v>
      </c>
      <c r="D951" s="34">
        <v>0</v>
      </c>
      <c r="E951" s="58">
        <v>402746380</v>
      </c>
      <c r="F951" t="s">
        <v>4645</v>
      </c>
      <c r="G951" t="s">
        <v>5328</v>
      </c>
      <c r="H951" t="s">
        <v>3183</v>
      </c>
      <c r="I951" s="35">
        <v>2.6</v>
      </c>
      <c r="J951" s="35">
        <v>9.8000000000000007</v>
      </c>
      <c r="K951" t="s">
        <v>3264</v>
      </c>
      <c r="L951" t="s">
        <v>1394</v>
      </c>
      <c r="M951" t="s">
        <v>2583</v>
      </c>
      <c r="N951" t="s">
        <v>2584</v>
      </c>
      <c r="R951" t="s">
        <v>3265</v>
      </c>
      <c r="X951" t="s">
        <v>1242</v>
      </c>
      <c r="Y951">
        <v>7</v>
      </c>
      <c r="Z951">
        <v>0</v>
      </c>
      <c r="AC951">
        <v>0</v>
      </c>
      <c r="AD951">
        <v>0</v>
      </c>
      <c r="AE951" t="s">
        <v>1395</v>
      </c>
      <c r="AF951">
        <v>116</v>
      </c>
      <c r="AG951">
        <v>0</v>
      </c>
      <c r="AH951" t="s">
        <v>2597</v>
      </c>
      <c r="AI951" t="s">
        <v>2598</v>
      </c>
      <c r="AK951">
        <v>20</v>
      </c>
      <c r="AL951" t="s">
        <v>2545</v>
      </c>
      <c r="AM951">
        <v>0</v>
      </c>
      <c r="AN951">
        <v>0</v>
      </c>
      <c r="AP951" s="35">
        <v>0</v>
      </c>
      <c r="AQ951" s="35">
        <v>0</v>
      </c>
      <c r="AR951" s="35">
        <v>0</v>
      </c>
      <c r="AT951" s="35">
        <v>9.8000000000000007</v>
      </c>
      <c r="AV951" s="35">
        <v>0</v>
      </c>
      <c r="AW951" s="35">
        <v>0</v>
      </c>
      <c r="AX951" s="35">
        <v>0</v>
      </c>
      <c r="AY951">
        <v>25</v>
      </c>
      <c r="AZ951" t="s">
        <v>2547</v>
      </c>
      <c r="BA951" t="s">
        <v>2547</v>
      </c>
      <c r="BB951">
        <v>0</v>
      </c>
      <c r="BD951" t="s">
        <v>2549</v>
      </c>
      <c r="BG951">
        <v>0</v>
      </c>
      <c r="BH951">
        <v>0</v>
      </c>
      <c r="BI951">
        <v>0</v>
      </c>
      <c r="BJ951">
        <v>0</v>
      </c>
      <c r="BK951">
        <v>0</v>
      </c>
      <c r="BL951">
        <v>0</v>
      </c>
      <c r="BM951">
        <v>0</v>
      </c>
      <c r="BN951">
        <v>0</v>
      </c>
      <c r="BO951">
        <v>0</v>
      </c>
      <c r="BP951">
        <v>0</v>
      </c>
      <c r="BQ951">
        <v>0</v>
      </c>
      <c r="BR951">
        <v>0</v>
      </c>
      <c r="CF951" s="35">
        <v>0</v>
      </c>
      <c r="CG951" s="35">
        <v>0</v>
      </c>
      <c r="CH951" s="35">
        <v>0</v>
      </c>
      <c r="CI951" s="35">
        <v>0</v>
      </c>
      <c r="CJ951" s="35">
        <v>0</v>
      </c>
      <c r="CK951" s="35">
        <v>0</v>
      </c>
      <c r="CL951" s="35">
        <v>0</v>
      </c>
      <c r="CM951" s="35">
        <v>0</v>
      </c>
      <c r="CN951" s="35">
        <v>0</v>
      </c>
      <c r="CO951" s="35">
        <v>0</v>
      </c>
      <c r="CP951" s="35">
        <v>0</v>
      </c>
      <c r="CQ951" s="35">
        <v>0</v>
      </c>
      <c r="DC951" s="47"/>
      <c r="DE951" s="38"/>
      <c r="DF951" s="38"/>
      <c r="DG951" s="50"/>
      <c r="DH951" s="47"/>
      <c r="DI951" s="47"/>
      <c r="DJ951" s="47"/>
      <c r="DK951" s="47">
        <f t="shared" si="14"/>
        <v>0</v>
      </c>
      <c r="DO951" t="s">
        <v>2562</v>
      </c>
      <c r="DP951" t="s">
        <v>2562</v>
      </c>
      <c r="DV951" s="37"/>
      <c r="DW951" s="37"/>
    </row>
    <row r="952" spans="1:129" x14ac:dyDescent="0.15">
      <c r="A952" s="34">
        <v>4</v>
      </c>
      <c r="B952" s="34" t="s">
        <v>4574</v>
      </c>
      <c r="C952" s="34">
        <v>4639</v>
      </c>
      <c r="D952" s="34">
        <v>0</v>
      </c>
      <c r="E952" s="58">
        <v>402746390</v>
      </c>
      <c r="F952" t="s">
        <v>970</v>
      </c>
      <c r="G952" t="s">
        <v>5328</v>
      </c>
      <c r="H952" t="s">
        <v>3183</v>
      </c>
      <c r="I952" s="35">
        <v>2.4</v>
      </c>
      <c r="J952" s="35">
        <v>7.8</v>
      </c>
      <c r="K952" t="s">
        <v>3264</v>
      </c>
      <c r="L952" t="s">
        <v>1394</v>
      </c>
      <c r="M952" t="s">
        <v>1396</v>
      </c>
      <c r="N952" t="s">
        <v>1397</v>
      </c>
      <c r="R952" t="s">
        <v>3265</v>
      </c>
      <c r="X952" t="s">
        <v>1242</v>
      </c>
      <c r="Y952">
        <v>10</v>
      </c>
      <c r="Z952">
        <v>0</v>
      </c>
      <c r="AC952">
        <v>0</v>
      </c>
      <c r="AD952">
        <v>0</v>
      </c>
      <c r="AE952" t="s">
        <v>1458</v>
      </c>
      <c r="AF952">
        <v>117</v>
      </c>
      <c r="AG952">
        <v>0</v>
      </c>
      <c r="AH952" t="s">
        <v>2597</v>
      </c>
      <c r="AI952" t="s">
        <v>2577</v>
      </c>
      <c r="AK952">
        <v>20</v>
      </c>
      <c r="AL952" t="s">
        <v>2545</v>
      </c>
      <c r="AM952">
        <v>0</v>
      </c>
      <c r="AN952">
        <v>0</v>
      </c>
      <c r="AP952" s="35">
        <v>0</v>
      </c>
      <c r="AQ952" s="35">
        <v>0</v>
      </c>
      <c r="AR952" s="35">
        <v>0</v>
      </c>
      <c r="AT952" s="35">
        <v>7.8</v>
      </c>
      <c r="AV952" s="35">
        <v>0</v>
      </c>
      <c r="AW952" s="35">
        <v>0</v>
      </c>
      <c r="AX952" s="35">
        <v>0</v>
      </c>
      <c r="AY952">
        <v>18</v>
      </c>
      <c r="AZ952" t="s">
        <v>2547</v>
      </c>
      <c r="BA952" t="s">
        <v>2547</v>
      </c>
      <c r="BB952">
        <v>0</v>
      </c>
      <c r="BD952" t="s">
        <v>2549</v>
      </c>
      <c r="BG952">
        <v>0</v>
      </c>
      <c r="BH952">
        <v>0</v>
      </c>
      <c r="BI952">
        <v>0</v>
      </c>
      <c r="BJ952">
        <v>0</v>
      </c>
      <c r="BK952">
        <v>0</v>
      </c>
      <c r="BL952">
        <v>0</v>
      </c>
      <c r="BM952">
        <v>0</v>
      </c>
      <c r="BN952">
        <v>0</v>
      </c>
      <c r="BO952">
        <v>0</v>
      </c>
      <c r="BP952">
        <v>0</v>
      </c>
      <c r="BQ952">
        <v>0</v>
      </c>
      <c r="BR952">
        <v>0</v>
      </c>
      <c r="CF952" s="35">
        <v>0</v>
      </c>
      <c r="CG952" s="35">
        <v>0</v>
      </c>
      <c r="CH952" s="35">
        <v>0</v>
      </c>
      <c r="CI952" s="35">
        <v>0</v>
      </c>
      <c r="CJ952" s="35">
        <v>0</v>
      </c>
      <c r="CK952" s="35">
        <v>0</v>
      </c>
      <c r="CL952" s="35">
        <v>0</v>
      </c>
      <c r="CM952" s="35">
        <v>0</v>
      </c>
      <c r="CN952" s="35">
        <v>0</v>
      </c>
      <c r="CO952" s="35">
        <v>0</v>
      </c>
      <c r="CP952" s="35">
        <v>0</v>
      </c>
      <c r="CQ952" s="35">
        <v>0</v>
      </c>
      <c r="DC952" s="47"/>
      <c r="DE952" s="38"/>
      <c r="DF952" s="38"/>
      <c r="DG952" s="50"/>
      <c r="DH952" s="47"/>
      <c r="DI952" s="47"/>
      <c r="DJ952" s="47"/>
      <c r="DK952" s="47">
        <f t="shared" si="14"/>
        <v>0</v>
      </c>
      <c r="DO952" t="s">
        <v>2562</v>
      </c>
      <c r="DP952" t="s">
        <v>2562</v>
      </c>
      <c r="DV952" s="37"/>
      <c r="DW952" s="37"/>
    </row>
    <row r="953" spans="1:129" x14ac:dyDescent="0.15">
      <c r="A953" s="34">
        <v>4</v>
      </c>
      <c r="B953" s="34" t="s">
        <v>4646</v>
      </c>
      <c r="C953" s="34">
        <v>5007</v>
      </c>
      <c r="D953" s="34">
        <v>0</v>
      </c>
      <c r="E953" s="58">
        <v>402850070</v>
      </c>
      <c r="F953" t="s">
        <v>3188</v>
      </c>
      <c r="G953" t="s">
        <v>5328</v>
      </c>
      <c r="H953" t="s">
        <v>3189</v>
      </c>
      <c r="I953" s="35">
        <v>147.19999999999999</v>
      </c>
      <c r="J953" s="35">
        <v>6</v>
      </c>
      <c r="K953" t="s">
        <v>4036</v>
      </c>
      <c r="L953" t="s">
        <v>1238</v>
      </c>
      <c r="M953" t="s">
        <v>2595</v>
      </c>
      <c r="N953" t="s">
        <v>2596</v>
      </c>
      <c r="Q953" t="s">
        <v>4221</v>
      </c>
      <c r="R953" t="s">
        <v>3232</v>
      </c>
      <c r="S953" t="s">
        <v>2264</v>
      </c>
      <c r="X953" t="s">
        <v>1242</v>
      </c>
      <c r="Y953">
        <v>40</v>
      </c>
      <c r="Z953">
        <v>6</v>
      </c>
      <c r="AC953">
        <v>0</v>
      </c>
      <c r="AD953">
        <v>0</v>
      </c>
      <c r="AE953" t="s">
        <v>2541</v>
      </c>
      <c r="AF953">
        <v>21</v>
      </c>
      <c r="AG953">
        <v>2</v>
      </c>
      <c r="AH953" t="s">
        <v>2597</v>
      </c>
      <c r="AI953" t="s">
        <v>2586</v>
      </c>
      <c r="AJ953" t="s">
        <v>2544</v>
      </c>
      <c r="AK953">
        <v>20</v>
      </c>
      <c r="AL953" t="s">
        <v>2545</v>
      </c>
      <c r="AM953">
        <v>0</v>
      </c>
      <c r="AN953">
        <v>6</v>
      </c>
      <c r="AO953" t="s">
        <v>2546</v>
      </c>
      <c r="AP953" s="35">
        <v>0.4</v>
      </c>
      <c r="AQ953" s="35">
        <v>0</v>
      </c>
      <c r="AR953" s="35">
        <v>0.25</v>
      </c>
      <c r="AT953" s="35">
        <v>5.5</v>
      </c>
      <c r="AV953" s="35">
        <v>0.25</v>
      </c>
      <c r="AW953" s="35">
        <v>0</v>
      </c>
      <c r="AX953" s="35">
        <v>0.4</v>
      </c>
      <c r="AY953">
        <v>883</v>
      </c>
      <c r="AZ953" t="s">
        <v>2547</v>
      </c>
      <c r="BA953" t="s">
        <v>2547</v>
      </c>
      <c r="BB953">
        <v>0</v>
      </c>
      <c r="BC953" t="s">
        <v>1410</v>
      </c>
      <c r="BF953" t="s">
        <v>3266</v>
      </c>
      <c r="BG953">
        <v>0</v>
      </c>
      <c r="BH953">
        <v>0</v>
      </c>
      <c r="BI953">
        <v>0</v>
      </c>
      <c r="BJ953">
        <v>1</v>
      </c>
      <c r="BK953">
        <v>0</v>
      </c>
      <c r="BL953">
        <v>0</v>
      </c>
      <c r="BM953">
        <v>1</v>
      </c>
      <c r="BN953">
        <v>0</v>
      </c>
      <c r="BO953">
        <v>0</v>
      </c>
      <c r="BP953">
        <v>0</v>
      </c>
      <c r="BQ953">
        <v>0</v>
      </c>
      <c r="BR953">
        <v>0</v>
      </c>
      <c r="BS953" t="s">
        <v>2620</v>
      </c>
      <c r="CF953" s="35">
        <v>0</v>
      </c>
      <c r="CG953" s="35">
        <v>0</v>
      </c>
      <c r="CH953" s="35">
        <v>0</v>
      </c>
      <c r="CI953" s="35">
        <v>0</v>
      </c>
      <c r="CJ953" s="35">
        <v>0</v>
      </c>
      <c r="CK953" s="35">
        <v>0</v>
      </c>
      <c r="CL953" s="35">
        <v>0</v>
      </c>
      <c r="CM953" s="35">
        <v>0</v>
      </c>
      <c r="CN953" s="35">
        <v>0</v>
      </c>
      <c r="CO953" s="35">
        <v>0</v>
      </c>
      <c r="CP953" s="35">
        <v>0</v>
      </c>
      <c r="CQ953" s="35">
        <v>0</v>
      </c>
      <c r="CS953" t="s">
        <v>4647</v>
      </c>
      <c r="CT953" t="s">
        <v>4648</v>
      </c>
      <c r="CU953" t="s">
        <v>4649</v>
      </c>
      <c r="CV953" t="s">
        <v>4650</v>
      </c>
      <c r="CW953" t="s">
        <v>1087</v>
      </c>
      <c r="CX953" t="s">
        <v>4651</v>
      </c>
      <c r="DC953" s="47" t="s">
        <v>2558</v>
      </c>
      <c r="DD953" t="s">
        <v>2559</v>
      </c>
      <c r="DE953" s="38" t="s">
        <v>2560</v>
      </c>
      <c r="DF953" s="38" t="s">
        <v>2589</v>
      </c>
      <c r="DG953" s="50" t="s">
        <v>1853</v>
      </c>
      <c r="DH953" s="47" t="s">
        <v>2570</v>
      </c>
      <c r="DI953" s="47">
        <v>2004</v>
      </c>
      <c r="DJ953" s="47">
        <v>2009</v>
      </c>
      <c r="DK953" s="47">
        <f t="shared" si="14"/>
        <v>2</v>
      </c>
      <c r="DL953" s="1" t="s">
        <v>2571</v>
      </c>
      <c r="DM953" s="1"/>
      <c r="DO953" t="s">
        <v>2562</v>
      </c>
      <c r="DP953" t="s">
        <v>2562</v>
      </c>
      <c r="DR953" t="s">
        <v>2563</v>
      </c>
      <c r="DV953" s="37"/>
      <c r="DW953" s="37"/>
      <c r="DX953" s="1" t="s">
        <v>5255</v>
      </c>
      <c r="DY953">
        <v>293</v>
      </c>
    </row>
    <row r="954" spans="1:129" x14ac:dyDescent="0.15">
      <c r="A954" s="34">
        <v>4</v>
      </c>
      <c r="B954" s="34" t="s">
        <v>4646</v>
      </c>
      <c r="C954" s="34">
        <v>5008</v>
      </c>
      <c r="D954" s="34">
        <v>0</v>
      </c>
      <c r="E954" s="58">
        <v>402850080</v>
      </c>
      <c r="F954" t="s">
        <v>932</v>
      </c>
      <c r="G954" t="s">
        <v>5328</v>
      </c>
      <c r="H954" t="s">
        <v>3189</v>
      </c>
      <c r="I954" s="35">
        <v>90.5</v>
      </c>
      <c r="J954" s="35">
        <v>13</v>
      </c>
      <c r="K954" t="s">
        <v>4036</v>
      </c>
      <c r="L954" t="s">
        <v>1238</v>
      </c>
      <c r="M954" t="s">
        <v>1239</v>
      </c>
      <c r="N954" t="s">
        <v>1240</v>
      </c>
      <c r="Q954" t="s">
        <v>1446</v>
      </c>
      <c r="R954" t="s">
        <v>3232</v>
      </c>
      <c r="S954" t="s">
        <v>4652</v>
      </c>
      <c r="X954" t="s">
        <v>2610</v>
      </c>
      <c r="Y954">
        <v>17</v>
      </c>
      <c r="Z954">
        <v>1</v>
      </c>
      <c r="AC954">
        <v>0</v>
      </c>
      <c r="AD954">
        <v>0</v>
      </c>
      <c r="AF954">
        <v>36</v>
      </c>
      <c r="AG954">
        <v>2</v>
      </c>
      <c r="AH954" t="s">
        <v>2597</v>
      </c>
      <c r="AI954" t="s">
        <v>1409</v>
      </c>
      <c r="AJ954" t="s">
        <v>2544</v>
      </c>
      <c r="AK954">
        <v>25</v>
      </c>
      <c r="AL954" t="s">
        <v>2545</v>
      </c>
      <c r="AM954">
        <v>0</v>
      </c>
      <c r="AN954">
        <v>2</v>
      </c>
      <c r="AO954" t="s">
        <v>2546</v>
      </c>
      <c r="AP954" s="35">
        <v>0.4</v>
      </c>
      <c r="AQ954" s="35">
        <v>3.5</v>
      </c>
      <c r="AR954" s="35">
        <v>1.5</v>
      </c>
      <c r="AT954" s="35">
        <v>6.5</v>
      </c>
      <c r="AV954" s="35">
        <v>1.5</v>
      </c>
      <c r="AW954" s="35">
        <v>0</v>
      </c>
      <c r="AX954" s="35">
        <v>0.6</v>
      </c>
      <c r="AY954" s="39">
        <v>1177</v>
      </c>
      <c r="AZ954" t="s">
        <v>2547</v>
      </c>
      <c r="BA954" t="s">
        <v>2547</v>
      </c>
      <c r="BB954">
        <v>0.17</v>
      </c>
      <c r="BC954" t="s">
        <v>1410</v>
      </c>
      <c r="BD954" t="s">
        <v>5517</v>
      </c>
      <c r="BE954" t="s">
        <v>1433</v>
      </c>
      <c r="BF954" t="s">
        <v>3266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0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0</v>
      </c>
      <c r="BS954" t="s">
        <v>2620</v>
      </c>
      <c r="BT954" t="s">
        <v>986</v>
      </c>
      <c r="BU954" t="s">
        <v>4653</v>
      </c>
      <c r="BV954" t="s">
        <v>1079</v>
      </c>
      <c r="BW954" t="s">
        <v>4654</v>
      </c>
      <c r="BX954" t="s">
        <v>1438</v>
      </c>
      <c r="BY954" t="s">
        <v>4655</v>
      </c>
      <c r="BZ954" t="s">
        <v>1440</v>
      </c>
      <c r="CA954" t="s">
        <v>4656</v>
      </c>
      <c r="CD954" t="s">
        <v>1386</v>
      </c>
      <c r="CF954" s="35">
        <v>0</v>
      </c>
      <c r="CG954" s="35">
        <v>0</v>
      </c>
      <c r="CH954" s="35">
        <v>0</v>
      </c>
      <c r="CI954" s="35">
        <v>0</v>
      </c>
      <c r="CJ954" s="35">
        <v>0</v>
      </c>
      <c r="CK954" s="35">
        <v>0</v>
      </c>
      <c r="CL954" s="35">
        <v>0</v>
      </c>
      <c r="CM954" s="35">
        <v>0</v>
      </c>
      <c r="CN954" s="35">
        <v>0</v>
      </c>
      <c r="CO954" s="35">
        <v>0</v>
      </c>
      <c r="CP954" s="35">
        <v>0</v>
      </c>
      <c r="CQ954" s="35">
        <v>0</v>
      </c>
      <c r="DC954" s="47" t="s">
        <v>2606</v>
      </c>
      <c r="DD954" t="s">
        <v>2582</v>
      </c>
      <c r="DE954" s="38"/>
      <c r="DF954" s="38"/>
      <c r="DG954" s="50" t="s">
        <v>1853</v>
      </c>
      <c r="DH954" s="47"/>
      <c r="DI954" s="47">
        <v>2008</v>
      </c>
      <c r="DJ954" s="47"/>
      <c r="DK954" s="47">
        <f t="shared" si="14"/>
        <v>1</v>
      </c>
      <c r="DO954" t="s">
        <v>2562</v>
      </c>
      <c r="DP954" t="s">
        <v>2562</v>
      </c>
      <c r="DV954" s="37" t="s">
        <v>2600</v>
      </c>
      <c r="DW954" s="37">
        <v>1</v>
      </c>
    </row>
    <row r="955" spans="1:129" x14ac:dyDescent="0.15">
      <c r="A955" s="34">
        <v>4</v>
      </c>
      <c r="B955" s="34" t="s">
        <v>4646</v>
      </c>
      <c r="C955" s="34">
        <v>5009</v>
      </c>
      <c r="D955" s="34">
        <v>0</v>
      </c>
      <c r="E955" s="58">
        <v>402850090</v>
      </c>
      <c r="F955" t="s">
        <v>4120</v>
      </c>
      <c r="G955" t="s">
        <v>5328</v>
      </c>
      <c r="H955" t="s">
        <v>3189</v>
      </c>
      <c r="I955" s="35">
        <v>22.15</v>
      </c>
      <c r="J955" s="35">
        <v>9.5</v>
      </c>
      <c r="K955" t="s">
        <v>4036</v>
      </c>
      <c r="L955" t="s">
        <v>1407</v>
      </c>
      <c r="M955" t="s">
        <v>2564</v>
      </c>
      <c r="N955" t="s">
        <v>2565</v>
      </c>
      <c r="Q955" t="s">
        <v>2566</v>
      </c>
      <c r="R955" t="s">
        <v>3232</v>
      </c>
      <c r="S955" t="s">
        <v>4657</v>
      </c>
      <c r="V955" t="s">
        <v>2278</v>
      </c>
      <c r="X955" t="s">
        <v>2610</v>
      </c>
      <c r="Y955">
        <v>19</v>
      </c>
      <c r="Z955">
        <v>12</v>
      </c>
      <c r="AC955">
        <v>0</v>
      </c>
      <c r="AD955">
        <v>0</v>
      </c>
      <c r="AF955">
        <v>46</v>
      </c>
      <c r="AG955">
        <v>2</v>
      </c>
      <c r="AH955" t="s">
        <v>2597</v>
      </c>
      <c r="AI955" t="s">
        <v>1475</v>
      </c>
      <c r="AJ955" t="s">
        <v>2544</v>
      </c>
      <c r="AK955">
        <v>25</v>
      </c>
      <c r="AL955" t="s">
        <v>2545</v>
      </c>
      <c r="AM955">
        <v>0</v>
      </c>
      <c r="AN955">
        <v>1</v>
      </c>
      <c r="AO955" t="s">
        <v>2546</v>
      </c>
      <c r="AP955" s="35">
        <v>0.6</v>
      </c>
      <c r="AQ955" s="35">
        <v>0</v>
      </c>
      <c r="AR955" s="35">
        <v>1.5</v>
      </c>
      <c r="AT955" s="35">
        <v>6.5</v>
      </c>
      <c r="AV955" s="35">
        <v>1.5</v>
      </c>
      <c r="AW955" s="35">
        <v>0</v>
      </c>
      <c r="AX955" s="35">
        <v>0.6</v>
      </c>
      <c r="AY955">
        <v>210</v>
      </c>
      <c r="AZ955" t="s">
        <v>2547</v>
      </c>
      <c r="BA955" t="s">
        <v>2547</v>
      </c>
      <c r="BB955">
        <v>0.21</v>
      </c>
      <c r="BC955" t="s">
        <v>2603</v>
      </c>
      <c r="BF955" t="s">
        <v>3266</v>
      </c>
      <c r="BG955">
        <v>0</v>
      </c>
      <c r="BH955">
        <v>0</v>
      </c>
      <c r="BI955">
        <v>0</v>
      </c>
      <c r="BJ955">
        <v>1</v>
      </c>
      <c r="BK955">
        <v>0</v>
      </c>
      <c r="BL955">
        <v>1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0</v>
      </c>
      <c r="BS955" t="s">
        <v>1434</v>
      </c>
      <c r="BT955" t="s">
        <v>1415</v>
      </c>
      <c r="BU955" t="s">
        <v>1412</v>
      </c>
      <c r="BV955" t="s">
        <v>3836</v>
      </c>
      <c r="BW955" t="s">
        <v>4658</v>
      </c>
      <c r="BX955" t="s">
        <v>4982</v>
      </c>
      <c r="BY955" t="s">
        <v>989</v>
      </c>
      <c r="CD955" t="s">
        <v>2553</v>
      </c>
      <c r="CF955" s="35">
        <v>0</v>
      </c>
      <c r="CG955" s="35">
        <v>0</v>
      </c>
      <c r="CH955" s="35">
        <v>0</v>
      </c>
      <c r="CI955" s="35">
        <v>0</v>
      </c>
      <c r="CJ955" s="35">
        <v>0</v>
      </c>
      <c r="CK955" s="35">
        <v>0</v>
      </c>
      <c r="CL955" s="35">
        <v>92</v>
      </c>
      <c r="CM955" s="35">
        <v>6</v>
      </c>
      <c r="CN955" s="35">
        <v>4.9000000000000004</v>
      </c>
      <c r="CO955" s="35">
        <v>17.8</v>
      </c>
      <c r="CP955" s="35">
        <v>1.9</v>
      </c>
      <c r="CQ955" s="35">
        <v>1.1000000000000001</v>
      </c>
      <c r="DC955" s="47" t="s">
        <v>1443</v>
      </c>
      <c r="DD955" t="s">
        <v>2582</v>
      </c>
      <c r="DE955" s="38"/>
      <c r="DF955" s="38"/>
      <c r="DG955" s="50" t="s">
        <v>1853</v>
      </c>
      <c r="DH955" s="47"/>
      <c r="DI955" s="47">
        <v>2008</v>
      </c>
      <c r="DJ955" s="47"/>
      <c r="DK955" s="47">
        <f t="shared" si="14"/>
        <v>1</v>
      </c>
      <c r="DO955" t="s">
        <v>2562</v>
      </c>
      <c r="DP955" t="s">
        <v>2562</v>
      </c>
      <c r="DV955" s="37" t="s">
        <v>2600</v>
      </c>
      <c r="DW955" s="37">
        <v>1</v>
      </c>
    </row>
    <row r="956" spans="1:129" x14ac:dyDescent="0.15">
      <c r="A956" s="34">
        <v>4</v>
      </c>
      <c r="B956" s="34" t="s">
        <v>4646</v>
      </c>
      <c r="C956" s="34">
        <v>5010</v>
      </c>
      <c r="D956" s="34">
        <v>0</v>
      </c>
      <c r="E956" s="58">
        <v>402850100</v>
      </c>
      <c r="F956" t="s">
        <v>3340</v>
      </c>
      <c r="G956" t="s">
        <v>5328</v>
      </c>
      <c r="H956" t="s">
        <v>3189</v>
      </c>
      <c r="I956" s="35">
        <v>63.5</v>
      </c>
      <c r="J956" s="35">
        <v>6</v>
      </c>
      <c r="K956" t="s">
        <v>4036</v>
      </c>
      <c r="L956" t="s">
        <v>1238</v>
      </c>
      <c r="M956" t="s">
        <v>2574</v>
      </c>
      <c r="N956" t="s">
        <v>2575</v>
      </c>
      <c r="Q956" t="s">
        <v>3917</v>
      </c>
      <c r="R956" t="s">
        <v>3232</v>
      </c>
      <c r="S956" t="s">
        <v>4652</v>
      </c>
      <c r="X956" t="s">
        <v>1242</v>
      </c>
      <c r="Y956">
        <v>37</v>
      </c>
      <c r="Z956">
        <v>10</v>
      </c>
      <c r="AC956">
        <v>0</v>
      </c>
      <c r="AD956">
        <v>0</v>
      </c>
      <c r="AE956" t="s">
        <v>2541</v>
      </c>
      <c r="AF956">
        <v>48</v>
      </c>
      <c r="AG956">
        <v>2</v>
      </c>
      <c r="AH956" t="s">
        <v>2597</v>
      </c>
      <c r="AI956" t="s">
        <v>2586</v>
      </c>
      <c r="AJ956" t="s">
        <v>2544</v>
      </c>
      <c r="AK956">
        <v>20</v>
      </c>
      <c r="AL956" t="s">
        <v>2545</v>
      </c>
      <c r="AM956">
        <v>0</v>
      </c>
      <c r="AN956">
        <v>5</v>
      </c>
      <c r="AO956" t="s">
        <v>2546</v>
      </c>
      <c r="AP956" s="35">
        <v>0.4</v>
      </c>
      <c r="AQ956" s="35">
        <v>0</v>
      </c>
      <c r="AR956" s="35">
        <v>0.25</v>
      </c>
      <c r="AT956" s="35">
        <v>5.5</v>
      </c>
      <c r="AV956" s="35">
        <v>0.25</v>
      </c>
      <c r="AW956" s="35">
        <v>0</v>
      </c>
      <c r="AX956" s="35">
        <v>0.4</v>
      </c>
      <c r="AY956">
        <v>381</v>
      </c>
      <c r="AZ956" t="s">
        <v>2547</v>
      </c>
      <c r="BA956" t="s">
        <v>2547</v>
      </c>
      <c r="BB956">
        <v>0</v>
      </c>
      <c r="BC956" t="s">
        <v>1410</v>
      </c>
      <c r="BF956" t="s">
        <v>3266</v>
      </c>
      <c r="BG956">
        <v>0</v>
      </c>
      <c r="BH956">
        <v>0</v>
      </c>
      <c r="BI956">
        <v>0</v>
      </c>
      <c r="BJ956">
        <v>1</v>
      </c>
      <c r="BK956">
        <v>0</v>
      </c>
      <c r="BL956">
        <v>0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0</v>
      </c>
      <c r="CF956" s="35">
        <v>0</v>
      </c>
      <c r="CG956" s="35">
        <v>0</v>
      </c>
      <c r="CH956" s="35">
        <v>0</v>
      </c>
      <c r="CI956" s="35">
        <v>0</v>
      </c>
      <c r="CJ956" s="35">
        <v>0</v>
      </c>
      <c r="CK956" s="35">
        <v>0</v>
      </c>
      <c r="CL956" s="35">
        <v>0</v>
      </c>
      <c r="CM956" s="35">
        <v>0</v>
      </c>
      <c r="CN956" s="35">
        <v>0</v>
      </c>
      <c r="CO956" s="35">
        <v>0</v>
      </c>
      <c r="CP956" s="35">
        <v>0</v>
      </c>
      <c r="CQ956" s="35">
        <v>0</v>
      </c>
      <c r="CS956" t="s">
        <v>4659</v>
      </c>
      <c r="CT956" t="s">
        <v>4660</v>
      </c>
      <c r="CU956" t="s">
        <v>4661</v>
      </c>
      <c r="CV956" t="s">
        <v>4662</v>
      </c>
      <c r="CW956" t="s">
        <v>4663</v>
      </c>
      <c r="DC956" s="47" t="s">
        <v>2558</v>
      </c>
      <c r="DD956" t="s">
        <v>2559</v>
      </c>
      <c r="DE956" s="38" t="s">
        <v>2560</v>
      </c>
      <c r="DF956" s="38" t="s">
        <v>2569</v>
      </c>
      <c r="DG956" s="50" t="s">
        <v>1853</v>
      </c>
      <c r="DH956" s="47"/>
      <c r="DI956" s="47">
        <v>2004</v>
      </c>
      <c r="DJ956" s="47"/>
      <c r="DK956" s="47">
        <f t="shared" si="14"/>
        <v>1</v>
      </c>
      <c r="DO956" t="s">
        <v>2562</v>
      </c>
      <c r="DP956" t="s">
        <v>2562</v>
      </c>
      <c r="DS956" t="s">
        <v>2563</v>
      </c>
      <c r="DV956" s="37" t="s">
        <v>2600</v>
      </c>
      <c r="DW956" s="37"/>
    </row>
    <row r="957" spans="1:129" x14ac:dyDescent="0.15">
      <c r="A957" s="34">
        <v>4</v>
      </c>
      <c r="B957" s="34" t="s">
        <v>4646</v>
      </c>
      <c r="C957" s="34">
        <v>5011</v>
      </c>
      <c r="D957" s="34">
        <v>0</v>
      </c>
      <c r="E957" s="58">
        <v>402850110</v>
      </c>
      <c r="F957" t="s">
        <v>5447</v>
      </c>
      <c r="G957" t="s">
        <v>5328</v>
      </c>
      <c r="H957" t="s">
        <v>3189</v>
      </c>
      <c r="I957" s="35">
        <v>63.2</v>
      </c>
      <c r="J957" s="35">
        <v>6.5</v>
      </c>
      <c r="K957" t="s">
        <v>4036</v>
      </c>
      <c r="L957" t="s">
        <v>1238</v>
      </c>
      <c r="M957" t="s">
        <v>2574</v>
      </c>
      <c r="N957" t="s">
        <v>2575</v>
      </c>
      <c r="Q957" t="s">
        <v>3989</v>
      </c>
      <c r="R957" t="s">
        <v>3232</v>
      </c>
      <c r="S957" t="s">
        <v>4652</v>
      </c>
      <c r="X957" t="s">
        <v>1242</v>
      </c>
      <c r="Y957">
        <v>40</v>
      </c>
      <c r="Z957">
        <v>10</v>
      </c>
      <c r="AC957">
        <v>0</v>
      </c>
      <c r="AD957">
        <v>0</v>
      </c>
      <c r="AE957" t="s">
        <v>2541</v>
      </c>
      <c r="AF957">
        <v>51</v>
      </c>
      <c r="AG957">
        <v>2</v>
      </c>
      <c r="AH957" t="s">
        <v>2597</v>
      </c>
      <c r="AI957" t="s">
        <v>2586</v>
      </c>
      <c r="AJ957" t="s">
        <v>2544</v>
      </c>
      <c r="AK957">
        <v>20</v>
      </c>
      <c r="AL957" t="s">
        <v>2545</v>
      </c>
      <c r="AM957">
        <v>0</v>
      </c>
      <c r="AN957">
        <v>4</v>
      </c>
      <c r="AO957" t="s">
        <v>2546</v>
      </c>
      <c r="AP957" s="35">
        <v>0.4</v>
      </c>
      <c r="AQ957" s="35">
        <v>0</v>
      </c>
      <c r="AR957" s="35">
        <v>0.25</v>
      </c>
      <c r="AT957" s="35">
        <v>6</v>
      </c>
      <c r="AV957" s="35">
        <v>0.25</v>
      </c>
      <c r="AW957" s="35">
        <v>0</v>
      </c>
      <c r="AX957" s="35">
        <v>0.4</v>
      </c>
      <c r="AY957">
        <v>411</v>
      </c>
      <c r="AZ957" t="s">
        <v>2547</v>
      </c>
      <c r="BA957" t="s">
        <v>2547</v>
      </c>
      <c r="BB957">
        <v>0</v>
      </c>
      <c r="BC957" t="s">
        <v>1410</v>
      </c>
      <c r="BF957" t="s">
        <v>3266</v>
      </c>
      <c r="BG957">
        <v>0</v>
      </c>
      <c r="BH957">
        <v>0</v>
      </c>
      <c r="BI957">
        <v>0</v>
      </c>
      <c r="BJ957">
        <v>1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0</v>
      </c>
      <c r="CF957" s="35">
        <v>0</v>
      </c>
      <c r="CG957" s="35">
        <v>0</v>
      </c>
      <c r="CH957" s="35">
        <v>0</v>
      </c>
      <c r="CI957" s="35">
        <v>0</v>
      </c>
      <c r="CJ957" s="35">
        <v>0</v>
      </c>
      <c r="CK957" s="35">
        <v>0</v>
      </c>
      <c r="CL957" s="35">
        <v>0</v>
      </c>
      <c r="CM957" s="35">
        <v>0</v>
      </c>
      <c r="CN957" s="35">
        <v>0</v>
      </c>
      <c r="CO957" s="35">
        <v>0</v>
      </c>
      <c r="CP957" s="35">
        <v>0</v>
      </c>
      <c r="CQ957" s="35">
        <v>0</v>
      </c>
      <c r="CS957" t="s">
        <v>4664</v>
      </c>
      <c r="CT957" t="s">
        <v>4665</v>
      </c>
      <c r="CU957" t="s">
        <v>4666</v>
      </c>
      <c r="CV957" t="s">
        <v>4667</v>
      </c>
      <c r="CW957" t="s">
        <v>4668</v>
      </c>
      <c r="CX957" t="s">
        <v>4669</v>
      </c>
      <c r="DC957" s="47" t="s">
        <v>2558</v>
      </c>
      <c r="DD957" t="s">
        <v>2559</v>
      </c>
      <c r="DE957" s="38" t="s">
        <v>2560</v>
      </c>
      <c r="DF957" s="38" t="s">
        <v>2569</v>
      </c>
      <c r="DG957" s="50" t="s">
        <v>1853</v>
      </c>
      <c r="DH957" s="47"/>
      <c r="DI957" s="47">
        <v>2004</v>
      </c>
      <c r="DJ957" s="47"/>
      <c r="DK957" s="47">
        <f t="shared" si="14"/>
        <v>1</v>
      </c>
      <c r="DO957" t="s">
        <v>2562</v>
      </c>
      <c r="DP957" t="s">
        <v>2562</v>
      </c>
      <c r="DS957" t="s">
        <v>2563</v>
      </c>
      <c r="DV957" s="37" t="s">
        <v>2600</v>
      </c>
      <c r="DW957" s="37"/>
    </row>
    <row r="958" spans="1:129" x14ac:dyDescent="0.15">
      <c r="A958" s="34">
        <v>4</v>
      </c>
      <c r="B958" s="34" t="s">
        <v>4646</v>
      </c>
      <c r="C958" s="34">
        <v>5012</v>
      </c>
      <c r="D958" s="34">
        <v>0</v>
      </c>
      <c r="E958" s="58">
        <v>402850120</v>
      </c>
      <c r="F958" t="s">
        <v>4925</v>
      </c>
      <c r="G958" t="s">
        <v>5328</v>
      </c>
      <c r="H958" t="s">
        <v>3189</v>
      </c>
      <c r="I958" s="35">
        <v>30.3</v>
      </c>
      <c r="J958" s="35">
        <v>6.2</v>
      </c>
      <c r="K958" t="s">
        <v>4036</v>
      </c>
      <c r="L958" t="s">
        <v>1238</v>
      </c>
      <c r="M958" t="s">
        <v>2574</v>
      </c>
      <c r="N958" t="s">
        <v>2575</v>
      </c>
      <c r="R958" t="s">
        <v>3232</v>
      </c>
      <c r="S958" t="s">
        <v>4652</v>
      </c>
      <c r="X958" t="s">
        <v>1242</v>
      </c>
      <c r="Y958">
        <v>42</v>
      </c>
      <c r="Z958">
        <v>10</v>
      </c>
      <c r="AC958">
        <v>0</v>
      </c>
      <c r="AD958">
        <v>0</v>
      </c>
      <c r="AE958" t="s">
        <v>2541</v>
      </c>
      <c r="AF958">
        <v>55</v>
      </c>
      <c r="AG958">
        <v>2</v>
      </c>
      <c r="AH958" t="s">
        <v>2597</v>
      </c>
      <c r="AI958" t="s">
        <v>2586</v>
      </c>
      <c r="AJ958" t="s">
        <v>2544</v>
      </c>
      <c r="AK958">
        <v>20</v>
      </c>
      <c r="AL958" t="s">
        <v>2545</v>
      </c>
      <c r="AM958">
        <v>0</v>
      </c>
      <c r="AN958">
        <v>2</v>
      </c>
      <c r="AO958" t="s">
        <v>2546</v>
      </c>
      <c r="AP958" s="35">
        <v>0.6</v>
      </c>
      <c r="AQ958" s="35">
        <v>0</v>
      </c>
      <c r="AR958" s="35">
        <v>0.35</v>
      </c>
      <c r="AT958" s="35">
        <v>5.5</v>
      </c>
      <c r="AV958" s="35">
        <v>0.35</v>
      </c>
      <c r="AW958" s="35">
        <v>0</v>
      </c>
      <c r="AX958" s="35">
        <v>0.6</v>
      </c>
      <c r="AY958">
        <v>188</v>
      </c>
      <c r="AZ958" t="s">
        <v>2547</v>
      </c>
      <c r="BA958" t="s">
        <v>2547</v>
      </c>
      <c r="BB958">
        <v>0</v>
      </c>
      <c r="BC958" t="s">
        <v>1410</v>
      </c>
      <c r="BF958" t="s">
        <v>3266</v>
      </c>
      <c r="BG958">
        <v>0</v>
      </c>
      <c r="BH958">
        <v>0</v>
      </c>
      <c r="BI958">
        <v>0</v>
      </c>
      <c r="BJ958">
        <v>1</v>
      </c>
      <c r="BK958">
        <v>0</v>
      </c>
      <c r="BL958">
        <v>1</v>
      </c>
      <c r="BM958">
        <v>1</v>
      </c>
      <c r="BN958">
        <v>0</v>
      </c>
      <c r="BO958">
        <v>0</v>
      </c>
      <c r="BP958">
        <v>0</v>
      </c>
      <c r="BQ958">
        <v>0</v>
      </c>
      <c r="BR958">
        <v>0</v>
      </c>
      <c r="BS958" t="s">
        <v>2620</v>
      </c>
      <c r="CF958" s="35">
        <v>0</v>
      </c>
      <c r="CG958" s="35">
        <v>0</v>
      </c>
      <c r="CH958" s="35">
        <v>0</v>
      </c>
      <c r="CI958" s="35">
        <v>0</v>
      </c>
      <c r="CJ958" s="35">
        <v>0</v>
      </c>
      <c r="CK958" s="35">
        <v>0</v>
      </c>
      <c r="CL958" s="35">
        <v>0</v>
      </c>
      <c r="CM958" s="35">
        <v>0</v>
      </c>
      <c r="CN958" s="35">
        <v>0</v>
      </c>
      <c r="CO958" s="35">
        <v>0</v>
      </c>
      <c r="CP958" s="35">
        <v>0</v>
      </c>
      <c r="CQ958" s="35">
        <v>0</v>
      </c>
      <c r="CS958" t="s">
        <v>4670</v>
      </c>
      <c r="CT958" t="s">
        <v>4671</v>
      </c>
      <c r="CU958" t="s">
        <v>4672</v>
      </c>
      <c r="CV958" t="s">
        <v>4673</v>
      </c>
      <c r="CW958" t="s">
        <v>4674</v>
      </c>
      <c r="DC958" s="47" t="s">
        <v>2558</v>
      </c>
      <c r="DD958" t="s">
        <v>2559</v>
      </c>
      <c r="DE958" s="38" t="s">
        <v>2560</v>
      </c>
      <c r="DF958" s="38" t="s">
        <v>2589</v>
      </c>
      <c r="DG958" s="50" t="s">
        <v>1853</v>
      </c>
      <c r="DH958" s="47" t="s">
        <v>2570</v>
      </c>
      <c r="DI958" s="47">
        <v>2004</v>
      </c>
      <c r="DJ958" s="47">
        <v>2009</v>
      </c>
      <c r="DK958" s="47">
        <f t="shared" si="14"/>
        <v>2</v>
      </c>
      <c r="DL958" s="1" t="s">
        <v>2571</v>
      </c>
      <c r="DM958" s="1"/>
      <c r="DO958" t="s">
        <v>2562</v>
      </c>
      <c r="DP958" t="s">
        <v>2562</v>
      </c>
      <c r="DR958" t="s">
        <v>2563</v>
      </c>
      <c r="DV958" s="37" t="s">
        <v>2600</v>
      </c>
      <c r="DW958" s="37"/>
      <c r="DX958" s="1" t="s">
        <v>5255</v>
      </c>
      <c r="DY958">
        <v>294</v>
      </c>
    </row>
    <row r="959" spans="1:129" x14ac:dyDescent="0.15">
      <c r="A959" s="34">
        <v>4</v>
      </c>
      <c r="B959" s="34" t="s">
        <v>4646</v>
      </c>
      <c r="C959" s="34">
        <v>5013</v>
      </c>
      <c r="D959" s="34">
        <v>0</v>
      </c>
      <c r="E959" s="58">
        <v>402850130</v>
      </c>
      <c r="F959" t="s">
        <v>4084</v>
      </c>
      <c r="G959" t="s">
        <v>5328</v>
      </c>
      <c r="H959" t="s">
        <v>3189</v>
      </c>
      <c r="I959" s="35">
        <v>38.200000000000003</v>
      </c>
      <c r="J959" s="35">
        <v>8.5</v>
      </c>
      <c r="K959" t="s">
        <v>4036</v>
      </c>
      <c r="L959" t="s">
        <v>1407</v>
      </c>
      <c r="M959" t="s">
        <v>2595</v>
      </c>
      <c r="N959" t="s">
        <v>2596</v>
      </c>
      <c r="R959" t="s">
        <v>3232</v>
      </c>
      <c r="S959" t="s">
        <v>4652</v>
      </c>
      <c r="X959" t="s">
        <v>2610</v>
      </c>
      <c r="Y959">
        <v>12</v>
      </c>
      <c r="Z959">
        <v>3</v>
      </c>
      <c r="AC959">
        <v>0</v>
      </c>
      <c r="AD959">
        <v>0</v>
      </c>
      <c r="AE959" t="s">
        <v>1408</v>
      </c>
      <c r="AF959">
        <v>64</v>
      </c>
      <c r="AG959">
        <v>2</v>
      </c>
      <c r="AH959" t="s">
        <v>2597</v>
      </c>
      <c r="AI959" t="s">
        <v>1409</v>
      </c>
      <c r="AJ959" t="s">
        <v>2544</v>
      </c>
      <c r="AK959">
        <v>20</v>
      </c>
      <c r="AL959" t="s">
        <v>2545</v>
      </c>
      <c r="AM959">
        <v>0</v>
      </c>
      <c r="AN959">
        <v>1</v>
      </c>
      <c r="AO959" t="s">
        <v>2546</v>
      </c>
      <c r="AP959" s="35">
        <v>0.6</v>
      </c>
      <c r="AQ959" s="35">
        <v>0</v>
      </c>
      <c r="AR959" s="35">
        <v>1.25</v>
      </c>
      <c r="AT959" s="35">
        <v>6</v>
      </c>
      <c r="AV959" s="35">
        <v>1.25</v>
      </c>
      <c r="AW959" s="35">
        <v>0</v>
      </c>
      <c r="AX959" s="35">
        <v>0.6</v>
      </c>
      <c r="AY959">
        <v>325</v>
      </c>
      <c r="AZ959" t="s">
        <v>2547</v>
      </c>
      <c r="BA959" t="s">
        <v>2547</v>
      </c>
      <c r="BB959">
        <v>0</v>
      </c>
      <c r="BC959" t="s">
        <v>2548</v>
      </c>
      <c r="BF959" t="s">
        <v>3266</v>
      </c>
      <c r="BG959">
        <v>0</v>
      </c>
      <c r="BH959">
        <v>0</v>
      </c>
      <c r="BI959">
        <v>0</v>
      </c>
      <c r="BJ959">
        <v>0</v>
      </c>
      <c r="BK959">
        <v>0</v>
      </c>
      <c r="BL959">
        <v>0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0</v>
      </c>
      <c r="BS959" t="s">
        <v>1434</v>
      </c>
      <c r="BT959" t="s">
        <v>1411</v>
      </c>
      <c r="BU959" t="s">
        <v>4675</v>
      </c>
      <c r="BV959" t="s">
        <v>1411</v>
      </c>
      <c r="BW959" t="s">
        <v>2263</v>
      </c>
      <c r="BX959" t="s">
        <v>1479</v>
      </c>
      <c r="BY959" t="s">
        <v>2734</v>
      </c>
      <c r="BZ959" t="s">
        <v>1479</v>
      </c>
      <c r="CA959" t="s">
        <v>2263</v>
      </c>
      <c r="CD959" t="s">
        <v>1022</v>
      </c>
      <c r="CF959" s="35">
        <v>0</v>
      </c>
      <c r="CG959" s="35">
        <v>0</v>
      </c>
      <c r="CH959" s="35">
        <v>0</v>
      </c>
      <c r="CI959" s="35">
        <v>0</v>
      </c>
      <c r="CJ959" s="35">
        <v>0</v>
      </c>
      <c r="CK959" s="35">
        <v>0</v>
      </c>
      <c r="CL959" s="35">
        <v>204</v>
      </c>
      <c r="CM959" s="35">
        <v>31</v>
      </c>
      <c r="CN959" s="35">
        <v>8.8000000000000007</v>
      </c>
      <c r="CO959" s="35">
        <v>40</v>
      </c>
      <c r="CP959" s="35">
        <v>3.9</v>
      </c>
      <c r="CQ959" s="35">
        <v>2.2000000000000002</v>
      </c>
      <c r="DC959" s="47" t="s">
        <v>1443</v>
      </c>
      <c r="DD959" t="s">
        <v>2582</v>
      </c>
      <c r="DE959" s="38"/>
      <c r="DF959" s="38"/>
      <c r="DG959" s="50" t="s">
        <v>4676</v>
      </c>
      <c r="DH959" s="47"/>
      <c r="DI959" s="47">
        <v>2008</v>
      </c>
      <c r="DJ959" s="47"/>
      <c r="DK959" s="47">
        <f t="shared" si="14"/>
        <v>1</v>
      </c>
      <c r="DO959" t="s">
        <v>2562</v>
      </c>
      <c r="DP959" t="s">
        <v>2562</v>
      </c>
      <c r="DV959" s="37" t="s">
        <v>2600</v>
      </c>
      <c r="DW959" s="37">
        <v>1</v>
      </c>
    </row>
    <row r="960" spans="1:129" x14ac:dyDescent="0.15">
      <c r="A960" s="34">
        <v>4</v>
      </c>
      <c r="B960" s="34" t="s">
        <v>4646</v>
      </c>
      <c r="C960" s="34">
        <v>5526</v>
      </c>
      <c r="D960" s="34">
        <v>0</v>
      </c>
      <c r="E960" s="58">
        <v>402855260</v>
      </c>
      <c r="F960" t="s">
        <v>635</v>
      </c>
      <c r="G960" t="s">
        <v>5328</v>
      </c>
      <c r="H960" t="s">
        <v>3189</v>
      </c>
      <c r="I960" s="35">
        <v>6.4</v>
      </c>
      <c r="J960" s="35">
        <v>6.5</v>
      </c>
      <c r="K960" t="s">
        <v>4036</v>
      </c>
      <c r="L960" t="s">
        <v>1238</v>
      </c>
      <c r="M960" t="s">
        <v>1471</v>
      </c>
      <c r="N960" t="s">
        <v>1472</v>
      </c>
      <c r="R960" t="s">
        <v>3232</v>
      </c>
      <c r="X960" t="s">
        <v>1242</v>
      </c>
      <c r="Y960">
        <v>47</v>
      </c>
      <c r="Z960">
        <v>10</v>
      </c>
      <c r="AC960">
        <v>0</v>
      </c>
      <c r="AD960">
        <v>0</v>
      </c>
      <c r="AE960" t="s">
        <v>2541</v>
      </c>
      <c r="AF960">
        <v>16</v>
      </c>
      <c r="AG960">
        <v>2</v>
      </c>
      <c r="AH960" t="s">
        <v>2597</v>
      </c>
      <c r="AI960" t="s">
        <v>2567</v>
      </c>
      <c r="AK960">
        <v>20</v>
      </c>
      <c r="AL960" t="s">
        <v>2545</v>
      </c>
      <c r="AM960">
        <v>0</v>
      </c>
      <c r="AN960">
        <v>1</v>
      </c>
      <c r="AO960" t="s">
        <v>2546</v>
      </c>
      <c r="AP960" s="35">
        <v>0</v>
      </c>
      <c r="AQ960" s="35">
        <v>0</v>
      </c>
      <c r="AR960" s="35">
        <v>0.5</v>
      </c>
      <c r="AT960" s="35">
        <v>5.5</v>
      </c>
      <c r="AV960" s="35">
        <v>0.5</v>
      </c>
      <c r="AW960" s="35">
        <v>0</v>
      </c>
      <c r="AX960" s="35">
        <v>0</v>
      </c>
      <c r="AY960">
        <v>41</v>
      </c>
      <c r="AZ960" t="s">
        <v>2547</v>
      </c>
      <c r="BA960" t="s">
        <v>2547</v>
      </c>
      <c r="BB960">
        <v>0</v>
      </c>
      <c r="BC960" t="s">
        <v>1410</v>
      </c>
      <c r="BD960" t="s">
        <v>2549</v>
      </c>
      <c r="BG960">
        <v>0</v>
      </c>
      <c r="BH960">
        <v>0</v>
      </c>
      <c r="BI960">
        <v>0</v>
      </c>
      <c r="BJ960">
        <v>0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0</v>
      </c>
      <c r="CF960" s="35">
        <v>0</v>
      </c>
      <c r="CG960" s="35">
        <v>0</v>
      </c>
      <c r="CH960" s="35">
        <v>0</v>
      </c>
      <c r="CI960" s="35">
        <v>0</v>
      </c>
      <c r="CJ960" s="35">
        <v>0</v>
      </c>
      <c r="CK960" s="35">
        <v>0</v>
      </c>
      <c r="CL960" s="35">
        <v>0</v>
      </c>
      <c r="CM960" s="35">
        <v>0</v>
      </c>
      <c r="CN960" s="35">
        <v>0</v>
      </c>
      <c r="CO960" s="35">
        <v>0</v>
      </c>
      <c r="CP960" s="35">
        <v>0</v>
      </c>
      <c r="CQ960" s="35">
        <v>0</v>
      </c>
      <c r="DC960" s="47" t="s">
        <v>2570</v>
      </c>
      <c r="DE960" s="38"/>
      <c r="DF960" s="38"/>
      <c r="DG960" s="50"/>
      <c r="DH960" s="47"/>
      <c r="DI960" s="47">
        <v>2009</v>
      </c>
      <c r="DJ960" s="47"/>
      <c r="DK960" s="47">
        <f t="shared" si="14"/>
        <v>1</v>
      </c>
      <c r="DL960" s="1" t="s">
        <v>2571</v>
      </c>
      <c r="DM960" s="1"/>
      <c r="DO960" t="s">
        <v>2562</v>
      </c>
      <c r="DP960" t="s">
        <v>2562</v>
      </c>
      <c r="DV960" s="37"/>
      <c r="DW960" s="37"/>
      <c r="DX960" s="1" t="s">
        <v>5255</v>
      </c>
      <c r="DY960">
        <v>295</v>
      </c>
    </row>
    <row r="961" spans="1:129" x14ac:dyDescent="0.15">
      <c r="A961" s="34">
        <v>4</v>
      </c>
      <c r="B961" s="34" t="s">
        <v>4646</v>
      </c>
      <c r="C961" s="34">
        <v>5527</v>
      </c>
      <c r="D961" s="34">
        <v>0</v>
      </c>
      <c r="E961" s="58">
        <v>402855270</v>
      </c>
      <c r="F961" t="s">
        <v>636</v>
      </c>
      <c r="G961" t="s">
        <v>5328</v>
      </c>
      <c r="H961" t="s">
        <v>3189</v>
      </c>
      <c r="I961" s="35">
        <v>3</v>
      </c>
      <c r="J961" s="35">
        <v>7.2</v>
      </c>
      <c r="K961" t="s">
        <v>4036</v>
      </c>
      <c r="L961" t="s">
        <v>2573</v>
      </c>
      <c r="M961" t="s">
        <v>2583</v>
      </c>
      <c r="N961" t="s">
        <v>2584</v>
      </c>
      <c r="R961" t="s">
        <v>3232</v>
      </c>
      <c r="X961" t="s">
        <v>1242</v>
      </c>
      <c r="Y961">
        <v>14</v>
      </c>
      <c r="Z961">
        <v>10</v>
      </c>
      <c r="AC961">
        <v>0</v>
      </c>
      <c r="AD961">
        <v>0</v>
      </c>
      <c r="AE961" t="s">
        <v>2576</v>
      </c>
      <c r="AF961">
        <v>27</v>
      </c>
      <c r="AG961">
        <v>2</v>
      </c>
      <c r="AH961" t="s">
        <v>2597</v>
      </c>
      <c r="AI961" t="s">
        <v>2577</v>
      </c>
      <c r="AK961">
        <v>20</v>
      </c>
      <c r="AL961" t="s">
        <v>2545</v>
      </c>
      <c r="AM961">
        <v>0</v>
      </c>
      <c r="AN961">
        <v>1</v>
      </c>
      <c r="AP961" s="35">
        <v>0</v>
      </c>
      <c r="AQ961" s="35">
        <v>0</v>
      </c>
      <c r="AR961" s="35">
        <v>0</v>
      </c>
      <c r="AT961" s="35">
        <v>7.2</v>
      </c>
      <c r="AV961" s="35">
        <v>0</v>
      </c>
      <c r="AW961" s="35">
        <v>0</v>
      </c>
      <c r="AX961" s="35">
        <v>0</v>
      </c>
      <c r="AY961">
        <v>21</v>
      </c>
      <c r="AZ961" t="s">
        <v>2547</v>
      </c>
      <c r="BA961" t="s">
        <v>2547</v>
      </c>
      <c r="BB961">
        <v>0</v>
      </c>
      <c r="BC961" t="s">
        <v>2603</v>
      </c>
      <c r="BD961" t="s">
        <v>2549</v>
      </c>
      <c r="BG961">
        <v>0</v>
      </c>
      <c r="BH961">
        <v>0</v>
      </c>
      <c r="BI961">
        <v>0</v>
      </c>
      <c r="BJ961">
        <v>0</v>
      </c>
      <c r="BK961">
        <v>0</v>
      </c>
      <c r="BL961">
        <v>0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0</v>
      </c>
      <c r="CF961" s="35">
        <v>0</v>
      </c>
      <c r="CG961" s="35">
        <v>0</v>
      </c>
      <c r="CH961" s="35">
        <v>0</v>
      </c>
      <c r="CI961" s="35">
        <v>0</v>
      </c>
      <c r="CJ961" s="35">
        <v>0</v>
      </c>
      <c r="CK961" s="35">
        <v>0</v>
      </c>
      <c r="CL961" s="35">
        <v>0</v>
      </c>
      <c r="CM961" s="35">
        <v>0</v>
      </c>
      <c r="CN961" s="35">
        <v>0</v>
      </c>
      <c r="CO961" s="35">
        <v>0</v>
      </c>
      <c r="CP961" s="35">
        <v>0</v>
      </c>
      <c r="CQ961" s="35">
        <v>0</v>
      </c>
      <c r="DC961" s="47" t="s">
        <v>2570</v>
      </c>
      <c r="DE961" s="38"/>
      <c r="DF961" s="38"/>
      <c r="DG961" s="50"/>
      <c r="DH961" s="47"/>
      <c r="DI961" s="47">
        <v>2009</v>
      </c>
      <c r="DJ961" s="47"/>
      <c r="DK961" s="47">
        <f t="shared" si="14"/>
        <v>1</v>
      </c>
      <c r="DL961" s="1" t="s">
        <v>2571</v>
      </c>
      <c r="DM961" s="1"/>
      <c r="DO961" t="s">
        <v>2562</v>
      </c>
      <c r="DP961" t="s">
        <v>2562</v>
      </c>
      <c r="DV961" s="37"/>
      <c r="DW961" s="37"/>
      <c r="DX961" s="1" t="s">
        <v>5255</v>
      </c>
      <c r="DY961">
        <v>296</v>
      </c>
    </row>
    <row r="962" spans="1:129" x14ac:dyDescent="0.15">
      <c r="A962" s="34">
        <v>4</v>
      </c>
      <c r="B962" s="34" t="s">
        <v>4646</v>
      </c>
      <c r="C962" s="34">
        <v>5528</v>
      </c>
      <c r="D962" s="34">
        <v>0</v>
      </c>
      <c r="E962" s="58">
        <v>402855280</v>
      </c>
      <c r="F962" t="s">
        <v>637</v>
      </c>
      <c r="G962" t="s">
        <v>5328</v>
      </c>
      <c r="H962" t="s">
        <v>3189</v>
      </c>
      <c r="I962" s="35">
        <v>8.4</v>
      </c>
      <c r="J962" s="35">
        <v>8.5</v>
      </c>
      <c r="K962" t="s">
        <v>4036</v>
      </c>
      <c r="L962" t="s">
        <v>1238</v>
      </c>
      <c r="M962" t="s">
        <v>1396</v>
      </c>
      <c r="N962" t="s">
        <v>1397</v>
      </c>
      <c r="R962" t="s">
        <v>3232</v>
      </c>
      <c r="X962" t="s">
        <v>1242</v>
      </c>
      <c r="Y962">
        <v>45</v>
      </c>
      <c r="Z962">
        <v>10</v>
      </c>
      <c r="AC962">
        <v>0</v>
      </c>
      <c r="AD962">
        <v>0</v>
      </c>
      <c r="AE962" t="s">
        <v>2541</v>
      </c>
      <c r="AF962">
        <v>67</v>
      </c>
      <c r="AG962">
        <v>2</v>
      </c>
      <c r="AH962" t="s">
        <v>2597</v>
      </c>
      <c r="AI962" t="s">
        <v>2567</v>
      </c>
      <c r="AK962">
        <v>20</v>
      </c>
      <c r="AL962" t="s">
        <v>2545</v>
      </c>
      <c r="AM962">
        <v>0</v>
      </c>
      <c r="AN962">
        <v>1</v>
      </c>
      <c r="AP962" s="35">
        <v>0</v>
      </c>
      <c r="AQ962" s="35">
        <v>0</v>
      </c>
      <c r="AR962" s="35">
        <v>0</v>
      </c>
      <c r="AT962" s="35">
        <v>8.5</v>
      </c>
      <c r="AV962" s="35">
        <v>0</v>
      </c>
      <c r="AW962" s="35">
        <v>0</v>
      </c>
      <c r="AX962" s="35">
        <v>0</v>
      </c>
      <c r="AY962">
        <v>71</v>
      </c>
      <c r="AZ962" t="s">
        <v>2547</v>
      </c>
      <c r="BA962" t="s">
        <v>2547</v>
      </c>
      <c r="BB962">
        <v>0</v>
      </c>
      <c r="BC962" t="s">
        <v>2548</v>
      </c>
      <c r="BD962" t="s">
        <v>2549</v>
      </c>
      <c r="BG962">
        <v>0</v>
      </c>
      <c r="BH962">
        <v>0</v>
      </c>
      <c r="BI962">
        <v>0</v>
      </c>
      <c r="BJ962">
        <v>0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0</v>
      </c>
      <c r="BQ962">
        <v>0</v>
      </c>
      <c r="BR962">
        <v>0</v>
      </c>
      <c r="CF962" s="35">
        <v>0</v>
      </c>
      <c r="CG962" s="35">
        <v>0</v>
      </c>
      <c r="CH962" s="35">
        <v>0</v>
      </c>
      <c r="CI962" s="35">
        <v>0</v>
      </c>
      <c r="CJ962" s="35">
        <v>0</v>
      </c>
      <c r="CK962" s="35">
        <v>0</v>
      </c>
      <c r="CL962" s="35">
        <v>0</v>
      </c>
      <c r="CM962" s="35">
        <v>0</v>
      </c>
      <c r="CN962" s="35">
        <v>0</v>
      </c>
      <c r="CO962" s="35">
        <v>0</v>
      </c>
      <c r="CP962" s="35">
        <v>0</v>
      </c>
      <c r="CQ962" s="35">
        <v>0</v>
      </c>
      <c r="DC962" s="47" t="s">
        <v>2570</v>
      </c>
      <c r="DE962" s="38"/>
      <c r="DF962" s="38"/>
      <c r="DG962" s="50"/>
      <c r="DH962" s="47"/>
      <c r="DI962" s="47">
        <v>2009</v>
      </c>
      <c r="DJ962" s="47"/>
      <c r="DK962" s="47">
        <f t="shared" si="14"/>
        <v>1</v>
      </c>
      <c r="DL962" s="1" t="s">
        <v>2571</v>
      </c>
      <c r="DM962" s="1"/>
      <c r="DO962" t="s">
        <v>2562</v>
      </c>
      <c r="DP962" t="s">
        <v>2562</v>
      </c>
      <c r="DV962" s="37" t="s">
        <v>1445</v>
      </c>
      <c r="DW962" s="37"/>
      <c r="DX962" s="1" t="s">
        <v>5255</v>
      </c>
      <c r="DY962">
        <v>297</v>
      </c>
    </row>
    <row r="963" spans="1:129" x14ac:dyDescent="0.15">
      <c r="A963" s="34">
        <v>4</v>
      </c>
      <c r="B963" s="34" t="s">
        <v>4646</v>
      </c>
      <c r="C963" s="34">
        <v>5575</v>
      </c>
      <c r="D963" s="34">
        <v>0</v>
      </c>
      <c r="E963" s="58">
        <v>402855750</v>
      </c>
      <c r="F963" t="s">
        <v>4677</v>
      </c>
      <c r="G963" t="s">
        <v>5328</v>
      </c>
      <c r="H963" t="s">
        <v>3189</v>
      </c>
      <c r="I963" s="35">
        <v>2</v>
      </c>
      <c r="J963" s="35">
        <v>8.5</v>
      </c>
      <c r="K963" t="s">
        <v>4036</v>
      </c>
      <c r="L963" t="s">
        <v>1238</v>
      </c>
      <c r="M963" t="s">
        <v>1396</v>
      </c>
      <c r="N963" t="s">
        <v>1397</v>
      </c>
      <c r="R963" t="s">
        <v>3232</v>
      </c>
      <c r="X963" t="s">
        <v>1242</v>
      </c>
      <c r="Y963">
        <v>51</v>
      </c>
      <c r="Z963">
        <v>10</v>
      </c>
      <c r="AC963">
        <v>0</v>
      </c>
      <c r="AD963">
        <v>0</v>
      </c>
      <c r="AE963" t="s">
        <v>2541</v>
      </c>
      <c r="AF963">
        <v>69</v>
      </c>
      <c r="AG963">
        <v>2</v>
      </c>
      <c r="AH963" t="s">
        <v>2597</v>
      </c>
      <c r="AI963" t="s">
        <v>2543</v>
      </c>
      <c r="AK963">
        <v>20</v>
      </c>
      <c r="AL963" t="s">
        <v>2545</v>
      </c>
      <c r="AM963">
        <v>0</v>
      </c>
      <c r="AN963">
        <v>1</v>
      </c>
      <c r="AP963" s="35">
        <v>0</v>
      </c>
      <c r="AQ963" s="35">
        <v>0</v>
      </c>
      <c r="AR963" s="35">
        <v>0</v>
      </c>
      <c r="AT963" s="35">
        <v>8.5</v>
      </c>
      <c r="AV963" s="35">
        <v>0</v>
      </c>
      <c r="AW963" s="35">
        <v>0</v>
      </c>
      <c r="AX963" s="35">
        <v>0</v>
      </c>
      <c r="AY963">
        <v>17</v>
      </c>
      <c r="AZ963" t="s">
        <v>2547</v>
      </c>
      <c r="BA963" t="s">
        <v>2547</v>
      </c>
      <c r="BB963">
        <v>0</v>
      </c>
      <c r="BC963" t="s">
        <v>2548</v>
      </c>
      <c r="BD963" t="s">
        <v>2549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0</v>
      </c>
      <c r="CF963" s="35">
        <v>0</v>
      </c>
      <c r="CG963" s="35">
        <v>0</v>
      </c>
      <c r="CH963" s="35">
        <v>0</v>
      </c>
      <c r="CI963" s="35">
        <v>0</v>
      </c>
      <c r="CJ963" s="35">
        <v>0</v>
      </c>
      <c r="CK963" s="35">
        <v>0</v>
      </c>
      <c r="CL963" s="35">
        <v>0</v>
      </c>
      <c r="CM963" s="35">
        <v>0</v>
      </c>
      <c r="CN963" s="35">
        <v>0</v>
      </c>
      <c r="CO963" s="35">
        <v>0</v>
      </c>
      <c r="CP963" s="35">
        <v>0</v>
      </c>
      <c r="CQ963" s="35">
        <v>0</v>
      </c>
      <c r="DC963" s="47"/>
      <c r="DE963" s="38"/>
      <c r="DF963" s="38"/>
      <c r="DG963" s="50"/>
      <c r="DH963" s="47"/>
      <c r="DI963" s="47"/>
      <c r="DJ963" s="47"/>
      <c r="DK963" s="47">
        <f t="shared" si="14"/>
        <v>0</v>
      </c>
      <c r="DO963" t="s">
        <v>2562</v>
      </c>
      <c r="DP963" t="s">
        <v>2562</v>
      </c>
      <c r="DV963" s="37" t="s">
        <v>1445</v>
      </c>
      <c r="DW963" s="37"/>
    </row>
    <row r="964" spans="1:129" x14ac:dyDescent="0.15">
      <c r="A964" s="34">
        <v>4</v>
      </c>
      <c r="B964" s="34" t="s">
        <v>4646</v>
      </c>
      <c r="C964" s="34">
        <v>5588</v>
      </c>
      <c r="D964" s="34">
        <v>0</v>
      </c>
      <c r="E964" s="58">
        <v>402855880</v>
      </c>
      <c r="F964" t="s">
        <v>4678</v>
      </c>
      <c r="G964" t="s">
        <v>5328</v>
      </c>
      <c r="H964" t="s">
        <v>3189</v>
      </c>
      <c r="I964" s="35">
        <v>2.1</v>
      </c>
      <c r="J964" s="35">
        <v>8.5</v>
      </c>
      <c r="K964" t="s">
        <v>4036</v>
      </c>
      <c r="L964" t="s">
        <v>1394</v>
      </c>
      <c r="M964" t="s">
        <v>1396</v>
      </c>
      <c r="N964" t="s">
        <v>1397</v>
      </c>
      <c r="R964" t="s">
        <v>3232</v>
      </c>
      <c r="X964" t="s">
        <v>2610</v>
      </c>
      <c r="Y964">
        <v>6</v>
      </c>
      <c r="Z964">
        <v>10</v>
      </c>
      <c r="AC964">
        <v>0</v>
      </c>
      <c r="AD964">
        <v>0</v>
      </c>
      <c r="AF964">
        <v>44</v>
      </c>
      <c r="AG964">
        <v>2</v>
      </c>
      <c r="AH964" t="s">
        <v>2597</v>
      </c>
      <c r="AI964" t="s">
        <v>1494</v>
      </c>
      <c r="AK964">
        <v>20</v>
      </c>
      <c r="AL964" t="s">
        <v>2545</v>
      </c>
      <c r="AM964">
        <v>0</v>
      </c>
      <c r="AN964">
        <v>1</v>
      </c>
      <c r="AP964" s="35">
        <v>0</v>
      </c>
      <c r="AQ964" s="35">
        <v>0</v>
      </c>
      <c r="AR964" s="35">
        <v>0</v>
      </c>
      <c r="AT964" s="35">
        <v>8.5</v>
      </c>
      <c r="AV964" s="35">
        <v>0</v>
      </c>
      <c r="AW964" s="35">
        <v>0</v>
      </c>
      <c r="AX964" s="35">
        <v>0</v>
      </c>
      <c r="AY964">
        <v>12</v>
      </c>
      <c r="AZ964" t="s">
        <v>2547</v>
      </c>
      <c r="BA964" t="s">
        <v>2547</v>
      </c>
      <c r="BB964">
        <v>0</v>
      </c>
      <c r="BC964" t="s">
        <v>1410</v>
      </c>
      <c r="BD964" t="s">
        <v>2549</v>
      </c>
      <c r="BG964">
        <v>0</v>
      </c>
      <c r="BH964">
        <v>0</v>
      </c>
      <c r="BI964">
        <v>0</v>
      </c>
      <c r="BJ964">
        <v>0</v>
      </c>
      <c r="BK964">
        <v>0</v>
      </c>
      <c r="BL964">
        <v>0</v>
      </c>
      <c r="BM964">
        <v>0</v>
      </c>
      <c r="BN964">
        <v>0</v>
      </c>
      <c r="BO964">
        <v>0</v>
      </c>
      <c r="BP964">
        <v>0</v>
      </c>
      <c r="BQ964">
        <v>0</v>
      </c>
      <c r="BR964">
        <v>0</v>
      </c>
      <c r="CF964" s="35">
        <v>0</v>
      </c>
      <c r="CG964" s="35">
        <v>0</v>
      </c>
      <c r="CH964" s="35">
        <v>0</v>
      </c>
      <c r="CI964" s="35">
        <v>0</v>
      </c>
      <c r="CJ964" s="35">
        <v>0</v>
      </c>
      <c r="CK964" s="35">
        <v>0</v>
      </c>
      <c r="CL964" s="35">
        <v>0</v>
      </c>
      <c r="CM964" s="35">
        <v>0</v>
      </c>
      <c r="CN964" s="35">
        <v>0</v>
      </c>
      <c r="CO964" s="35">
        <v>0</v>
      </c>
      <c r="CP964" s="35">
        <v>0</v>
      </c>
      <c r="CQ964" s="35">
        <v>0</v>
      </c>
      <c r="DC964" s="47"/>
      <c r="DE964" s="38"/>
      <c r="DF964" s="38"/>
      <c r="DG964" s="50"/>
      <c r="DH964" s="47"/>
      <c r="DI964" s="47"/>
      <c r="DJ964" s="47"/>
      <c r="DK964" s="47">
        <f t="shared" si="14"/>
        <v>0</v>
      </c>
      <c r="DO964" t="s">
        <v>2562</v>
      </c>
      <c r="DP964" t="s">
        <v>2562</v>
      </c>
      <c r="DV964" s="37" t="s">
        <v>1445</v>
      </c>
      <c r="DW964" s="37"/>
    </row>
    <row r="965" spans="1:129" x14ac:dyDescent="0.15">
      <c r="A965" s="34">
        <v>4</v>
      </c>
      <c r="B965" s="34" t="s">
        <v>4646</v>
      </c>
      <c r="C965" s="34">
        <v>5596</v>
      </c>
      <c r="D965" s="34">
        <v>0</v>
      </c>
      <c r="E965" s="58">
        <v>402855960</v>
      </c>
      <c r="F965" t="s">
        <v>4679</v>
      </c>
      <c r="G965" t="s">
        <v>5328</v>
      </c>
      <c r="H965" t="s">
        <v>3189</v>
      </c>
      <c r="I965" s="35">
        <v>6.3</v>
      </c>
      <c r="J965" s="35">
        <v>7</v>
      </c>
      <c r="K965" t="s">
        <v>4036</v>
      </c>
      <c r="L965" t="s">
        <v>1238</v>
      </c>
      <c r="M965" t="s">
        <v>1471</v>
      </c>
      <c r="N965" t="s">
        <v>1472</v>
      </c>
      <c r="R965" t="s">
        <v>3232</v>
      </c>
      <c r="X965" t="s">
        <v>1242</v>
      </c>
      <c r="Y965">
        <v>59</v>
      </c>
      <c r="Z965">
        <v>10</v>
      </c>
      <c r="AC965">
        <v>0</v>
      </c>
      <c r="AD965">
        <v>0</v>
      </c>
      <c r="AE965" t="s">
        <v>2541</v>
      </c>
      <c r="AF965">
        <v>32</v>
      </c>
      <c r="AG965">
        <v>2</v>
      </c>
      <c r="AH965" t="s">
        <v>2597</v>
      </c>
      <c r="AI965" t="s">
        <v>2605</v>
      </c>
      <c r="AK965">
        <v>20</v>
      </c>
      <c r="AL965" t="s">
        <v>2545</v>
      </c>
      <c r="AM965">
        <v>0</v>
      </c>
      <c r="AN965">
        <v>1</v>
      </c>
      <c r="AP965" s="35">
        <v>0</v>
      </c>
      <c r="AQ965" s="35">
        <v>0</v>
      </c>
      <c r="AR965" s="35">
        <v>0</v>
      </c>
      <c r="AT965" s="35">
        <v>7</v>
      </c>
      <c r="AV965" s="35">
        <v>0</v>
      </c>
      <c r="AW965" s="35">
        <v>0</v>
      </c>
      <c r="AX965" s="35">
        <v>0</v>
      </c>
      <c r="AY965">
        <v>44</v>
      </c>
      <c r="AZ965" t="s">
        <v>2547</v>
      </c>
      <c r="BA965" t="s">
        <v>2547</v>
      </c>
      <c r="BB965">
        <v>0</v>
      </c>
      <c r="BC965" t="s">
        <v>1410</v>
      </c>
      <c r="BD965" t="s">
        <v>2549</v>
      </c>
      <c r="BG965">
        <v>0</v>
      </c>
      <c r="BH965">
        <v>0</v>
      </c>
      <c r="BI965">
        <v>0</v>
      </c>
      <c r="BJ965">
        <v>0</v>
      </c>
      <c r="BK965">
        <v>0</v>
      </c>
      <c r="BL965">
        <v>0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0</v>
      </c>
      <c r="CF965" s="35">
        <v>0</v>
      </c>
      <c r="CG965" s="35">
        <v>0</v>
      </c>
      <c r="CH965" s="35">
        <v>0</v>
      </c>
      <c r="CI965" s="35">
        <v>0</v>
      </c>
      <c r="CJ965" s="35">
        <v>0</v>
      </c>
      <c r="CK965" s="35">
        <v>0</v>
      </c>
      <c r="CL965" s="35">
        <v>0</v>
      </c>
      <c r="CM965" s="35">
        <v>0</v>
      </c>
      <c r="CN965" s="35">
        <v>0</v>
      </c>
      <c r="CO965" s="35">
        <v>0</v>
      </c>
      <c r="CP965" s="35">
        <v>0</v>
      </c>
      <c r="CQ965" s="35">
        <v>0</v>
      </c>
      <c r="DC965" s="47"/>
      <c r="DE965" s="38"/>
      <c r="DF965" s="38"/>
      <c r="DG965" s="50"/>
      <c r="DH965" s="47"/>
      <c r="DI965" s="47"/>
      <c r="DJ965" s="47"/>
      <c r="DK965" s="47">
        <f t="shared" ref="DK965:DK1028" si="15">COUNTA(DC965,DH965)</f>
        <v>0</v>
      </c>
      <c r="DO965" t="s">
        <v>2562</v>
      </c>
      <c r="DP965" t="s">
        <v>2562</v>
      </c>
      <c r="DV965" s="37" t="s">
        <v>2600</v>
      </c>
      <c r="DW965" s="37"/>
    </row>
    <row r="966" spans="1:129" x14ac:dyDescent="0.15">
      <c r="A966" s="34">
        <v>4</v>
      </c>
      <c r="B966" s="34" t="s">
        <v>4646</v>
      </c>
      <c r="C966" s="34">
        <v>6007</v>
      </c>
      <c r="D966" s="34">
        <v>0</v>
      </c>
      <c r="E966" s="58">
        <v>402860070</v>
      </c>
      <c r="F966" t="s">
        <v>3190</v>
      </c>
      <c r="G966" t="s">
        <v>5328</v>
      </c>
      <c r="H966" t="s">
        <v>3189</v>
      </c>
      <c r="I966" s="35">
        <v>52.2</v>
      </c>
      <c r="J966" s="35">
        <v>6</v>
      </c>
      <c r="K966" t="s">
        <v>835</v>
      </c>
      <c r="L966" t="s">
        <v>1394</v>
      </c>
      <c r="M966" t="s">
        <v>1239</v>
      </c>
      <c r="N966" t="s">
        <v>1240</v>
      </c>
      <c r="Q966" t="s">
        <v>1530</v>
      </c>
      <c r="R966" t="s">
        <v>3191</v>
      </c>
      <c r="S966" t="s">
        <v>4680</v>
      </c>
      <c r="X966" t="s">
        <v>1242</v>
      </c>
      <c r="Y966">
        <v>38</v>
      </c>
      <c r="Z966">
        <v>10</v>
      </c>
      <c r="AC966">
        <v>0</v>
      </c>
      <c r="AD966">
        <v>0</v>
      </c>
      <c r="AE966" t="s">
        <v>1395</v>
      </c>
      <c r="AF966">
        <v>15</v>
      </c>
      <c r="AG966">
        <v>2</v>
      </c>
      <c r="AH966" t="s">
        <v>2597</v>
      </c>
      <c r="AI966" t="s">
        <v>2586</v>
      </c>
      <c r="AJ966" t="s">
        <v>2544</v>
      </c>
      <c r="AK966">
        <v>14</v>
      </c>
      <c r="AL966" t="s">
        <v>2545</v>
      </c>
      <c r="AM966">
        <v>0</v>
      </c>
      <c r="AN966">
        <v>2</v>
      </c>
      <c r="AO966" t="s">
        <v>2546</v>
      </c>
      <c r="AP966" s="35">
        <v>0.4</v>
      </c>
      <c r="AQ966" s="35">
        <v>0</v>
      </c>
      <c r="AR966" s="35">
        <v>0.25</v>
      </c>
      <c r="AT966" s="35">
        <v>5.5</v>
      </c>
      <c r="AV966" s="35">
        <v>0.25</v>
      </c>
      <c r="AW966" s="35">
        <v>0</v>
      </c>
      <c r="AX966" s="35">
        <v>0.4</v>
      </c>
      <c r="AY966">
        <v>313</v>
      </c>
      <c r="AZ966" t="s">
        <v>2547</v>
      </c>
      <c r="BA966" t="s">
        <v>2547</v>
      </c>
      <c r="BB966">
        <v>0</v>
      </c>
      <c r="BC966" t="s">
        <v>1410</v>
      </c>
      <c r="BD966" t="s">
        <v>2549</v>
      </c>
      <c r="BF966" t="s">
        <v>3266</v>
      </c>
      <c r="BG966">
        <v>0</v>
      </c>
      <c r="BH966">
        <v>0</v>
      </c>
      <c r="BI966">
        <v>0</v>
      </c>
      <c r="BJ966">
        <v>0</v>
      </c>
      <c r="BK966">
        <v>0</v>
      </c>
      <c r="BL966">
        <v>0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0</v>
      </c>
      <c r="BS966" t="s">
        <v>2550</v>
      </c>
      <c r="BV966" t="s">
        <v>4515</v>
      </c>
      <c r="BX966" t="s">
        <v>3854</v>
      </c>
      <c r="BY966" t="s">
        <v>4681</v>
      </c>
      <c r="CF966" s="35">
        <v>41.2</v>
      </c>
      <c r="CG966" s="35">
        <v>0</v>
      </c>
      <c r="CH966" s="35">
        <v>0</v>
      </c>
      <c r="CI966" s="35">
        <v>0</v>
      </c>
      <c r="CJ966" s="35">
        <v>0</v>
      </c>
      <c r="CK966" s="35">
        <v>0</v>
      </c>
      <c r="CL966" s="35">
        <v>0</v>
      </c>
      <c r="CM966" s="35">
        <v>0</v>
      </c>
      <c r="CN966" s="35">
        <v>0</v>
      </c>
      <c r="CO966" s="35">
        <v>61</v>
      </c>
      <c r="CP966" s="35">
        <v>8</v>
      </c>
      <c r="CQ966" s="35">
        <v>0</v>
      </c>
      <c r="CS966" t="s">
        <v>4682</v>
      </c>
      <c r="CT966" t="s">
        <v>4683</v>
      </c>
      <c r="CU966" t="s">
        <v>4684</v>
      </c>
      <c r="CV966" t="s">
        <v>4685</v>
      </c>
      <c r="CW966" t="s">
        <v>4686</v>
      </c>
      <c r="CX966" t="s">
        <v>4687</v>
      </c>
      <c r="CY966" t="s">
        <v>4688</v>
      </c>
      <c r="CZ966" t="s">
        <v>4689</v>
      </c>
      <c r="DC966" s="47" t="s">
        <v>1489</v>
      </c>
      <c r="DD966" t="s">
        <v>2559</v>
      </c>
      <c r="DE966" s="38" t="s">
        <v>2568</v>
      </c>
      <c r="DF966" s="38" t="s">
        <v>1430</v>
      </c>
      <c r="DG966" s="50" t="s">
        <v>1854</v>
      </c>
      <c r="DH966" s="47"/>
      <c r="DI966" s="47">
        <v>2006</v>
      </c>
      <c r="DJ966" s="47"/>
      <c r="DK966" s="47">
        <f t="shared" si="15"/>
        <v>1</v>
      </c>
      <c r="DO966" t="s">
        <v>2562</v>
      </c>
      <c r="DP966" t="s">
        <v>1431</v>
      </c>
      <c r="DV966" s="37" t="s">
        <v>2600</v>
      </c>
      <c r="DW966" s="37"/>
    </row>
    <row r="967" spans="1:129" x14ac:dyDescent="0.15">
      <c r="A967" s="34">
        <v>4</v>
      </c>
      <c r="B967" s="34" t="s">
        <v>4646</v>
      </c>
      <c r="C967" s="34">
        <v>6008</v>
      </c>
      <c r="D967" s="34">
        <v>0</v>
      </c>
      <c r="E967" s="58">
        <v>402860080</v>
      </c>
      <c r="F967" t="s">
        <v>3192</v>
      </c>
      <c r="G967" t="s">
        <v>5328</v>
      </c>
      <c r="H967" t="s">
        <v>3189</v>
      </c>
      <c r="I967" s="35">
        <v>21</v>
      </c>
      <c r="J967" s="35">
        <v>6</v>
      </c>
      <c r="K967" t="s">
        <v>835</v>
      </c>
      <c r="L967" t="s">
        <v>1238</v>
      </c>
      <c r="M967" t="s">
        <v>1239</v>
      </c>
      <c r="N967" t="s">
        <v>1240</v>
      </c>
      <c r="Q967" t="s">
        <v>2566</v>
      </c>
      <c r="R967" t="s">
        <v>3191</v>
      </c>
      <c r="S967" t="s">
        <v>4680</v>
      </c>
      <c r="X967" t="s">
        <v>1242</v>
      </c>
      <c r="Y967">
        <v>39</v>
      </c>
      <c r="Z967">
        <v>8</v>
      </c>
      <c r="AC967">
        <v>0</v>
      </c>
      <c r="AD967">
        <v>0</v>
      </c>
      <c r="AE967" t="s">
        <v>2541</v>
      </c>
      <c r="AF967">
        <v>17</v>
      </c>
      <c r="AG967">
        <v>2</v>
      </c>
      <c r="AH967" t="s">
        <v>2597</v>
      </c>
      <c r="AI967" t="s">
        <v>2586</v>
      </c>
      <c r="AJ967" t="s">
        <v>2544</v>
      </c>
      <c r="AK967">
        <v>20</v>
      </c>
      <c r="AL967" t="s">
        <v>2545</v>
      </c>
      <c r="AM967">
        <v>0</v>
      </c>
      <c r="AN967">
        <v>1</v>
      </c>
      <c r="AO967" t="s">
        <v>2546</v>
      </c>
      <c r="AP967" s="35">
        <v>0.4</v>
      </c>
      <c r="AQ967" s="35">
        <v>0</v>
      </c>
      <c r="AR967" s="35">
        <v>0.25</v>
      </c>
      <c r="AT967" s="35">
        <v>5.5</v>
      </c>
      <c r="AV967" s="35">
        <v>0.25</v>
      </c>
      <c r="AW967" s="35">
        <v>0</v>
      </c>
      <c r="AX967" s="35">
        <v>0.4</v>
      </c>
      <c r="AY967">
        <v>126</v>
      </c>
      <c r="AZ967" t="s">
        <v>2547</v>
      </c>
      <c r="BA967" t="s">
        <v>2547</v>
      </c>
      <c r="BB967">
        <v>0</v>
      </c>
      <c r="BC967" t="s">
        <v>1410</v>
      </c>
      <c r="BD967" t="s">
        <v>2549</v>
      </c>
      <c r="BF967" t="s">
        <v>3266</v>
      </c>
      <c r="BG967">
        <v>0</v>
      </c>
      <c r="BH967">
        <v>0</v>
      </c>
      <c r="BI967">
        <v>0</v>
      </c>
      <c r="BJ967">
        <v>0</v>
      </c>
      <c r="BK967">
        <v>0</v>
      </c>
      <c r="BL967">
        <v>0</v>
      </c>
      <c r="BM967">
        <v>0</v>
      </c>
      <c r="BN967">
        <v>218</v>
      </c>
      <c r="BO967">
        <v>43</v>
      </c>
      <c r="BP967">
        <v>0</v>
      </c>
      <c r="BQ967">
        <v>0</v>
      </c>
      <c r="BR967">
        <v>0</v>
      </c>
      <c r="BS967" t="s">
        <v>2620</v>
      </c>
      <c r="BT967" t="s">
        <v>1415</v>
      </c>
      <c r="BU967" t="s">
        <v>977</v>
      </c>
      <c r="BZ967" t="s">
        <v>1079</v>
      </c>
      <c r="CA967" t="s">
        <v>4690</v>
      </c>
      <c r="CF967" s="35">
        <v>0</v>
      </c>
      <c r="CG967" s="35">
        <v>0</v>
      </c>
      <c r="CH967" s="35">
        <v>0</v>
      </c>
      <c r="CI967" s="35">
        <v>0</v>
      </c>
      <c r="CJ967" s="35">
        <v>0</v>
      </c>
      <c r="CK967" s="35">
        <v>0</v>
      </c>
      <c r="CL967" s="35">
        <v>0</v>
      </c>
      <c r="CM967" s="35">
        <v>0</v>
      </c>
      <c r="CN967" s="35">
        <v>0</v>
      </c>
      <c r="CO967" s="35">
        <v>0</v>
      </c>
      <c r="CP967" s="35">
        <v>0</v>
      </c>
      <c r="CQ967" s="35">
        <v>0</v>
      </c>
      <c r="CS967" t="s">
        <v>4691</v>
      </c>
      <c r="CT967" t="s">
        <v>4692</v>
      </c>
      <c r="CU967" t="s">
        <v>4693</v>
      </c>
      <c r="CV967" t="s">
        <v>4684</v>
      </c>
      <c r="CW967" t="s">
        <v>4694</v>
      </c>
      <c r="CX967" t="s">
        <v>4695</v>
      </c>
      <c r="DC967" s="47" t="s">
        <v>1489</v>
      </c>
      <c r="DD967" t="s">
        <v>2559</v>
      </c>
      <c r="DE967" s="38" t="s">
        <v>2568</v>
      </c>
      <c r="DF967" s="38" t="s">
        <v>2569</v>
      </c>
      <c r="DG967" s="50" t="s">
        <v>1855</v>
      </c>
      <c r="DH967" s="47"/>
      <c r="DI967" s="47">
        <v>2006</v>
      </c>
      <c r="DJ967" s="47"/>
      <c r="DK967" s="47">
        <f t="shared" si="15"/>
        <v>1</v>
      </c>
      <c r="DO967" t="s">
        <v>2562</v>
      </c>
      <c r="DP967" t="s">
        <v>2562</v>
      </c>
      <c r="DV967" s="37" t="s">
        <v>2600</v>
      </c>
      <c r="DW967" s="37"/>
    </row>
    <row r="968" spans="1:129" x14ac:dyDescent="0.15">
      <c r="A968" s="34">
        <v>4</v>
      </c>
      <c r="B968" s="34" t="s">
        <v>4646</v>
      </c>
      <c r="C968" s="34">
        <v>6009</v>
      </c>
      <c r="D968" s="34">
        <v>0</v>
      </c>
      <c r="E968" s="58">
        <v>402860090</v>
      </c>
      <c r="F968" t="s">
        <v>3391</v>
      </c>
      <c r="G968" t="s">
        <v>5328</v>
      </c>
      <c r="H968" t="s">
        <v>3189</v>
      </c>
      <c r="I968" s="35">
        <v>58.5</v>
      </c>
      <c r="J968" s="35">
        <v>5.5</v>
      </c>
      <c r="K968" t="s">
        <v>835</v>
      </c>
      <c r="L968" t="s">
        <v>1394</v>
      </c>
      <c r="M968" t="s">
        <v>2574</v>
      </c>
      <c r="N968" t="s">
        <v>2575</v>
      </c>
      <c r="Q968" t="s">
        <v>3989</v>
      </c>
      <c r="R968" t="s">
        <v>3191</v>
      </c>
      <c r="S968" t="s">
        <v>4696</v>
      </c>
      <c r="X968" t="s">
        <v>1242</v>
      </c>
      <c r="Y968">
        <v>33</v>
      </c>
      <c r="Z968">
        <v>12</v>
      </c>
      <c r="AC968">
        <v>0</v>
      </c>
      <c r="AD968">
        <v>0</v>
      </c>
      <c r="AE968" t="s">
        <v>1395</v>
      </c>
      <c r="AF968">
        <v>23</v>
      </c>
      <c r="AG968">
        <v>2</v>
      </c>
      <c r="AH968" t="s">
        <v>2597</v>
      </c>
      <c r="AI968" t="s">
        <v>2586</v>
      </c>
      <c r="AJ968" t="s">
        <v>2544</v>
      </c>
      <c r="AK968">
        <v>20</v>
      </c>
      <c r="AL968" t="s">
        <v>2545</v>
      </c>
      <c r="AM968">
        <v>0</v>
      </c>
      <c r="AN968">
        <v>4</v>
      </c>
      <c r="AO968" t="s">
        <v>2546</v>
      </c>
      <c r="AP968" s="35">
        <v>0.4</v>
      </c>
      <c r="AQ968" s="35">
        <v>0</v>
      </c>
      <c r="AR968" s="35">
        <v>0.25</v>
      </c>
      <c r="AT968" s="35">
        <v>5</v>
      </c>
      <c r="AV968" s="35">
        <v>0.25</v>
      </c>
      <c r="AW968" s="35">
        <v>0</v>
      </c>
      <c r="AX968" s="35">
        <v>0.4</v>
      </c>
      <c r="AY968">
        <v>415</v>
      </c>
      <c r="AZ968" t="s">
        <v>2602</v>
      </c>
      <c r="BA968" t="s">
        <v>2547</v>
      </c>
      <c r="BB968">
        <v>0</v>
      </c>
      <c r="BC968" t="s">
        <v>1410</v>
      </c>
      <c r="BF968" t="s">
        <v>3266</v>
      </c>
      <c r="BG968">
        <v>0</v>
      </c>
      <c r="BH968">
        <v>0</v>
      </c>
      <c r="BI968">
        <v>0</v>
      </c>
      <c r="BJ968">
        <v>1</v>
      </c>
      <c r="BK968">
        <v>0</v>
      </c>
      <c r="BL968">
        <v>1</v>
      </c>
      <c r="BM968">
        <v>1</v>
      </c>
      <c r="BN968">
        <v>0</v>
      </c>
      <c r="BO968">
        <v>0</v>
      </c>
      <c r="BP968">
        <v>0</v>
      </c>
      <c r="BQ968">
        <v>0</v>
      </c>
      <c r="BR968">
        <v>0</v>
      </c>
      <c r="BS968" t="s">
        <v>469</v>
      </c>
      <c r="BT968" t="s">
        <v>986</v>
      </c>
      <c r="BU968" t="s">
        <v>2726</v>
      </c>
      <c r="BV968" t="s">
        <v>4697</v>
      </c>
      <c r="BX968" t="s">
        <v>4223</v>
      </c>
      <c r="BZ968" t="s">
        <v>1415</v>
      </c>
      <c r="CA968" t="s">
        <v>4698</v>
      </c>
      <c r="CF968" s="35">
        <v>0</v>
      </c>
      <c r="CG968" s="35">
        <v>0</v>
      </c>
      <c r="CH968" s="35">
        <v>0</v>
      </c>
      <c r="CI968" s="35">
        <v>0</v>
      </c>
      <c r="CJ968" s="35">
        <v>0</v>
      </c>
      <c r="CK968" s="35">
        <v>0</v>
      </c>
      <c r="CL968" s="35">
        <v>118.7</v>
      </c>
      <c r="CM968" s="35">
        <v>10.8</v>
      </c>
      <c r="CN968" s="35">
        <v>0</v>
      </c>
      <c r="CO968" s="35">
        <v>0</v>
      </c>
      <c r="CP968" s="35">
        <v>0</v>
      </c>
      <c r="CQ968" s="35">
        <v>0</v>
      </c>
      <c r="CS968" t="s">
        <v>4699</v>
      </c>
      <c r="CT968" t="s">
        <v>4700</v>
      </c>
      <c r="CU968" t="s">
        <v>4701</v>
      </c>
      <c r="CV968" t="s">
        <v>4702</v>
      </c>
      <c r="CW968" t="s">
        <v>4703</v>
      </c>
      <c r="CX968" t="s">
        <v>4704</v>
      </c>
      <c r="CY968" t="s">
        <v>4705</v>
      </c>
      <c r="CZ968" t="s">
        <v>4706</v>
      </c>
      <c r="DA968" t="s">
        <v>4707</v>
      </c>
      <c r="DB968" t="s">
        <v>4708</v>
      </c>
      <c r="DC968" s="47" t="s">
        <v>1489</v>
      </c>
      <c r="DD968" t="s">
        <v>2559</v>
      </c>
      <c r="DE968" s="38" t="s">
        <v>2560</v>
      </c>
      <c r="DF968" s="38" t="s">
        <v>2561</v>
      </c>
      <c r="DG968" s="50" t="s">
        <v>1853</v>
      </c>
      <c r="DH968" s="47"/>
      <c r="DI968" s="47">
        <v>2006</v>
      </c>
      <c r="DJ968" s="47"/>
      <c r="DK968" s="47">
        <f t="shared" si="15"/>
        <v>1</v>
      </c>
      <c r="DO968" t="s">
        <v>2562</v>
      </c>
      <c r="DP968" t="s">
        <v>2562</v>
      </c>
      <c r="DS968" t="s">
        <v>2563</v>
      </c>
      <c r="DV968" s="37" t="s">
        <v>2600</v>
      </c>
      <c r="DW968" s="37">
        <v>1</v>
      </c>
    </row>
    <row r="969" spans="1:129" x14ac:dyDescent="0.15">
      <c r="A969" s="34">
        <v>4</v>
      </c>
      <c r="B969" s="34" t="s">
        <v>4646</v>
      </c>
      <c r="C969" s="34">
        <v>6009</v>
      </c>
      <c r="D969" s="34">
        <v>1</v>
      </c>
      <c r="E969" s="58">
        <v>402860091</v>
      </c>
      <c r="F969" t="s">
        <v>3193</v>
      </c>
      <c r="G969" t="s">
        <v>5328</v>
      </c>
      <c r="H969" t="s">
        <v>3189</v>
      </c>
      <c r="I969" s="35">
        <v>53.6</v>
      </c>
      <c r="J969" s="35">
        <v>2</v>
      </c>
      <c r="K969" t="s">
        <v>835</v>
      </c>
      <c r="L969" t="s">
        <v>1238</v>
      </c>
      <c r="M969" t="s">
        <v>2592</v>
      </c>
      <c r="N969" t="s">
        <v>2593</v>
      </c>
      <c r="R969" t="s">
        <v>3191</v>
      </c>
      <c r="S969" t="s">
        <v>4696</v>
      </c>
      <c r="X969" t="s">
        <v>1242</v>
      </c>
      <c r="Y969">
        <v>57</v>
      </c>
      <c r="Z969">
        <v>0</v>
      </c>
      <c r="AC969">
        <v>0</v>
      </c>
      <c r="AD969">
        <v>0</v>
      </c>
      <c r="AE969" t="s">
        <v>2541</v>
      </c>
      <c r="AF969">
        <v>23</v>
      </c>
      <c r="AG969">
        <v>2</v>
      </c>
      <c r="AH969" t="s">
        <v>2597</v>
      </c>
      <c r="AI969" t="s">
        <v>2605</v>
      </c>
      <c r="AJ969" t="s">
        <v>2544</v>
      </c>
      <c r="AK969">
        <v>6</v>
      </c>
      <c r="AL969" t="s">
        <v>2545</v>
      </c>
      <c r="AM969">
        <v>0</v>
      </c>
      <c r="AN969">
        <v>2</v>
      </c>
      <c r="AO969" t="s">
        <v>2546</v>
      </c>
      <c r="AP969" s="35">
        <v>0.4</v>
      </c>
      <c r="AQ969" s="35">
        <v>0</v>
      </c>
      <c r="AT969" s="35">
        <v>2</v>
      </c>
      <c r="AW969" s="35">
        <v>0</v>
      </c>
      <c r="AX969" s="35">
        <v>0.4</v>
      </c>
      <c r="AY969">
        <v>107</v>
      </c>
      <c r="AZ969" t="s">
        <v>2547</v>
      </c>
      <c r="BA969" t="s">
        <v>2547</v>
      </c>
      <c r="BB969">
        <v>0</v>
      </c>
      <c r="BC969" t="s">
        <v>1410</v>
      </c>
      <c r="BD969" t="s">
        <v>2549</v>
      </c>
      <c r="BF969" t="s">
        <v>3266</v>
      </c>
      <c r="BG969">
        <v>1</v>
      </c>
      <c r="BH969">
        <v>0</v>
      </c>
      <c r="BI969">
        <v>0</v>
      </c>
      <c r="BJ969">
        <v>0</v>
      </c>
      <c r="BK969">
        <v>0</v>
      </c>
      <c r="BL969">
        <v>1</v>
      </c>
      <c r="BM969">
        <v>0</v>
      </c>
      <c r="BN969">
        <v>462</v>
      </c>
      <c r="BO969">
        <v>185</v>
      </c>
      <c r="BP969">
        <v>0</v>
      </c>
      <c r="BQ969">
        <v>0</v>
      </c>
      <c r="BR969">
        <v>0</v>
      </c>
      <c r="BU969" t="s">
        <v>2726</v>
      </c>
      <c r="BV969" t="s">
        <v>1522</v>
      </c>
      <c r="BW969" t="s">
        <v>4709</v>
      </c>
      <c r="BX969" t="s">
        <v>1524</v>
      </c>
      <c r="BY969" t="s">
        <v>1014</v>
      </c>
      <c r="CD969" t="s">
        <v>2553</v>
      </c>
      <c r="CF969" s="35">
        <v>0</v>
      </c>
      <c r="CG969" s="35">
        <v>0</v>
      </c>
      <c r="CH969" s="35">
        <v>0</v>
      </c>
      <c r="CI969" s="35">
        <v>0</v>
      </c>
      <c r="CJ969" s="35">
        <v>0</v>
      </c>
      <c r="CK969" s="35">
        <v>0</v>
      </c>
      <c r="CL969" s="35">
        <v>0</v>
      </c>
      <c r="CM969" s="35">
        <v>0</v>
      </c>
      <c r="CN969" s="35">
        <v>0</v>
      </c>
      <c r="CO969" s="35">
        <v>0</v>
      </c>
      <c r="CP969" s="35">
        <v>0</v>
      </c>
      <c r="CQ969" s="35">
        <v>0</v>
      </c>
      <c r="DC969" s="47" t="s">
        <v>2559</v>
      </c>
      <c r="DD969" t="s">
        <v>2606</v>
      </c>
      <c r="DE969" s="38"/>
      <c r="DF969" s="38" t="s">
        <v>2589</v>
      </c>
      <c r="DG969" s="50" t="s">
        <v>1853</v>
      </c>
      <c r="DH969" s="47"/>
      <c r="DI969" s="47">
        <v>2007</v>
      </c>
      <c r="DJ969" s="47"/>
      <c r="DK969" s="47">
        <f t="shared" si="15"/>
        <v>1</v>
      </c>
      <c r="DO969" t="s">
        <v>2562</v>
      </c>
      <c r="DP969" t="s">
        <v>2562</v>
      </c>
      <c r="DV969" s="37" t="s">
        <v>2600</v>
      </c>
      <c r="DW969" s="37"/>
    </row>
    <row r="970" spans="1:129" x14ac:dyDescent="0.15">
      <c r="A970" s="34">
        <v>4</v>
      </c>
      <c r="B970" s="34" t="s">
        <v>4646</v>
      </c>
      <c r="C970" s="34">
        <v>6626</v>
      </c>
      <c r="D970" s="34">
        <v>0</v>
      </c>
      <c r="E970" s="58">
        <v>402866260</v>
      </c>
      <c r="F970" t="s">
        <v>638</v>
      </c>
      <c r="G970" t="s">
        <v>5328</v>
      </c>
      <c r="H970" t="s">
        <v>3189</v>
      </c>
      <c r="I970" s="35">
        <v>2.2999999999999998</v>
      </c>
      <c r="J970" s="35">
        <v>6.6</v>
      </c>
      <c r="K970" t="s">
        <v>835</v>
      </c>
      <c r="L970" t="s">
        <v>1394</v>
      </c>
      <c r="M970" t="s">
        <v>1396</v>
      </c>
      <c r="N970" t="s">
        <v>1397</v>
      </c>
      <c r="R970" t="s">
        <v>3191</v>
      </c>
      <c r="S970" t="s">
        <v>4710</v>
      </c>
      <c r="X970" t="s">
        <v>1242</v>
      </c>
      <c r="Y970">
        <v>47</v>
      </c>
      <c r="Z970">
        <v>0</v>
      </c>
      <c r="AC970">
        <v>0</v>
      </c>
      <c r="AD970">
        <v>0</v>
      </c>
      <c r="AE970" t="s">
        <v>1395</v>
      </c>
      <c r="AF970">
        <v>5</v>
      </c>
      <c r="AG970">
        <v>2</v>
      </c>
      <c r="AH970" t="s">
        <v>2597</v>
      </c>
      <c r="AI970" t="s">
        <v>2567</v>
      </c>
      <c r="AJ970" t="s">
        <v>2544</v>
      </c>
      <c r="AK970">
        <v>14</v>
      </c>
      <c r="AL970" t="s">
        <v>2545</v>
      </c>
      <c r="AM970">
        <v>0</v>
      </c>
      <c r="AN970">
        <v>0</v>
      </c>
      <c r="AO970" t="s">
        <v>2546</v>
      </c>
      <c r="AP970" s="35">
        <v>0</v>
      </c>
      <c r="AQ970" s="35">
        <v>0</v>
      </c>
      <c r="AR970" s="35">
        <v>0.3</v>
      </c>
      <c r="AT970" s="35">
        <v>6</v>
      </c>
      <c r="AV970" s="35">
        <v>0.3</v>
      </c>
      <c r="AW970" s="35">
        <v>0</v>
      </c>
      <c r="AX970" s="35">
        <v>0</v>
      </c>
      <c r="AY970">
        <v>16</v>
      </c>
      <c r="AZ970" t="s">
        <v>2547</v>
      </c>
      <c r="BA970" t="s">
        <v>2547</v>
      </c>
      <c r="BB970">
        <v>0</v>
      </c>
      <c r="BC970" t="s">
        <v>2548</v>
      </c>
      <c r="BF970" t="s">
        <v>1076</v>
      </c>
      <c r="BG970">
        <v>0</v>
      </c>
      <c r="BH970">
        <v>0</v>
      </c>
      <c r="BI970">
        <v>0</v>
      </c>
      <c r="BJ970">
        <v>0</v>
      </c>
      <c r="BK970">
        <v>0</v>
      </c>
      <c r="BL970">
        <v>0</v>
      </c>
      <c r="BM970">
        <v>0</v>
      </c>
      <c r="BN970">
        <v>0</v>
      </c>
      <c r="BO970">
        <v>0</v>
      </c>
      <c r="BP970">
        <v>0</v>
      </c>
      <c r="BQ970">
        <v>0</v>
      </c>
      <c r="BR970">
        <v>0</v>
      </c>
      <c r="CF970" s="35">
        <v>0</v>
      </c>
      <c r="CG970" s="35">
        <v>0</v>
      </c>
      <c r="CH970" s="35">
        <v>0</v>
      </c>
      <c r="CI970" s="35">
        <v>0</v>
      </c>
      <c r="CJ970" s="35">
        <v>0</v>
      </c>
      <c r="CK970" s="35">
        <v>0</v>
      </c>
      <c r="CL970" s="35">
        <v>0</v>
      </c>
      <c r="CM970" s="35">
        <v>0</v>
      </c>
      <c r="CN970" s="35">
        <v>0</v>
      </c>
      <c r="CO970" s="35">
        <v>0</v>
      </c>
      <c r="CP970" s="35">
        <v>0</v>
      </c>
      <c r="CQ970" s="35">
        <v>0</v>
      </c>
      <c r="DC970" s="47" t="s">
        <v>2570</v>
      </c>
      <c r="DE970" s="38"/>
      <c r="DF970" s="38"/>
      <c r="DG970" s="50"/>
      <c r="DH970" s="47"/>
      <c r="DI970" s="47">
        <v>2009</v>
      </c>
      <c r="DJ970" s="47"/>
      <c r="DK970" s="47">
        <f t="shared" si="15"/>
        <v>1</v>
      </c>
      <c r="DL970" s="1" t="s">
        <v>2571</v>
      </c>
      <c r="DM970" s="1"/>
      <c r="DO970" t="s">
        <v>2562</v>
      </c>
      <c r="DP970" t="s">
        <v>2562</v>
      </c>
      <c r="DV970" s="37" t="s">
        <v>1445</v>
      </c>
      <c r="DW970" s="37"/>
      <c r="DX970" s="1" t="s">
        <v>5255</v>
      </c>
      <c r="DY970">
        <v>298</v>
      </c>
    </row>
    <row r="971" spans="1:129" x14ac:dyDescent="0.15">
      <c r="A971" s="34">
        <v>4</v>
      </c>
      <c r="B971" s="34" t="s">
        <v>4711</v>
      </c>
      <c r="C971" s="34">
        <v>5039</v>
      </c>
      <c r="D971" s="34">
        <v>0</v>
      </c>
      <c r="E971" s="58">
        <v>402950390</v>
      </c>
      <c r="F971" t="s">
        <v>3195</v>
      </c>
      <c r="G971" t="s">
        <v>5328</v>
      </c>
      <c r="H971" t="s">
        <v>3194</v>
      </c>
      <c r="I971" s="35">
        <v>26.78</v>
      </c>
      <c r="J971" s="35">
        <v>8</v>
      </c>
      <c r="K971" t="s">
        <v>4036</v>
      </c>
      <c r="L971" t="s">
        <v>1238</v>
      </c>
      <c r="M971" t="s">
        <v>2595</v>
      </c>
      <c r="N971" t="s">
        <v>2596</v>
      </c>
      <c r="Q971" t="s">
        <v>2566</v>
      </c>
      <c r="R971" t="s">
        <v>3232</v>
      </c>
      <c r="S971" t="s">
        <v>2286</v>
      </c>
      <c r="X971" t="s">
        <v>1242</v>
      </c>
      <c r="Y971">
        <v>56</v>
      </c>
      <c r="Z971">
        <v>12</v>
      </c>
      <c r="AC971">
        <v>0</v>
      </c>
      <c r="AD971">
        <v>0</v>
      </c>
      <c r="AE971" t="s">
        <v>2541</v>
      </c>
      <c r="AF971">
        <v>32</v>
      </c>
      <c r="AG971">
        <v>2</v>
      </c>
      <c r="AH971" t="s">
        <v>2597</v>
      </c>
      <c r="AI971" t="s">
        <v>2605</v>
      </c>
      <c r="AJ971" t="s">
        <v>2544</v>
      </c>
      <c r="AK971">
        <v>20</v>
      </c>
      <c r="AL971" t="s">
        <v>2545</v>
      </c>
      <c r="AM971">
        <v>0</v>
      </c>
      <c r="AN971">
        <v>1</v>
      </c>
      <c r="AO971" t="s">
        <v>2546</v>
      </c>
      <c r="AP971" s="35">
        <v>0.6</v>
      </c>
      <c r="AQ971" s="35">
        <v>0</v>
      </c>
      <c r="AR971" s="35">
        <v>1.25</v>
      </c>
      <c r="AT971" s="35">
        <v>5.5</v>
      </c>
      <c r="AV971" s="35">
        <v>1.25</v>
      </c>
      <c r="AW971" s="35">
        <v>0</v>
      </c>
      <c r="AX971" s="35">
        <v>0.6</v>
      </c>
      <c r="AY971">
        <v>214</v>
      </c>
      <c r="AZ971" t="s">
        <v>2547</v>
      </c>
      <c r="BA971" t="s">
        <v>2547</v>
      </c>
      <c r="BB971">
        <v>0</v>
      </c>
      <c r="BC971" t="s">
        <v>1410</v>
      </c>
      <c r="BF971" t="s">
        <v>3266</v>
      </c>
      <c r="BG971">
        <v>0</v>
      </c>
      <c r="BH971">
        <v>1</v>
      </c>
      <c r="BI971">
        <v>0</v>
      </c>
      <c r="BJ971">
        <v>0</v>
      </c>
      <c r="BK971">
        <v>0</v>
      </c>
      <c r="BL971">
        <v>0</v>
      </c>
      <c r="BM971">
        <v>0</v>
      </c>
      <c r="BN971">
        <v>0</v>
      </c>
      <c r="BO971">
        <v>0</v>
      </c>
      <c r="BP971">
        <v>0</v>
      </c>
      <c r="BQ971">
        <v>0</v>
      </c>
      <c r="BR971">
        <v>0</v>
      </c>
      <c r="BS971" t="s">
        <v>1434</v>
      </c>
      <c r="BT971" t="s">
        <v>1465</v>
      </c>
      <c r="BU971" t="s">
        <v>4712</v>
      </c>
      <c r="BV971" t="s">
        <v>1467</v>
      </c>
      <c r="BW971" t="s">
        <v>4713</v>
      </c>
      <c r="BX971" t="s">
        <v>1467</v>
      </c>
      <c r="BY971" t="s">
        <v>4714</v>
      </c>
      <c r="CF971" s="35">
        <v>0</v>
      </c>
      <c r="CG971" s="35">
        <v>0</v>
      </c>
      <c r="CH971" s="35">
        <v>0</v>
      </c>
      <c r="CI971" s="35">
        <v>0</v>
      </c>
      <c r="CJ971" s="35">
        <v>0</v>
      </c>
      <c r="CK971" s="35">
        <v>0</v>
      </c>
      <c r="CL971" s="35">
        <v>0</v>
      </c>
      <c r="CM971" s="35">
        <v>0</v>
      </c>
      <c r="CN971" s="35">
        <v>0</v>
      </c>
      <c r="CO971" s="35">
        <v>0</v>
      </c>
      <c r="CP971" s="35">
        <v>0</v>
      </c>
      <c r="CQ971" s="35">
        <v>0</v>
      </c>
      <c r="CS971" t="s">
        <v>4715</v>
      </c>
      <c r="CT971" t="s">
        <v>4716</v>
      </c>
      <c r="CU971" t="s">
        <v>4717</v>
      </c>
      <c r="DC971" s="47" t="s">
        <v>2559</v>
      </c>
      <c r="DD971" t="s">
        <v>2606</v>
      </c>
      <c r="DE971" s="38"/>
      <c r="DF971" s="38" t="s">
        <v>2569</v>
      </c>
      <c r="DG971" s="50" t="s">
        <v>1853</v>
      </c>
      <c r="DH971" s="47"/>
      <c r="DI971" s="47">
        <v>2007</v>
      </c>
      <c r="DJ971" s="47"/>
      <c r="DK971" s="47">
        <f t="shared" si="15"/>
        <v>1</v>
      </c>
      <c r="DO971" t="s">
        <v>2562</v>
      </c>
      <c r="DP971" t="s">
        <v>2562</v>
      </c>
      <c r="DS971" t="s">
        <v>2563</v>
      </c>
      <c r="DV971" s="37"/>
      <c r="DW971" s="37"/>
    </row>
    <row r="972" spans="1:129" x14ac:dyDescent="0.15">
      <c r="A972" s="34">
        <v>4</v>
      </c>
      <c r="B972" s="34" t="s">
        <v>4711</v>
      </c>
      <c r="C972" s="34">
        <v>5041</v>
      </c>
      <c r="D972" s="34">
        <v>0</v>
      </c>
      <c r="E972" s="58">
        <v>402950410</v>
      </c>
      <c r="F972" t="s">
        <v>3196</v>
      </c>
      <c r="G972" t="s">
        <v>5328</v>
      </c>
      <c r="H972" t="s">
        <v>3194</v>
      </c>
      <c r="I972" s="35">
        <v>24</v>
      </c>
      <c r="J972" s="35">
        <v>6</v>
      </c>
      <c r="K972" t="s">
        <v>4036</v>
      </c>
      <c r="L972" t="s">
        <v>1394</v>
      </c>
      <c r="M972" t="s">
        <v>1471</v>
      </c>
      <c r="N972" t="s">
        <v>1472</v>
      </c>
      <c r="Q972" t="s">
        <v>1530</v>
      </c>
      <c r="R972" t="s">
        <v>4037</v>
      </c>
      <c r="S972" t="s">
        <v>4718</v>
      </c>
      <c r="X972" t="s">
        <v>1242</v>
      </c>
      <c r="Y972">
        <v>40</v>
      </c>
      <c r="Z972">
        <v>9</v>
      </c>
      <c r="AC972">
        <v>0</v>
      </c>
      <c r="AD972">
        <v>0</v>
      </c>
      <c r="AE972" t="s">
        <v>1395</v>
      </c>
      <c r="AF972">
        <v>117</v>
      </c>
      <c r="AG972">
        <v>2</v>
      </c>
      <c r="AH972" t="s">
        <v>2597</v>
      </c>
      <c r="AI972" t="s">
        <v>2598</v>
      </c>
      <c r="AJ972" t="s">
        <v>2544</v>
      </c>
      <c r="AK972">
        <v>20</v>
      </c>
      <c r="AL972" t="s">
        <v>2545</v>
      </c>
      <c r="AM972">
        <v>0</v>
      </c>
      <c r="AN972">
        <v>2</v>
      </c>
      <c r="AO972" t="s">
        <v>2546</v>
      </c>
      <c r="AP972" s="35">
        <v>0.4</v>
      </c>
      <c r="AQ972" s="35">
        <v>0</v>
      </c>
      <c r="AR972" s="35">
        <v>0.25</v>
      </c>
      <c r="AT972" s="35">
        <v>5.5</v>
      </c>
      <c r="AV972" s="35">
        <v>0.25</v>
      </c>
      <c r="AW972" s="35">
        <v>0</v>
      </c>
      <c r="AX972" s="35">
        <v>0.35</v>
      </c>
      <c r="AY972">
        <v>144</v>
      </c>
      <c r="AZ972" t="s">
        <v>2602</v>
      </c>
      <c r="BA972" t="s">
        <v>2547</v>
      </c>
      <c r="BB972">
        <v>0</v>
      </c>
      <c r="BC972" t="s">
        <v>1432</v>
      </c>
      <c r="BF972" t="s">
        <v>3266</v>
      </c>
      <c r="BG972">
        <v>0</v>
      </c>
      <c r="BH972">
        <v>0</v>
      </c>
      <c r="BI972">
        <v>0</v>
      </c>
      <c r="BJ972">
        <v>1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0</v>
      </c>
      <c r="CF972" s="35">
        <v>0</v>
      </c>
      <c r="CG972" s="35">
        <v>0</v>
      </c>
      <c r="CH972" s="35">
        <v>0</v>
      </c>
      <c r="CI972" s="35">
        <v>0</v>
      </c>
      <c r="CJ972" s="35">
        <v>0</v>
      </c>
      <c r="CK972" s="35">
        <v>0</v>
      </c>
      <c r="CL972" s="35">
        <v>0</v>
      </c>
      <c r="CM972" s="35">
        <v>0</v>
      </c>
      <c r="CN972" s="35">
        <v>0</v>
      </c>
      <c r="CO972" s="35">
        <v>0</v>
      </c>
      <c r="CP972" s="35">
        <v>0</v>
      </c>
      <c r="CQ972" s="35">
        <v>0</v>
      </c>
      <c r="CS972" t="s">
        <v>4719</v>
      </c>
      <c r="CT972" t="s">
        <v>4720</v>
      </c>
      <c r="CU972" t="s">
        <v>4721</v>
      </c>
      <c r="CV972" t="s">
        <v>4722</v>
      </c>
      <c r="DC972" s="47" t="s">
        <v>2558</v>
      </c>
      <c r="DD972" t="s">
        <v>2559</v>
      </c>
      <c r="DE972" s="38" t="s">
        <v>2568</v>
      </c>
      <c r="DF972" s="38" t="s">
        <v>2589</v>
      </c>
      <c r="DG972" s="50" t="s">
        <v>1853</v>
      </c>
      <c r="DH972" s="47" t="s">
        <v>2570</v>
      </c>
      <c r="DI972" s="47">
        <v>2004</v>
      </c>
      <c r="DJ972" s="47">
        <v>2009</v>
      </c>
      <c r="DK972" s="47">
        <f t="shared" si="15"/>
        <v>2</v>
      </c>
      <c r="DL972" s="1" t="s">
        <v>2571</v>
      </c>
      <c r="DM972" s="1"/>
      <c r="DO972" t="s">
        <v>2562</v>
      </c>
      <c r="DP972" t="s">
        <v>2562</v>
      </c>
      <c r="DR972" t="s">
        <v>2563</v>
      </c>
      <c r="DV972" s="37"/>
      <c r="DW972" s="37"/>
      <c r="DX972" s="1" t="s">
        <v>5255</v>
      </c>
      <c r="DY972">
        <v>299</v>
      </c>
    </row>
    <row r="973" spans="1:129" x14ac:dyDescent="0.15">
      <c r="A973" s="34">
        <v>4</v>
      </c>
      <c r="B973" s="34" t="s">
        <v>4711</v>
      </c>
      <c r="C973" s="34">
        <v>5041</v>
      </c>
      <c r="D973" s="34">
        <v>1</v>
      </c>
      <c r="E973" s="58">
        <v>402950411</v>
      </c>
      <c r="F973" t="s">
        <v>3196</v>
      </c>
      <c r="G973" t="s">
        <v>5328</v>
      </c>
      <c r="H973" t="s">
        <v>3194</v>
      </c>
      <c r="I973" s="35">
        <v>24</v>
      </c>
      <c r="J973" s="35">
        <v>1.5</v>
      </c>
      <c r="K973" t="s">
        <v>4036</v>
      </c>
      <c r="L973" t="s">
        <v>1394</v>
      </c>
      <c r="M973" t="s">
        <v>1239</v>
      </c>
      <c r="N973" t="s">
        <v>1240</v>
      </c>
      <c r="Q973" t="s">
        <v>1530</v>
      </c>
      <c r="R973" t="s">
        <v>4037</v>
      </c>
      <c r="S973" t="s">
        <v>4718</v>
      </c>
      <c r="X973" t="s">
        <v>1242</v>
      </c>
      <c r="Y973">
        <v>45</v>
      </c>
      <c r="Z973">
        <v>3</v>
      </c>
      <c r="AC973">
        <v>0</v>
      </c>
      <c r="AD973">
        <v>0</v>
      </c>
      <c r="AE973" t="s">
        <v>1395</v>
      </c>
      <c r="AF973">
        <v>117</v>
      </c>
      <c r="AG973">
        <v>2</v>
      </c>
      <c r="AH973" t="s">
        <v>2597</v>
      </c>
      <c r="AI973" t="s">
        <v>2598</v>
      </c>
      <c r="AJ973" t="s">
        <v>2544</v>
      </c>
      <c r="AK973">
        <v>20</v>
      </c>
      <c r="AL973" t="s">
        <v>2545</v>
      </c>
      <c r="AM973">
        <v>0</v>
      </c>
      <c r="AN973">
        <v>2</v>
      </c>
      <c r="AO973" t="s">
        <v>2546</v>
      </c>
      <c r="AP973" s="35">
        <v>0.35</v>
      </c>
      <c r="AQ973" s="35">
        <v>0</v>
      </c>
      <c r="AT973" s="35">
        <v>1.5</v>
      </c>
      <c r="AW973" s="35">
        <v>0</v>
      </c>
      <c r="AX973" s="35">
        <v>0.2</v>
      </c>
      <c r="AY973">
        <v>36</v>
      </c>
      <c r="AZ973" t="s">
        <v>2547</v>
      </c>
      <c r="BA973" t="s">
        <v>2547</v>
      </c>
      <c r="BB973">
        <v>0</v>
      </c>
      <c r="BC973" t="s">
        <v>1432</v>
      </c>
      <c r="BD973" t="s">
        <v>4723</v>
      </c>
      <c r="BF973" t="s">
        <v>3266</v>
      </c>
      <c r="BG973">
        <v>0</v>
      </c>
      <c r="BH973">
        <v>0</v>
      </c>
      <c r="BI973">
        <v>0</v>
      </c>
      <c r="BJ973">
        <v>0</v>
      </c>
      <c r="BK973">
        <v>0</v>
      </c>
      <c r="BL973">
        <v>0</v>
      </c>
      <c r="BM973">
        <v>0</v>
      </c>
      <c r="BN973">
        <v>110</v>
      </c>
      <c r="BO973">
        <v>0</v>
      </c>
      <c r="BP973">
        <v>0</v>
      </c>
      <c r="BQ973">
        <v>0</v>
      </c>
      <c r="BR973">
        <v>0</v>
      </c>
      <c r="BS973" t="s">
        <v>2550</v>
      </c>
      <c r="BV973" t="s">
        <v>3716</v>
      </c>
      <c r="BW973" t="s">
        <v>4724</v>
      </c>
      <c r="BX973" t="s">
        <v>3716</v>
      </c>
      <c r="BY973" t="s">
        <v>4724</v>
      </c>
      <c r="BZ973" t="s">
        <v>3716</v>
      </c>
      <c r="CA973" t="s">
        <v>4724</v>
      </c>
      <c r="CF973" s="35">
        <v>0</v>
      </c>
      <c r="CG973" s="35">
        <v>0</v>
      </c>
      <c r="CH973" s="35">
        <v>0</v>
      </c>
      <c r="CI973" s="35">
        <v>0</v>
      </c>
      <c r="CJ973" s="35">
        <v>0</v>
      </c>
      <c r="CK973" s="35">
        <v>0</v>
      </c>
      <c r="CL973" s="35">
        <v>0</v>
      </c>
      <c r="CM973" s="35">
        <v>0</v>
      </c>
      <c r="CN973" s="35">
        <v>0</v>
      </c>
      <c r="CO973" s="35">
        <v>0</v>
      </c>
      <c r="CP973" s="35">
        <v>0</v>
      </c>
      <c r="CQ973" s="35">
        <v>0</v>
      </c>
      <c r="CS973" t="s">
        <v>4725</v>
      </c>
      <c r="CT973" t="s">
        <v>4726</v>
      </c>
      <c r="CU973" t="s">
        <v>4727</v>
      </c>
      <c r="DC973" s="47" t="s">
        <v>2558</v>
      </c>
      <c r="DD973" t="s">
        <v>2559</v>
      </c>
      <c r="DE973" s="38" t="s">
        <v>2560</v>
      </c>
      <c r="DF973" s="38" t="s">
        <v>2589</v>
      </c>
      <c r="DG973" s="50" t="s">
        <v>1853</v>
      </c>
      <c r="DH973" s="47" t="s">
        <v>2570</v>
      </c>
      <c r="DI973" s="47">
        <v>2004</v>
      </c>
      <c r="DJ973" s="47">
        <v>2009</v>
      </c>
      <c r="DK973" s="47">
        <f t="shared" si="15"/>
        <v>2</v>
      </c>
      <c r="DL973" s="1" t="s">
        <v>2571</v>
      </c>
      <c r="DM973" s="1"/>
      <c r="DO973" t="s">
        <v>2562</v>
      </c>
      <c r="DP973" t="s">
        <v>2562</v>
      </c>
      <c r="DR973" t="s">
        <v>2563</v>
      </c>
      <c r="DV973" s="37"/>
      <c r="DW973" s="37"/>
      <c r="DX973" s="1" t="s">
        <v>5255</v>
      </c>
      <c r="DY973">
        <v>300</v>
      </c>
    </row>
    <row r="974" spans="1:129" x14ac:dyDescent="0.15">
      <c r="A974" s="34">
        <v>4</v>
      </c>
      <c r="B974" s="34" t="s">
        <v>4711</v>
      </c>
      <c r="C974" s="34">
        <v>5042</v>
      </c>
      <c r="D974" s="34">
        <v>0</v>
      </c>
      <c r="E974" s="58">
        <v>402950420</v>
      </c>
      <c r="F974" t="s">
        <v>3197</v>
      </c>
      <c r="G974" t="s">
        <v>5328</v>
      </c>
      <c r="H974" t="s">
        <v>3194</v>
      </c>
      <c r="I974" s="35">
        <v>71</v>
      </c>
      <c r="J974" s="35">
        <v>6</v>
      </c>
      <c r="K974" t="s">
        <v>4036</v>
      </c>
      <c r="L974" t="s">
        <v>1394</v>
      </c>
      <c r="M974" t="s">
        <v>2595</v>
      </c>
      <c r="N974" t="s">
        <v>2596</v>
      </c>
      <c r="Q974" t="s">
        <v>3989</v>
      </c>
      <c r="R974" t="s">
        <v>4037</v>
      </c>
      <c r="S974" t="s">
        <v>2766</v>
      </c>
      <c r="X974" t="s">
        <v>1242</v>
      </c>
      <c r="Y974">
        <v>42</v>
      </c>
      <c r="Z974">
        <v>2</v>
      </c>
      <c r="AC974">
        <v>0</v>
      </c>
      <c r="AD974">
        <v>0</v>
      </c>
      <c r="AE974" t="s">
        <v>1395</v>
      </c>
      <c r="AF974">
        <v>122</v>
      </c>
      <c r="AG974">
        <v>2</v>
      </c>
      <c r="AH974" t="s">
        <v>2597</v>
      </c>
      <c r="AI974" t="s">
        <v>2598</v>
      </c>
      <c r="AJ974" t="s">
        <v>2544</v>
      </c>
      <c r="AK974">
        <v>20</v>
      </c>
      <c r="AL974" t="s">
        <v>2545</v>
      </c>
      <c r="AM974">
        <v>0</v>
      </c>
      <c r="AN974">
        <v>4</v>
      </c>
      <c r="AO974" t="s">
        <v>2546</v>
      </c>
      <c r="AP974" s="35">
        <v>0.4</v>
      </c>
      <c r="AQ974" s="35">
        <v>0</v>
      </c>
      <c r="AR974" s="35">
        <v>0.25</v>
      </c>
      <c r="AT974" s="35">
        <v>5.5</v>
      </c>
      <c r="AV974" s="35">
        <v>0.25</v>
      </c>
      <c r="AW974" s="35">
        <v>0</v>
      </c>
      <c r="AX974" s="35">
        <v>0.4</v>
      </c>
      <c r="AY974">
        <v>426</v>
      </c>
      <c r="AZ974" t="s">
        <v>2547</v>
      </c>
      <c r="BA974" t="s">
        <v>2547</v>
      </c>
      <c r="BB974">
        <v>0</v>
      </c>
      <c r="BC974" t="s">
        <v>1410</v>
      </c>
      <c r="BF974" t="s">
        <v>3266</v>
      </c>
      <c r="BG974">
        <v>0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0</v>
      </c>
      <c r="BR974">
        <v>0</v>
      </c>
      <c r="BS974" t="s">
        <v>2620</v>
      </c>
      <c r="CF974" s="35">
        <v>0</v>
      </c>
      <c r="CG974" s="35">
        <v>0</v>
      </c>
      <c r="CH974" s="35">
        <v>0</v>
      </c>
      <c r="CI974" s="35">
        <v>0</v>
      </c>
      <c r="CJ974" s="35">
        <v>0</v>
      </c>
      <c r="CK974" s="35">
        <v>0</v>
      </c>
      <c r="CL974" s="35">
        <v>0</v>
      </c>
      <c r="CM974" s="35">
        <v>0</v>
      </c>
      <c r="CN974" s="35">
        <v>0</v>
      </c>
      <c r="CO974" s="35">
        <v>0</v>
      </c>
      <c r="CP974" s="35">
        <v>0</v>
      </c>
      <c r="CQ974" s="35">
        <v>0</v>
      </c>
      <c r="CS974" t="s">
        <v>4728</v>
      </c>
      <c r="CT974" t="s">
        <v>4729</v>
      </c>
      <c r="CU974" t="s">
        <v>4730</v>
      </c>
      <c r="CV974" t="s">
        <v>4731</v>
      </c>
      <c r="CW974" t="s">
        <v>5574</v>
      </c>
      <c r="DC974" s="47" t="s">
        <v>2558</v>
      </c>
      <c r="DD974" t="s">
        <v>2559</v>
      </c>
      <c r="DE974" s="38" t="s">
        <v>2568</v>
      </c>
      <c r="DF974" s="38" t="s">
        <v>2589</v>
      </c>
      <c r="DG974" s="50" t="s">
        <v>1853</v>
      </c>
      <c r="DH974" s="47" t="s">
        <v>2570</v>
      </c>
      <c r="DI974" s="47">
        <v>2004</v>
      </c>
      <c r="DJ974" s="47">
        <v>2009</v>
      </c>
      <c r="DK974" s="47">
        <f t="shared" si="15"/>
        <v>2</v>
      </c>
      <c r="DL974" s="1" t="s">
        <v>2571</v>
      </c>
      <c r="DM974" s="1"/>
      <c r="DO974" t="s">
        <v>2562</v>
      </c>
      <c r="DP974" t="s">
        <v>2562</v>
      </c>
      <c r="DR974" t="s">
        <v>2563</v>
      </c>
      <c r="DV974" s="37"/>
      <c r="DW974" s="37"/>
      <c r="DX974" s="1" t="s">
        <v>5255</v>
      </c>
      <c r="DY974">
        <v>301</v>
      </c>
    </row>
    <row r="975" spans="1:129" x14ac:dyDescent="0.15">
      <c r="A975" s="34">
        <v>4</v>
      </c>
      <c r="B975" s="34" t="s">
        <v>4711</v>
      </c>
      <c r="C975" s="34">
        <v>5043</v>
      </c>
      <c r="D975" s="34">
        <v>0</v>
      </c>
      <c r="E975" s="58">
        <v>402950430</v>
      </c>
      <c r="F975" t="s">
        <v>4739</v>
      </c>
      <c r="G975" t="s">
        <v>5328</v>
      </c>
      <c r="H975" t="s">
        <v>3194</v>
      </c>
      <c r="I975" s="35">
        <v>55.32</v>
      </c>
      <c r="J975" s="35">
        <v>14.5</v>
      </c>
      <c r="K975" t="s">
        <v>4036</v>
      </c>
      <c r="L975" t="s">
        <v>1238</v>
      </c>
      <c r="M975" t="s">
        <v>2595</v>
      </c>
      <c r="N975" t="s">
        <v>2596</v>
      </c>
      <c r="Q975" t="s">
        <v>1530</v>
      </c>
      <c r="R975" t="s">
        <v>4037</v>
      </c>
      <c r="S975" t="s">
        <v>1080</v>
      </c>
      <c r="X975" t="s">
        <v>1242</v>
      </c>
      <c r="Y975">
        <v>44</v>
      </c>
      <c r="Z975">
        <v>3</v>
      </c>
      <c r="AA975" t="s">
        <v>3835</v>
      </c>
      <c r="AB975" t="s">
        <v>1242</v>
      </c>
      <c r="AC975">
        <v>63</v>
      </c>
      <c r="AD975">
        <v>3</v>
      </c>
      <c r="AE975" t="s">
        <v>2541</v>
      </c>
      <c r="AF975">
        <v>142</v>
      </c>
      <c r="AG975">
        <v>2</v>
      </c>
      <c r="AH975" t="s">
        <v>2597</v>
      </c>
      <c r="AI975" t="s">
        <v>2567</v>
      </c>
      <c r="AJ975" t="s">
        <v>2544</v>
      </c>
      <c r="AK975">
        <v>20</v>
      </c>
      <c r="AL975" t="s">
        <v>2545</v>
      </c>
      <c r="AM975">
        <v>0</v>
      </c>
      <c r="AN975">
        <v>2</v>
      </c>
      <c r="AO975" t="s">
        <v>2546</v>
      </c>
      <c r="AP975" s="35">
        <v>0.4</v>
      </c>
      <c r="AQ975" s="35">
        <v>2.5</v>
      </c>
      <c r="AR975" s="35">
        <v>1.5</v>
      </c>
      <c r="AT975" s="35">
        <v>6.5</v>
      </c>
      <c r="AV975" s="35">
        <v>1.5</v>
      </c>
      <c r="AW975" s="35">
        <v>2.5</v>
      </c>
      <c r="AX975" s="35">
        <v>0.4</v>
      </c>
      <c r="AY975">
        <v>802</v>
      </c>
      <c r="AZ975" t="s">
        <v>2547</v>
      </c>
      <c r="BA975" t="s">
        <v>2547</v>
      </c>
      <c r="BB975">
        <v>0.15</v>
      </c>
      <c r="BC975" t="s">
        <v>1410</v>
      </c>
      <c r="BF975" t="s">
        <v>3266</v>
      </c>
      <c r="BG975">
        <v>0</v>
      </c>
      <c r="BH975">
        <v>1</v>
      </c>
      <c r="BI975">
        <v>0</v>
      </c>
      <c r="BJ975">
        <v>1</v>
      </c>
      <c r="BK975">
        <v>0</v>
      </c>
      <c r="BL975">
        <v>0</v>
      </c>
      <c r="BM975">
        <v>0</v>
      </c>
      <c r="BN975">
        <v>0</v>
      </c>
      <c r="BO975">
        <v>0</v>
      </c>
      <c r="BP975">
        <v>0</v>
      </c>
      <c r="BQ975">
        <v>0</v>
      </c>
      <c r="BR975">
        <v>0</v>
      </c>
      <c r="BS975" t="s">
        <v>1434</v>
      </c>
      <c r="BT975" t="s">
        <v>1515</v>
      </c>
      <c r="BU975" t="s">
        <v>5575</v>
      </c>
      <c r="BV975" t="s">
        <v>1450</v>
      </c>
      <c r="BW975" t="s">
        <v>5576</v>
      </c>
      <c r="BX975" t="s">
        <v>1450</v>
      </c>
      <c r="BY975" t="s">
        <v>5577</v>
      </c>
      <c r="CD975" t="s">
        <v>2553</v>
      </c>
      <c r="CF975" s="35">
        <v>0</v>
      </c>
      <c r="CG975" s="35">
        <v>0</v>
      </c>
      <c r="CH975" s="35">
        <v>0</v>
      </c>
      <c r="CI975" s="35">
        <v>0</v>
      </c>
      <c r="CJ975" s="35">
        <v>0</v>
      </c>
      <c r="CK975" s="35">
        <v>0</v>
      </c>
      <c r="CL975" s="35">
        <v>0</v>
      </c>
      <c r="CM975" s="35">
        <v>0</v>
      </c>
      <c r="CN975" s="35">
        <v>0</v>
      </c>
      <c r="CO975" s="35">
        <v>0</v>
      </c>
      <c r="CP975" s="35">
        <v>0</v>
      </c>
      <c r="CQ975" s="35">
        <v>0</v>
      </c>
      <c r="CS975" t="s">
        <v>5578</v>
      </c>
      <c r="CT975" t="s">
        <v>5579</v>
      </c>
      <c r="CU975" t="s">
        <v>5580</v>
      </c>
      <c r="CV975" t="s">
        <v>5581</v>
      </c>
      <c r="CW975" t="s">
        <v>5582</v>
      </c>
      <c r="CX975" t="s">
        <v>5583</v>
      </c>
      <c r="CY975" t="s">
        <v>5584</v>
      </c>
      <c r="CZ975" t="s">
        <v>5585</v>
      </c>
      <c r="DC975" s="47" t="s">
        <v>2558</v>
      </c>
      <c r="DD975" t="s">
        <v>2559</v>
      </c>
      <c r="DE975" s="38" t="s">
        <v>2560</v>
      </c>
      <c r="DF975" s="38" t="s">
        <v>2589</v>
      </c>
      <c r="DG975" s="50" t="s">
        <v>1853</v>
      </c>
      <c r="DH975" s="47" t="s">
        <v>2570</v>
      </c>
      <c r="DI975" s="47">
        <v>2004</v>
      </c>
      <c r="DJ975" s="47">
        <v>2009</v>
      </c>
      <c r="DK975" s="47">
        <f t="shared" si="15"/>
        <v>2</v>
      </c>
      <c r="DL975" s="1" t="s">
        <v>2571</v>
      </c>
      <c r="DM975" s="1"/>
      <c r="DO975" t="s">
        <v>2562</v>
      </c>
      <c r="DP975" t="s">
        <v>2562</v>
      </c>
      <c r="DR975" t="s">
        <v>2563</v>
      </c>
      <c r="DV975" s="37" t="s">
        <v>2600</v>
      </c>
      <c r="DW975" s="37">
        <v>1</v>
      </c>
      <c r="DX975" s="1" t="s">
        <v>5255</v>
      </c>
      <c r="DY975">
        <v>302</v>
      </c>
    </row>
    <row r="976" spans="1:129" x14ac:dyDescent="0.15">
      <c r="A976" s="34">
        <v>4</v>
      </c>
      <c r="B976" s="34" t="s">
        <v>4711</v>
      </c>
      <c r="C976" s="34">
        <v>5047</v>
      </c>
      <c r="D976" s="34">
        <v>0</v>
      </c>
      <c r="E976" s="58">
        <v>402950470</v>
      </c>
      <c r="F976" t="s">
        <v>933</v>
      </c>
      <c r="G976" t="s">
        <v>5328</v>
      </c>
      <c r="H976" t="s">
        <v>3194</v>
      </c>
      <c r="I976" s="35">
        <v>14.87</v>
      </c>
      <c r="J976" s="35">
        <v>7</v>
      </c>
      <c r="K976" t="s">
        <v>4036</v>
      </c>
      <c r="L976" t="s">
        <v>1238</v>
      </c>
      <c r="M976" t="s">
        <v>1471</v>
      </c>
      <c r="N976" t="s">
        <v>1472</v>
      </c>
      <c r="R976" t="s">
        <v>3232</v>
      </c>
      <c r="X976" t="s">
        <v>1242</v>
      </c>
      <c r="Y976">
        <v>53</v>
      </c>
      <c r="Z976">
        <v>3</v>
      </c>
      <c r="AC976">
        <v>0</v>
      </c>
      <c r="AD976">
        <v>0</v>
      </c>
      <c r="AE976" t="s">
        <v>2541</v>
      </c>
      <c r="AF976">
        <v>28</v>
      </c>
      <c r="AG976">
        <v>2</v>
      </c>
      <c r="AH976" t="s">
        <v>2597</v>
      </c>
      <c r="AI976" t="s">
        <v>2611</v>
      </c>
      <c r="AJ976" t="s">
        <v>2544</v>
      </c>
      <c r="AK976">
        <v>20</v>
      </c>
      <c r="AL976" t="s">
        <v>2545</v>
      </c>
      <c r="AM976">
        <v>0</v>
      </c>
      <c r="AN976">
        <v>1</v>
      </c>
      <c r="AO976" t="s">
        <v>2546</v>
      </c>
      <c r="AP976" s="35">
        <v>0.6</v>
      </c>
      <c r="AQ976" s="35">
        <v>0</v>
      </c>
      <c r="AR976" s="35">
        <v>0.75</v>
      </c>
      <c r="AT976" s="35">
        <v>5.5</v>
      </c>
      <c r="AV976" s="35">
        <v>0.75</v>
      </c>
      <c r="AW976" s="35">
        <v>0</v>
      </c>
      <c r="AX976" s="35">
        <v>0.6</v>
      </c>
      <c r="AY976">
        <v>104</v>
      </c>
      <c r="AZ976" t="s">
        <v>2547</v>
      </c>
      <c r="BA976" t="s">
        <v>2547</v>
      </c>
      <c r="BB976">
        <v>0.17</v>
      </c>
      <c r="BC976" t="s">
        <v>1410</v>
      </c>
      <c r="BD976" t="s">
        <v>2549</v>
      </c>
      <c r="BF976" t="s">
        <v>3266</v>
      </c>
      <c r="BG976">
        <v>0</v>
      </c>
      <c r="BH976">
        <v>1</v>
      </c>
      <c r="BI976">
        <v>0</v>
      </c>
      <c r="BJ976">
        <v>0</v>
      </c>
      <c r="BK976">
        <v>0</v>
      </c>
      <c r="BL976">
        <v>0</v>
      </c>
      <c r="BM976">
        <v>0</v>
      </c>
      <c r="BN976">
        <v>0</v>
      </c>
      <c r="BO976">
        <v>0</v>
      </c>
      <c r="BP976">
        <v>0</v>
      </c>
      <c r="BQ976">
        <v>0</v>
      </c>
      <c r="BR976">
        <v>0</v>
      </c>
      <c r="BV976" t="s">
        <v>1384</v>
      </c>
      <c r="BW976" t="s">
        <v>5586</v>
      </c>
      <c r="BX976" t="s">
        <v>1384</v>
      </c>
      <c r="BY976" t="s">
        <v>5586</v>
      </c>
      <c r="CD976" t="s">
        <v>2553</v>
      </c>
      <c r="CF976" s="35">
        <v>0</v>
      </c>
      <c r="CG976" s="35">
        <v>0</v>
      </c>
      <c r="CH976" s="35">
        <v>0</v>
      </c>
      <c r="CI976" s="35">
        <v>0</v>
      </c>
      <c r="CJ976" s="35">
        <v>0</v>
      </c>
      <c r="CK976" s="35">
        <v>0</v>
      </c>
      <c r="CL976" s="35">
        <v>0</v>
      </c>
      <c r="CM976" s="35">
        <v>0</v>
      </c>
      <c r="CN976" s="35">
        <v>0</v>
      </c>
      <c r="CO976" s="35">
        <v>0</v>
      </c>
      <c r="CP976" s="35">
        <v>0</v>
      </c>
      <c r="CQ976" s="35">
        <v>0</v>
      </c>
      <c r="DC976" s="47" t="s">
        <v>2606</v>
      </c>
      <c r="DD976" t="s">
        <v>2582</v>
      </c>
      <c r="DE976" s="38"/>
      <c r="DF976" s="38"/>
      <c r="DG976" s="50" t="s">
        <v>1856</v>
      </c>
      <c r="DH976" s="47"/>
      <c r="DI976" s="47">
        <v>2008</v>
      </c>
      <c r="DJ976" s="47"/>
      <c r="DK976" s="47">
        <f t="shared" si="15"/>
        <v>1</v>
      </c>
      <c r="DO976" t="s">
        <v>2562</v>
      </c>
      <c r="DP976" t="s">
        <v>2562</v>
      </c>
      <c r="DV976" s="37"/>
      <c r="DW976" s="37"/>
    </row>
    <row r="977" spans="1:129" x14ac:dyDescent="0.15">
      <c r="A977" s="34">
        <v>4</v>
      </c>
      <c r="B977" s="34" t="s">
        <v>4711</v>
      </c>
      <c r="C977" s="34">
        <v>5502</v>
      </c>
      <c r="D977" s="34">
        <v>0</v>
      </c>
      <c r="E977" s="58">
        <v>402955020</v>
      </c>
      <c r="F977" t="s">
        <v>5587</v>
      </c>
      <c r="G977" t="s">
        <v>5328</v>
      </c>
      <c r="H977" t="s">
        <v>3194</v>
      </c>
      <c r="I977" s="35">
        <v>8</v>
      </c>
      <c r="J977" s="35">
        <v>16</v>
      </c>
      <c r="K977" t="s">
        <v>4036</v>
      </c>
      <c r="L977" t="s">
        <v>1238</v>
      </c>
      <c r="M977" t="s">
        <v>1396</v>
      </c>
      <c r="N977" t="s">
        <v>1397</v>
      </c>
      <c r="Q977" t="s">
        <v>1021</v>
      </c>
      <c r="R977" t="s">
        <v>4037</v>
      </c>
      <c r="X977" t="s">
        <v>2610</v>
      </c>
      <c r="Y977">
        <v>10</v>
      </c>
      <c r="Z977">
        <v>5</v>
      </c>
      <c r="AC977">
        <v>0</v>
      </c>
      <c r="AD977">
        <v>0</v>
      </c>
      <c r="AF977">
        <v>102</v>
      </c>
      <c r="AG977">
        <v>2</v>
      </c>
      <c r="AH977" t="s">
        <v>2597</v>
      </c>
      <c r="AI977" t="s">
        <v>1409</v>
      </c>
      <c r="AK977">
        <v>20</v>
      </c>
      <c r="AL977" t="s">
        <v>2545</v>
      </c>
      <c r="AM977">
        <v>0</v>
      </c>
      <c r="AN977">
        <v>2</v>
      </c>
      <c r="AP977" s="35">
        <v>0.4</v>
      </c>
      <c r="AQ977" s="35">
        <v>3.5</v>
      </c>
      <c r="AR977" s="35">
        <v>1.5</v>
      </c>
      <c r="AT977" s="35">
        <v>6</v>
      </c>
      <c r="AV977" s="35">
        <v>1.5</v>
      </c>
      <c r="AW977" s="35">
        <v>3.5</v>
      </c>
      <c r="AX977" s="35">
        <v>0.4</v>
      </c>
      <c r="AY977">
        <v>128</v>
      </c>
      <c r="AZ977" t="s">
        <v>2547</v>
      </c>
      <c r="BA977" t="s">
        <v>2547</v>
      </c>
      <c r="BB977">
        <v>0</v>
      </c>
      <c r="BC977" t="s">
        <v>1432</v>
      </c>
      <c r="BF977" t="s">
        <v>3266</v>
      </c>
      <c r="BG977">
        <v>0</v>
      </c>
      <c r="BH977">
        <v>0</v>
      </c>
      <c r="BI977">
        <v>0</v>
      </c>
      <c r="BJ977">
        <v>0</v>
      </c>
      <c r="BK977">
        <v>0</v>
      </c>
      <c r="BL977">
        <v>0</v>
      </c>
      <c r="BM977">
        <v>0</v>
      </c>
      <c r="BN977">
        <v>0</v>
      </c>
      <c r="BO977">
        <v>0</v>
      </c>
      <c r="BP977">
        <v>0</v>
      </c>
      <c r="BQ977">
        <v>0</v>
      </c>
      <c r="BR977">
        <v>0</v>
      </c>
      <c r="BT977" t="s">
        <v>1435</v>
      </c>
      <c r="BU977" t="s">
        <v>5055</v>
      </c>
      <c r="BV977" t="s">
        <v>2727</v>
      </c>
      <c r="BW977" t="s">
        <v>5588</v>
      </c>
      <c r="CF977" s="35">
        <v>0</v>
      </c>
      <c r="CG977" s="35">
        <v>0</v>
      </c>
      <c r="CH977" s="35">
        <v>0</v>
      </c>
      <c r="CI977" s="35">
        <v>0</v>
      </c>
      <c r="CJ977" s="35">
        <v>0</v>
      </c>
      <c r="CK977" s="35">
        <v>0</v>
      </c>
      <c r="CL977" s="35">
        <v>0</v>
      </c>
      <c r="CM977" s="35">
        <v>0</v>
      </c>
      <c r="CN977" s="35">
        <v>0</v>
      </c>
      <c r="CO977" s="35">
        <v>0</v>
      </c>
      <c r="CP977" s="35">
        <v>0</v>
      </c>
      <c r="CQ977" s="35">
        <v>0</v>
      </c>
      <c r="DC977" s="47"/>
      <c r="DE977" s="38"/>
      <c r="DF977" s="38"/>
      <c r="DG977" s="50"/>
      <c r="DH977" s="47"/>
      <c r="DI977" s="47"/>
      <c r="DJ977" s="47"/>
      <c r="DK977" s="47">
        <f t="shared" si="15"/>
        <v>0</v>
      </c>
      <c r="DO977" t="s">
        <v>2562</v>
      </c>
      <c r="DP977" t="s">
        <v>2562</v>
      </c>
      <c r="DV977" s="37" t="s">
        <v>1445</v>
      </c>
      <c r="DW977" s="37"/>
    </row>
    <row r="978" spans="1:129" x14ac:dyDescent="0.15">
      <c r="A978" s="34">
        <v>4</v>
      </c>
      <c r="B978" s="34" t="s">
        <v>4711</v>
      </c>
      <c r="C978" s="34">
        <v>5504</v>
      </c>
      <c r="D978" s="34">
        <v>0</v>
      </c>
      <c r="E978" s="58">
        <v>402955040</v>
      </c>
      <c r="F978" t="s">
        <v>5589</v>
      </c>
      <c r="G978" t="s">
        <v>5328</v>
      </c>
      <c r="H978" t="s">
        <v>3194</v>
      </c>
      <c r="I978" s="35">
        <v>6</v>
      </c>
      <c r="J978" s="35">
        <v>18</v>
      </c>
      <c r="K978" t="s">
        <v>4036</v>
      </c>
      <c r="L978" t="s">
        <v>1238</v>
      </c>
      <c r="M978" t="s">
        <v>1396</v>
      </c>
      <c r="N978" t="s">
        <v>1397</v>
      </c>
      <c r="R978" t="s">
        <v>4818</v>
      </c>
      <c r="S978" t="s">
        <v>2767</v>
      </c>
      <c r="X978" t="s">
        <v>2610</v>
      </c>
      <c r="Y978">
        <v>15</v>
      </c>
      <c r="Z978">
        <v>3</v>
      </c>
      <c r="AC978">
        <v>0</v>
      </c>
      <c r="AD978">
        <v>0</v>
      </c>
      <c r="AF978">
        <v>98</v>
      </c>
      <c r="AG978">
        <v>2</v>
      </c>
      <c r="AH978" t="s">
        <v>2597</v>
      </c>
      <c r="AI978" t="s">
        <v>1409</v>
      </c>
      <c r="AJ978" t="s">
        <v>2544</v>
      </c>
      <c r="AK978">
        <v>20</v>
      </c>
      <c r="AL978" t="s">
        <v>2545</v>
      </c>
      <c r="AM978">
        <v>0</v>
      </c>
      <c r="AN978">
        <v>1</v>
      </c>
      <c r="AP978" s="35">
        <v>0.4</v>
      </c>
      <c r="AQ978" s="35">
        <v>4.5</v>
      </c>
      <c r="AR978" s="35">
        <v>0</v>
      </c>
      <c r="AT978" s="35">
        <v>9</v>
      </c>
      <c r="AV978" s="35">
        <v>0</v>
      </c>
      <c r="AW978" s="35">
        <v>4.5</v>
      </c>
      <c r="AX978" s="35">
        <v>0.4</v>
      </c>
      <c r="AY978">
        <v>120</v>
      </c>
      <c r="AZ978" t="s">
        <v>2547</v>
      </c>
      <c r="BA978" t="s">
        <v>2547</v>
      </c>
      <c r="BB978">
        <v>0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0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0</v>
      </c>
      <c r="BT978" t="s">
        <v>986</v>
      </c>
      <c r="BU978" t="s">
        <v>5590</v>
      </c>
      <c r="BV978" t="s">
        <v>1415</v>
      </c>
      <c r="BW978" t="s">
        <v>5591</v>
      </c>
      <c r="CF978" s="35">
        <v>0</v>
      </c>
      <c r="CG978" s="35">
        <v>0</v>
      </c>
      <c r="CH978" s="35">
        <v>0</v>
      </c>
      <c r="CI978" s="35">
        <v>0</v>
      </c>
      <c r="CJ978" s="35">
        <v>0</v>
      </c>
      <c r="CK978" s="35">
        <v>0</v>
      </c>
      <c r="CL978" s="35">
        <v>0</v>
      </c>
      <c r="CM978" s="35">
        <v>0</v>
      </c>
      <c r="CN978" s="35">
        <v>0</v>
      </c>
      <c r="CO978" s="35">
        <v>0</v>
      </c>
      <c r="CP978" s="35">
        <v>0</v>
      </c>
      <c r="CQ978" s="35">
        <v>0</v>
      </c>
      <c r="DC978" s="47"/>
      <c r="DE978" s="38"/>
      <c r="DF978" s="38"/>
      <c r="DG978" s="50"/>
      <c r="DH978" s="47"/>
      <c r="DI978" s="47"/>
      <c r="DJ978" s="47"/>
      <c r="DK978" s="47">
        <f t="shared" si="15"/>
        <v>0</v>
      </c>
      <c r="DO978" t="s">
        <v>2562</v>
      </c>
      <c r="DP978" t="s">
        <v>2562</v>
      </c>
      <c r="DV978" s="37"/>
      <c r="DW978" s="37"/>
    </row>
    <row r="979" spans="1:129" x14ac:dyDescent="0.15">
      <c r="A979" s="34">
        <v>4</v>
      </c>
      <c r="B979" s="34" t="s">
        <v>4711</v>
      </c>
      <c r="C979" s="34">
        <v>5514</v>
      </c>
      <c r="D979" s="34">
        <v>0</v>
      </c>
      <c r="E979" s="58">
        <v>402955140</v>
      </c>
      <c r="F979" t="s">
        <v>5592</v>
      </c>
      <c r="G979" t="s">
        <v>5328</v>
      </c>
      <c r="H979" t="s">
        <v>3194</v>
      </c>
      <c r="I979" s="35">
        <v>7.5</v>
      </c>
      <c r="J979" s="35">
        <v>11</v>
      </c>
      <c r="K979" t="s">
        <v>4036</v>
      </c>
      <c r="L979" t="s">
        <v>1238</v>
      </c>
      <c r="M979" t="s">
        <v>1396</v>
      </c>
      <c r="N979" t="s">
        <v>1397</v>
      </c>
      <c r="R979" t="s">
        <v>4818</v>
      </c>
      <c r="S979" t="s">
        <v>5593</v>
      </c>
      <c r="X979" t="s">
        <v>1242</v>
      </c>
      <c r="Y979">
        <v>61</v>
      </c>
      <c r="Z979">
        <v>10</v>
      </c>
      <c r="AC979">
        <v>0</v>
      </c>
      <c r="AD979">
        <v>0</v>
      </c>
      <c r="AE979" t="s">
        <v>2541</v>
      </c>
      <c r="AF979">
        <v>68</v>
      </c>
      <c r="AG979">
        <v>3</v>
      </c>
      <c r="AH979" t="s">
        <v>2597</v>
      </c>
      <c r="AI979" t="s">
        <v>2605</v>
      </c>
      <c r="AJ979" t="s">
        <v>2544</v>
      </c>
      <c r="AK979">
        <v>20</v>
      </c>
      <c r="AL979" t="s">
        <v>2545</v>
      </c>
      <c r="AM979">
        <v>0</v>
      </c>
      <c r="AN979">
        <v>0</v>
      </c>
      <c r="AO979" t="s">
        <v>2546</v>
      </c>
      <c r="AP979" s="35">
        <v>0</v>
      </c>
      <c r="AQ979" s="35">
        <v>0</v>
      </c>
      <c r="AR979" s="35">
        <v>0</v>
      </c>
      <c r="AT979" s="35">
        <v>11</v>
      </c>
      <c r="AV979" s="35">
        <v>0</v>
      </c>
      <c r="AW979" s="35">
        <v>0</v>
      </c>
      <c r="AX979" s="35">
        <v>0</v>
      </c>
      <c r="AY979">
        <v>82</v>
      </c>
      <c r="AZ979" t="s">
        <v>2547</v>
      </c>
      <c r="BA979" t="s">
        <v>2547</v>
      </c>
      <c r="BB979">
        <v>0</v>
      </c>
      <c r="BC979" t="s">
        <v>1410</v>
      </c>
      <c r="BD979" t="s">
        <v>2549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0</v>
      </c>
      <c r="BN979">
        <v>0</v>
      </c>
      <c r="BO979">
        <v>0</v>
      </c>
      <c r="BP979">
        <v>0</v>
      </c>
      <c r="BQ979">
        <v>0</v>
      </c>
      <c r="BR979">
        <v>0</v>
      </c>
      <c r="CF979" s="35">
        <v>0</v>
      </c>
      <c r="CG979" s="35">
        <v>0</v>
      </c>
      <c r="CH979" s="35">
        <v>0</v>
      </c>
      <c r="CI979" s="35">
        <v>0</v>
      </c>
      <c r="CJ979" s="35">
        <v>0</v>
      </c>
      <c r="CK979" s="35">
        <v>0</v>
      </c>
      <c r="CL979" s="35">
        <v>0</v>
      </c>
      <c r="CM979" s="35">
        <v>0</v>
      </c>
      <c r="CN979" s="35">
        <v>0</v>
      </c>
      <c r="CO979" s="35">
        <v>0</v>
      </c>
      <c r="CP979" s="35">
        <v>0</v>
      </c>
      <c r="CQ979" s="35">
        <v>0</v>
      </c>
      <c r="DC979" s="47"/>
      <c r="DE979" s="38"/>
      <c r="DF979" s="38"/>
      <c r="DG979" s="50"/>
      <c r="DH979" s="47"/>
      <c r="DI979" s="47"/>
      <c r="DJ979" s="47"/>
      <c r="DK979" s="47">
        <f t="shared" si="15"/>
        <v>0</v>
      </c>
      <c r="DO979" t="s">
        <v>2562</v>
      </c>
      <c r="DP979" t="s">
        <v>2562</v>
      </c>
      <c r="DV979" s="37"/>
      <c r="DW979" s="37"/>
    </row>
    <row r="980" spans="1:129" x14ac:dyDescent="0.15">
      <c r="A980" s="34">
        <v>4</v>
      </c>
      <c r="B980" s="34" t="s">
        <v>4711</v>
      </c>
      <c r="C980" s="34">
        <v>5520</v>
      </c>
      <c r="D980" s="34">
        <v>0</v>
      </c>
      <c r="E980" s="58">
        <v>402955200</v>
      </c>
      <c r="F980" t="s">
        <v>639</v>
      </c>
      <c r="G980" t="s">
        <v>5328</v>
      </c>
      <c r="H980" t="s">
        <v>3194</v>
      </c>
      <c r="I980" s="35">
        <v>2.1</v>
      </c>
      <c r="J980" s="35">
        <v>6.58</v>
      </c>
      <c r="K980" t="s">
        <v>4036</v>
      </c>
      <c r="L980" t="s">
        <v>1394</v>
      </c>
      <c r="M980" t="s">
        <v>2583</v>
      </c>
      <c r="N980" t="s">
        <v>2584</v>
      </c>
      <c r="R980" t="s">
        <v>3232</v>
      </c>
      <c r="X980" t="s">
        <v>1242</v>
      </c>
      <c r="Y980">
        <v>41</v>
      </c>
      <c r="Z980">
        <v>10</v>
      </c>
      <c r="AC980">
        <v>0</v>
      </c>
      <c r="AD980">
        <v>0</v>
      </c>
      <c r="AE980" t="s">
        <v>1395</v>
      </c>
      <c r="AF980">
        <v>9</v>
      </c>
      <c r="AG980">
        <v>2</v>
      </c>
      <c r="AH980" t="s">
        <v>2597</v>
      </c>
      <c r="AI980" t="s">
        <v>2598</v>
      </c>
      <c r="AK980">
        <v>20</v>
      </c>
      <c r="AL980" t="s">
        <v>2545</v>
      </c>
      <c r="AM980">
        <v>0</v>
      </c>
      <c r="AN980">
        <v>1</v>
      </c>
      <c r="AP980" s="35">
        <v>0</v>
      </c>
      <c r="AQ980" s="35">
        <v>0</v>
      </c>
      <c r="AR980" s="35">
        <v>0</v>
      </c>
      <c r="AT980" s="35">
        <v>6.58</v>
      </c>
      <c r="AV980" s="35">
        <v>0</v>
      </c>
      <c r="AW980" s="35">
        <v>0</v>
      </c>
      <c r="AX980" s="35">
        <v>0</v>
      </c>
      <c r="AY980">
        <v>13</v>
      </c>
      <c r="AZ980" t="s">
        <v>2547</v>
      </c>
      <c r="BA980" t="s">
        <v>2547</v>
      </c>
      <c r="BB980">
        <v>0</v>
      </c>
      <c r="BC980" t="s">
        <v>1410</v>
      </c>
      <c r="BD980" t="s">
        <v>2549</v>
      </c>
      <c r="BG980">
        <v>0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0</v>
      </c>
      <c r="BN980">
        <v>0</v>
      </c>
      <c r="BO980">
        <v>0</v>
      </c>
      <c r="BP980">
        <v>0</v>
      </c>
      <c r="BQ980">
        <v>0</v>
      </c>
      <c r="BR980">
        <v>0</v>
      </c>
      <c r="CF980" s="35">
        <v>0</v>
      </c>
      <c r="CG980" s="35">
        <v>0</v>
      </c>
      <c r="CH980" s="35">
        <v>0</v>
      </c>
      <c r="CI980" s="35">
        <v>0</v>
      </c>
      <c r="CJ980" s="35">
        <v>0</v>
      </c>
      <c r="CK980" s="35">
        <v>0</v>
      </c>
      <c r="CL980" s="35">
        <v>0</v>
      </c>
      <c r="CM980" s="35">
        <v>0</v>
      </c>
      <c r="CN980" s="35">
        <v>0</v>
      </c>
      <c r="CO980" s="35">
        <v>0</v>
      </c>
      <c r="CP980" s="35">
        <v>0</v>
      </c>
      <c r="CQ980" s="35">
        <v>0</v>
      </c>
      <c r="DC980" s="47" t="s">
        <v>2570</v>
      </c>
      <c r="DE980" s="38"/>
      <c r="DF980" s="38"/>
      <c r="DG980" s="50"/>
      <c r="DH980" s="47"/>
      <c r="DI980" s="47">
        <v>2009</v>
      </c>
      <c r="DJ980" s="47"/>
      <c r="DK980" s="47">
        <f t="shared" si="15"/>
        <v>1</v>
      </c>
      <c r="DL980" s="1" t="s">
        <v>2571</v>
      </c>
      <c r="DM980" s="1"/>
      <c r="DO980" t="s">
        <v>2562</v>
      </c>
      <c r="DP980" t="s">
        <v>2562</v>
      </c>
      <c r="DV980" s="37"/>
      <c r="DW980" s="37"/>
      <c r="DX980" s="1" t="s">
        <v>5255</v>
      </c>
      <c r="DY980">
        <v>303</v>
      </c>
    </row>
    <row r="981" spans="1:129" x14ac:dyDescent="0.15">
      <c r="A981" s="34">
        <v>4</v>
      </c>
      <c r="B981" s="34" t="s">
        <v>4711</v>
      </c>
      <c r="C981" s="34">
        <v>5521</v>
      </c>
      <c r="D981" s="34">
        <v>0</v>
      </c>
      <c r="E981" s="58">
        <v>402955210</v>
      </c>
      <c r="F981" t="s">
        <v>882</v>
      </c>
      <c r="G981" t="s">
        <v>5328</v>
      </c>
      <c r="H981" t="s">
        <v>3194</v>
      </c>
      <c r="I981" s="35">
        <v>5.3</v>
      </c>
      <c r="J981" s="35">
        <v>6.5</v>
      </c>
      <c r="K981" t="s">
        <v>4036</v>
      </c>
      <c r="L981" t="s">
        <v>1394</v>
      </c>
      <c r="M981" t="s">
        <v>1471</v>
      </c>
      <c r="N981" t="s">
        <v>1472</v>
      </c>
      <c r="R981" t="s">
        <v>3232</v>
      </c>
      <c r="X981" t="s">
        <v>1242</v>
      </c>
      <c r="Y981">
        <v>44</v>
      </c>
      <c r="Z981">
        <v>10</v>
      </c>
      <c r="AC981">
        <v>0</v>
      </c>
      <c r="AD981">
        <v>0</v>
      </c>
      <c r="AE981" t="s">
        <v>1395</v>
      </c>
      <c r="AF981">
        <v>20</v>
      </c>
      <c r="AG981">
        <v>2</v>
      </c>
      <c r="AH981" t="s">
        <v>2597</v>
      </c>
      <c r="AI981" t="s">
        <v>2598</v>
      </c>
      <c r="AJ981" t="s">
        <v>2544</v>
      </c>
      <c r="AK981">
        <v>20</v>
      </c>
      <c r="AL981" t="s">
        <v>2545</v>
      </c>
      <c r="AM981">
        <v>0</v>
      </c>
      <c r="AN981">
        <v>0</v>
      </c>
      <c r="AO981" t="s">
        <v>2546</v>
      </c>
      <c r="AP981" s="35">
        <v>0</v>
      </c>
      <c r="AQ981" s="35">
        <v>0</v>
      </c>
      <c r="AR981" s="35">
        <v>0</v>
      </c>
      <c r="AT981" s="35">
        <v>6.5</v>
      </c>
      <c r="AV981" s="35">
        <v>0</v>
      </c>
      <c r="AW981" s="35">
        <v>0</v>
      </c>
      <c r="AX981" s="35">
        <v>0</v>
      </c>
      <c r="AY981">
        <v>34</v>
      </c>
      <c r="AZ981" t="s">
        <v>2547</v>
      </c>
      <c r="BA981" t="s">
        <v>2547</v>
      </c>
      <c r="BB981">
        <v>0</v>
      </c>
      <c r="BC981" t="s">
        <v>1410</v>
      </c>
      <c r="BD981" t="s">
        <v>2549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0</v>
      </c>
      <c r="CF981" s="35">
        <v>0</v>
      </c>
      <c r="CG981" s="35">
        <v>0</v>
      </c>
      <c r="CH981" s="35">
        <v>0</v>
      </c>
      <c r="CI981" s="35">
        <v>0</v>
      </c>
      <c r="CJ981" s="35">
        <v>0</v>
      </c>
      <c r="CK981" s="35">
        <v>0</v>
      </c>
      <c r="CL981" s="35">
        <v>0</v>
      </c>
      <c r="CM981" s="35">
        <v>0</v>
      </c>
      <c r="CN981" s="35">
        <v>0</v>
      </c>
      <c r="CO981" s="35">
        <v>0</v>
      </c>
      <c r="CP981" s="35">
        <v>0</v>
      </c>
      <c r="CQ981" s="35">
        <v>0</v>
      </c>
      <c r="DC981" s="47" t="s">
        <v>2570</v>
      </c>
      <c r="DE981" s="38"/>
      <c r="DF981" s="38"/>
      <c r="DG981" s="50"/>
      <c r="DH981" s="47"/>
      <c r="DI981" s="47">
        <v>2009</v>
      </c>
      <c r="DJ981" s="47"/>
      <c r="DK981" s="47">
        <f t="shared" si="15"/>
        <v>1</v>
      </c>
      <c r="DL981" s="1" t="s">
        <v>2571</v>
      </c>
      <c r="DM981" s="1"/>
      <c r="DO981" t="s">
        <v>2562</v>
      </c>
      <c r="DP981" t="s">
        <v>2562</v>
      </c>
      <c r="DV981" s="37"/>
      <c r="DW981" s="37"/>
      <c r="DX981" s="1" t="s">
        <v>5255</v>
      </c>
      <c r="DY981">
        <v>304</v>
      </c>
    </row>
    <row r="982" spans="1:129" x14ac:dyDescent="0.15">
      <c r="A982" s="34">
        <v>4</v>
      </c>
      <c r="B982" s="34" t="s">
        <v>4711</v>
      </c>
      <c r="C982" s="34">
        <v>5523</v>
      </c>
      <c r="D982" s="34">
        <v>0</v>
      </c>
      <c r="E982" s="58">
        <v>402955230</v>
      </c>
      <c r="F982" t="s">
        <v>640</v>
      </c>
      <c r="G982" t="s">
        <v>5328</v>
      </c>
      <c r="H982" t="s">
        <v>3194</v>
      </c>
      <c r="I982" s="35">
        <v>7.1</v>
      </c>
      <c r="J982" s="35">
        <v>7</v>
      </c>
      <c r="K982" t="s">
        <v>4036</v>
      </c>
      <c r="L982" t="s">
        <v>1394</v>
      </c>
      <c r="M982" t="s">
        <v>1471</v>
      </c>
      <c r="N982" t="s">
        <v>1472</v>
      </c>
      <c r="R982" t="s">
        <v>3232</v>
      </c>
      <c r="S982" t="s">
        <v>5594</v>
      </c>
      <c r="X982" t="s">
        <v>1242</v>
      </c>
      <c r="Y982">
        <v>34</v>
      </c>
      <c r="Z982">
        <v>10</v>
      </c>
      <c r="AC982">
        <v>0</v>
      </c>
      <c r="AD982">
        <v>0</v>
      </c>
      <c r="AE982" t="s">
        <v>1395</v>
      </c>
      <c r="AF982">
        <v>39</v>
      </c>
      <c r="AG982">
        <v>1</v>
      </c>
      <c r="AH982" t="s">
        <v>2597</v>
      </c>
      <c r="AI982" t="s">
        <v>2586</v>
      </c>
      <c r="AJ982" t="s">
        <v>2544</v>
      </c>
      <c r="AK982">
        <v>20</v>
      </c>
      <c r="AL982" t="s">
        <v>2545</v>
      </c>
      <c r="AM982">
        <v>0</v>
      </c>
      <c r="AN982">
        <v>0</v>
      </c>
      <c r="AO982" t="s">
        <v>2546</v>
      </c>
      <c r="AP982" s="35">
        <v>0</v>
      </c>
      <c r="AQ982" s="35">
        <v>0</v>
      </c>
      <c r="AR982" s="35">
        <v>0</v>
      </c>
      <c r="AT982" s="35">
        <v>7</v>
      </c>
      <c r="AV982" s="35">
        <v>0</v>
      </c>
      <c r="AW982" s="35">
        <v>0</v>
      </c>
      <c r="AX982" s="35">
        <v>0</v>
      </c>
      <c r="AY982">
        <v>49</v>
      </c>
      <c r="AZ982" t="s">
        <v>2547</v>
      </c>
      <c r="BA982" t="s">
        <v>2547</v>
      </c>
      <c r="BB982">
        <v>0</v>
      </c>
      <c r="BC982" t="s">
        <v>1410</v>
      </c>
      <c r="BD982" t="s">
        <v>2549</v>
      </c>
      <c r="BG982">
        <v>0</v>
      </c>
      <c r="BH982">
        <v>0</v>
      </c>
      <c r="BI982">
        <v>0</v>
      </c>
      <c r="BJ982">
        <v>0</v>
      </c>
      <c r="BK982">
        <v>0</v>
      </c>
      <c r="BL982">
        <v>0</v>
      </c>
      <c r="BM982">
        <v>0</v>
      </c>
      <c r="BN982">
        <v>0</v>
      </c>
      <c r="BO982">
        <v>0</v>
      </c>
      <c r="BP982">
        <v>0</v>
      </c>
      <c r="BQ982">
        <v>0</v>
      </c>
      <c r="BR982">
        <v>0</v>
      </c>
      <c r="CF982" s="35">
        <v>0</v>
      </c>
      <c r="CG982" s="35">
        <v>0</v>
      </c>
      <c r="CH982" s="35">
        <v>0</v>
      </c>
      <c r="CI982" s="35">
        <v>0</v>
      </c>
      <c r="CJ982" s="35">
        <v>0</v>
      </c>
      <c r="CK982" s="35">
        <v>0</v>
      </c>
      <c r="CL982" s="35">
        <v>0</v>
      </c>
      <c r="CM982" s="35">
        <v>0</v>
      </c>
      <c r="CN982" s="35">
        <v>0</v>
      </c>
      <c r="CO982" s="35">
        <v>0</v>
      </c>
      <c r="CP982" s="35">
        <v>0</v>
      </c>
      <c r="CQ982" s="35">
        <v>0</v>
      </c>
      <c r="DC982" s="47" t="s">
        <v>2570</v>
      </c>
      <c r="DE982" s="38"/>
      <c r="DF982" s="38"/>
      <c r="DG982" s="50"/>
      <c r="DH982" s="47"/>
      <c r="DI982" s="47">
        <v>2009</v>
      </c>
      <c r="DJ982" s="47"/>
      <c r="DK982" s="47">
        <f t="shared" si="15"/>
        <v>1</v>
      </c>
      <c r="DL982" s="1" t="s">
        <v>2571</v>
      </c>
      <c r="DM982" s="1"/>
      <c r="DO982" t="s">
        <v>2562</v>
      </c>
      <c r="DP982" t="s">
        <v>2562</v>
      </c>
      <c r="DV982" s="37"/>
      <c r="DW982" s="37"/>
      <c r="DX982" s="1" t="s">
        <v>5255</v>
      </c>
      <c r="DY982">
        <v>305</v>
      </c>
    </row>
    <row r="983" spans="1:129" x14ac:dyDescent="0.15">
      <c r="A983" s="34">
        <v>4</v>
      </c>
      <c r="B983" s="34" t="s">
        <v>4711</v>
      </c>
      <c r="C983" s="34">
        <v>5524</v>
      </c>
      <c r="D983" s="34">
        <v>0</v>
      </c>
      <c r="E983" s="58">
        <v>402955240</v>
      </c>
      <c r="F983" t="s">
        <v>641</v>
      </c>
      <c r="G983" t="s">
        <v>5328</v>
      </c>
      <c r="H983" t="s">
        <v>3194</v>
      </c>
      <c r="I983" s="35">
        <v>6.3</v>
      </c>
      <c r="J983" s="35">
        <v>7.5</v>
      </c>
      <c r="K983" t="s">
        <v>4036</v>
      </c>
      <c r="L983" t="s">
        <v>1394</v>
      </c>
      <c r="M983" t="s">
        <v>1471</v>
      </c>
      <c r="N983" t="s">
        <v>1472</v>
      </c>
      <c r="R983" t="s">
        <v>3232</v>
      </c>
      <c r="S983" t="s">
        <v>5594</v>
      </c>
      <c r="X983" t="s">
        <v>1242</v>
      </c>
      <c r="Y983">
        <v>37</v>
      </c>
      <c r="Z983">
        <v>10</v>
      </c>
      <c r="AC983">
        <v>0</v>
      </c>
      <c r="AD983">
        <v>0</v>
      </c>
      <c r="AE983" t="s">
        <v>1395</v>
      </c>
      <c r="AF983">
        <v>46</v>
      </c>
      <c r="AG983">
        <v>2</v>
      </c>
      <c r="AH983" t="s">
        <v>2597</v>
      </c>
      <c r="AI983" t="s">
        <v>2586</v>
      </c>
      <c r="AK983">
        <v>20</v>
      </c>
      <c r="AL983" t="s">
        <v>2545</v>
      </c>
      <c r="AM983">
        <v>0</v>
      </c>
      <c r="AN983">
        <v>0</v>
      </c>
      <c r="AO983" t="s">
        <v>2546</v>
      </c>
      <c r="AP983" s="35">
        <v>0</v>
      </c>
      <c r="AQ983" s="35">
        <v>0</v>
      </c>
      <c r="AR983" s="35">
        <v>0</v>
      </c>
      <c r="AT983" s="35">
        <v>7.5</v>
      </c>
      <c r="AV983" s="35">
        <v>0</v>
      </c>
      <c r="AW983" s="35">
        <v>0</v>
      </c>
      <c r="AX983" s="35">
        <v>0</v>
      </c>
      <c r="AY983">
        <v>47</v>
      </c>
      <c r="AZ983" t="s">
        <v>2547</v>
      </c>
      <c r="BA983" t="s">
        <v>2547</v>
      </c>
      <c r="BB983">
        <v>0</v>
      </c>
      <c r="BC983" t="s">
        <v>1410</v>
      </c>
      <c r="BD983" t="s">
        <v>2549</v>
      </c>
      <c r="BG983">
        <v>0</v>
      </c>
      <c r="BH983">
        <v>0</v>
      </c>
      <c r="BI983">
        <v>0</v>
      </c>
      <c r="BJ983">
        <v>0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0</v>
      </c>
      <c r="CF983" s="35">
        <v>0</v>
      </c>
      <c r="CG983" s="35">
        <v>0</v>
      </c>
      <c r="CH983" s="35">
        <v>0</v>
      </c>
      <c r="CI983" s="35">
        <v>0</v>
      </c>
      <c r="CJ983" s="35">
        <v>0</v>
      </c>
      <c r="CK983" s="35">
        <v>0</v>
      </c>
      <c r="CL983" s="35">
        <v>0</v>
      </c>
      <c r="CM983" s="35">
        <v>0</v>
      </c>
      <c r="CN983" s="35">
        <v>0</v>
      </c>
      <c r="CO983" s="35">
        <v>0</v>
      </c>
      <c r="CP983" s="35">
        <v>0</v>
      </c>
      <c r="CQ983" s="35">
        <v>0</v>
      </c>
      <c r="DC983" s="47" t="s">
        <v>2570</v>
      </c>
      <c r="DE983" s="38"/>
      <c r="DF983" s="38"/>
      <c r="DG983" s="50"/>
      <c r="DH983" s="47"/>
      <c r="DI983" s="47">
        <v>2009</v>
      </c>
      <c r="DJ983" s="47"/>
      <c r="DK983" s="47">
        <f t="shared" si="15"/>
        <v>1</v>
      </c>
      <c r="DL983" s="1" t="s">
        <v>2571</v>
      </c>
      <c r="DM983" s="1"/>
      <c r="DO983" t="s">
        <v>2562</v>
      </c>
      <c r="DP983" t="s">
        <v>2562</v>
      </c>
      <c r="DV983" s="37"/>
      <c r="DW983" s="37"/>
      <c r="DX983" s="1" t="s">
        <v>5255</v>
      </c>
      <c r="DY983">
        <v>306</v>
      </c>
    </row>
    <row r="984" spans="1:129" x14ac:dyDescent="0.15">
      <c r="A984" s="34">
        <v>4</v>
      </c>
      <c r="B984" s="34" t="s">
        <v>4711</v>
      </c>
      <c r="C984" s="34">
        <v>5525</v>
      </c>
      <c r="D984" s="34">
        <v>0</v>
      </c>
      <c r="E984" s="58">
        <v>402955250</v>
      </c>
      <c r="F984" t="s">
        <v>934</v>
      </c>
      <c r="G984" t="s">
        <v>5328</v>
      </c>
      <c r="H984" t="s">
        <v>3194</v>
      </c>
      <c r="I984" s="35">
        <v>8.6</v>
      </c>
      <c r="J984" s="35">
        <v>7</v>
      </c>
      <c r="K984" t="s">
        <v>4036</v>
      </c>
      <c r="L984" t="s">
        <v>1238</v>
      </c>
      <c r="M984" t="s">
        <v>1471</v>
      </c>
      <c r="N984" t="s">
        <v>1472</v>
      </c>
      <c r="R984" t="s">
        <v>3232</v>
      </c>
      <c r="X984" t="s">
        <v>1242</v>
      </c>
      <c r="Y984">
        <v>57</v>
      </c>
      <c r="Z984">
        <v>10</v>
      </c>
      <c r="AC984">
        <v>0</v>
      </c>
      <c r="AD984">
        <v>0</v>
      </c>
      <c r="AE984" t="s">
        <v>2541</v>
      </c>
      <c r="AF984">
        <v>49</v>
      </c>
      <c r="AG984">
        <v>2</v>
      </c>
      <c r="AH984" t="s">
        <v>2597</v>
      </c>
      <c r="AI984" t="s">
        <v>2605</v>
      </c>
      <c r="AJ984" t="s">
        <v>2544</v>
      </c>
      <c r="AK984">
        <v>20</v>
      </c>
      <c r="AL984" t="s">
        <v>2545</v>
      </c>
      <c r="AM984">
        <v>0</v>
      </c>
      <c r="AN984">
        <v>0</v>
      </c>
      <c r="AO984" t="s">
        <v>2546</v>
      </c>
      <c r="AP984" s="35">
        <v>0</v>
      </c>
      <c r="AQ984" s="35">
        <v>0</v>
      </c>
      <c r="AR984" s="35">
        <v>0</v>
      </c>
      <c r="AT984" s="35">
        <v>7</v>
      </c>
      <c r="AV984" s="35">
        <v>0</v>
      </c>
      <c r="AW984" s="35">
        <v>0</v>
      </c>
      <c r="AX984" s="35">
        <v>0</v>
      </c>
      <c r="AY984">
        <v>60</v>
      </c>
      <c r="AZ984" t="s">
        <v>2547</v>
      </c>
      <c r="BA984" t="s">
        <v>2547</v>
      </c>
      <c r="BB984">
        <v>0</v>
      </c>
      <c r="BC984" t="s">
        <v>1410</v>
      </c>
      <c r="BD984" t="s">
        <v>2549</v>
      </c>
      <c r="BG984">
        <v>0</v>
      </c>
      <c r="BH984">
        <v>0</v>
      </c>
      <c r="BI984">
        <v>0</v>
      </c>
      <c r="BJ984">
        <v>0</v>
      </c>
      <c r="BK984">
        <v>0</v>
      </c>
      <c r="BL984">
        <v>0</v>
      </c>
      <c r="BM984">
        <v>0</v>
      </c>
      <c r="BN984">
        <v>0</v>
      </c>
      <c r="BO984">
        <v>0</v>
      </c>
      <c r="BP984">
        <v>0</v>
      </c>
      <c r="BQ984">
        <v>0</v>
      </c>
      <c r="BR984">
        <v>0</v>
      </c>
      <c r="CF984" s="35">
        <v>0</v>
      </c>
      <c r="CG984" s="35">
        <v>0</v>
      </c>
      <c r="CH984" s="35">
        <v>0</v>
      </c>
      <c r="CI984" s="35">
        <v>0</v>
      </c>
      <c r="CJ984" s="35">
        <v>0</v>
      </c>
      <c r="CK984" s="35">
        <v>0</v>
      </c>
      <c r="CL984" s="35">
        <v>0</v>
      </c>
      <c r="CM984" s="35">
        <v>0</v>
      </c>
      <c r="CN984" s="35">
        <v>0</v>
      </c>
      <c r="CO984" s="35">
        <v>0</v>
      </c>
      <c r="CP984" s="35">
        <v>0</v>
      </c>
      <c r="CQ984" s="35">
        <v>0</v>
      </c>
      <c r="DC984" s="47" t="s">
        <v>2606</v>
      </c>
      <c r="DD984" t="s">
        <v>2582</v>
      </c>
      <c r="DE984" s="38"/>
      <c r="DF984" s="38"/>
      <c r="DG984" s="50" t="s">
        <v>4676</v>
      </c>
      <c r="DH984" s="47"/>
      <c r="DI984" s="47">
        <v>2008</v>
      </c>
      <c r="DJ984" s="47"/>
      <c r="DK984" s="47">
        <f t="shared" si="15"/>
        <v>1</v>
      </c>
      <c r="DO984" t="s">
        <v>2562</v>
      </c>
      <c r="DP984" t="s">
        <v>2562</v>
      </c>
      <c r="DV984" s="37"/>
      <c r="DW984" s="37"/>
    </row>
    <row r="985" spans="1:129" x14ac:dyDescent="0.15">
      <c r="A985" s="34">
        <v>4</v>
      </c>
      <c r="B985" s="34" t="s">
        <v>4711</v>
      </c>
      <c r="C985" s="34">
        <v>5577</v>
      </c>
      <c r="D985" s="34">
        <v>0</v>
      </c>
      <c r="E985" s="58">
        <v>402955770</v>
      </c>
      <c r="F985" t="s">
        <v>5595</v>
      </c>
      <c r="G985" t="s">
        <v>5328</v>
      </c>
      <c r="H985" t="s">
        <v>3194</v>
      </c>
      <c r="I985" s="35">
        <v>7.24</v>
      </c>
      <c r="J985" s="35">
        <v>12</v>
      </c>
      <c r="K985" t="s">
        <v>4036</v>
      </c>
      <c r="L985" t="s">
        <v>1238</v>
      </c>
      <c r="M985" t="s">
        <v>1471</v>
      </c>
      <c r="N985" t="s">
        <v>1472</v>
      </c>
      <c r="R985" t="s">
        <v>4818</v>
      </c>
      <c r="S985" t="s">
        <v>1241</v>
      </c>
      <c r="X985" t="s">
        <v>2610</v>
      </c>
      <c r="Y985">
        <v>3</v>
      </c>
      <c r="Z985">
        <v>11</v>
      </c>
      <c r="AC985">
        <v>0</v>
      </c>
      <c r="AD985">
        <v>0</v>
      </c>
      <c r="AE985" t="s">
        <v>2541</v>
      </c>
      <c r="AF985">
        <v>82</v>
      </c>
      <c r="AG985">
        <v>2</v>
      </c>
      <c r="AH985" t="s">
        <v>2597</v>
      </c>
      <c r="AI985" t="s">
        <v>1461</v>
      </c>
      <c r="AJ985" t="s">
        <v>2544</v>
      </c>
      <c r="AK985">
        <v>20</v>
      </c>
      <c r="AL985" t="s">
        <v>2545</v>
      </c>
      <c r="AM985">
        <v>0</v>
      </c>
      <c r="AN985">
        <v>1</v>
      </c>
      <c r="AO985" t="s">
        <v>2546</v>
      </c>
      <c r="AP985" s="35">
        <v>0.4</v>
      </c>
      <c r="AQ985" s="35">
        <v>2.5</v>
      </c>
      <c r="AR985" s="35">
        <v>0</v>
      </c>
      <c r="AT985" s="35">
        <v>7</v>
      </c>
      <c r="AV985" s="35">
        <v>0</v>
      </c>
      <c r="AW985" s="35">
        <v>2.5</v>
      </c>
      <c r="AX985" s="35">
        <v>0.4</v>
      </c>
      <c r="AY985">
        <v>51</v>
      </c>
      <c r="AZ985" t="s">
        <v>2547</v>
      </c>
      <c r="BA985" t="s">
        <v>2547</v>
      </c>
      <c r="BB985">
        <v>0.19</v>
      </c>
      <c r="BC985" t="s">
        <v>1410</v>
      </c>
      <c r="BD985" t="s">
        <v>2549</v>
      </c>
      <c r="BF985" t="s">
        <v>3266</v>
      </c>
      <c r="BG985">
        <v>1</v>
      </c>
      <c r="BH985">
        <v>1</v>
      </c>
      <c r="BI985">
        <v>0</v>
      </c>
      <c r="BJ985">
        <v>0</v>
      </c>
      <c r="BK985">
        <v>0</v>
      </c>
      <c r="BL985">
        <v>0</v>
      </c>
      <c r="BM985">
        <v>0</v>
      </c>
      <c r="BN985">
        <v>0</v>
      </c>
      <c r="BO985">
        <v>0</v>
      </c>
      <c r="BP985">
        <v>0</v>
      </c>
      <c r="BQ985">
        <v>0</v>
      </c>
      <c r="BR985">
        <v>0</v>
      </c>
      <c r="BS985" t="s">
        <v>469</v>
      </c>
      <c r="BT985" t="s">
        <v>1504</v>
      </c>
      <c r="BU985" t="s">
        <v>5596</v>
      </c>
      <c r="BV985" t="s">
        <v>1504</v>
      </c>
      <c r="BW985" t="s">
        <v>5597</v>
      </c>
      <c r="BX985" t="s">
        <v>2713</v>
      </c>
      <c r="BY985" t="s">
        <v>5597</v>
      </c>
      <c r="BZ985" t="s">
        <v>2713</v>
      </c>
      <c r="CA985" t="s">
        <v>5597</v>
      </c>
      <c r="CF985" s="35">
        <v>0</v>
      </c>
      <c r="CG985" s="35">
        <v>0</v>
      </c>
      <c r="CH985" s="35">
        <v>0</v>
      </c>
      <c r="CI985" s="35">
        <v>0</v>
      </c>
      <c r="CJ985" s="35">
        <v>0</v>
      </c>
      <c r="CK985" s="35">
        <v>0</v>
      </c>
      <c r="CL985" s="35">
        <v>0</v>
      </c>
      <c r="CM985" s="35">
        <v>0</v>
      </c>
      <c r="CN985" s="35">
        <v>0</v>
      </c>
      <c r="CO985" s="35">
        <v>0</v>
      </c>
      <c r="CP985" s="35">
        <v>0</v>
      </c>
      <c r="CQ985" s="35">
        <v>0</v>
      </c>
      <c r="DC985" s="47"/>
      <c r="DE985" s="38"/>
      <c r="DF985" s="38"/>
      <c r="DG985" s="50"/>
      <c r="DH985" s="47"/>
      <c r="DI985" s="47"/>
      <c r="DJ985" s="47"/>
      <c r="DK985" s="47">
        <f t="shared" si="15"/>
        <v>0</v>
      </c>
      <c r="DO985" t="s">
        <v>2562</v>
      </c>
      <c r="DP985" t="s">
        <v>2562</v>
      </c>
      <c r="DV985" s="37"/>
      <c r="DW985" s="37"/>
    </row>
    <row r="986" spans="1:129" x14ac:dyDescent="0.15">
      <c r="A986" s="34">
        <v>4</v>
      </c>
      <c r="B986" s="34" t="s">
        <v>5598</v>
      </c>
      <c r="C986" s="34">
        <v>5044</v>
      </c>
      <c r="D986" s="34">
        <v>0</v>
      </c>
      <c r="E986" s="58">
        <v>403050440</v>
      </c>
      <c r="F986" t="s">
        <v>4740</v>
      </c>
      <c r="G986" t="s">
        <v>5328</v>
      </c>
      <c r="H986" t="s">
        <v>4741</v>
      </c>
      <c r="I986" s="35">
        <v>176.5</v>
      </c>
      <c r="J986" s="35">
        <v>5.5</v>
      </c>
      <c r="K986" t="s">
        <v>4036</v>
      </c>
      <c r="L986" t="s">
        <v>1394</v>
      </c>
      <c r="M986" t="s">
        <v>1002</v>
      </c>
      <c r="N986" t="s">
        <v>1003</v>
      </c>
      <c r="O986" t="s">
        <v>1239</v>
      </c>
      <c r="P986" t="s">
        <v>1240</v>
      </c>
      <c r="R986" t="s">
        <v>3236</v>
      </c>
      <c r="S986" t="s">
        <v>1421</v>
      </c>
      <c r="X986" t="s">
        <v>1242</v>
      </c>
      <c r="Y986">
        <v>33</v>
      </c>
      <c r="Z986">
        <v>10</v>
      </c>
      <c r="AC986">
        <v>0</v>
      </c>
      <c r="AD986">
        <v>0</v>
      </c>
      <c r="AE986" t="s">
        <v>1395</v>
      </c>
      <c r="AF986">
        <v>14</v>
      </c>
      <c r="AG986">
        <v>2</v>
      </c>
      <c r="AH986" t="s">
        <v>2597</v>
      </c>
      <c r="AI986" t="s">
        <v>2586</v>
      </c>
      <c r="AJ986" t="s">
        <v>2544</v>
      </c>
      <c r="AK986">
        <v>20</v>
      </c>
      <c r="AL986" t="s">
        <v>1717</v>
      </c>
      <c r="AM986">
        <v>14</v>
      </c>
      <c r="AN986">
        <v>5</v>
      </c>
      <c r="AO986" t="s">
        <v>2546</v>
      </c>
      <c r="AP986" s="35">
        <v>0.3</v>
      </c>
      <c r="AQ986" s="35">
        <v>0</v>
      </c>
      <c r="AR986" s="35">
        <v>0.25</v>
      </c>
      <c r="AT986" s="35">
        <v>5</v>
      </c>
      <c r="AV986" s="35">
        <v>0.25</v>
      </c>
      <c r="AW986" s="35">
        <v>0</v>
      </c>
      <c r="AX986" s="35">
        <v>0.3</v>
      </c>
      <c r="AY986">
        <v>971</v>
      </c>
      <c r="AZ986" t="s">
        <v>2547</v>
      </c>
      <c r="BA986" t="s">
        <v>2547</v>
      </c>
      <c r="BB986">
        <v>0</v>
      </c>
      <c r="BC986" t="s">
        <v>2603</v>
      </c>
      <c r="BD986" t="s">
        <v>2549</v>
      </c>
      <c r="BF986" t="s">
        <v>3266</v>
      </c>
      <c r="BG986">
        <v>0</v>
      </c>
      <c r="BH986">
        <v>0</v>
      </c>
      <c r="BI986">
        <v>0</v>
      </c>
      <c r="BJ986">
        <v>0</v>
      </c>
      <c r="BK986">
        <v>0</v>
      </c>
      <c r="BL986">
        <v>0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0</v>
      </c>
      <c r="CF986" s="35">
        <v>0</v>
      </c>
      <c r="CG986" s="35">
        <v>0</v>
      </c>
      <c r="CH986" s="35">
        <v>0</v>
      </c>
      <c r="CI986" s="35">
        <v>0</v>
      </c>
      <c r="CJ986" s="35">
        <v>0</v>
      </c>
      <c r="CK986" s="35">
        <v>0</v>
      </c>
      <c r="CL986" s="35">
        <v>0</v>
      </c>
      <c r="CM986" s="35">
        <v>0</v>
      </c>
      <c r="CN986" s="35">
        <v>0</v>
      </c>
      <c r="CO986" s="35">
        <v>0</v>
      </c>
      <c r="CP986" s="35">
        <v>0</v>
      </c>
      <c r="CQ986" s="35">
        <v>0</v>
      </c>
      <c r="DC986" s="47" t="s">
        <v>2558</v>
      </c>
      <c r="DD986" t="s">
        <v>2559</v>
      </c>
      <c r="DE986" s="38" t="s">
        <v>2568</v>
      </c>
      <c r="DF986" s="38" t="s">
        <v>1430</v>
      </c>
      <c r="DG986" s="50" t="s">
        <v>1853</v>
      </c>
      <c r="DH986" s="47" t="s">
        <v>2570</v>
      </c>
      <c r="DI986" s="47">
        <v>2004</v>
      </c>
      <c r="DJ986" s="47">
        <v>2009</v>
      </c>
      <c r="DK986" s="47">
        <f t="shared" si="15"/>
        <v>2</v>
      </c>
      <c r="DL986" s="1" t="s">
        <v>1476</v>
      </c>
      <c r="DM986" s="1"/>
      <c r="DO986" t="s">
        <v>2562</v>
      </c>
      <c r="DP986" t="s">
        <v>1431</v>
      </c>
      <c r="DV986" s="37" t="s">
        <v>2600</v>
      </c>
      <c r="DW986" s="37"/>
      <c r="DX986" s="1" t="s">
        <v>5255</v>
      </c>
      <c r="DY986">
        <v>307</v>
      </c>
    </row>
    <row r="987" spans="1:129" x14ac:dyDescent="0.15">
      <c r="A987" s="34">
        <v>4</v>
      </c>
      <c r="B987" s="34" t="s">
        <v>5598</v>
      </c>
      <c r="C987" s="34">
        <v>5072</v>
      </c>
      <c r="D987" s="34">
        <v>0</v>
      </c>
      <c r="E987" s="58">
        <v>403050720</v>
      </c>
      <c r="F987" t="s">
        <v>935</v>
      </c>
      <c r="G987" t="s">
        <v>5328</v>
      </c>
      <c r="H987" t="s">
        <v>4741</v>
      </c>
      <c r="I987" s="35">
        <v>102.5</v>
      </c>
      <c r="J987" s="35">
        <v>15.5</v>
      </c>
      <c r="K987" t="s">
        <v>4036</v>
      </c>
      <c r="L987" t="s">
        <v>1407</v>
      </c>
      <c r="M987" t="s">
        <v>2717</v>
      </c>
      <c r="N987" t="s">
        <v>2718</v>
      </c>
      <c r="O987" t="s">
        <v>1471</v>
      </c>
      <c r="P987" t="s">
        <v>1472</v>
      </c>
      <c r="R987" t="s">
        <v>3236</v>
      </c>
      <c r="U987" t="s">
        <v>3803</v>
      </c>
      <c r="X987" t="s">
        <v>2610</v>
      </c>
      <c r="Y987">
        <v>11</v>
      </c>
      <c r="Z987">
        <v>8</v>
      </c>
      <c r="AC987">
        <v>0</v>
      </c>
      <c r="AD987">
        <v>0</v>
      </c>
      <c r="AE987" t="s">
        <v>1408</v>
      </c>
      <c r="AF987">
        <v>1</v>
      </c>
      <c r="AG987">
        <v>2</v>
      </c>
      <c r="AH987" t="s">
        <v>2597</v>
      </c>
      <c r="AI987" t="s">
        <v>1409</v>
      </c>
      <c r="AJ987" t="s">
        <v>2544</v>
      </c>
      <c r="AK987">
        <v>25</v>
      </c>
      <c r="AL987" t="s">
        <v>2545</v>
      </c>
      <c r="AM987">
        <v>0</v>
      </c>
      <c r="AN987">
        <v>5</v>
      </c>
      <c r="AO987" t="s">
        <v>3804</v>
      </c>
      <c r="AP987" s="35">
        <v>0.4</v>
      </c>
      <c r="AQ987" s="35">
        <v>3.5</v>
      </c>
      <c r="AR987" s="35">
        <v>0</v>
      </c>
      <c r="AT987" s="35">
        <v>8.5</v>
      </c>
      <c r="AV987" s="35">
        <v>0</v>
      </c>
      <c r="AW987" s="35">
        <v>3.5</v>
      </c>
      <c r="AX987" s="35">
        <v>0.4</v>
      </c>
      <c r="AY987" s="39">
        <v>1588</v>
      </c>
      <c r="AZ987" t="s">
        <v>2547</v>
      </c>
      <c r="BA987" t="s">
        <v>2547</v>
      </c>
      <c r="BB987">
        <v>0.17</v>
      </c>
      <c r="BF987" t="s">
        <v>1478</v>
      </c>
      <c r="BG987">
        <v>0</v>
      </c>
      <c r="BH987">
        <v>0</v>
      </c>
      <c r="BI987">
        <v>0</v>
      </c>
      <c r="BJ987">
        <v>0</v>
      </c>
      <c r="BK987">
        <v>0</v>
      </c>
      <c r="BL987">
        <v>0</v>
      </c>
      <c r="BM987">
        <v>0</v>
      </c>
      <c r="BN987">
        <v>0</v>
      </c>
      <c r="BO987">
        <v>0</v>
      </c>
      <c r="BP987">
        <v>0</v>
      </c>
      <c r="BQ987">
        <v>0</v>
      </c>
      <c r="BR987">
        <v>0</v>
      </c>
      <c r="BT987" t="s">
        <v>1411</v>
      </c>
      <c r="BU987" t="s">
        <v>3990</v>
      </c>
      <c r="BV987" t="s">
        <v>1411</v>
      </c>
      <c r="BW987" t="s">
        <v>5599</v>
      </c>
      <c r="BX987" t="s">
        <v>1479</v>
      </c>
      <c r="BY987" t="s">
        <v>2734</v>
      </c>
      <c r="CD987" t="s">
        <v>2553</v>
      </c>
      <c r="CF987" s="35">
        <v>0</v>
      </c>
      <c r="CG987" s="35">
        <v>0</v>
      </c>
      <c r="CH987" s="35">
        <v>0</v>
      </c>
      <c r="CI987" s="35">
        <v>0</v>
      </c>
      <c r="CJ987" s="35">
        <v>0</v>
      </c>
      <c r="CK987" s="35">
        <v>0</v>
      </c>
      <c r="CL987" s="35">
        <v>761</v>
      </c>
      <c r="CM987" s="35">
        <v>57.6</v>
      </c>
      <c r="CN987" s="35">
        <v>24.8</v>
      </c>
      <c r="CO987" s="35">
        <v>34.200000000000003</v>
      </c>
      <c r="CP987" s="35">
        <v>0</v>
      </c>
      <c r="CQ987" s="35">
        <v>0.7</v>
      </c>
      <c r="DC987" s="47" t="s">
        <v>2606</v>
      </c>
      <c r="DD987" t="s">
        <v>1498</v>
      </c>
      <c r="DE987" s="38"/>
      <c r="DF987" s="38"/>
      <c r="DG987" s="50" t="s">
        <v>1855</v>
      </c>
      <c r="DH987" s="47"/>
      <c r="DI987" s="47">
        <v>2008</v>
      </c>
      <c r="DJ987" s="47"/>
      <c r="DK987" s="47">
        <f t="shared" si="15"/>
        <v>1</v>
      </c>
      <c r="DO987" t="s">
        <v>2562</v>
      </c>
      <c r="DP987" t="s">
        <v>2562</v>
      </c>
      <c r="DV987" s="37"/>
      <c r="DW987" s="37"/>
    </row>
    <row r="988" spans="1:129" x14ac:dyDescent="0.15">
      <c r="A988" s="34">
        <v>4</v>
      </c>
      <c r="B988" s="34" t="s">
        <v>5598</v>
      </c>
      <c r="C988" s="34">
        <v>5509</v>
      </c>
      <c r="D988" s="34">
        <v>0</v>
      </c>
      <c r="E988" s="58">
        <v>403055090</v>
      </c>
      <c r="F988" t="s">
        <v>5600</v>
      </c>
      <c r="G988" t="s">
        <v>5328</v>
      </c>
      <c r="H988" t="s">
        <v>4741</v>
      </c>
      <c r="I988" s="35">
        <v>14</v>
      </c>
      <c r="J988" s="35">
        <v>6</v>
      </c>
      <c r="K988" t="s">
        <v>4036</v>
      </c>
      <c r="L988" t="s">
        <v>1394</v>
      </c>
      <c r="M988" t="s">
        <v>2574</v>
      </c>
      <c r="N988" t="s">
        <v>2575</v>
      </c>
      <c r="Q988" t="s">
        <v>2566</v>
      </c>
      <c r="R988" t="s">
        <v>3236</v>
      </c>
      <c r="S988" t="s">
        <v>5601</v>
      </c>
      <c r="X988" t="s">
        <v>1242</v>
      </c>
      <c r="Y988">
        <v>28</v>
      </c>
      <c r="Z988">
        <v>10</v>
      </c>
      <c r="AC988">
        <v>0</v>
      </c>
      <c r="AD988">
        <v>0</v>
      </c>
      <c r="AE988" t="s">
        <v>5540</v>
      </c>
      <c r="AF988">
        <v>35</v>
      </c>
      <c r="AG988">
        <v>2</v>
      </c>
      <c r="AH988" t="s">
        <v>2597</v>
      </c>
      <c r="AI988" t="s">
        <v>2581</v>
      </c>
      <c r="AJ988" t="s">
        <v>2544</v>
      </c>
      <c r="AK988">
        <v>20</v>
      </c>
      <c r="AL988" t="s">
        <v>2545</v>
      </c>
      <c r="AM988">
        <v>0</v>
      </c>
      <c r="AN988">
        <v>1</v>
      </c>
      <c r="AO988" t="s">
        <v>2546</v>
      </c>
      <c r="AP988" s="35">
        <v>0</v>
      </c>
      <c r="AQ988" s="35">
        <v>0</v>
      </c>
      <c r="AR988" s="35">
        <v>0</v>
      </c>
      <c r="AT988" s="35">
        <v>6</v>
      </c>
      <c r="AV988" s="35">
        <v>0</v>
      </c>
      <c r="AW988" s="35">
        <v>0</v>
      </c>
      <c r="AX988" s="35">
        <v>0</v>
      </c>
      <c r="AY988">
        <v>84</v>
      </c>
      <c r="AZ988" t="s">
        <v>2547</v>
      </c>
      <c r="BA988" t="s">
        <v>2547</v>
      </c>
      <c r="BB988">
        <v>0</v>
      </c>
      <c r="BC988" t="s">
        <v>2548</v>
      </c>
      <c r="BD988" t="s">
        <v>2549</v>
      </c>
      <c r="BG988">
        <v>0</v>
      </c>
      <c r="BH988">
        <v>0</v>
      </c>
      <c r="BI988">
        <v>0</v>
      </c>
      <c r="BJ988">
        <v>0</v>
      </c>
      <c r="BK988">
        <v>0</v>
      </c>
      <c r="BL988">
        <v>0</v>
      </c>
      <c r="BM988">
        <v>1</v>
      </c>
      <c r="BN988">
        <v>0</v>
      </c>
      <c r="BO988">
        <v>0</v>
      </c>
      <c r="BP988">
        <v>0</v>
      </c>
      <c r="BQ988">
        <v>0</v>
      </c>
      <c r="BR988">
        <v>0</v>
      </c>
      <c r="CF988" s="35">
        <v>0</v>
      </c>
      <c r="CG988" s="35">
        <v>0</v>
      </c>
      <c r="CH988" s="35">
        <v>0</v>
      </c>
      <c r="CI988" s="35">
        <v>0</v>
      </c>
      <c r="CJ988" s="35">
        <v>0</v>
      </c>
      <c r="CK988" s="35">
        <v>0</v>
      </c>
      <c r="CL988" s="35">
        <v>0</v>
      </c>
      <c r="CM988" s="35">
        <v>0</v>
      </c>
      <c r="CN988" s="35">
        <v>0</v>
      </c>
      <c r="CO988" s="35">
        <v>0</v>
      </c>
      <c r="CP988" s="35">
        <v>0</v>
      </c>
      <c r="CQ988" s="35">
        <v>0</v>
      </c>
      <c r="DC988" s="47" t="s">
        <v>2606</v>
      </c>
      <c r="DD988" t="s">
        <v>1498</v>
      </c>
      <c r="DE988" s="38"/>
      <c r="DF988" s="38"/>
      <c r="DG988" s="50" t="s">
        <v>1853</v>
      </c>
      <c r="DH988" s="47"/>
      <c r="DI988" s="47">
        <v>2008</v>
      </c>
      <c r="DJ988" s="47"/>
      <c r="DK988" s="47">
        <f t="shared" si="15"/>
        <v>1</v>
      </c>
      <c r="DO988" t="s">
        <v>2562</v>
      </c>
      <c r="DP988" t="s">
        <v>2562</v>
      </c>
      <c r="DV988" s="37" t="s">
        <v>2600</v>
      </c>
      <c r="DW988" s="37"/>
    </row>
    <row r="989" spans="1:129" x14ac:dyDescent="0.15">
      <c r="A989" s="34">
        <v>4</v>
      </c>
      <c r="B989" s="34" t="s">
        <v>5598</v>
      </c>
      <c r="C989" s="34">
        <v>6031</v>
      </c>
      <c r="D989" s="34">
        <v>0</v>
      </c>
      <c r="E989" s="58">
        <v>403060310</v>
      </c>
      <c r="F989" t="s">
        <v>4742</v>
      </c>
      <c r="G989" t="s">
        <v>5328</v>
      </c>
      <c r="H989" t="s">
        <v>4741</v>
      </c>
      <c r="I989" s="35">
        <v>116.4</v>
      </c>
      <c r="J989" s="35">
        <v>5.5</v>
      </c>
      <c r="K989" t="s">
        <v>835</v>
      </c>
      <c r="L989" t="s">
        <v>1394</v>
      </c>
      <c r="M989" t="s">
        <v>2595</v>
      </c>
      <c r="N989" t="s">
        <v>2596</v>
      </c>
      <c r="Q989" t="s">
        <v>3917</v>
      </c>
      <c r="R989" t="s">
        <v>3360</v>
      </c>
      <c r="S989" t="s">
        <v>4205</v>
      </c>
      <c r="X989" t="s">
        <v>1242</v>
      </c>
      <c r="Y989">
        <v>36</v>
      </c>
      <c r="Z989">
        <v>6</v>
      </c>
      <c r="AC989">
        <v>0</v>
      </c>
      <c r="AD989">
        <v>0</v>
      </c>
      <c r="AE989" t="s">
        <v>1395</v>
      </c>
      <c r="AF989">
        <v>46</v>
      </c>
      <c r="AG989">
        <v>2</v>
      </c>
      <c r="AH989" t="s">
        <v>2597</v>
      </c>
      <c r="AI989" t="s">
        <v>2586</v>
      </c>
      <c r="AJ989" t="s">
        <v>2544</v>
      </c>
      <c r="AK989">
        <v>14</v>
      </c>
      <c r="AL989" t="s">
        <v>2545</v>
      </c>
      <c r="AM989">
        <v>0</v>
      </c>
      <c r="AN989">
        <v>5</v>
      </c>
      <c r="AO989" t="s">
        <v>2546</v>
      </c>
      <c r="AP989" s="35">
        <v>0.4</v>
      </c>
      <c r="AQ989" s="35">
        <v>0</v>
      </c>
      <c r="AR989" s="35">
        <v>0.25</v>
      </c>
      <c r="AT989" s="35">
        <v>5</v>
      </c>
      <c r="AV989" s="35">
        <v>0.25</v>
      </c>
      <c r="AW989" s="35">
        <v>0</v>
      </c>
      <c r="AX989" s="35">
        <v>0.4</v>
      </c>
      <c r="AY989">
        <v>733</v>
      </c>
      <c r="AZ989" t="s">
        <v>2547</v>
      </c>
      <c r="BA989" t="s">
        <v>2547</v>
      </c>
      <c r="BB989">
        <v>0</v>
      </c>
      <c r="BC989" t="s">
        <v>1410</v>
      </c>
      <c r="BF989" t="s">
        <v>3266</v>
      </c>
      <c r="BG989">
        <v>0</v>
      </c>
      <c r="BH989">
        <v>0</v>
      </c>
      <c r="BI989">
        <v>0</v>
      </c>
      <c r="BJ989">
        <v>1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0</v>
      </c>
      <c r="BS989" t="s">
        <v>469</v>
      </c>
      <c r="CF989" s="35">
        <v>0</v>
      </c>
      <c r="CG989" s="35">
        <v>0</v>
      </c>
      <c r="CH989" s="35">
        <v>0</v>
      </c>
      <c r="CI989" s="35">
        <v>0</v>
      </c>
      <c r="CJ989" s="35">
        <v>0</v>
      </c>
      <c r="CK989" s="35">
        <v>0</v>
      </c>
      <c r="CL989" s="35">
        <v>0</v>
      </c>
      <c r="CM989" s="35">
        <v>0</v>
      </c>
      <c r="CN989" s="35">
        <v>0</v>
      </c>
      <c r="CO989" s="35">
        <v>0</v>
      </c>
      <c r="CP989" s="35">
        <v>11.4</v>
      </c>
      <c r="CQ989" s="35">
        <v>0</v>
      </c>
      <c r="CS989" t="s">
        <v>2902</v>
      </c>
      <c r="CT989" t="s">
        <v>2903</v>
      </c>
      <c r="CU989" t="s">
        <v>2904</v>
      </c>
      <c r="CV989" t="s">
        <v>2905</v>
      </c>
      <c r="CW989" t="s">
        <v>2906</v>
      </c>
      <c r="CX989" t="s">
        <v>2907</v>
      </c>
      <c r="CY989" t="s">
        <v>2908</v>
      </c>
      <c r="CZ989" t="s">
        <v>2909</v>
      </c>
      <c r="DA989" t="s">
        <v>2910</v>
      </c>
      <c r="DB989" t="s">
        <v>2911</v>
      </c>
      <c r="DC989" s="47" t="s">
        <v>1489</v>
      </c>
      <c r="DD989" t="s">
        <v>2559</v>
      </c>
      <c r="DE989" s="38" t="s">
        <v>2560</v>
      </c>
      <c r="DF989" s="38" t="s">
        <v>2561</v>
      </c>
      <c r="DG989" s="50" t="s">
        <v>1856</v>
      </c>
      <c r="DH989" s="47"/>
      <c r="DI989" s="47">
        <v>2006</v>
      </c>
      <c r="DJ989" s="47"/>
      <c r="DK989" s="47">
        <f t="shared" si="15"/>
        <v>1</v>
      </c>
      <c r="DO989" t="s">
        <v>2562</v>
      </c>
      <c r="DP989" t="s">
        <v>2562</v>
      </c>
      <c r="DR989" t="s">
        <v>2563</v>
      </c>
      <c r="DS989" t="s">
        <v>2563</v>
      </c>
      <c r="DU989" t="s">
        <v>2563</v>
      </c>
      <c r="DV989" s="37" t="s">
        <v>2600</v>
      </c>
      <c r="DW989" s="37"/>
    </row>
    <row r="990" spans="1:129" x14ac:dyDescent="0.15">
      <c r="A990" s="34">
        <v>4</v>
      </c>
      <c r="B990" s="34" t="s">
        <v>5598</v>
      </c>
      <c r="C990" s="34">
        <v>6032</v>
      </c>
      <c r="D990" s="34">
        <v>0</v>
      </c>
      <c r="E990" s="58">
        <v>403060320</v>
      </c>
      <c r="F990" t="s">
        <v>4743</v>
      </c>
      <c r="G990" t="s">
        <v>5328</v>
      </c>
      <c r="H990" t="s">
        <v>4741</v>
      </c>
      <c r="I990" s="35">
        <v>16.55</v>
      </c>
      <c r="J990" s="35">
        <v>6.5</v>
      </c>
      <c r="K990" t="s">
        <v>835</v>
      </c>
      <c r="L990" t="s">
        <v>1238</v>
      </c>
      <c r="M990" t="s">
        <v>2574</v>
      </c>
      <c r="N990" t="s">
        <v>2575</v>
      </c>
      <c r="Q990" t="s">
        <v>2566</v>
      </c>
      <c r="R990" t="s">
        <v>4744</v>
      </c>
      <c r="S990" t="s">
        <v>2912</v>
      </c>
      <c r="X990" t="s">
        <v>1242</v>
      </c>
      <c r="Y990">
        <v>46</v>
      </c>
      <c r="Z990">
        <v>6</v>
      </c>
      <c r="AC990">
        <v>0</v>
      </c>
      <c r="AD990">
        <v>0</v>
      </c>
      <c r="AE990" t="s">
        <v>2541</v>
      </c>
      <c r="AF990">
        <v>21</v>
      </c>
      <c r="AG990">
        <v>2</v>
      </c>
      <c r="AH990" t="s">
        <v>2597</v>
      </c>
      <c r="AI990" t="s">
        <v>2598</v>
      </c>
      <c r="AJ990" t="s">
        <v>2544</v>
      </c>
      <c r="AK990">
        <v>20</v>
      </c>
      <c r="AL990" t="s">
        <v>2545</v>
      </c>
      <c r="AM990">
        <v>0</v>
      </c>
      <c r="AN990">
        <v>1</v>
      </c>
      <c r="AO990" t="s">
        <v>2546</v>
      </c>
      <c r="AP990" s="35">
        <v>0.4</v>
      </c>
      <c r="AQ990" s="35">
        <v>0</v>
      </c>
      <c r="AR990" s="35">
        <v>0.5</v>
      </c>
      <c r="AT990" s="35">
        <v>5.5</v>
      </c>
      <c r="AV990" s="35">
        <v>0.5</v>
      </c>
      <c r="AW990" s="35">
        <v>0</v>
      </c>
      <c r="AX990" s="35">
        <v>0.4</v>
      </c>
      <c r="AY990">
        <v>108</v>
      </c>
      <c r="AZ990" t="s">
        <v>2547</v>
      </c>
      <c r="BA990" t="s">
        <v>2547</v>
      </c>
      <c r="BB990">
        <v>0</v>
      </c>
      <c r="BC990" t="s">
        <v>2603</v>
      </c>
      <c r="BD990" t="s">
        <v>2549</v>
      </c>
      <c r="BF990" t="s">
        <v>2721</v>
      </c>
      <c r="BG990">
        <v>0</v>
      </c>
      <c r="BH990">
        <v>0</v>
      </c>
      <c r="BI990">
        <v>0</v>
      </c>
      <c r="BJ990">
        <v>0</v>
      </c>
      <c r="BK990">
        <v>0</v>
      </c>
      <c r="BL990">
        <v>0</v>
      </c>
      <c r="BM990">
        <v>0</v>
      </c>
      <c r="BN990">
        <v>0</v>
      </c>
      <c r="BO990">
        <v>346</v>
      </c>
      <c r="BP990">
        <v>0</v>
      </c>
      <c r="BQ990">
        <v>0</v>
      </c>
      <c r="BR990">
        <v>0</v>
      </c>
      <c r="BS990" t="s">
        <v>469</v>
      </c>
      <c r="CF990" s="35">
        <v>0</v>
      </c>
      <c r="CG990" s="35">
        <v>0</v>
      </c>
      <c r="CH990" s="35">
        <v>0</v>
      </c>
      <c r="CI990" s="35">
        <v>0</v>
      </c>
      <c r="CJ990" s="35">
        <v>0</v>
      </c>
      <c r="CK990" s="35">
        <v>0</v>
      </c>
      <c r="CL990" s="35">
        <v>0</v>
      </c>
      <c r="CM990" s="35">
        <v>0</v>
      </c>
      <c r="CN990" s="35">
        <v>0</v>
      </c>
      <c r="CO990" s="35">
        <v>0</v>
      </c>
      <c r="CP990" s="35">
        <v>0</v>
      </c>
      <c r="CQ990" s="35">
        <v>0</v>
      </c>
      <c r="CS990" t="s">
        <v>2913</v>
      </c>
      <c r="CT990" t="s">
        <v>2914</v>
      </c>
      <c r="DC990" s="47" t="s">
        <v>1489</v>
      </c>
      <c r="DD990" t="s">
        <v>2559</v>
      </c>
      <c r="DE990" s="38" t="s">
        <v>2568</v>
      </c>
      <c r="DF990" s="38" t="s">
        <v>2569</v>
      </c>
      <c r="DG990" s="50" t="s">
        <v>1855</v>
      </c>
      <c r="DH990" s="47"/>
      <c r="DI990" s="47">
        <v>2006</v>
      </c>
      <c r="DJ990" s="47"/>
      <c r="DK990" s="47">
        <f t="shared" si="15"/>
        <v>1</v>
      </c>
      <c r="DO990" t="s">
        <v>2562</v>
      </c>
      <c r="DP990" t="s">
        <v>2562</v>
      </c>
      <c r="DV990" s="37"/>
      <c r="DW990" s="37"/>
    </row>
    <row r="991" spans="1:129" x14ac:dyDescent="0.15">
      <c r="A991" s="34">
        <v>4</v>
      </c>
      <c r="B991" s="34" t="s">
        <v>5598</v>
      </c>
      <c r="C991" s="34">
        <v>6084</v>
      </c>
      <c r="D991" s="34">
        <v>0</v>
      </c>
      <c r="E991" s="58">
        <v>403060840</v>
      </c>
      <c r="F991" t="s">
        <v>4745</v>
      </c>
      <c r="G991" t="s">
        <v>5328</v>
      </c>
      <c r="H991" t="s">
        <v>4741</v>
      </c>
      <c r="I991" s="35">
        <v>20.6</v>
      </c>
      <c r="J991" s="35">
        <v>8</v>
      </c>
      <c r="K991" t="s">
        <v>835</v>
      </c>
      <c r="L991" t="s">
        <v>1238</v>
      </c>
      <c r="M991" t="s">
        <v>2592</v>
      </c>
      <c r="N991" t="s">
        <v>2593</v>
      </c>
      <c r="Q991" t="s">
        <v>2566</v>
      </c>
      <c r="R991" t="s">
        <v>3360</v>
      </c>
      <c r="S991" t="s">
        <v>2915</v>
      </c>
      <c r="X991" t="s">
        <v>1242</v>
      </c>
      <c r="Y991">
        <v>52</v>
      </c>
      <c r="Z991">
        <v>3</v>
      </c>
      <c r="AC991">
        <v>0</v>
      </c>
      <c r="AD991">
        <v>0</v>
      </c>
      <c r="AE991" t="s">
        <v>2541</v>
      </c>
      <c r="AF991">
        <v>55</v>
      </c>
      <c r="AG991">
        <v>2</v>
      </c>
      <c r="AH991" t="s">
        <v>2597</v>
      </c>
      <c r="AI991" t="s">
        <v>2543</v>
      </c>
      <c r="AJ991" t="s">
        <v>2544</v>
      </c>
      <c r="AK991">
        <v>20</v>
      </c>
      <c r="AL991" t="s">
        <v>2545</v>
      </c>
      <c r="AM991">
        <v>0</v>
      </c>
      <c r="AN991">
        <v>1</v>
      </c>
      <c r="AO991" t="s">
        <v>2546</v>
      </c>
      <c r="AP991" s="35">
        <v>0.6</v>
      </c>
      <c r="AQ991" s="35">
        <v>0</v>
      </c>
      <c r="AR991" s="35">
        <v>1.25</v>
      </c>
      <c r="AT991" s="35">
        <v>5.5</v>
      </c>
      <c r="AV991" s="35">
        <v>1.25</v>
      </c>
      <c r="AW991" s="35">
        <v>0</v>
      </c>
      <c r="AX991" s="35">
        <v>0.6</v>
      </c>
      <c r="AY991">
        <v>165</v>
      </c>
      <c r="AZ991" t="s">
        <v>2547</v>
      </c>
      <c r="BA991" t="s">
        <v>2547</v>
      </c>
      <c r="BB991">
        <v>0</v>
      </c>
      <c r="BC991" t="s">
        <v>1410</v>
      </c>
      <c r="BD991" t="s">
        <v>2549</v>
      </c>
      <c r="BF991" t="s">
        <v>3266</v>
      </c>
      <c r="BG991">
        <v>0</v>
      </c>
      <c r="BH991">
        <v>0</v>
      </c>
      <c r="BI991">
        <v>0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0</v>
      </c>
      <c r="BS991" t="s">
        <v>2550</v>
      </c>
      <c r="CD991" t="s">
        <v>2553</v>
      </c>
      <c r="CF991" s="35">
        <v>21</v>
      </c>
      <c r="CG991" s="35">
        <v>0.3</v>
      </c>
      <c r="CH991" s="35">
        <v>1</v>
      </c>
      <c r="CI991" s="35">
        <v>1</v>
      </c>
      <c r="CJ991" s="35">
        <v>11</v>
      </c>
      <c r="CK991" s="35">
        <v>24.4</v>
      </c>
      <c r="CL991" s="35">
        <v>0</v>
      </c>
      <c r="CM991" s="35">
        <v>0</v>
      </c>
      <c r="CN991" s="35">
        <v>0</v>
      </c>
      <c r="CO991" s="35">
        <v>0</v>
      </c>
      <c r="CP991" s="35">
        <v>0</v>
      </c>
      <c r="CQ991" s="35">
        <v>0</v>
      </c>
      <c r="CS991" t="s">
        <v>2916</v>
      </c>
      <c r="CT991" t="s">
        <v>2917</v>
      </c>
      <c r="DC991" s="47" t="s">
        <v>2559</v>
      </c>
      <c r="DD991" t="s">
        <v>2606</v>
      </c>
      <c r="DE991" s="38"/>
      <c r="DF991" s="38" t="s">
        <v>2569</v>
      </c>
      <c r="DG991" s="50" t="s">
        <v>1854</v>
      </c>
      <c r="DH991" s="47"/>
      <c r="DI991" s="47">
        <v>2007</v>
      </c>
      <c r="DJ991" s="47"/>
      <c r="DK991" s="47">
        <f t="shared" si="15"/>
        <v>1</v>
      </c>
      <c r="DO991" t="s">
        <v>2562</v>
      </c>
      <c r="DP991" t="s">
        <v>2562</v>
      </c>
      <c r="DU991" t="s">
        <v>2563</v>
      </c>
      <c r="DV991" s="37"/>
      <c r="DW991" s="37"/>
    </row>
    <row r="992" spans="1:129" x14ac:dyDescent="0.15">
      <c r="A992" s="34">
        <v>4</v>
      </c>
      <c r="B992" s="34" t="s">
        <v>5598</v>
      </c>
      <c r="C992" s="34">
        <v>6091</v>
      </c>
      <c r="D992" s="34">
        <v>0</v>
      </c>
      <c r="E992" s="58">
        <v>403060910</v>
      </c>
      <c r="F992" t="s">
        <v>4746</v>
      </c>
      <c r="G992" t="s">
        <v>5328</v>
      </c>
      <c r="H992" t="s">
        <v>4741</v>
      </c>
      <c r="I992" s="35">
        <v>18.5</v>
      </c>
      <c r="J992" s="35">
        <v>10.4</v>
      </c>
      <c r="K992" t="s">
        <v>835</v>
      </c>
      <c r="L992" t="s">
        <v>1238</v>
      </c>
      <c r="M992" t="s">
        <v>2564</v>
      </c>
      <c r="N992" t="s">
        <v>2565</v>
      </c>
      <c r="Q992" t="s">
        <v>2566</v>
      </c>
      <c r="R992" t="s">
        <v>3360</v>
      </c>
      <c r="S992" t="s">
        <v>2918</v>
      </c>
      <c r="X992" t="s">
        <v>1242</v>
      </c>
      <c r="Y992">
        <v>59</v>
      </c>
      <c r="Z992">
        <v>11</v>
      </c>
      <c r="AC992">
        <v>0</v>
      </c>
      <c r="AD992">
        <v>0</v>
      </c>
      <c r="AE992" t="s">
        <v>2541</v>
      </c>
      <c r="AF992">
        <v>59</v>
      </c>
      <c r="AG992">
        <v>2</v>
      </c>
      <c r="AH992" t="s">
        <v>2597</v>
      </c>
      <c r="AI992" t="s">
        <v>2567</v>
      </c>
      <c r="AJ992" t="s">
        <v>2544</v>
      </c>
      <c r="AK992">
        <v>20</v>
      </c>
      <c r="AL992" t="s">
        <v>2545</v>
      </c>
      <c r="AM992">
        <v>0</v>
      </c>
      <c r="AN992">
        <v>1</v>
      </c>
      <c r="AO992" t="s">
        <v>2546</v>
      </c>
      <c r="AP992" s="35">
        <v>0.4</v>
      </c>
      <c r="AQ992" s="35">
        <v>2.2999999999999998</v>
      </c>
      <c r="AR992" s="35">
        <v>1.1499999999999999</v>
      </c>
      <c r="AT992" s="35">
        <v>6</v>
      </c>
      <c r="AV992" s="35">
        <v>0.95</v>
      </c>
      <c r="AW992" s="35">
        <v>0</v>
      </c>
      <c r="AX992" s="35">
        <v>0.4</v>
      </c>
      <c r="AY992">
        <v>187</v>
      </c>
      <c r="AZ992" t="s">
        <v>2547</v>
      </c>
      <c r="BA992" t="s">
        <v>2547</v>
      </c>
      <c r="BB992">
        <v>0.15</v>
      </c>
      <c r="BC992" t="s">
        <v>2548</v>
      </c>
      <c r="BF992" t="s">
        <v>3266</v>
      </c>
      <c r="BG992">
        <v>0</v>
      </c>
      <c r="BH992">
        <v>0</v>
      </c>
      <c r="BI992">
        <v>0</v>
      </c>
      <c r="BJ992">
        <v>1</v>
      </c>
      <c r="BK992">
        <v>0</v>
      </c>
      <c r="BL992">
        <v>0</v>
      </c>
      <c r="BM992">
        <v>0</v>
      </c>
      <c r="BN992">
        <v>0</v>
      </c>
      <c r="BO992">
        <v>50</v>
      </c>
      <c r="BP992">
        <v>0</v>
      </c>
      <c r="BQ992">
        <v>0</v>
      </c>
      <c r="BR992">
        <v>0</v>
      </c>
      <c r="BS992" t="s">
        <v>1434</v>
      </c>
      <c r="BV992" t="s">
        <v>1533</v>
      </c>
      <c r="BW992" t="s">
        <v>4251</v>
      </c>
      <c r="BX992" t="s">
        <v>1533</v>
      </c>
      <c r="BY992" t="s">
        <v>4251</v>
      </c>
      <c r="CD992" t="s">
        <v>2553</v>
      </c>
      <c r="CF992" s="35">
        <v>0</v>
      </c>
      <c r="CG992" s="35">
        <v>0</v>
      </c>
      <c r="CH992" s="35">
        <v>0</v>
      </c>
      <c r="CI992" s="35">
        <v>0</v>
      </c>
      <c r="CJ992" s="35">
        <v>0</v>
      </c>
      <c r="CK992" s="35">
        <v>0</v>
      </c>
      <c r="CL992" s="35">
        <v>59.1</v>
      </c>
      <c r="CM992" s="35">
        <v>0</v>
      </c>
      <c r="CN992" s="35">
        <v>0</v>
      </c>
      <c r="CO992" s="35">
        <v>17.5</v>
      </c>
      <c r="CP992" s="35">
        <v>1.5</v>
      </c>
      <c r="CQ992" s="35">
        <v>0</v>
      </c>
      <c r="DC992" s="47" t="s">
        <v>2559</v>
      </c>
      <c r="DD992" t="s">
        <v>2606</v>
      </c>
      <c r="DE992" s="38"/>
      <c r="DF992" s="38" t="s">
        <v>2569</v>
      </c>
      <c r="DG992" s="50" t="s">
        <v>1855</v>
      </c>
      <c r="DH992" s="47"/>
      <c r="DI992" s="47">
        <v>2007</v>
      </c>
      <c r="DJ992" s="47"/>
      <c r="DK992" s="47">
        <f t="shared" si="15"/>
        <v>1</v>
      </c>
      <c r="DO992" t="s">
        <v>2562</v>
      </c>
      <c r="DP992" t="s">
        <v>2562</v>
      </c>
      <c r="DV992" s="37"/>
      <c r="DW992" s="37"/>
    </row>
    <row r="993" spans="1:129" x14ac:dyDescent="0.15">
      <c r="A993" s="34">
        <v>4</v>
      </c>
      <c r="B993" s="34" t="s">
        <v>5598</v>
      </c>
      <c r="C993" s="34">
        <v>6509</v>
      </c>
      <c r="D993" s="34">
        <v>0</v>
      </c>
      <c r="E993" s="58">
        <v>403065090</v>
      </c>
      <c r="F993" t="s">
        <v>642</v>
      </c>
      <c r="G993" t="s">
        <v>5328</v>
      </c>
      <c r="H993" t="s">
        <v>4741</v>
      </c>
      <c r="I993" s="35">
        <v>4.7</v>
      </c>
      <c r="J993" s="35">
        <v>12</v>
      </c>
      <c r="K993" t="s">
        <v>835</v>
      </c>
      <c r="L993" t="s">
        <v>1394</v>
      </c>
      <c r="M993" t="s">
        <v>1396</v>
      </c>
      <c r="N993" t="s">
        <v>1397</v>
      </c>
      <c r="R993" t="s">
        <v>4744</v>
      </c>
      <c r="S993" t="s">
        <v>2919</v>
      </c>
      <c r="X993" t="s">
        <v>1242</v>
      </c>
      <c r="Y993">
        <v>38</v>
      </c>
      <c r="Z993">
        <v>0</v>
      </c>
      <c r="AC993">
        <v>0</v>
      </c>
      <c r="AD993">
        <v>0</v>
      </c>
      <c r="AE993" t="s">
        <v>1395</v>
      </c>
      <c r="AF993">
        <v>17</v>
      </c>
      <c r="AG993">
        <v>2</v>
      </c>
      <c r="AH993" t="s">
        <v>2597</v>
      </c>
      <c r="AI993" t="s">
        <v>2586</v>
      </c>
      <c r="AJ993" t="s">
        <v>2544</v>
      </c>
      <c r="AK993">
        <v>14</v>
      </c>
      <c r="AL993" t="s">
        <v>2545</v>
      </c>
      <c r="AM993">
        <v>0</v>
      </c>
      <c r="AN993">
        <v>0</v>
      </c>
      <c r="AO993" t="s">
        <v>2546</v>
      </c>
      <c r="AP993" s="35">
        <v>0.4</v>
      </c>
      <c r="AQ993" s="35">
        <v>2.5</v>
      </c>
      <c r="AR993" s="35">
        <v>0</v>
      </c>
      <c r="AT993" s="35">
        <v>7</v>
      </c>
      <c r="AV993" s="35">
        <v>0</v>
      </c>
      <c r="AW993" s="35">
        <v>2.5</v>
      </c>
      <c r="AX993" s="35">
        <v>0.4</v>
      </c>
      <c r="AY993">
        <v>57</v>
      </c>
      <c r="AZ993" t="s">
        <v>2547</v>
      </c>
      <c r="BA993" t="s">
        <v>2547</v>
      </c>
      <c r="BB993">
        <v>0</v>
      </c>
      <c r="BC993" t="s">
        <v>1410</v>
      </c>
      <c r="BF993" t="s">
        <v>3266</v>
      </c>
      <c r="BG993">
        <v>0</v>
      </c>
      <c r="BH993">
        <v>0</v>
      </c>
      <c r="BI993">
        <v>0</v>
      </c>
      <c r="BJ993">
        <v>0</v>
      </c>
      <c r="BK993">
        <v>0</v>
      </c>
      <c r="BL993">
        <v>0</v>
      </c>
      <c r="BM993">
        <v>0</v>
      </c>
      <c r="BN993">
        <v>0</v>
      </c>
      <c r="BO993">
        <v>0</v>
      </c>
      <c r="BP993">
        <v>0</v>
      </c>
      <c r="BQ993">
        <v>0</v>
      </c>
      <c r="BR993">
        <v>0</v>
      </c>
      <c r="CF993" s="35">
        <v>0</v>
      </c>
      <c r="CG993" s="35">
        <v>0</v>
      </c>
      <c r="CH993" s="35">
        <v>0</v>
      </c>
      <c r="CI993" s="35">
        <v>0</v>
      </c>
      <c r="CJ993" s="35">
        <v>0</v>
      </c>
      <c r="CK993" s="35">
        <v>0</v>
      </c>
      <c r="CL993" s="35">
        <v>0</v>
      </c>
      <c r="CM993" s="35">
        <v>0</v>
      </c>
      <c r="CN993" s="35">
        <v>0</v>
      </c>
      <c r="CO993" s="35">
        <v>0</v>
      </c>
      <c r="CP993" s="35">
        <v>0</v>
      </c>
      <c r="CQ993" s="35">
        <v>0</v>
      </c>
      <c r="DC993" s="47" t="s">
        <v>2570</v>
      </c>
      <c r="DE993" s="38"/>
      <c r="DF993" s="38"/>
      <c r="DG993" s="50"/>
      <c r="DH993" s="47"/>
      <c r="DI993" s="47">
        <v>2009</v>
      </c>
      <c r="DJ993" s="47"/>
      <c r="DK993" s="47">
        <f t="shared" si="15"/>
        <v>1</v>
      </c>
      <c r="DL993" s="1" t="s">
        <v>1476</v>
      </c>
      <c r="DM993" s="1"/>
      <c r="DO993" t="s">
        <v>2562</v>
      </c>
      <c r="DP993" t="s">
        <v>2562</v>
      </c>
      <c r="DV993" s="37" t="s">
        <v>1445</v>
      </c>
      <c r="DW993" s="37"/>
      <c r="DX993" s="1" t="s">
        <v>5255</v>
      </c>
      <c r="DY993">
        <v>308</v>
      </c>
    </row>
    <row r="994" spans="1:129" x14ac:dyDescent="0.15">
      <c r="A994" s="34">
        <v>4</v>
      </c>
      <c r="B994" s="34" t="s">
        <v>5598</v>
      </c>
      <c r="C994" s="34">
        <v>6510</v>
      </c>
      <c r="D994" s="34">
        <v>0</v>
      </c>
      <c r="E994" s="58">
        <v>403065100</v>
      </c>
      <c r="F994" t="s">
        <v>643</v>
      </c>
      <c r="G994" t="s">
        <v>5328</v>
      </c>
      <c r="H994" t="s">
        <v>4741</v>
      </c>
      <c r="I994" s="35">
        <v>8.42</v>
      </c>
      <c r="J994" s="35">
        <v>5.5</v>
      </c>
      <c r="K994" t="s">
        <v>835</v>
      </c>
      <c r="L994" t="s">
        <v>1394</v>
      </c>
      <c r="M994" t="s">
        <v>1471</v>
      </c>
      <c r="N994" t="s">
        <v>1472</v>
      </c>
      <c r="Q994" t="s">
        <v>2566</v>
      </c>
      <c r="R994" t="s">
        <v>4744</v>
      </c>
      <c r="S994" t="s">
        <v>2920</v>
      </c>
      <c r="X994" t="s">
        <v>1242</v>
      </c>
      <c r="Y994">
        <v>44</v>
      </c>
      <c r="Z994">
        <v>0</v>
      </c>
      <c r="AC994">
        <v>0</v>
      </c>
      <c r="AD994">
        <v>0</v>
      </c>
      <c r="AE994" t="s">
        <v>1395</v>
      </c>
      <c r="AF994">
        <v>6</v>
      </c>
      <c r="AG994">
        <v>4</v>
      </c>
      <c r="AH994" t="s">
        <v>2597</v>
      </c>
      <c r="AI994" t="s">
        <v>2567</v>
      </c>
      <c r="AJ994" t="s">
        <v>2544</v>
      </c>
      <c r="AK994">
        <v>14</v>
      </c>
      <c r="AL994" t="s">
        <v>2545</v>
      </c>
      <c r="AM994">
        <v>0</v>
      </c>
      <c r="AN994">
        <v>1</v>
      </c>
      <c r="AO994" t="s">
        <v>2546</v>
      </c>
      <c r="AP994" s="35">
        <v>0.4</v>
      </c>
      <c r="AQ994" s="35">
        <v>0</v>
      </c>
      <c r="AR994" s="35">
        <v>0</v>
      </c>
      <c r="AT994" s="35">
        <v>5.5</v>
      </c>
      <c r="AV994" s="35">
        <v>0</v>
      </c>
      <c r="AW994" s="35">
        <v>0</v>
      </c>
      <c r="AX994" s="35">
        <v>0.4</v>
      </c>
      <c r="AY994">
        <v>46</v>
      </c>
      <c r="AZ994" t="s">
        <v>2547</v>
      </c>
      <c r="BA994" t="s">
        <v>2547</v>
      </c>
      <c r="BB994">
        <v>0</v>
      </c>
      <c r="BC994" t="s">
        <v>1410</v>
      </c>
      <c r="BF994" t="s">
        <v>2721</v>
      </c>
      <c r="BG994">
        <v>0</v>
      </c>
      <c r="BH994">
        <v>0</v>
      </c>
      <c r="BI994">
        <v>0</v>
      </c>
      <c r="BJ994">
        <v>0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0</v>
      </c>
      <c r="CF994" s="35">
        <v>0</v>
      </c>
      <c r="CG994" s="35">
        <v>0</v>
      </c>
      <c r="CH994" s="35">
        <v>0</v>
      </c>
      <c r="CI994" s="35">
        <v>0</v>
      </c>
      <c r="CJ994" s="35">
        <v>0</v>
      </c>
      <c r="CK994" s="35">
        <v>0</v>
      </c>
      <c r="CL994" s="35">
        <v>0</v>
      </c>
      <c r="CM994" s="35">
        <v>0</v>
      </c>
      <c r="CN994" s="35">
        <v>0</v>
      </c>
      <c r="CO994" s="35">
        <v>0</v>
      </c>
      <c r="CP994" s="35">
        <v>0</v>
      </c>
      <c r="CQ994" s="35">
        <v>0</v>
      </c>
      <c r="DC994" s="47" t="s">
        <v>2570</v>
      </c>
      <c r="DE994" s="38"/>
      <c r="DF994" s="38"/>
      <c r="DG994" s="50"/>
      <c r="DH994" s="47"/>
      <c r="DI994" s="47">
        <v>2009</v>
      </c>
      <c r="DJ994" s="47"/>
      <c r="DK994" s="47">
        <f t="shared" si="15"/>
        <v>1</v>
      </c>
      <c r="DL994" s="1" t="s">
        <v>1476</v>
      </c>
      <c r="DM994" s="1"/>
      <c r="DO994" t="s">
        <v>2562</v>
      </c>
      <c r="DP994" t="s">
        <v>2562</v>
      </c>
      <c r="DV994" s="37" t="s">
        <v>2600</v>
      </c>
      <c r="DW994" s="37"/>
      <c r="DX994" s="1" t="s">
        <v>5255</v>
      </c>
      <c r="DY994">
        <v>309</v>
      </c>
    </row>
    <row r="995" spans="1:129" x14ac:dyDescent="0.15">
      <c r="A995" s="34">
        <v>4</v>
      </c>
      <c r="B995" s="34" t="s">
        <v>2921</v>
      </c>
      <c r="C995" s="34">
        <v>6038</v>
      </c>
      <c r="D995" s="34">
        <v>0</v>
      </c>
      <c r="E995" s="58">
        <v>403160380</v>
      </c>
      <c r="F995" t="s">
        <v>4747</v>
      </c>
      <c r="G995" t="s">
        <v>5328</v>
      </c>
      <c r="H995" t="s">
        <v>4748</v>
      </c>
      <c r="I995" s="35">
        <v>168</v>
      </c>
      <c r="J995" s="35">
        <v>6</v>
      </c>
      <c r="K995" t="s">
        <v>835</v>
      </c>
      <c r="L995" t="s">
        <v>1238</v>
      </c>
      <c r="M995" t="s">
        <v>1239</v>
      </c>
      <c r="N995" t="s">
        <v>1240</v>
      </c>
      <c r="Q995" t="s">
        <v>3869</v>
      </c>
      <c r="R995" t="s">
        <v>4744</v>
      </c>
      <c r="S995" t="s">
        <v>4680</v>
      </c>
      <c r="X995" t="s">
        <v>1242</v>
      </c>
      <c r="Y995">
        <v>40</v>
      </c>
      <c r="Z995">
        <v>12</v>
      </c>
      <c r="AC995">
        <v>0</v>
      </c>
      <c r="AD995">
        <v>0</v>
      </c>
      <c r="AE995" t="s">
        <v>2541</v>
      </c>
      <c r="AF995">
        <v>9</v>
      </c>
      <c r="AG995">
        <v>2</v>
      </c>
      <c r="AH995" t="s">
        <v>2597</v>
      </c>
      <c r="AI995" t="s">
        <v>2586</v>
      </c>
      <c r="AJ995" t="s">
        <v>2544</v>
      </c>
      <c r="AK995">
        <v>20</v>
      </c>
      <c r="AL995" t="s">
        <v>2545</v>
      </c>
      <c r="AM995">
        <v>0</v>
      </c>
      <c r="AN995">
        <v>7</v>
      </c>
      <c r="AO995" t="s">
        <v>2546</v>
      </c>
      <c r="AP995" s="35">
        <v>0.4</v>
      </c>
      <c r="AQ995" s="35">
        <v>0</v>
      </c>
      <c r="AR995" s="35">
        <v>0.25</v>
      </c>
      <c r="AT995" s="35">
        <v>5.5</v>
      </c>
      <c r="AV995" s="35">
        <v>0.25</v>
      </c>
      <c r="AW995" s="35">
        <v>0</v>
      </c>
      <c r="AX995" s="35">
        <v>0.4</v>
      </c>
      <c r="AY995" s="39">
        <v>1008</v>
      </c>
      <c r="AZ995" t="s">
        <v>2547</v>
      </c>
      <c r="BA995" t="s">
        <v>2547</v>
      </c>
      <c r="BB995">
        <v>0</v>
      </c>
      <c r="BC995" t="s">
        <v>1410</v>
      </c>
      <c r="BD995" t="s">
        <v>2549</v>
      </c>
      <c r="BF995" t="s">
        <v>3266</v>
      </c>
      <c r="BG995">
        <v>0</v>
      </c>
      <c r="BH995">
        <v>0</v>
      </c>
      <c r="BI995">
        <v>0</v>
      </c>
      <c r="BJ995">
        <v>1</v>
      </c>
      <c r="BK995">
        <v>0</v>
      </c>
      <c r="BL995">
        <v>0</v>
      </c>
      <c r="BM995">
        <v>0</v>
      </c>
      <c r="BN995">
        <v>0</v>
      </c>
      <c r="BO995">
        <v>229</v>
      </c>
      <c r="BP995">
        <v>0</v>
      </c>
      <c r="BQ995">
        <v>0</v>
      </c>
      <c r="BR995">
        <v>0</v>
      </c>
      <c r="BS995" t="s">
        <v>2620</v>
      </c>
      <c r="BV995" t="s">
        <v>3855</v>
      </c>
      <c r="BX995" t="s">
        <v>3856</v>
      </c>
      <c r="CF995" s="35">
        <v>0</v>
      </c>
      <c r="CG995" s="35">
        <v>0</v>
      </c>
      <c r="CH995" s="35">
        <v>0</v>
      </c>
      <c r="CI995" s="35">
        <v>0</v>
      </c>
      <c r="CJ995" s="35">
        <v>0</v>
      </c>
      <c r="CK995" s="35">
        <v>0</v>
      </c>
      <c r="CL995" s="35">
        <v>0</v>
      </c>
      <c r="CM995" s="35">
        <v>0</v>
      </c>
      <c r="CN995" s="35">
        <v>0</v>
      </c>
      <c r="CO995" s="35">
        <v>0</v>
      </c>
      <c r="CP995" s="35">
        <v>0</v>
      </c>
      <c r="CQ995" s="35">
        <v>0</v>
      </c>
      <c r="CS995" t="s">
        <v>2922</v>
      </c>
      <c r="CT995" t="s">
        <v>2923</v>
      </c>
      <c r="CU995" t="s">
        <v>2924</v>
      </c>
      <c r="CV995" t="s">
        <v>2925</v>
      </c>
      <c r="CW995" t="s">
        <v>2926</v>
      </c>
      <c r="CX995" t="s">
        <v>2927</v>
      </c>
      <c r="DC995" s="47" t="s">
        <v>1489</v>
      </c>
      <c r="DD995" t="s">
        <v>2559</v>
      </c>
      <c r="DE995" s="38" t="s">
        <v>2568</v>
      </c>
      <c r="DF995" s="38" t="s">
        <v>2569</v>
      </c>
      <c r="DG995" s="50" t="s">
        <v>1854</v>
      </c>
      <c r="DH995" s="47"/>
      <c r="DI995" s="47">
        <v>2006</v>
      </c>
      <c r="DJ995" s="47"/>
      <c r="DK995" s="47">
        <f t="shared" si="15"/>
        <v>1</v>
      </c>
      <c r="DO995" t="s">
        <v>2562</v>
      </c>
      <c r="DP995" t="s">
        <v>2562</v>
      </c>
      <c r="DR995" t="s">
        <v>2563</v>
      </c>
      <c r="DS995" t="s">
        <v>2563</v>
      </c>
      <c r="DU995" t="s">
        <v>2563</v>
      </c>
      <c r="DV995" s="37" t="s">
        <v>2600</v>
      </c>
      <c r="DW995" s="37"/>
    </row>
    <row r="996" spans="1:129" x14ac:dyDescent="0.15">
      <c r="A996" s="34">
        <v>4</v>
      </c>
      <c r="B996" s="34" t="s">
        <v>2921</v>
      </c>
      <c r="C996" s="34">
        <v>6122</v>
      </c>
      <c r="D996" s="34">
        <v>0</v>
      </c>
      <c r="E996" s="58">
        <v>403161220</v>
      </c>
      <c r="F996" t="s">
        <v>2844</v>
      </c>
      <c r="G996" t="s">
        <v>5328</v>
      </c>
      <c r="H996" t="s">
        <v>4748</v>
      </c>
      <c r="I996" s="35">
        <v>49</v>
      </c>
      <c r="J996" s="35">
        <v>14.5</v>
      </c>
      <c r="K996" t="s">
        <v>835</v>
      </c>
      <c r="L996" t="s">
        <v>1238</v>
      </c>
      <c r="M996" t="s">
        <v>2583</v>
      </c>
      <c r="N996" t="s">
        <v>2584</v>
      </c>
      <c r="Q996" t="s">
        <v>1530</v>
      </c>
      <c r="R996" t="s">
        <v>4744</v>
      </c>
      <c r="V996" t="s">
        <v>1474</v>
      </c>
      <c r="X996" t="s">
        <v>2610</v>
      </c>
      <c r="Y996">
        <v>8</v>
      </c>
      <c r="Z996">
        <v>3</v>
      </c>
      <c r="AC996">
        <v>0</v>
      </c>
      <c r="AD996">
        <v>0</v>
      </c>
      <c r="AF996">
        <v>3</v>
      </c>
      <c r="AG996">
        <v>2</v>
      </c>
      <c r="AH996" t="s">
        <v>2597</v>
      </c>
      <c r="AI996" t="s">
        <v>1494</v>
      </c>
      <c r="AJ996" t="s">
        <v>2544</v>
      </c>
      <c r="AK996">
        <v>25</v>
      </c>
      <c r="AL996" t="s">
        <v>2545</v>
      </c>
      <c r="AM996">
        <v>0</v>
      </c>
      <c r="AN996">
        <v>2</v>
      </c>
      <c r="AO996" t="s">
        <v>2546</v>
      </c>
      <c r="AP996" s="35">
        <v>0.4</v>
      </c>
      <c r="AQ996" s="35">
        <v>3</v>
      </c>
      <c r="AR996" s="35">
        <v>1.25</v>
      </c>
      <c r="AT996" s="35">
        <v>6</v>
      </c>
      <c r="AV996" s="35">
        <v>1.25</v>
      </c>
      <c r="AW996" s="35">
        <v>3</v>
      </c>
      <c r="AX996" s="35">
        <v>0.4</v>
      </c>
      <c r="AY996" s="39">
        <v>7105</v>
      </c>
      <c r="AZ996" t="s">
        <v>2547</v>
      </c>
      <c r="BA996" t="s">
        <v>2547</v>
      </c>
      <c r="BB996">
        <v>0</v>
      </c>
      <c r="BC996" t="s">
        <v>1410</v>
      </c>
      <c r="BF996" t="s">
        <v>1478</v>
      </c>
      <c r="BG996">
        <v>0</v>
      </c>
      <c r="BH996">
        <v>0</v>
      </c>
      <c r="BI996">
        <v>0</v>
      </c>
      <c r="BJ996">
        <v>0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0</v>
      </c>
      <c r="BR996">
        <v>0</v>
      </c>
      <c r="BT996" t="s">
        <v>1496</v>
      </c>
      <c r="BU996" t="s">
        <v>2928</v>
      </c>
      <c r="BV996" t="s">
        <v>2725</v>
      </c>
      <c r="BW996" t="s">
        <v>2929</v>
      </c>
      <c r="BX996" t="s">
        <v>2725</v>
      </c>
      <c r="BY996" t="s">
        <v>3934</v>
      </c>
      <c r="CF996" s="35">
        <v>0</v>
      </c>
      <c r="CG996" s="35">
        <v>0</v>
      </c>
      <c r="CH996" s="35">
        <v>0</v>
      </c>
      <c r="CI996" s="35">
        <v>0</v>
      </c>
      <c r="CJ996" s="35">
        <v>0</v>
      </c>
      <c r="CK996" s="35">
        <v>0</v>
      </c>
      <c r="CL996" s="35">
        <v>506.5</v>
      </c>
      <c r="CM996" s="35">
        <v>40.9</v>
      </c>
      <c r="CN996" s="35">
        <v>17.899999999999999</v>
      </c>
      <c r="CO996" s="35">
        <v>0</v>
      </c>
      <c r="CP996" s="35">
        <v>0</v>
      </c>
      <c r="CQ996" s="35">
        <v>0</v>
      </c>
      <c r="DC996" s="47" t="s">
        <v>2606</v>
      </c>
      <c r="DD996" t="s">
        <v>1498</v>
      </c>
      <c r="DE996" s="38"/>
      <c r="DF996" s="38"/>
      <c r="DG996" s="50" t="s">
        <v>1854</v>
      </c>
      <c r="DH996" s="47"/>
      <c r="DI996" s="47">
        <v>2008</v>
      </c>
      <c r="DJ996" s="47"/>
      <c r="DK996" s="47">
        <f t="shared" si="15"/>
        <v>1</v>
      </c>
      <c r="DO996" t="s">
        <v>2562</v>
      </c>
      <c r="DP996" t="s">
        <v>2562</v>
      </c>
      <c r="DU996" t="s">
        <v>2563</v>
      </c>
      <c r="DV996" s="37" t="s">
        <v>2600</v>
      </c>
      <c r="DW996" s="37"/>
    </row>
    <row r="997" spans="1:129" x14ac:dyDescent="0.15">
      <c r="A997" s="34">
        <v>4</v>
      </c>
      <c r="B997" s="34" t="s">
        <v>2921</v>
      </c>
      <c r="C997" s="34">
        <v>6585</v>
      </c>
      <c r="D997" s="34">
        <v>0</v>
      </c>
      <c r="E997" s="58">
        <v>403165850</v>
      </c>
      <c r="F997" t="s">
        <v>644</v>
      </c>
      <c r="G997" t="s">
        <v>5328</v>
      </c>
      <c r="H997" t="s">
        <v>4748</v>
      </c>
      <c r="I997" s="35">
        <v>5.39</v>
      </c>
      <c r="J997" s="35">
        <v>6.55</v>
      </c>
      <c r="K997" t="s">
        <v>835</v>
      </c>
      <c r="L997" t="s">
        <v>1394</v>
      </c>
      <c r="M997" t="s">
        <v>2583</v>
      </c>
      <c r="N997" t="s">
        <v>2584</v>
      </c>
      <c r="R997" t="s">
        <v>4744</v>
      </c>
      <c r="S997" t="s">
        <v>1241</v>
      </c>
      <c r="X997" t="s">
        <v>1242</v>
      </c>
      <c r="Y997">
        <v>40</v>
      </c>
      <c r="Z997">
        <v>0</v>
      </c>
      <c r="AC997">
        <v>0</v>
      </c>
      <c r="AD997">
        <v>0</v>
      </c>
      <c r="AE997" t="s">
        <v>1395</v>
      </c>
      <c r="AF997">
        <v>10</v>
      </c>
      <c r="AG997">
        <v>4</v>
      </c>
      <c r="AH997" t="s">
        <v>2597</v>
      </c>
      <c r="AI997" t="s">
        <v>2598</v>
      </c>
      <c r="AJ997" t="s">
        <v>2544</v>
      </c>
      <c r="AK997">
        <v>14</v>
      </c>
      <c r="AL997" t="s">
        <v>2545</v>
      </c>
      <c r="AM997">
        <v>0</v>
      </c>
      <c r="AN997">
        <v>0</v>
      </c>
      <c r="AO997" t="s">
        <v>2546</v>
      </c>
      <c r="AP997" s="35">
        <v>0.35</v>
      </c>
      <c r="AQ997" s="35">
        <v>0</v>
      </c>
      <c r="AR997" s="35">
        <v>0</v>
      </c>
      <c r="AT997" s="35">
        <v>6.55</v>
      </c>
      <c r="AV997" s="35">
        <v>0</v>
      </c>
      <c r="AW997" s="35">
        <v>0</v>
      </c>
      <c r="AX997" s="35">
        <v>0.35</v>
      </c>
      <c r="AY997">
        <v>36</v>
      </c>
      <c r="AZ997" t="s">
        <v>2547</v>
      </c>
      <c r="BA997" t="s">
        <v>2547</v>
      </c>
      <c r="BB997">
        <v>0</v>
      </c>
      <c r="BC997" t="s">
        <v>1410</v>
      </c>
      <c r="BF997" t="s">
        <v>3266</v>
      </c>
      <c r="BG997">
        <v>0</v>
      </c>
      <c r="BH997">
        <v>0</v>
      </c>
      <c r="BI997">
        <v>0</v>
      </c>
      <c r="BJ997">
        <v>0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0</v>
      </c>
      <c r="CF997" s="35">
        <v>0</v>
      </c>
      <c r="CG997" s="35">
        <v>0</v>
      </c>
      <c r="CH997" s="35">
        <v>0</v>
      </c>
      <c r="CI997" s="35">
        <v>0</v>
      </c>
      <c r="CJ997" s="35">
        <v>0</v>
      </c>
      <c r="CK997" s="35">
        <v>0</v>
      </c>
      <c r="CL997" s="35">
        <v>0</v>
      </c>
      <c r="CM997" s="35">
        <v>0</v>
      </c>
      <c r="CN997" s="35">
        <v>0</v>
      </c>
      <c r="CO997" s="35">
        <v>0</v>
      </c>
      <c r="CP997" s="35">
        <v>0</v>
      </c>
      <c r="CQ997" s="35">
        <v>0</v>
      </c>
      <c r="DC997" s="47" t="s">
        <v>2570</v>
      </c>
      <c r="DE997" s="38"/>
      <c r="DF997" s="38"/>
      <c r="DG997" s="50"/>
      <c r="DH997" s="47"/>
      <c r="DI997" s="47">
        <v>2009</v>
      </c>
      <c r="DJ997" s="47"/>
      <c r="DK997" s="47">
        <f t="shared" si="15"/>
        <v>1</v>
      </c>
      <c r="DL997" s="1" t="s">
        <v>1476</v>
      </c>
      <c r="DM997" s="1"/>
      <c r="DO997" t="s">
        <v>2562</v>
      </c>
      <c r="DP997" t="s">
        <v>2562</v>
      </c>
      <c r="DV997" s="37" t="s">
        <v>1477</v>
      </c>
      <c r="DW997" s="37"/>
      <c r="DX997" s="1" t="s">
        <v>5255</v>
      </c>
      <c r="DY997">
        <v>310</v>
      </c>
    </row>
    <row r="998" spans="1:129" x14ac:dyDescent="0.15">
      <c r="A998" s="34">
        <v>4</v>
      </c>
      <c r="B998" s="34" t="s">
        <v>2921</v>
      </c>
      <c r="C998" s="34">
        <v>6586</v>
      </c>
      <c r="D998" s="34">
        <v>0</v>
      </c>
      <c r="E998" s="58">
        <v>403165860</v>
      </c>
      <c r="F998" t="s">
        <v>645</v>
      </c>
      <c r="G998" t="s">
        <v>5328</v>
      </c>
      <c r="H998" t="s">
        <v>4748</v>
      </c>
      <c r="I998" s="35">
        <v>13.8</v>
      </c>
      <c r="J998" s="35">
        <v>10</v>
      </c>
      <c r="K998" t="s">
        <v>835</v>
      </c>
      <c r="L998" t="s">
        <v>1407</v>
      </c>
      <c r="M998" t="s">
        <v>1471</v>
      </c>
      <c r="N998" t="s">
        <v>1472</v>
      </c>
      <c r="Q998" t="s">
        <v>2566</v>
      </c>
      <c r="R998" t="s">
        <v>4744</v>
      </c>
      <c r="S998" t="s">
        <v>2930</v>
      </c>
      <c r="X998" t="s">
        <v>2610</v>
      </c>
      <c r="Y998">
        <v>14</v>
      </c>
      <c r="Z998">
        <v>7</v>
      </c>
      <c r="AC998">
        <v>0</v>
      </c>
      <c r="AD998">
        <v>0</v>
      </c>
      <c r="AE998" t="s">
        <v>1408</v>
      </c>
      <c r="AF998">
        <v>1</v>
      </c>
      <c r="AG998">
        <v>1</v>
      </c>
      <c r="AH998" t="s">
        <v>2597</v>
      </c>
      <c r="AI998" t="s">
        <v>1409</v>
      </c>
      <c r="AJ998" t="s">
        <v>2544</v>
      </c>
      <c r="AK998">
        <v>25</v>
      </c>
      <c r="AL998" t="s">
        <v>2545</v>
      </c>
      <c r="AM998">
        <v>0</v>
      </c>
      <c r="AN998">
        <v>1</v>
      </c>
      <c r="AO998" t="s">
        <v>2546</v>
      </c>
      <c r="AP998" s="35">
        <v>0</v>
      </c>
      <c r="AQ998" s="35">
        <v>0</v>
      </c>
      <c r="AR998" s="35">
        <v>0</v>
      </c>
      <c r="AT998" s="35">
        <v>5</v>
      </c>
      <c r="AV998" s="35">
        <v>1.5</v>
      </c>
      <c r="AW998" s="35">
        <v>3.5</v>
      </c>
      <c r="AX998" s="35">
        <v>0.4</v>
      </c>
      <c r="AY998">
        <v>138</v>
      </c>
      <c r="AZ998" t="s">
        <v>2547</v>
      </c>
      <c r="BA998" t="s">
        <v>2547</v>
      </c>
      <c r="BB998">
        <v>0.17</v>
      </c>
      <c r="BC998" t="s">
        <v>2603</v>
      </c>
      <c r="BF998" t="s">
        <v>3266</v>
      </c>
      <c r="BG998">
        <v>1</v>
      </c>
      <c r="BH998">
        <v>0</v>
      </c>
      <c r="BI998">
        <v>0</v>
      </c>
      <c r="BJ998">
        <v>1</v>
      </c>
      <c r="BK998">
        <v>0</v>
      </c>
      <c r="BL998">
        <v>0</v>
      </c>
      <c r="BM998">
        <v>0</v>
      </c>
      <c r="BN998">
        <v>0</v>
      </c>
      <c r="BO998">
        <v>0</v>
      </c>
      <c r="BP998">
        <v>0</v>
      </c>
      <c r="BQ998">
        <v>0</v>
      </c>
      <c r="BR998">
        <v>0</v>
      </c>
      <c r="BT998" t="s">
        <v>2727</v>
      </c>
      <c r="BU998" t="s">
        <v>2931</v>
      </c>
      <c r="CD998" t="s">
        <v>2553</v>
      </c>
      <c r="CF998" s="35">
        <v>0</v>
      </c>
      <c r="CG998" s="35">
        <v>0</v>
      </c>
      <c r="CH998" s="35">
        <v>0</v>
      </c>
      <c r="CI998" s="35">
        <v>0</v>
      </c>
      <c r="CJ998" s="35">
        <v>0</v>
      </c>
      <c r="CK998" s="35">
        <v>0</v>
      </c>
      <c r="CL998" s="35">
        <v>55.3</v>
      </c>
      <c r="CM998" s="35">
        <v>0</v>
      </c>
      <c r="CN998" s="35">
        <v>0</v>
      </c>
      <c r="CO998" s="35">
        <v>17</v>
      </c>
      <c r="CP998" s="35">
        <v>0.8</v>
      </c>
      <c r="CQ998" s="35">
        <v>0.7</v>
      </c>
      <c r="DC998" s="47" t="s">
        <v>2570</v>
      </c>
      <c r="DE998" s="38"/>
      <c r="DF998" s="38"/>
      <c r="DG998" s="50"/>
      <c r="DH998" s="47"/>
      <c r="DI998" s="47">
        <v>2009</v>
      </c>
      <c r="DJ998" s="47"/>
      <c r="DK998" s="47">
        <f t="shared" si="15"/>
        <v>1</v>
      </c>
      <c r="DL998" s="1" t="s">
        <v>1476</v>
      </c>
      <c r="DM998" s="1"/>
      <c r="DO998" t="s">
        <v>2562</v>
      </c>
      <c r="DP998" t="s">
        <v>2562</v>
      </c>
      <c r="DV998" s="40" t="s">
        <v>1477</v>
      </c>
      <c r="DW998" s="37"/>
      <c r="DX998" s="1" t="s">
        <v>5255</v>
      </c>
      <c r="DY998">
        <v>311</v>
      </c>
    </row>
    <row r="999" spans="1:129" x14ac:dyDescent="0.15">
      <c r="A999" s="34">
        <v>4</v>
      </c>
      <c r="B999" s="34" t="s">
        <v>2921</v>
      </c>
      <c r="C999" s="34">
        <v>6586</v>
      </c>
      <c r="D999" s="34">
        <v>5</v>
      </c>
      <c r="E999" s="58">
        <v>403165865</v>
      </c>
      <c r="F999" t="s">
        <v>645</v>
      </c>
      <c r="G999" t="s">
        <v>5328</v>
      </c>
      <c r="H999" t="s">
        <v>4748</v>
      </c>
      <c r="I999" s="35">
        <v>10.75</v>
      </c>
      <c r="J999" s="35">
        <v>10</v>
      </c>
      <c r="K999" t="s">
        <v>835</v>
      </c>
      <c r="L999" t="s">
        <v>1407</v>
      </c>
      <c r="M999" t="s">
        <v>1471</v>
      </c>
      <c r="N999" t="s">
        <v>1472</v>
      </c>
      <c r="Q999" t="s">
        <v>2566</v>
      </c>
      <c r="R999" t="s">
        <v>4744</v>
      </c>
      <c r="S999" t="s">
        <v>2930</v>
      </c>
      <c r="X999" t="s">
        <v>2610</v>
      </c>
      <c r="Y999">
        <v>14</v>
      </c>
      <c r="Z999">
        <v>7</v>
      </c>
      <c r="AC999">
        <v>0</v>
      </c>
      <c r="AD999">
        <v>0</v>
      </c>
      <c r="AE999" t="s">
        <v>1408</v>
      </c>
      <c r="AF999">
        <v>1</v>
      </c>
      <c r="AG999">
        <v>1</v>
      </c>
      <c r="AH999" t="s">
        <v>2597</v>
      </c>
      <c r="AI999" t="s">
        <v>1409</v>
      </c>
      <c r="AJ999" t="s">
        <v>2544</v>
      </c>
      <c r="AK999">
        <v>25</v>
      </c>
      <c r="AL999" t="s">
        <v>2545</v>
      </c>
      <c r="AM999">
        <v>0</v>
      </c>
      <c r="AN999">
        <v>1</v>
      </c>
      <c r="AO999" t="s">
        <v>2546</v>
      </c>
      <c r="AP999" s="35">
        <v>0.45</v>
      </c>
      <c r="AQ999" s="35">
        <v>4.5</v>
      </c>
      <c r="AR999" s="35">
        <v>1.5</v>
      </c>
      <c r="AT999" s="35">
        <v>4</v>
      </c>
      <c r="AV999" s="35">
        <v>0</v>
      </c>
      <c r="AW999" s="35">
        <v>0</v>
      </c>
      <c r="AX999" s="35">
        <v>0</v>
      </c>
      <c r="AY999">
        <v>108</v>
      </c>
      <c r="AZ999" t="s">
        <v>2547</v>
      </c>
      <c r="BA999" t="s">
        <v>2547</v>
      </c>
      <c r="BB999">
        <v>0.17</v>
      </c>
      <c r="BC999" t="s">
        <v>2603</v>
      </c>
      <c r="BF999" t="s">
        <v>3266</v>
      </c>
      <c r="BG999">
        <v>1</v>
      </c>
      <c r="BH999">
        <v>0</v>
      </c>
      <c r="BI999">
        <v>0</v>
      </c>
      <c r="BJ999">
        <v>1</v>
      </c>
      <c r="BK999">
        <v>0</v>
      </c>
      <c r="BL999">
        <v>0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0</v>
      </c>
      <c r="BT999" t="s">
        <v>2727</v>
      </c>
      <c r="BU999" t="s">
        <v>1089</v>
      </c>
      <c r="CD999" t="s">
        <v>2553</v>
      </c>
      <c r="CF999" s="35">
        <v>0</v>
      </c>
      <c r="CG999" s="35">
        <v>0</v>
      </c>
      <c r="CH999" s="35">
        <v>0</v>
      </c>
      <c r="CI999" s="35">
        <v>0</v>
      </c>
      <c r="CJ999" s="35">
        <v>0</v>
      </c>
      <c r="CK999" s="35">
        <v>0</v>
      </c>
      <c r="CL999" s="35">
        <v>37.5</v>
      </c>
      <c r="CM999" s="35">
        <v>0</v>
      </c>
      <c r="CN999" s="35">
        <v>0</v>
      </c>
      <c r="CO999" s="35">
        <v>23.2</v>
      </c>
      <c r="CP999" s="35">
        <v>3.4</v>
      </c>
      <c r="CQ999" s="35">
        <v>0.6</v>
      </c>
      <c r="DC999" s="47" t="s">
        <v>2570</v>
      </c>
      <c r="DE999" s="38"/>
      <c r="DF999" s="38"/>
      <c r="DG999" s="50"/>
      <c r="DH999" s="47"/>
      <c r="DI999" s="47">
        <v>2009</v>
      </c>
      <c r="DJ999" s="47"/>
      <c r="DK999" s="47">
        <f t="shared" si="15"/>
        <v>1</v>
      </c>
      <c r="DL999" s="1" t="s">
        <v>1476</v>
      </c>
      <c r="DM999" s="1"/>
      <c r="DO999" t="s">
        <v>2562</v>
      </c>
      <c r="DP999" t="s">
        <v>2562</v>
      </c>
      <c r="DV999" s="40" t="s">
        <v>1477</v>
      </c>
      <c r="DW999" s="37"/>
      <c r="DX999" s="1" t="s">
        <v>5255</v>
      </c>
      <c r="DY999">
        <v>312</v>
      </c>
    </row>
    <row r="1000" spans="1:129" x14ac:dyDescent="0.15">
      <c r="A1000" s="34">
        <v>4</v>
      </c>
      <c r="B1000" s="34" t="s">
        <v>2932</v>
      </c>
      <c r="C1000" s="34">
        <v>6515</v>
      </c>
      <c r="D1000" s="34">
        <v>0</v>
      </c>
      <c r="E1000" s="58">
        <v>403265150</v>
      </c>
      <c r="F1000" t="s">
        <v>2821</v>
      </c>
      <c r="G1000" t="s">
        <v>5328</v>
      </c>
      <c r="H1000" t="s">
        <v>3898</v>
      </c>
      <c r="I1000" s="35">
        <v>5.46</v>
      </c>
      <c r="J1000" s="35">
        <v>15.2</v>
      </c>
      <c r="K1000" t="s">
        <v>835</v>
      </c>
      <c r="L1000" t="s">
        <v>1394</v>
      </c>
      <c r="M1000" t="s">
        <v>2574</v>
      </c>
      <c r="N1000" t="s">
        <v>2575</v>
      </c>
      <c r="Q1000" t="s">
        <v>2566</v>
      </c>
      <c r="R1000" t="s">
        <v>3345</v>
      </c>
      <c r="S1000" t="s">
        <v>1241</v>
      </c>
      <c r="X1000" t="s">
        <v>1242</v>
      </c>
      <c r="Y1000">
        <v>30</v>
      </c>
      <c r="Z1000">
        <v>3</v>
      </c>
      <c r="AA1000" t="s">
        <v>3835</v>
      </c>
      <c r="AB1000" t="s">
        <v>1242</v>
      </c>
      <c r="AC1000">
        <v>55</v>
      </c>
      <c r="AD1000">
        <v>3</v>
      </c>
      <c r="AE1000" t="s">
        <v>5540</v>
      </c>
      <c r="AF1000">
        <v>2</v>
      </c>
      <c r="AG1000">
        <v>2</v>
      </c>
      <c r="AH1000" t="s">
        <v>2597</v>
      </c>
      <c r="AI1000" t="s">
        <v>2581</v>
      </c>
      <c r="AJ1000" t="s">
        <v>2544</v>
      </c>
      <c r="AK1000">
        <v>9</v>
      </c>
      <c r="AL1000" t="s">
        <v>2545</v>
      </c>
      <c r="AM1000">
        <v>0</v>
      </c>
      <c r="AN1000">
        <v>1</v>
      </c>
      <c r="AO1000" t="s">
        <v>2546</v>
      </c>
      <c r="AP1000" s="35">
        <v>0.3</v>
      </c>
      <c r="AQ1000" s="35">
        <v>3.5</v>
      </c>
      <c r="AR1000" s="35">
        <v>0</v>
      </c>
      <c r="AT1000" s="35">
        <v>8.1999999999999993</v>
      </c>
      <c r="AV1000" s="35">
        <v>0</v>
      </c>
      <c r="AW1000" s="35">
        <v>3.5</v>
      </c>
      <c r="AX1000" s="35">
        <v>0.4</v>
      </c>
      <c r="AY1000">
        <v>83</v>
      </c>
      <c r="AZ1000" t="s">
        <v>2547</v>
      </c>
      <c r="BA1000" t="s">
        <v>2547</v>
      </c>
      <c r="BB1000">
        <v>0</v>
      </c>
      <c r="BC1000" t="s">
        <v>1432</v>
      </c>
      <c r="BF1000" t="s">
        <v>3266</v>
      </c>
      <c r="BG1000">
        <v>0</v>
      </c>
      <c r="BH1000">
        <v>0</v>
      </c>
      <c r="BI1000">
        <v>0</v>
      </c>
      <c r="BJ1000">
        <v>0</v>
      </c>
      <c r="BK1000">
        <v>0</v>
      </c>
      <c r="BL1000">
        <v>0</v>
      </c>
      <c r="BM1000">
        <v>0</v>
      </c>
      <c r="BN1000">
        <v>0</v>
      </c>
      <c r="BO1000">
        <v>0</v>
      </c>
      <c r="BP1000">
        <v>0</v>
      </c>
      <c r="BQ1000">
        <v>0</v>
      </c>
      <c r="BR1000">
        <v>0</v>
      </c>
      <c r="CF1000" s="35">
        <v>0</v>
      </c>
      <c r="CG1000" s="35">
        <v>0</v>
      </c>
      <c r="CH1000" s="35">
        <v>0</v>
      </c>
      <c r="CI1000" s="35">
        <v>0</v>
      </c>
      <c r="CJ1000" s="35">
        <v>0</v>
      </c>
      <c r="CK1000" s="35">
        <v>0</v>
      </c>
      <c r="CL1000" s="35">
        <v>0</v>
      </c>
      <c r="CM1000" s="35">
        <v>0</v>
      </c>
      <c r="CN1000" s="35">
        <v>0</v>
      </c>
      <c r="CO1000" s="35">
        <v>0</v>
      </c>
      <c r="CP1000" s="35">
        <v>0</v>
      </c>
      <c r="CQ1000" s="35">
        <v>0</v>
      </c>
      <c r="CS1000" t="s">
        <v>2933</v>
      </c>
      <c r="DC1000" s="47"/>
      <c r="DE1000" s="38"/>
      <c r="DF1000" s="38"/>
      <c r="DG1000" s="50"/>
      <c r="DH1000" s="47"/>
      <c r="DI1000" s="47"/>
      <c r="DJ1000" s="47"/>
      <c r="DK1000" s="47">
        <f t="shared" si="15"/>
        <v>0</v>
      </c>
      <c r="DO1000" t="s">
        <v>2562</v>
      </c>
      <c r="DP1000" t="s">
        <v>2562</v>
      </c>
      <c r="DV1000" s="37" t="s">
        <v>2600</v>
      </c>
      <c r="DW1000" s="37"/>
    </row>
    <row r="1001" spans="1:129" x14ac:dyDescent="0.15">
      <c r="A1001" s="34">
        <v>4</v>
      </c>
      <c r="B1001" s="34" t="s">
        <v>2932</v>
      </c>
      <c r="C1001" s="34">
        <v>6516</v>
      </c>
      <c r="D1001" s="34">
        <v>0</v>
      </c>
      <c r="E1001" s="58">
        <v>403265160</v>
      </c>
      <c r="F1001" t="s">
        <v>3899</v>
      </c>
      <c r="G1001" t="s">
        <v>5328</v>
      </c>
      <c r="H1001" t="s">
        <v>3898</v>
      </c>
      <c r="I1001" s="35">
        <v>13.04</v>
      </c>
      <c r="J1001" s="35">
        <v>14.65</v>
      </c>
      <c r="K1001" t="s">
        <v>835</v>
      </c>
      <c r="L1001" t="s">
        <v>1394</v>
      </c>
      <c r="M1001" t="s">
        <v>2583</v>
      </c>
      <c r="N1001" t="s">
        <v>2584</v>
      </c>
      <c r="O1001" t="s">
        <v>2592</v>
      </c>
      <c r="P1001" t="s">
        <v>2593</v>
      </c>
      <c r="Q1001" t="s">
        <v>2566</v>
      </c>
      <c r="R1001" t="s">
        <v>3345</v>
      </c>
      <c r="S1001" t="s">
        <v>1241</v>
      </c>
      <c r="X1001" t="s">
        <v>1242</v>
      </c>
      <c r="Y1001">
        <v>24</v>
      </c>
      <c r="Z1001">
        <v>0</v>
      </c>
      <c r="AC1001">
        <v>0</v>
      </c>
      <c r="AD1001">
        <v>0</v>
      </c>
      <c r="AE1001" t="s">
        <v>5540</v>
      </c>
      <c r="AF1001">
        <v>3</v>
      </c>
      <c r="AG1001">
        <v>2</v>
      </c>
      <c r="AH1001" t="s">
        <v>2597</v>
      </c>
      <c r="AI1001" t="s">
        <v>2581</v>
      </c>
      <c r="AJ1001" t="s">
        <v>2544</v>
      </c>
      <c r="AK1001">
        <v>9</v>
      </c>
      <c r="AL1001" t="s">
        <v>2545</v>
      </c>
      <c r="AM1001">
        <v>0</v>
      </c>
      <c r="AN1001">
        <v>1</v>
      </c>
      <c r="AO1001" t="s">
        <v>2546</v>
      </c>
      <c r="AP1001" s="35">
        <v>0.25</v>
      </c>
      <c r="AQ1001" s="35">
        <v>2.42</v>
      </c>
      <c r="AR1001" s="35">
        <v>0</v>
      </c>
      <c r="AT1001" s="35">
        <v>10</v>
      </c>
      <c r="AV1001" s="35">
        <v>0</v>
      </c>
      <c r="AW1001" s="35">
        <v>2.23</v>
      </c>
      <c r="AX1001" s="35">
        <v>0.25</v>
      </c>
      <c r="AY1001">
        <v>191</v>
      </c>
      <c r="AZ1001" t="s">
        <v>2547</v>
      </c>
      <c r="BA1001" t="s">
        <v>2547</v>
      </c>
      <c r="BB1001">
        <v>0</v>
      </c>
      <c r="BC1001" t="s">
        <v>1432</v>
      </c>
      <c r="BD1001" t="s">
        <v>2549</v>
      </c>
      <c r="BF1001" t="s">
        <v>2619</v>
      </c>
      <c r="BG1001">
        <v>0</v>
      </c>
      <c r="BH1001">
        <v>0</v>
      </c>
      <c r="BI1001">
        <v>0</v>
      </c>
      <c r="BJ1001">
        <v>1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0</v>
      </c>
      <c r="CF1001" s="35">
        <v>0</v>
      </c>
      <c r="CG1001" s="35">
        <v>0</v>
      </c>
      <c r="CH1001" s="35">
        <v>0</v>
      </c>
      <c r="CI1001" s="35">
        <v>0</v>
      </c>
      <c r="CJ1001" s="35">
        <v>0</v>
      </c>
      <c r="CK1001" s="35">
        <v>0</v>
      </c>
      <c r="CL1001" s="35">
        <v>0</v>
      </c>
      <c r="CM1001" s="35">
        <v>0</v>
      </c>
      <c r="CN1001" s="35">
        <v>0</v>
      </c>
      <c r="CO1001" s="35">
        <v>0</v>
      </c>
      <c r="CP1001" s="35">
        <v>0</v>
      </c>
      <c r="CQ1001" s="35">
        <v>0</v>
      </c>
      <c r="CS1001" t="s">
        <v>2934</v>
      </c>
      <c r="CT1001" t="s">
        <v>2935</v>
      </c>
      <c r="CU1001" t="s">
        <v>2936</v>
      </c>
      <c r="CV1001" t="s">
        <v>2937</v>
      </c>
      <c r="CW1001" t="s">
        <v>2938</v>
      </c>
      <c r="CX1001" t="s">
        <v>2939</v>
      </c>
      <c r="CY1001" t="s">
        <v>2940</v>
      </c>
      <c r="CZ1001" t="s">
        <v>2941</v>
      </c>
      <c r="DC1001" s="47" t="s">
        <v>1489</v>
      </c>
      <c r="DD1001" t="s">
        <v>2559</v>
      </c>
      <c r="DE1001" s="38" t="s">
        <v>2560</v>
      </c>
      <c r="DF1001" s="38" t="s">
        <v>2589</v>
      </c>
      <c r="DG1001" s="50" t="s">
        <v>1853</v>
      </c>
      <c r="DH1001" s="47"/>
      <c r="DI1001" s="47">
        <v>2006</v>
      </c>
      <c r="DJ1001" s="47"/>
      <c r="DK1001" s="47">
        <f t="shared" si="15"/>
        <v>1</v>
      </c>
      <c r="DO1001" t="s">
        <v>2562</v>
      </c>
      <c r="DP1001" t="s">
        <v>2562</v>
      </c>
      <c r="DR1001" t="s">
        <v>2563</v>
      </c>
      <c r="DV1001" s="37" t="s">
        <v>2600</v>
      </c>
      <c r="DW1001" s="37"/>
    </row>
    <row r="1002" spans="1:129" x14ac:dyDescent="0.15">
      <c r="A1002" s="34">
        <v>4</v>
      </c>
      <c r="B1002" s="34" t="s">
        <v>2942</v>
      </c>
      <c r="C1002" s="34">
        <v>7026</v>
      </c>
      <c r="D1002" s="34">
        <v>0</v>
      </c>
      <c r="E1002" s="58">
        <v>403370260</v>
      </c>
      <c r="F1002" t="s">
        <v>3900</v>
      </c>
      <c r="G1002" t="s">
        <v>5328</v>
      </c>
      <c r="H1002" t="s">
        <v>3901</v>
      </c>
      <c r="I1002" s="35">
        <v>68.599999999999994</v>
      </c>
      <c r="J1002" s="35">
        <v>10</v>
      </c>
      <c r="K1002" t="s">
        <v>4014</v>
      </c>
      <c r="L1002" t="s">
        <v>1394</v>
      </c>
      <c r="M1002" t="s">
        <v>1239</v>
      </c>
      <c r="N1002" t="s">
        <v>1240</v>
      </c>
      <c r="R1002" t="s">
        <v>3902</v>
      </c>
      <c r="S1002" t="s">
        <v>3107</v>
      </c>
      <c r="X1002" t="s">
        <v>1242</v>
      </c>
      <c r="Y1002">
        <v>47</v>
      </c>
      <c r="Z1002">
        <v>7</v>
      </c>
      <c r="AA1002" t="s">
        <v>3835</v>
      </c>
      <c r="AB1002" t="s">
        <v>2610</v>
      </c>
      <c r="AC1002">
        <v>4</v>
      </c>
      <c r="AD1002">
        <v>3</v>
      </c>
      <c r="AE1002" t="s">
        <v>1395</v>
      </c>
      <c r="AF1002">
        <v>33</v>
      </c>
      <c r="AG1002">
        <v>4</v>
      </c>
      <c r="AH1002" t="s">
        <v>2597</v>
      </c>
      <c r="AI1002" t="s">
        <v>2598</v>
      </c>
      <c r="AJ1002" t="s">
        <v>2544</v>
      </c>
      <c r="AK1002">
        <v>14</v>
      </c>
      <c r="AL1002" t="s">
        <v>2545</v>
      </c>
      <c r="AM1002">
        <v>0</v>
      </c>
      <c r="AN1002">
        <v>2</v>
      </c>
      <c r="AO1002" t="s">
        <v>2546</v>
      </c>
      <c r="AP1002" s="35">
        <v>0</v>
      </c>
      <c r="AQ1002" s="35">
        <v>2.5</v>
      </c>
      <c r="AR1002" s="35">
        <v>0.75</v>
      </c>
      <c r="AT1002" s="35">
        <v>6</v>
      </c>
      <c r="AV1002" s="35">
        <v>0.75</v>
      </c>
      <c r="AW1002" s="35">
        <v>0</v>
      </c>
      <c r="AX1002" s="35">
        <v>0</v>
      </c>
      <c r="AY1002">
        <v>686</v>
      </c>
      <c r="AZ1002" t="s">
        <v>2547</v>
      </c>
      <c r="BA1002" t="s">
        <v>2547</v>
      </c>
      <c r="BB1002">
        <v>0</v>
      </c>
      <c r="BC1002" t="s">
        <v>1410</v>
      </c>
      <c r="BD1002" t="s">
        <v>2549</v>
      </c>
      <c r="BG1002">
        <v>0</v>
      </c>
      <c r="BH1002">
        <v>0</v>
      </c>
      <c r="BI1002">
        <v>0</v>
      </c>
      <c r="BJ1002">
        <v>0</v>
      </c>
      <c r="BK1002">
        <v>0</v>
      </c>
      <c r="BL1002">
        <v>0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0</v>
      </c>
      <c r="CF1002" s="35">
        <v>0</v>
      </c>
      <c r="CG1002" s="35">
        <v>0</v>
      </c>
      <c r="CH1002" s="35">
        <v>0</v>
      </c>
      <c r="CI1002" s="35">
        <v>0</v>
      </c>
      <c r="CJ1002" s="35">
        <v>0</v>
      </c>
      <c r="CK1002" s="35">
        <v>0</v>
      </c>
      <c r="CL1002" s="35">
        <v>0</v>
      </c>
      <c r="CM1002" s="35">
        <v>0</v>
      </c>
      <c r="CN1002" s="35">
        <v>0</v>
      </c>
      <c r="CO1002" s="35">
        <v>0</v>
      </c>
      <c r="CP1002" s="35">
        <v>0</v>
      </c>
      <c r="CQ1002" s="35">
        <v>0</v>
      </c>
      <c r="DC1002" s="47" t="s">
        <v>2599</v>
      </c>
      <c r="DD1002" t="s">
        <v>2559</v>
      </c>
      <c r="DE1002" s="38" t="s">
        <v>2568</v>
      </c>
      <c r="DF1002" s="38" t="s">
        <v>2569</v>
      </c>
      <c r="DG1002" s="50" t="s">
        <v>1854</v>
      </c>
      <c r="DH1002" s="47"/>
      <c r="DI1002" s="47">
        <v>2005</v>
      </c>
      <c r="DJ1002" s="47"/>
      <c r="DK1002" s="47">
        <f t="shared" si="15"/>
        <v>1</v>
      </c>
      <c r="DO1002" t="s">
        <v>2562</v>
      </c>
      <c r="DP1002" t="s">
        <v>2562</v>
      </c>
      <c r="DV1002" s="37"/>
      <c r="DW1002" s="37"/>
    </row>
    <row r="1003" spans="1:129" x14ac:dyDescent="0.15">
      <c r="A1003" s="34">
        <v>4</v>
      </c>
      <c r="B1003" s="34" t="s">
        <v>2942</v>
      </c>
      <c r="C1003" s="34">
        <v>7042</v>
      </c>
      <c r="D1003" s="34">
        <v>0</v>
      </c>
      <c r="E1003" s="58">
        <v>403370420</v>
      </c>
      <c r="F1003" t="s">
        <v>3903</v>
      </c>
      <c r="G1003" t="s">
        <v>5328</v>
      </c>
      <c r="H1003" t="s">
        <v>3901</v>
      </c>
      <c r="I1003" s="35">
        <v>345.4</v>
      </c>
      <c r="J1003" s="35">
        <v>6.5</v>
      </c>
      <c r="K1003" t="s">
        <v>4014</v>
      </c>
      <c r="L1003" t="s">
        <v>1238</v>
      </c>
      <c r="M1003" t="s">
        <v>1002</v>
      </c>
      <c r="N1003" t="s">
        <v>1003</v>
      </c>
      <c r="O1003" t="s">
        <v>2595</v>
      </c>
      <c r="P1003" t="s">
        <v>2596</v>
      </c>
      <c r="Q1003" t="s">
        <v>5119</v>
      </c>
      <c r="R1003" t="s">
        <v>3902</v>
      </c>
      <c r="S1003" t="s">
        <v>1447</v>
      </c>
      <c r="X1003" t="s">
        <v>1242</v>
      </c>
      <c r="Y1003">
        <v>37</v>
      </c>
      <c r="Z1003">
        <v>3</v>
      </c>
      <c r="AC1003">
        <v>0</v>
      </c>
      <c r="AD1003">
        <v>0</v>
      </c>
      <c r="AE1003" t="s">
        <v>2541</v>
      </c>
      <c r="AF1003">
        <v>25</v>
      </c>
      <c r="AG1003">
        <v>2</v>
      </c>
      <c r="AH1003" t="s">
        <v>2597</v>
      </c>
      <c r="AI1003" t="s">
        <v>2586</v>
      </c>
      <c r="AJ1003" t="s">
        <v>3830</v>
      </c>
      <c r="AK1003">
        <v>20</v>
      </c>
      <c r="AL1003" t="s">
        <v>2545</v>
      </c>
      <c r="AM1003">
        <v>0</v>
      </c>
      <c r="AN1003">
        <v>10</v>
      </c>
      <c r="AO1003" t="s">
        <v>2546</v>
      </c>
      <c r="AP1003" s="35">
        <v>0.35</v>
      </c>
      <c r="AQ1003" s="35">
        <v>0</v>
      </c>
      <c r="AR1003" s="35">
        <v>0.25</v>
      </c>
      <c r="AT1003" s="35">
        <v>5.5</v>
      </c>
      <c r="AV1003" s="35">
        <v>0.75</v>
      </c>
      <c r="AW1003" s="35">
        <v>0</v>
      </c>
      <c r="AX1003" s="35">
        <v>0.35</v>
      </c>
      <c r="AY1003" s="39">
        <v>2102</v>
      </c>
      <c r="AZ1003" t="s">
        <v>2547</v>
      </c>
      <c r="BA1003" t="s">
        <v>2547</v>
      </c>
      <c r="BB1003">
        <v>0</v>
      </c>
      <c r="BC1003" t="s">
        <v>1410</v>
      </c>
      <c r="BD1003" t="s">
        <v>2549</v>
      </c>
      <c r="BG1003">
        <v>0</v>
      </c>
      <c r="BH1003">
        <v>0</v>
      </c>
      <c r="BI1003">
        <v>0</v>
      </c>
      <c r="BJ1003">
        <v>1</v>
      </c>
      <c r="BK1003">
        <v>0</v>
      </c>
      <c r="BL1003">
        <v>1</v>
      </c>
      <c r="BM1003">
        <v>1</v>
      </c>
      <c r="BN1003">
        <v>0</v>
      </c>
      <c r="BO1003">
        <v>0</v>
      </c>
      <c r="BP1003">
        <v>0</v>
      </c>
      <c r="BQ1003">
        <v>0</v>
      </c>
      <c r="BR1003">
        <v>0</v>
      </c>
      <c r="CF1003" s="35">
        <v>0</v>
      </c>
      <c r="CG1003" s="35">
        <v>0</v>
      </c>
      <c r="CH1003" s="35">
        <v>0</v>
      </c>
      <c r="CI1003" s="35">
        <v>0</v>
      </c>
      <c r="CJ1003" s="35">
        <v>0</v>
      </c>
      <c r="CK1003" s="35">
        <v>0</v>
      </c>
      <c r="CL1003" s="35">
        <v>0</v>
      </c>
      <c r="CM1003" s="35">
        <v>0</v>
      </c>
      <c r="CN1003" s="35">
        <v>0</v>
      </c>
      <c r="CO1003" s="35">
        <v>0</v>
      </c>
      <c r="CP1003" s="35">
        <v>0</v>
      </c>
      <c r="CQ1003" s="35">
        <v>0</v>
      </c>
      <c r="CS1003" t="s">
        <v>1454</v>
      </c>
      <c r="CT1003" t="s">
        <v>2943</v>
      </c>
      <c r="CU1003" t="s">
        <v>2944</v>
      </c>
      <c r="CV1003" t="s">
        <v>3951</v>
      </c>
      <c r="CW1003" t="s">
        <v>2945</v>
      </c>
      <c r="DC1003" s="47" t="s">
        <v>2599</v>
      </c>
      <c r="DD1003" t="s">
        <v>2559</v>
      </c>
      <c r="DE1003" s="38" t="s">
        <v>2560</v>
      </c>
      <c r="DF1003" s="38" t="s">
        <v>2569</v>
      </c>
      <c r="DG1003" s="50" t="s">
        <v>1854</v>
      </c>
      <c r="DH1003" s="47"/>
      <c r="DI1003" s="47">
        <v>2005</v>
      </c>
      <c r="DJ1003" s="47"/>
      <c r="DK1003" s="47">
        <f t="shared" si="15"/>
        <v>1</v>
      </c>
      <c r="DO1003" t="s">
        <v>2562</v>
      </c>
      <c r="DP1003" t="s">
        <v>2562</v>
      </c>
      <c r="DV1003" s="37" t="s">
        <v>2600</v>
      </c>
      <c r="DW1003" s="37"/>
    </row>
    <row r="1004" spans="1:129" x14ac:dyDescent="0.15">
      <c r="A1004" s="34">
        <v>4</v>
      </c>
      <c r="B1004" s="34" t="s">
        <v>2942</v>
      </c>
      <c r="C1004" s="34">
        <v>7137</v>
      </c>
      <c r="D1004" s="34">
        <v>0</v>
      </c>
      <c r="E1004" s="58">
        <v>403371370</v>
      </c>
      <c r="F1004" t="s">
        <v>3904</v>
      </c>
      <c r="G1004" t="s">
        <v>5328</v>
      </c>
      <c r="H1004" t="s">
        <v>3901</v>
      </c>
      <c r="I1004" s="35">
        <v>75</v>
      </c>
      <c r="J1004" s="35">
        <v>13</v>
      </c>
      <c r="K1004" t="s">
        <v>4014</v>
      </c>
      <c r="L1004" t="s">
        <v>1238</v>
      </c>
      <c r="M1004" t="s">
        <v>2595</v>
      </c>
      <c r="N1004" t="s">
        <v>2596</v>
      </c>
      <c r="R1004" t="s">
        <v>4015</v>
      </c>
      <c r="S1004" t="s">
        <v>1422</v>
      </c>
      <c r="X1004" t="s">
        <v>1242</v>
      </c>
      <c r="Y1004">
        <v>62</v>
      </c>
      <c r="Z1004">
        <v>11</v>
      </c>
      <c r="AC1004">
        <v>0</v>
      </c>
      <c r="AD1004">
        <v>0</v>
      </c>
      <c r="AE1004" t="s">
        <v>2541</v>
      </c>
      <c r="AF1004">
        <v>47</v>
      </c>
      <c r="AG1004">
        <v>2</v>
      </c>
      <c r="AH1004" t="s">
        <v>2597</v>
      </c>
      <c r="AI1004" t="s">
        <v>1461</v>
      </c>
      <c r="AJ1004" t="s">
        <v>2544</v>
      </c>
      <c r="AK1004">
        <v>20</v>
      </c>
      <c r="AL1004" t="s">
        <v>2545</v>
      </c>
      <c r="AM1004">
        <v>0</v>
      </c>
      <c r="AN1004">
        <v>2</v>
      </c>
      <c r="AO1004" t="s">
        <v>2546</v>
      </c>
      <c r="AP1004" s="35">
        <v>0.4</v>
      </c>
      <c r="AQ1004" s="35">
        <v>2.5</v>
      </c>
      <c r="AR1004" s="35">
        <v>0</v>
      </c>
      <c r="AT1004" s="35">
        <v>8</v>
      </c>
      <c r="AV1004" s="35">
        <v>0</v>
      </c>
      <c r="AW1004" s="35">
        <v>2.5</v>
      </c>
      <c r="AX1004" s="35">
        <v>0.4</v>
      </c>
      <c r="AY1004">
        <v>979</v>
      </c>
      <c r="AZ1004" t="s">
        <v>2547</v>
      </c>
      <c r="BA1004" t="s">
        <v>2547</v>
      </c>
      <c r="BB1004">
        <v>0.2</v>
      </c>
      <c r="BC1004" t="s">
        <v>1410</v>
      </c>
      <c r="BD1004" t="s">
        <v>2549</v>
      </c>
      <c r="BF1004" t="s">
        <v>3266</v>
      </c>
      <c r="BG1004">
        <v>0</v>
      </c>
      <c r="BH1004">
        <v>1</v>
      </c>
      <c r="BI1004">
        <v>0</v>
      </c>
      <c r="BJ1004">
        <v>0</v>
      </c>
      <c r="BK1004">
        <v>0</v>
      </c>
      <c r="BL1004">
        <v>0</v>
      </c>
      <c r="BM1004">
        <v>0</v>
      </c>
      <c r="BN1004">
        <v>0</v>
      </c>
      <c r="BO1004">
        <v>0</v>
      </c>
      <c r="BP1004">
        <v>0</v>
      </c>
      <c r="BQ1004">
        <v>0</v>
      </c>
      <c r="BR1004">
        <v>0</v>
      </c>
      <c r="BS1004" t="s">
        <v>1434</v>
      </c>
      <c r="BT1004" t="s">
        <v>1533</v>
      </c>
      <c r="BU1004" t="s">
        <v>5536</v>
      </c>
      <c r="BV1004" t="s">
        <v>1515</v>
      </c>
      <c r="BW1004" t="s">
        <v>2946</v>
      </c>
      <c r="BX1004" t="s">
        <v>1450</v>
      </c>
      <c r="BY1004" t="s">
        <v>1468</v>
      </c>
      <c r="CD1004" t="s">
        <v>1469</v>
      </c>
      <c r="CF1004" s="35">
        <v>0</v>
      </c>
      <c r="CG1004" s="35">
        <v>0</v>
      </c>
      <c r="CH1004" s="35">
        <v>0</v>
      </c>
      <c r="CI1004" s="35">
        <v>0</v>
      </c>
      <c r="CJ1004" s="35">
        <v>0</v>
      </c>
      <c r="CK1004" s="35">
        <v>0</v>
      </c>
      <c r="CL1004" s="35">
        <v>0</v>
      </c>
      <c r="CM1004" s="35">
        <v>0</v>
      </c>
      <c r="CN1004" s="35">
        <v>0</v>
      </c>
      <c r="CO1004" s="35">
        <v>0</v>
      </c>
      <c r="CP1004" s="35">
        <v>0</v>
      </c>
      <c r="CQ1004" s="35">
        <v>0</v>
      </c>
      <c r="DC1004" s="47" t="s">
        <v>2559</v>
      </c>
      <c r="DD1004" t="s">
        <v>2606</v>
      </c>
      <c r="DE1004" s="38"/>
      <c r="DF1004" s="38" t="s">
        <v>2589</v>
      </c>
      <c r="DG1004" s="50" t="s">
        <v>1853</v>
      </c>
      <c r="DH1004" s="47"/>
      <c r="DI1004" s="47">
        <v>2007</v>
      </c>
      <c r="DJ1004" s="47"/>
      <c r="DK1004" s="47">
        <f t="shared" si="15"/>
        <v>1</v>
      </c>
      <c r="DO1004" t="s">
        <v>2562</v>
      </c>
      <c r="DP1004" t="s">
        <v>2562</v>
      </c>
      <c r="DV1004" s="37"/>
      <c r="DW1004" s="37"/>
    </row>
    <row r="1005" spans="1:129" x14ac:dyDescent="0.15">
      <c r="A1005" s="34">
        <v>4</v>
      </c>
      <c r="B1005" s="34" t="s">
        <v>2942</v>
      </c>
      <c r="C1005" s="34">
        <v>7696</v>
      </c>
      <c r="D1005" s="34">
        <v>0</v>
      </c>
      <c r="E1005" s="58">
        <v>403376960</v>
      </c>
      <c r="F1005" t="s">
        <v>646</v>
      </c>
      <c r="G1005" t="s">
        <v>5328</v>
      </c>
      <c r="H1005" t="s">
        <v>3901</v>
      </c>
      <c r="I1005" s="35">
        <v>7.3</v>
      </c>
      <c r="J1005" s="35">
        <v>9</v>
      </c>
      <c r="K1005" t="s">
        <v>4014</v>
      </c>
      <c r="L1005" t="s">
        <v>1238</v>
      </c>
      <c r="M1005" t="s">
        <v>2583</v>
      </c>
      <c r="N1005" t="s">
        <v>2584</v>
      </c>
      <c r="R1005" t="s">
        <v>3902</v>
      </c>
      <c r="S1005" t="s">
        <v>1241</v>
      </c>
      <c r="X1005" t="s">
        <v>1242</v>
      </c>
      <c r="Y1005">
        <v>47</v>
      </c>
      <c r="Z1005">
        <v>0</v>
      </c>
      <c r="AC1005">
        <v>0</v>
      </c>
      <c r="AD1005">
        <v>0</v>
      </c>
      <c r="AE1005" t="s">
        <v>2541</v>
      </c>
      <c r="AF1005">
        <v>31</v>
      </c>
      <c r="AG1005">
        <v>2</v>
      </c>
      <c r="AH1005" t="s">
        <v>2597</v>
      </c>
      <c r="AI1005" t="s">
        <v>2567</v>
      </c>
      <c r="AJ1005" t="s">
        <v>2544</v>
      </c>
      <c r="AK1005">
        <v>20</v>
      </c>
      <c r="AL1005" t="s">
        <v>2545</v>
      </c>
      <c r="AM1005">
        <v>0</v>
      </c>
      <c r="AN1005">
        <v>1</v>
      </c>
      <c r="AO1005" t="s">
        <v>2546</v>
      </c>
      <c r="AP1005" s="35">
        <v>0</v>
      </c>
      <c r="AQ1005" s="35">
        <v>2</v>
      </c>
      <c r="AR1005" s="35">
        <v>0</v>
      </c>
      <c r="AT1005" s="35">
        <v>7</v>
      </c>
      <c r="AV1005" s="35">
        <v>0</v>
      </c>
      <c r="AW1005" s="35">
        <v>0</v>
      </c>
      <c r="AX1005" s="35">
        <v>0</v>
      </c>
      <c r="AY1005">
        <v>69</v>
      </c>
      <c r="AZ1005" t="s">
        <v>2547</v>
      </c>
      <c r="BA1005" t="s">
        <v>2547</v>
      </c>
      <c r="BB1005">
        <v>0</v>
      </c>
      <c r="BC1005" t="s">
        <v>1410</v>
      </c>
      <c r="BD1005" t="s">
        <v>2549</v>
      </c>
      <c r="BG1005">
        <v>0</v>
      </c>
      <c r="BH1005">
        <v>0</v>
      </c>
      <c r="BI1005">
        <v>0</v>
      </c>
      <c r="BJ1005">
        <v>0</v>
      </c>
      <c r="BK1005">
        <v>0</v>
      </c>
      <c r="BL1005">
        <v>0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0</v>
      </c>
      <c r="CF1005" s="35">
        <v>0</v>
      </c>
      <c r="CG1005" s="35">
        <v>0</v>
      </c>
      <c r="CH1005" s="35">
        <v>0</v>
      </c>
      <c r="CI1005" s="35">
        <v>0</v>
      </c>
      <c r="CJ1005" s="35">
        <v>0</v>
      </c>
      <c r="CK1005" s="35">
        <v>0</v>
      </c>
      <c r="CL1005" s="35">
        <v>0</v>
      </c>
      <c r="CM1005" s="35">
        <v>0</v>
      </c>
      <c r="CN1005" s="35">
        <v>0</v>
      </c>
      <c r="CO1005" s="35">
        <v>0</v>
      </c>
      <c r="CP1005" s="35">
        <v>0</v>
      </c>
      <c r="CQ1005" s="35">
        <v>0</v>
      </c>
      <c r="DC1005" s="47" t="s">
        <v>2570</v>
      </c>
      <c r="DE1005" s="38"/>
      <c r="DF1005" s="38"/>
      <c r="DG1005" s="50"/>
      <c r="DH1005" s="47"/>
      <c r="DI1005" s="47">
        <v>2009</v>
      </c>
      <c r="DJ1005" s="47"/>
      <c r="DK1005" s="47">
        <f t="shared" si="15"/>
        <v>1</v>
      </c>
      <c r="DL1005" s="1" t="s">
        <v>1476</v>
      </c>
      <c r="DM1005" s="1"/>
      <c r="DO1005" t="s">
        <v>2562</v>
      </c>
      <c r="DP1005" t="s">
        <v>2562</v>
      </c>
      <c r="DV1005" s="37"/>
      <c r="DW1005" s="37"/>
      <c r="DX1005" s="1" t="s">
        <v>5255</v>
      </c>
      <c r="DY1005">
        <v>313</v>
      </c>
    </row>
    <row r="1006" spans="1:129" x14ac:dyDescent="0.15">
      <c r="A1006" s="34">
        <v>4</v>
      </c>
      <c r="B1006" s="34" t="s">
        <v>2942</v>
      </c>
      <c r="C1006" s="34">
        <v>7697</v>
      </c>
      <c r="D1006" s="34">
        <v>0</v>
      </c>
      <c r="E1006" s="58">
        <v>403376970</v>
      </c>
      <c r="F1006" t="s">
        <v>647</v>
      </c>
      <c r="G1006" t="s">
        <v>5328</v>
      </c>
      <c r="H1006" t="s">
        <v>3901</v>
      </c>
      <c r="I1006" s="35">
        <v>2</v>
      </c>
      <c r="J1006" s="35">
        <v>8.8000000000000007</v>
      </c>
      <c r="K1006" t="s">
        <v>4014</v>
      </c>
      <c r="L1006" t="s">
        <v>1394</v>
      </c>
      <c r="M1006" t="s">
        <v>2583</v>
      </c>
      <c r="N1006" t="s">
        <v>2584</v>
      </c>
      <c r="R1006" t="s">
        <v>3902</v>
      </c>
      <c r="S1006" t="s">
        <v>1241</v>
      </c>
      <c r="X1006" t="s">
        <v>1242</v>
      </c>
      <c r="Y1006">
        <v>47</v>
      </c>
      <c r="Z1006">
        <v>3</v>
      </c>
      <c r="AC1006">
        <v>0</v>
      </c>
      <c r="AD1006">
        <v>0</v>
      </c>
      <c r="AE1006" t="s">
        <v>1395</v>
      </c>
      <c r="AF1006">
        <v>33</v>
      </c>
      <c r="AG1006">
        <v>2</v>
      </c>
      <c r="AH1006" t="s">
        <v>2597</v>
      </c>
      <c r="AI1006" t="s">
        <v>2567</v>
      </c>
      <c r="AJ1006" t="s">
        <v>2544</v>
      </c>
      <c r="AK1006">
        <v>20</v>
      </c>
      <c r="AL1006" t="s">
        <v>2545</v>
      </c>
      <c r="AM1006">
        <v>0</v>
      </c>
      <c r="AN1006">
        <v>1</v>
      </c>
      <c r="AO1006" t="s">
        <v>2546</v>
      </c>
      <c r="AP1006" s="35">
        <v>0</v>
      </c>
      <c r="AQ1006" s="35">
        <v>2.2999999999999998</v>
      </c>
      <c r="AR1006" s="35">
        <v>0.5</v>
      </c>
      <c r="AT1006" s="35">
        <v>5.5</v>
      </c>
      <c r="AV1006" s="35">
        <v>0.5</v>
      </c>
      <c r="AW1006" s="35">
        <v>0</v>
      </c>
      <c r="AX1006" s="35">
        <v>0</v>
      </c>
      <c r="AY1006">
        <v>16</v>
      </c>
      <c r="AZ1006" t="s">
        <v>2547</v>
      </c>
      <c r="BA1006" t="s">
        <v>2547</v>
      </c>
      <c r="BB1006">
        <v>0</v>
      </c>
      <c r="BC1006" t="s">
        <v>1410</v>
      </c>
      <c r="BD1006" t="s">
        <v>2549</v>
      </c>
      <c r="BG1006">
        <v>0</v>
      </c>
      <c r="BH1006">
        <v>0</v>
      </c>
      <c r="BI1006">
        <v>0</v>
      </c>
      <c r="BJ1006">
        <v>0</v>
      </c>
      <c r="BK1006">
        <v>0</v>
      </c>
      <c r="BL1006">
        <v>0</v>
      </c>
      <c r="BM1006">
        <v>0</v>
      </c>
      <c r="BN1006">
        <v>0</v>
      </c>
      <c r="BO1006">
        <v>0</v>
      </c>
      <c r="BP1006">
        <v>0</v>
      </c>
      <c r="BQ1006">
        <v>0</v>
      </c>
      <c r="BR1006">
        <v>0</v>
      </c>
      <c r="CF1006" s="35">
        <v>0</v>
      </c>
      <c r="CG1006" s="35">
        <v>0</v>
      </c>
      <c r="CH1006" s="35">
        <v>0</v>
      </c>
      <c r="CI1006" s="35">
        <v>0</v>
      </c>
      <c r="CJ1006" s="35">
        <v>0</v>
      </c>
      <c r="CK1006" s="35">
        <v>0</v>
      </c>
      <c r="CL1006" s="35">
        <v>0</v>
      </c>
      <c r="CM1006" s="35">
        <v>0</v>
      </c>
      <c r="CN1006" s="35">
        <v>0</v>
      </c>
      <c r="CO1006" s="35">
        <v>0</v>
      </c>
      <c r="CP1006" s="35">
        <v>0</v>
      </c>
      <c r="CQ1006" s="35">
        <v>0</v>
      </c>
      <c r="DC1006" s="47" t="s">
        <v>2570</v>
      </c>
      <c r="DE1006" s="38"/>
      <c r="DF1006" s="38"/>
      <c r="DG1006" s="50"/>
      <c r="DH1006" s="47"/>
      <c r="DI1006" s="47">
        <v>2009</v>
      </c>
      <c r="DJ1006" s="47"/>
      <c r="DK1006" s="47">
        <f t="shared" si="15"/>
        <v>1</v>
      </c>
      <c r="DL1006" s="1" t="s">
        <v>1476</v>
      </c>
      <c r="DM1006" s="1"/>
      <c r="DO1006" t="s">
        <v>2562</v>
      </c>
      <c r="DP1006" t="s">
        <v>2562</v>
      </c>
      <c r="DV1006" s="37"/>
      <c r="DW1006" s="37"/>
      <c r="DX1006" s="1" t="s">
        <v>5255</v>
      </c>
      <c r="DY1006">
        <v>314</v>
      </c>
    </row>
    <row r="1007" spans="1:129" x14ac:dyDescent="0.15">
      <c r="A1007" s="34">
        <v>4</v>
      </c>
      <c r="B1007" s="34" t="s">
        <v>2942</v>
      </c>
      <c r="C1007" s="34">
        <v>7700</v>
      </c>
      <c r="D1007" s="34">
        <v>0</v>
      </c>
      <c r="E1007" s="58">
        <v>403377000</v>
      </c>
      <c r="F1007" t="s">
        <v>648</v>
      </c>
      <c r="G1007" t="s">
        <v>5328</v>
      </c>
      <c r="H1007" t="s">
        <v>3901</v>
      </c>
      <c r="I1007" s="35">
        <v>3.3</v>
      </c>
      <c r="J1007" s="35">
        <v>13</v>
      </c>
      <c r="K1007" t="s">
        <v>4014</v>
      </c>
      <c r="L1007" t="s">
        <v>1238</v>
      </c>
      <c r="M1007" t="s">
        <v>1396</v>
      </c>
      <c r="N1007" t="s">
        <v>1397</v>
      </c>
      <c r="R1007" t="s">
        <v>4015</v>
      </c>
      <c r="X1007" t="s">
        <v>1242</v>
      </c>
      <c r="Y1007">
        <v>55</v>
      </c>
      <c r="Z1007">
        <v>0</v>
      </c>
      <c r="AC1007">
        <v>0</v>
      </c>
      <c r="AD1007">
        <v>0</v>
      </c>
      <c r="AE1007" t="s">
        <v>2541</v>
      </c>
      <c r="AF1007">
        <v>42</v>
      </c>
      <c r="AG1007">
        <v>2</v>
      </c>
      <c r="AH1007" t="s">
        <v>2597</v>
      </c>
      <c r="AI1007" t="s">
        <v>2543</v>
      </c>
      <c r="AK1007">
        <v>20</v>
      </c>
      <c r="AL1007" t="s">
        <v>2545</v>
      </c>
      <c r="AM1007">
        <v>0</v>
      </c>
      <c r="AN1007">
        <v>0</v>
      </c>
      <c r="AO1007" t="s">
        <v>2546</v>
      </c>
      <c r="AP1007" s="35">
        <v>0</v>
      </c>
      <c r="AQ1007" s="35">
        <v>2.5</v>
      </c>
      <c r="AR1007" s="35">
        <v>1</v>
      </c>
      <c r="AT1007" s="35">
        <v>6</v>
      </c>
      <c r="AV1007" s="35">
        <v>1</v>
      </c>
      <c r="AW1007" s="35">
        <v>2.5</v>
      </c>
      <c r="AX1007" s="35">
        <v>0</v>
      </c>
      <c r="AY1007">
        <v>43</v>
      </c>
      <c r="AZ1007" t="s">
        <v>2547</v>
      </c>
      <c r="BA1007" t="s">
        <v>2547</v>
      </c>
      <c r="BB1007">
        <v>0</v>
      </c>
      <c r="BC1007" t="s">
        <v>1410</v>
      </c>
      <c r="BD1007" t="s">
        <v>2549</v>
      </c>
      <c r="BG1007">
        <v>0</v>
      </c>
      <c r="BH1007">
        <v>0</v>
      </c>
      <c r="BI1007">
        <v>0</v>
      </c>
      <c r="BJ1007">
        <v>0</v>
      </c>
      <c r="BK1007">
        <v>0</v>
      </c>
      <c r="BL1007">
        <v>0</v>
      </c>
      <c r="BM1007">
        <v>0</v>
      </c>
      <c r="BN1007">
        <v>0</v>
      </c>
      <c r="BO1007">
        <v>0</v>
      </c>
      <c r="BP1007">
        <v>0</v>
      </c>
      <c r="BQ1007">
        <v>0</v>
      </c>
      <c r="BR1007">
        <v>0</v>
      </c>
      <c r="CF1007" s="35">
        <v>0</v>
      </c>
      <c r="CG1007" s="35">
        <v>0</v>
      </c>
      <c r="CH1007" s="35">
        <v>0</v>
      </c>
      <c r="CI1007" s="35">
        <v>0</v>
      </c>
      <c r="CJ1007" s="35">
        <v>0</v>
      </c>
      <c r="CK1007" s="35">
        <v>0</v>
      </c>
      <c r="CL1007" s="35">
        <v>0</v>
      </c>
      <c r="CM1007" s="35">
        <v>0</v>
      </c>
      <c r="CN1007" s="35">
        <v>0</v>
      </c>
      <c r="CO1007" s="35">
        <v>0</v>
      </c>
      <c r="CP1007" s="35">
        <v>0</v>
      </c>
      <c r="CQ1007" s="35">
        <v>0</v>
      </c>
      <c r="DC1007" s="47" t="s">
        <v>2570</v>
      </c>
      <c r="DE1007" s="38"/>
      <c r="DF1007" s="38"/>
      <c r="DG1007" s="50"/>
      <c r="DH1007" s="47"/>
      <c r="DI1007" s="47">
        <v>2009</v>
      </c>
      <c r="DJ1007" s="47"/>
      <c r="DK1007" s="47">
        <f t="shared" si="15"/>
        <v>1</v>
      </c>
      <c r="DL1007" s="1" t="s">
        <v>1476</v>
      </c>
      <c r="DM1007" s="1"/>
      <c r="DO1007" t="s">
        <v>2562</v>
      </c>
      <c r="DP1007" t="s">
        <v>2562</v>
      </c>
      <c r="DV1007" s="37"/>
      <c r="DW1007" s="37"/>
      <c r="DX1007" s="1" t="s">
        <v>5255</v>
      </c>
      <c r="DY1007">
        <v>315</v>
      </c>
    </row>
    <row r="1008" spans="1:129" x14ac:dyDescent="0.15">
      <c r="A1008" s="34">
        <v>4</v>
      </c>
      <c r="B1008" s="34" t="s">
        <v>2942</v>
      </c>
      <c r="C1008" s="34">
        <v>7707</v>
      </c>
      <c r="D1008" s="34">
        <v>0</v>
      </c>
      <c r="E1008" s="58">
        <v>403377070</v>
      </c>
      <c r="F1008" t="s">
        <v>649</v>
      </c>
      <c r="G1008" t="s">
        <v>5328</v>
      </c>
      <c r="H1008" t="s">
        <v>3901</v>
      </c>
      <c r="I1008" s="35">
        <v>6</v>
      </c>
      <c r="J1008" s="35">
        <v>18.5</v>
      </c>
      <c r="K1008" t="s">
        <v>4014</v>
      </c>
      <c r="L1008" t="s">
        <v>1394</v>
      </c>
      <c r="M1008" t="s">
        <v>2583</v>
      </c>
      <c r="N1008" t="s">
        <v>2584</v>
      </c>
      <c r="Q1008" t="s">
        <v>2566</v>
      </c>
      <c r="R1008" t="s">
        <v>5387</v>
      </c>
      <c r="X1008" t="s">
        <v>2610</v>
      </c>
      <c r="Y1008">
        <v>11</v>
      </c>
      <c r="Z1008">
        <v>0</v>
      </c>
      <c r="AA1008" t="s">
        <v>3835</v>
      </c>
      <c r="AB1008" t="s">
        <v>2610</v>
      </c>
      <c r="AC1008">
        <v>12</v>
      </c>
      <c r="AD1008">
        <v>3</v>
      </c>
      <c r="AF1008">
        <v>65</v>
      </c>
      <c r="AG1008">
        <v>2</v>
      </c>
      <c r="AH1008" t="s">
        <v>2597</v>
      </c>
      <c r="AI1008" t="s">
        <v>1409</v>
      </c>
      <c r="AJ1008" t="s">
        <v>2544</v>
      </c>
      <c r="AK1008">
        <v>20</v>
      </c>
      <c r="AL1008" t="s">
        <v>2545</v>
      </c>
      <c r="AM1008">
        <v>0</v>
      </c>
      <c r="AN1008">
        <v>1</v>
      </c>
      <c r="AO1008" t="s">
        <v>2546</v>
      </c>
      <c r="AP1008" s="35">
        <v>0.5</v>
      </c>
      <c r="AQ1008" s="35">
        <v>3.5</v>
      </c>
      <c r="AR1008" s="35">
        <v>1.25</v>
      </c>
      <c r="AT1008" s="35">
        <v>9</v>
      </c>
      <c r="AV1008" s="35">
        <v>1.25</v>
      </c>
      <c r="AW1008" s="35">
        <v>3.5</v>
      </c>
      <c r="AX1008" s="35">
        <v>0.5</v>
      </c>
      <c r="AY1008">
        <v>170</v>
      </c>
      <c r="AZ1008" t="s">
        <v>2547</v>
      </c>
      <c r="BA1008" t="s">
        <v>2547</v>
      </c>
      <c r="BB1008">
        <v>0.21</v>
      </c>
      <c r="BC1008" t="s">
        <v>1410</v>
      </c>
      <c r="BD1008" t="s">
        <v>2549</v>
      </c>
      <c r="BE1008" t="s">
        <v>1495</v>
      </c>
      <c r="BF1008" t="s">
        <v>3266</v>
      </c>
      <c r="BG1008">
        <v>0</v>
      </c>
      <c r="BH1008">
        <v>1</v>
      </c>
      <c r="BI1008">
        <v>0</v>
      </c>
      <c r="BJ1008">
        <v>0</v>
      </c>
      <c r="BK1008">
        <v>0</v>
      </c>
      <c r="BL1008">
        <v>0</v>
      </c>
      <c r="BM1008">
        <v>0</v>
      </c>
      <c r="BN1008">
        <v>0</v>
      </c>
      <c r="BO1008">
        <v>0</v>
      </c>
      <c r="BP1008">
        <v>0</v>
      </c>
      <c r="BQ1008">
        <v>0</v>
      </c>
      <c r="BR1008">
        <v>0</v>
      </c>
      <c r="CF1008" s="35">
        <v>0</v>
      </c>
      <c r="CG1008" s="35">
        <v>0</v>
      </c>
      <c r="CH1008" s="35">
        <v>0</v>
      </c>
      <c r="CI1008" s="35">
        <v>0</v>
      </c>
      <c r="CJ1008" s="35">
        <v>0</v>
      </c>
      <c r="CK1008" s="35">
        <v>0</v>
      </c>
      <c r="CL1008" s="35">
        <v>0</v>
      </c>
      <c r="CM1008" s="35">
        <v>0</v>
      </c>
      <c r="CN1008" s="35">
        <v>0</v>
      </c>
      <c r="CO1008" s="35">
        <v>83.9</v>
      </c>
      <c r="CP1008" s="35">
        <v>15</v>
      </c>
      <c r="CQ1008" s="35">
        <v>0</v>
      </c>
      <c r="CS1008" t="s">
        <v>3097</v>
      </c>
      <c r="CT1008" t="s">
        <v>2947</v>
      </c>
      <c r="DC1008" s="47" t="s">
        <v>2570</v>
      </c>
      <c r="DE1008" s="38"/>
      <c r="DF1008" s="38"/>
      <c r="DG1008" s="50"/>
      <c r="DH1008" s="47"/>
      <c r="DI1008" s="47">
        <v>2009</v>
      </c>
      <c r="DJ1008" s="47"/>
      <c r="DK1008" s="47">
        <f t="shared" si="15"/>
        <v>1</v>
      </c>
      <c r="DL1008" s="1" t="s">
        <v>1476</v>
      </c>
      <c r="DM1008" s="1"/>
      <c r="DO1008" t="s">
        <v>2562</v>
      </c>
      <c r="DP1008" t="s">
        <v>2562</v>
      </c>
      <c r="DV1008" s="37"/>
      <c r="DW1008" s="37"/>
      <c r="DX1008" s="1" t="s">
        <v>5255</v>
      </c>
      <c r="DY1008">
        <v>316</v>
      </c>
    </row>
    <row r="1009" spans="1:129" x14ac:dyDescent="0.15">
      <c r="A1009" s="34">
        <v>4</v>
      </c>
      <c r="B1009" s="34" t="s">
        <v>2942</v>
      </c>
      <c r="C1009" s="34">
        <v>7825</v>
      </c>
      <c r="D1009" s="34">
        <v>0</v>
      </c>
      <c r="E1009" s="58">
        <v>403378250</v>
      </c>
      <c r="F1009" t="s">
        <v>650</v>
      </c>
      <c r="G1009" t="s">
        <v>5328</v>
      </c>
      <c r="H1009" t="s">
        <v>3901</v>
      </c>
      <c r="I1009" s="35">
        <v>3.6</v>
      </c>
      <c r="J1009" s="35">
        <v>18.5</v>
      </c>
      <c r="K1009" t="s">
        <v>4014</v>
      </c>
      <c r="L1009" t="s">
        <v>1238</v>
      </c>
      <c r="M1009" t="s">
        <v>1396</v>
      </c>
      <c r="N1009" t="s">
        <v>1397</v>
      </c>
      <c r="R1009" t="s">
        <v>5387</v>
      </c>
      <c r="X1009" t="s">
        <v>1242</v>
      </c>
      <c r="Y1009">
        <v>60</v>
      </c>
      <c r="Z1009">
        <v>0</v>
      </c>
      <c r="AC1009">
        <v>0</v>
      </c>
      <c r="AD1009">
        <v>0</v>
      </c>
      <c r="AE1009" t="s">
        <v>2541</v>
      </c>
      <c r="AF1009">
        <v>0</v>
      </c>
      <c r="AG1009">
        <v>0</v>
      </c>
      <c r="AH1009" t="s">
        <v>2597</v>
      </c>
      <c r="AI1009" t="s">
        <v>2605</v>
      </c>
      <c r="AJ1009" t="s">
        <v>2544</v>
      </c>
      <c r="AK1009">
        <v>20</v>
      </c>
      <c r="AL1009" t="s">
        <v>2545</v>
      </c>
      <c r="AM1009">
        <v>0</v>
      </c>
      <c r="AN1009">
        <v>1</v>
      </c>
      <c r="AO1009" t="s">
        <v>2546</v>
      </c>
      <c r="AP1009" s="35">
        <v>0</v>
      </c>
      <c r="AQ1009" s="35">
        <v>0</v>
      </c>
      <c r="AR1009" s="35">
        <v>0</v>
      </c>
      <c r="AT1009" s="35">
        <v>18.5</v>
      </c>
      <c r="AV1009" s="35">
        <v>0</v>
      </c>
      <c r="AW1009" s="35">
        <v>0</v>
      </c>
      <c r="AX1009" s="35">
        <v>0</v>
      </c>
      <c r="AY1009">
        <v>70</v>
      </c>
      <c r="AZ1009" t="s">
        <v>2547</v>
      </c>
      <c r="BA1009" t="s">
        <v>2547</v>
      </c>
      <c r="BB1009">
        <v>0</v>
      </c>
      <c r="BC1009" t="s">
        <v>1410</v>
      </c>
      <c r="BD1009" t="s">
        <v>2549</v>
      </c>
      <c r="BG1009">
        <v>0</v>
      </c>
      <c r="BH1009">
        <v>0</v>
      </c>
      <c r="BI1009">
        <v>0</v>
      </c>
      <c r="BJ1009">
        <v>0</v>
      </c>
      <c r="BK1009">
        <v>0</v>
      </c>
      <c r="BL1009">
        <v>0</v>
      </c>
      <c r="BM1009">
        <v>0</v>
      </c>
      <c r="BN1009">
        <v>0</v>
      </c>
      <c r="BO1009">
        <v>0</v>
      </c>
      <c r="BP1009">
        <v>0</v>
      </c>
      <c r="BQ1009">
        <v>0</v>
      </c>
      <c r="BR1009">
        <v>0</v>
      </c>
      <c r="CF1009" s="35">
        <v>0</v>
      </c>
      <c r="CG1009" s="35">
        <v>0</v>
      </c>
      <c r="CH1009" s="35">
        <v>0</v>
      </c>
      <c r="CI1009" s="35">
        <v>0</v>
      </c>
      <c r="CJ1009" s="35">
        <v>0</v>
      </c>
      <c r="CK1009" s="35">
        <v>0</v>
      </c>
      <c r="CL1009" s="35">
        <v>0</v>
      </c>
      <c r="CM1009" s="35">
        <v>0</v>
      </c>
      <c r="CN1009" s="35">
        <v>0</v>
      </c>
      <c r="CO1009" s="35">
        <v>0</v>
      </c>
      <c r="CP1009" s="35">
        <v>0</v>
      </c>
      <c r="CQ1009" s="35">
        <v>0</v>
      </c>
      <c r="DC1009" s="47" t="s">
        <v>2570</v>
      </c>
      <c r="DE1009" s="38"/>
      <c r="DF1009" s="38"/>
      <c r="DG1009" s="50"/>
      <c r="DH1009" s="47"/>
      <c r="DI1009" s="47">
        <v>2009</v>
      </c>
      <c r="DJ1009" s="47"/>
      <c r="DK1009" s="47">
        <f t="shared" si="15"/>
        <v>1</v>
      </c>
      <c r="DL1009" s="1" t="s">
        <v>1476</v>
      </c>
      <c r="DM1009" s="1"/>
      <c r="DO1009" t="s">
        <v>2562</v>
      </c>
      <c r="DP1009" t="s">
        <v>2562</v>
      </c>
      <c r="DV1009" s="37"/>
      <c r="DW1009" s="37"/>
      <c r="DX1009" s="1" t="s">
        <v>5255</v>
      </c>
      <c r="DY1009">
        <v>317</v>
      </c>
    </row>
    <row r="1010" spans="1:129" x14ac:dyDescent="0.15">
      <c r="A1010" s="34">
        <v>4</v>
      </c>
      <c r="B1010" s="34" t="s">
        <v>2942</v>
      </c>
      <c r="C1010" s="34">
        <v>7873</v>
      </c>
      <c r="D1010" s="34">
        <v>0</v>
      </c>
      <c r="E1010" s="58">
        <v>403378730</v>
      </c>
      <c r="F1010" t="s">
        <v>651</v>
      </c>
      <c r="G1010" t="s">
        <v>5328</v>
      </c>
      <c r="H1010" t="s">
        <v>3901</v>
      </c>
      <c r="I1010" s="35">
        <v>9.5</v>
      </c>
      <c r="J1010" s="35">
        <v>11</v>
      </c>
      <c r="K1010" t="s">
        <v>4014</v>
      </c>
      <c r="L1010" t="s">
        <v>1238</v>
      </c>
      <c r="M1010" t="s">
        <v>2574</v>
      </c>
      <c r="N1010" t="s">
        <v>2575</v>
      </c>
      <c r="R1010" t="s">
        <v>5387</v>
      </c>
      <c r="S1010" t="s">
        <v>1241</v>
      </c>
      <c r="X1010" t="s">
        <v>1242</v>
      </c>
      <c r="Y1010">
        <v>33</v>
      </c>
      <c r="Z1010">
        <v>0</v>
      </c>
      <c r="AC1010">
        <v>0</v>
      </c>
      <c r="AD1010">
        <v>0</v>
      </c>
      <c r="AE1010" t="s">
        <v>2541</v>
      </c>
      <c r="AF1010">
        <v>0</v>
      </c>
      <c r="AG1010">
        <v>0</v>
      </c>
      <c r="AH1010" t="s">
        <v>2597</v>
      </c>
      <c r="AI1010" t="s">
        <v>2586</v>
      </c>
      <c r="AJ1010" t="s">
        <v>2544</v>
      </c>
      <c r="AK1010">
        <v>20</v>
      </c>
      <c r="AL1010" t="s">
        <v>2545</v>
      </c>
      <c r="AM1010">
        <v>0</v>
      </c>
      <c r="AN1010">
        <v>1</v>
      </c>
      <c r="AO1010" t="s">
        <v>2546</v>
      </c>
      <c r="AP1010" s="35">
        <v>0</v>
      </c>
      <c r="AQ1010" s="35">
        <v>0</v>
      </c>
      <c r="AR1010" s="35">
        <v>1.75</v>
      </c>
      <c r="AT1010" s="35">
        <v>6.5</v>
      </c>
      <c r="AV1010" s="35">
        <v>0.75</v>
      </c>
      <c r="AW1010" s="35">
        <v>2</v>
      </c>
      <c r="AX1010" s="35">
        <v>0</v>
      </c>
      <c r="AY1010">
        <v>103</v>
      </c>
      <c r="AZ1010" t="s">
        <v>2547</v>
      </c>
      <c r="BA1010" t="s">
        <v>2547</v>
      </c>
      <c r="BB1010">
        <v>0</v>
      </c>
      <c r="BC1010" t="s">
        <v>2603</v>
      </c>
      <c r="BD1010" t="s">
        <v>2549</v>
      </c>
      <c r="BG1010">
        <v>0</v>
      </c>
      <c r="BH1010">
        <v>0</v>
      </c>
      <c r="BI1010">
        <v>0</v>
      </c>
      <c r="BJ1010">
        <v>0</v>
      </c>
      <c r="BK1010">
        <v>0</v>
      </c>
      <c r="BL1010">
        <v>0</v>
      </c>
      <c r="BM1010">
        <v>0</v>
      </c>
      <c r="BN1010">
        <v>0</v>
      </c>
      <c r="BO1010">
        <v>0</v>
      </c>
      <c r="BP1010">
        <v>0</v>
      </c>
      <c r="BQ1010">
        <v>0</v>
      </c>
      <c r="BR1010">
        <v>0</v>
      </c>
      <c r="CF1010" s="35">
        <v>0</v>
      </c>
      <c r="CG1010" s="35">
        <v>0</v>
      </c>
      <c r="CH1010" s="35">
        <v>0</v>
      </c>
      <c r="CI1010" s="35">
        <v>0</v>
      </c>
      <c r="CJ1010" s="35">
        <v>0</v>
      </c>
      <c r="CK1010" s="35">
        <v>0</v>
      </c>
      <c r="CL1010" s="35">
        <v>0</v>
      </c>
      <c r="CM1010" s="35">
        <v>0</v>
      </c>
      <c r="CN1010" s="35">
        <v>0</v>
      </c>
      <c r="CO1010" s="35">
        <v>0</v>
      </c>
      <c r="CP1010" s="35">
        <v>0</v>
      </c>
      <c r="CQ1010" s="35">
        <v>0</v>
      </c>
      <c r="DC1010" s="47" t="s">
        <v>2570</v>
      </c>
      <c r="DE1010" s="38"/>
      <c r="DF1010" s="38"/>
      <c r="DG1010" s="50"/>
      <c r="DH1010" s="47"/>
      <c r="DI1010" s="47">
        <v>2009</v>
      </c>
      <c r="DJ1010" s="47"/>
      <c r="DK1010" s="47">
        <f t="shared" si="15"/>
        <v>1</v>
      </c>
      <c r="DL1010" s="1" t="s">
        <v>1476</v>
      </c>
      <c r="DM1010" s="1"/>
      <c r="DO1010" t="s">
        <v>2562</v>
      </c>
      <c r="DP1010" t="s">
        <v>2562</v>
      </c>
      <c r="DV1010" s="37"/>
      <c r="DW1010" s="37"/>
      <c r="DX1010" s="1" t="s">
        <v>5255</v>
      </c>
      <c r="DY1010">
        <v>318</v>
      </c>
    </row>
    <row r="1011" spans="1:129" x14ac:dyDescent="0.15">
      <c r="A1011" s="34">
        <v>4</v>
      </c>
      <c r="B1011" s="34" t="s">
        <v>2942</v>
      </c>
      <c r="C1011" s="34">
        <v>7891</v>
      </c>
      <c r="D1011" s="34">
        <v>0</v>
      </c>
      <c r="E1011" s="58">
        <v>403378910</v>
      </c>
      <c r="F1011" t="s">
        <v>652</v>
      </c>
      <c r="G1011" t="s">
        <v>5328</v>
      </c>
      <c r="H1011" t="s">
        <v>3901</v>
      </c>
      <c r="I1011" s="35">
        <v>2.2000000000000002</v>
      </c>
      <c r="J1011" s="35">
        <v>25</v>
      </c>
      <c r="K1011" t="s">
        <v>4014</v>
      </c>
      <c r="L1011" t="s">
        <v>1238</v>
      </c>
      <c r="M1011" t="s">
        <v>1396</v>
      </c>
      <c r="N1011" t="s">
        <v>1397</v>
      </c>
      <c r="R1011" t="s">
        <v>3902</v>
      </c>
      <c r="X1011" t="s">
        <v>1242</v>
      </c>
      <c r="Y1011">
        <v>55</v>
      </c>
      <c r="Z1011">
        <v>0</v>
      </c>
      <c r="AC1011">
        <v>0</v>
      </c>
      <c r="AD1011">
        <v>0</v>
      </c>
      <c r="AE1011" t="s">
        <v>2541</v>
      </c>
      <c r="AF1011">
        <v>23</v>
      </c>
      <c r="AG1011">
        <v>2</v>
      </c>
      <c r="AH1011" t="s">
        <v>2597</v>
      </c>
      <c r="AI1011" t="s">
        <v>2605</v>
      </c>
      <c r="AK1011">
        <v>20</v>
      </c>
      <c r="AL1011" t="s">
        <v>2545</v>
      </c>
      <c r="AM1011">
        <v>0</v>
      </c>
      <c r="AN1011">
        <v>0</v>
      </c>
      <c r="AO1011" t="s">
        <v>2546</v>
      </c>
      <c r="AP1011" s="35">
        <v>0</v>
      </c>
      <c r="AQ1011" s="35">
        <v>0</v>
      </c>
      <c r="AR1011" s="35">
        <v>0</v>
      </c>
      <c r="AS1011" s="35">
        <v>25</v>
      </c>
      <c r="AT1011" s="35">
        <v>0</v>
      </c>
      <c r="AU1011" s="35">
        <v>0</v>
      </c>
      <c r="AV1011" s="35">
        <v>0</v>
      </c>
      <c r="AW1011" s="35">
        <v>0</v>
      </c>
      <c r="AX1011" s="35">
        <v>0</v>
      </c>
      <c r="AY1011">
        <v>53</v>
      </c>
      <c r="AZ1011" t="s">
        <v>2547</v>
      </c>
      <c r="BA1011" t="s">
        <v>2547</v>
      </c>
      <c r="BB1011">
        <v>0</v>
      </c>
      <c r="BC1011" t="s">
        <v>1410</v>
      </c>
      <c r="BD1011" t="s">
        <v>2549</v>
      </c>
      <c r="BG1011">
        <v>0</v>
      </c>
      <c r="BH1011">
        <v>0</v>
      </c>
      <c r="BI1011">
        <v>0</v>
      </c>
      <c r="BJ1011">
        <v>0</v>
      </c>
      <c r="BK1011">
        <v>0</v>
      </c>
      <c r="BL1011">
        <v>0</v>
      </c>
      <c r="BM1011">
        <v>0</v>
      </c>
      <c r="BN1011">
        <v>0</v>
      </c>
      <c r="BO1011">
        <v>0</v>
      </c>
      <c r="BP1011">
        <v>0</v>
      </c>
      <c r="BQ1011">
        <v>0</v>
      </c>
      <c r="BR1011">
        <v>0</v>
      </c>
      <c r="CF1011" s="35">
        <v>0</v>
      </c>
      <c r="CG1011" s="35">
        <v>0</v>
      </c>
      <c r="CH1011" s="35">
        <v>0</v>
      </c>
      <c r="CI1011" s="35">
        <v>0</v>
      </c>
      <c r="CJ1011" s="35">
        <v>0</v>
      </c>
      <c r="CK1011" s="35">
        <v>0</v>
      </c>
      <c r="CL1011" s="35">
        <v>0</v>
      </c>
      <c r="CM1011" s="35">
        <v>0</v>
      </c>
      <c r="CN1011" s="35">
        <v>0</v>
      </c>
      <c r="CO1011" s="35">
        <v>0</v>
      </c>
      <c r="CP1011" s="35">
        <v>0</v>
      </c>
      <c r="CQ1011" s="35">
        <v>0</v>
      </c>
      <c r="DC1011" s="47" t="s">
        <v>2570</v>
      </c>
      <c r="DE1011" s="38"/>
      <c r="DF1011" s="38"/>
      <c r="DG1011" s="50"/>
      <c r="DH1011" s="47"/>
      <c r="DI1011" s="47">
        <v>2009</v>
      </c>
      <c r="DJ1011" s="47"/>
      <c r="DK1011" s="47">
        <f t="shared" si="15"/>
        <v>1</v>
      </c>
      <c r="DL1011" s="1" t="s">
        <v>1476</v>
      </c>
      <c r="DM1011" s="1"/>
      <c r="DO1011" t="s">
        <v>2562</v>
      </c>
      <c r="DP1011" t="s">
        <v>2562</v>
      </c>
      <c r="DV1011" s="37"/>
      <c r="DW1011" s="37"/>
      <c r="DX1011" s="1" t="s">
        <v>5255</v>
      </c>
      <c r="DY1011">
        <v>319</v>
      </c>
    </row>
    <row r="1012" spans="1:129" x14ac:dyDescent="0.15">
      <c r="A1012" s="34">
        <v>4</v>
      </c>
      <c r="B1012" s="34" t="s">
        <v>2942</v>
      </c>
      <c r="C1012" s="34">
        <v>8078</v>
      </c>
      <c r="D1012" s="34">
        <v>0</v>
      </c>
      <c r="E1012" s="58">
        <v>403380780</v>
      </c>
      <c r="F1012" t="s">
        <v>2770</v>
      </c>
      <c r="G1012" t="s">
        <v>5328</v>
      </c>
      <c r="H1012" t="s">
        <v>3901</v>
      </c>
      <c r="I1012" s="35">
        <v>219.7</v>
      </c>
      <c r="J1012" s="35">
        <v>13</v>
      </c>
      <c r="K1012" t="s">
        <v>4014</v>
      </c>
      <c r="L1012" t="s">
        <v>1238</v>
      </c>
      <c r="M1012" t="s">
        <v>1239</v>
      </c>
      <c r="N1012" t="s">
        <v>1240</v>
      </c>
      <c r="Q1012" t="s">
        <v>5119</v>
      </c>
      <c r="R1012" t="s">
        <v>5387</v>
      </c>
      <c r="U1012" t="s">
        <v>2601</v>
      </c>
      <c r="X1012" t="s">
        <v>1242</v>
      </c>
      <c r="Y1012">
        <v>61</v>
      </c>
      <c r="Z1012">
        <v>11</v>
      </c>
      <c r="AC1012">
        <v>0</v>
      </c>
      <c r="AD1012">
        <v>0</v>
      </c>
      <c r="AE1012" t="s">
        <v>2541</v>
      </c>
      <c r="AF1012">
        <v>51</v>
      </c>
      <c r="AG1012">
        <v>4</v>
      </c>
      <c r="AH1012" t="s">
        <v>2597</v>
      </c>
      <c r="AI1012" t="s">
        <v>2611</v>
      </c>
      <c r="AJ1012" t="s">
        <v>2544</v>
      </c>
      <c r="AK1012">
        <v>20</v>
      </c>
      <c r="AL1012" t="s">
        <v>2545</v>
      </c>
      <c r="AM1012">
        <v>0</v>
      </c>
      <c r="AN1012">
        <v>9</v>
      </c>
      <c r="AO1012" t="s">
        <v>3804</v>
      </c>
      <c r="AP1012" s="35">
        <v>0.4</v>
      </c>
      <c r="AQ1012" s="35">
        <v>2.5</v>
      </c>
      <c r="AR1012" s="35">
        <v>1</v>
      </c>
      <c r="AT1012" s="35">
        <v>6</v>
      </c>
      <c r="AV1012" s="35">
        <v>1</v>
      </c>
      <c r="AW1012" s="35">
        <v>2.5</v>
      </c>
      <c r="AX1012" s="35">
        <v>0.4</v>
      </c>
      <c r="AY1012" s="39">
        <v>2851</v>
      </c>
      <c r="AZ1012" t="s">
        <v>2547</v>
      </c>
      <c r="BA1012" t="s">
        <v>2547</v>
      </c>
      <c r="BB1012">
        <v>0.2</v>
      </c>
      <c r="BC1012" t="s">
        <v>1410</v>
      </c>
      <c r="BD1012" t="s">
        <v>2549</v>
      </c>
      <c r="BF1012" t="s">
        <v>3266</v>
      </c>
      <c r="BG1012">
        <v>0</v>
      </c>
      <c r="BH1012">
        <v>1</v>
      </c>
      <c r="BI1012">
        <v>0</v>
      </c>
      <c r="BJ1012">
        <v>0</v>
      </c>
      <c r="BK1012">
        <v>0</v>
      </c>
      <c r="BL1012">
        <v>0</v>
      </c>
      <c r="BM1012">
        <v>0</v>
      </c>
      <c r="BN1012" s="39">
        <v>5399</v>
      </c>
      <c r="BO1012">
        <v>0</v>
      </c>
      <c r="BP1012">
        <v>0</v>
      </c>
      <c r="BQ1012">
        <v>0</v>
      </c>
      <c r="BR1012">
        <v>0</v>
      </c>
      <c r="BS1012" t="s">
        <v>2620</v>
      </c>
      <c r="BT1012" t="s">
        <v>1463</v>
      </c>
      <c r="BU1012" t="s">
        <v>1464</v>
      </c>
      <c r="BV1012" t="s">
        <v>1448</v>
      </c>
      <c r="BW1012" t="s">
        <v>2948</v>
      </c>
      <c r="BX1012" t="s">
        <v>1515</v>
      </c>
      <c r="BY1012" t="s">
        <v>3920</v>
      </c>
      <c r="BZ1012" t="s">
        <v>1515</v>
      </c>
      <c r="CA1012" t="s">
        <v>2948</v>
      </c>
      <c r="CD1012" t="s">
        <v>2553</v>
      </c>
      <c r="CF1012" s="35">
        <v>0</v>
      </c>
      <c r="CG1012" s="35">
        <v>0</v>
      </c>
      <c r="CH1012" s="35">
        <v>0</v>
      </c>
      <c r="CI1012" s="35">
        <v>0</v>
      </c>
      <c r="CJ1012" s="35">
        <v>0</v>
      </c>
      <c r="CK1012" s="35">
        <v>0</v>
      </c>
      <c r="CL1012" s="35">
        <v>0</v>
      </c>
      <c r="CM1012" s="35">
        <v>0</v>
      </c>
      <c r="CN1012" s="35">
        <v>0</v>
      </c>
      <c r="CO1012" s="35">
        <v>0</v>
      </c>
      <c r="CP1012" s="35">
        <v>0</v>
      </c>
      <c r="CQ1012" s="35">
        <v>0</v>
      </c>
      <c r="CS1012" t="s">
        <v>2949</v>
      </c>
      <c r="CT1012" t="s">
        <v>2950</v>
      </c>
      <c r="CU1012" t="s">
        <v>2951</v>
      </c>
      <c r="DC1012" s="47" t="s">
        <v>2559</v>
      </c>
      <c r="DD1012" t="s">
        <v>2606</v>
      </c>
      <c r="DE1012" s="38"/>
      <c r="DF1012" s="38" t="s">
        <v>2569</v>
      </c>
      <c r="DG1012" s="50" t="s">
        <v>1854</v>
      </c>
      <c r="DH1012" s="47"/>
      <c r="DI1012" s="47">
        <v>2007</v>
      </c>
      <c r="DJ1012" s="47"/>
      <c r="DK1012" s="47">
        <f t="shared" si="15"/>
        <v>1</v>
      </c>
      <c r="DO1012" t="s">
        <v>2562</v>
      </c>
      <c r="DP1012" t="s">
        <v>2562</v>
      </c>
      <c r="DV1012" s="37"/>
      <c r="DW1012" s="37"/>
    </row>
    <row r="1013" spans="1:129" x14ac:dyDescent="0.15">
      <c r="A1013" s="34">
        <v>4</v>
      </c>
      <c r="B1013" s="34" t="s">
        <v>2942</v>
      </c>
      <c r="C1013" s="34">
        <v>8087</v>
      </c>
      <c r="D1013" s="34">
        <v>0</v>
      </c>
      <c r="E1013" s="58">
        <v>403380870</v>
      </c>
      <c r="F1013" t="s">
        <v>3465</v>
      </c>
      <c r="G1013" t="s">
        <v>5328</v>
      </c>
      <c r="H1013" t="s">
        <v>3901</v>
      </c>
      <c r="I1013" s="35">
        <v>110</v>
      </c>
      <c r="J1013" s="35">
        <v>12.5</v>
      </c>
      <c r="K1013" t="s">
        <v>4014</v>
      </c>
      <c r="L1013" t="s">
        <v>1238</v>
      </c>
      <c r="M1013" t="s">
        <v>2595</v>
      </c>
      <c r="N1013" t="s">
        <v>2596</v>
      </c>
      <c r="R1013" t="s">
        <v>5330</v>
      </c>
      <c r="S1013" t="s">
        <v>2618</v>
      </c>
      <c r="X1013" t="s">
        <v>2610</v>
      </c>
      <c r="Y1013">
        <v>3</v>
      </c>
      <c r="Z1013">
        <v>9</v>
      </c>
      <c r="AC1013">
        <v>0</v>
      </c>
      <c r="AD1013">
        <v>0</v>
      </c>
      <c r="AE1013" t="s">
        <v>2541</v>
      </c>
      <c r="AF1013">
        <v>14</v>
      </c>
      <c r="AG1013">
        <v>2</v>
      </c>
      <c r="AH1013" t="s">
        <v>2597</v>
      </c>
      <c r="AI1013" t="s">
        <v>2605</v>
      </c>
      <c r="AJ1013" t="s">
        <v>2544</v>
      </c>
      <c r="AK1013">
        <v>20</v>
      </c>
      <c r="AL1013" t="s">
        <v>2545</v>
      </c>
      <c r="AM1013">
        <v>0</v>
      </c>
      <c r="AN1013">
        <v>3</v>
      </c>
      <c r="AO1013" t="s">
        <v>2546</v>
      </c>
      <c r="AP1013" s="35">
        <v>0.4</v>
      </c>
      <c r="AQ1013" s="35">
        <v>2.5</v>
      </c>
      <c r="AR1013" s="35">
        <v>0.75</v>
      </c>
      <c r="AT1013" s="35">
        <v>6</v>
      </c>
      <c r="AV1013" s="35">
        <v>0.75</v>
      </c>
      <c r="AW1013" s="35">
        <v>2.5</v>
      </c>
      <c r="AX1013" s="35">
        <v>0.4</v>
      </c>
      <c r="AY1013" s="39">
        <v>1384</v>
      </c>
      <c r="AZ1013" t="s">
        <v>2547</v>
      </c>
      <c r="BA1013" t="s">
        <v>2547</v>
      </c>
      <c r="BB1013">
        <v>0.2</v>
      </c>
      <c r="BC1013" t="s">
        <v>1410</v>
      </c>
      <c r="BD1013" t="s">
        <v>2549</v>
      </c>
      <c r="BF1013" t="s">
        <v>3266</v>
      </c>
      <c r="BG1013">
        <v>1</v>
      </c>
      <c r="BH1013">
        <v>1</v>
      </c>
      <c r="BI1013">
        <v>0</v>
      </c>
      <c r="BJ1013">
        <v>1</v>
      </c>
      <c r="BK1013">
        <v>0</v>
      </c>
      <c r="BL1013">
        <v>0</v>
      </c>
      <c r="BM1013">
        <v>0</v>
      </c>
      <c r="BN1013">
        <v>0</v>
      </c>
      <c r="BO1013">
        <v>0</v>
      </c>
      <c r="BP1013">
        <v>0</v>
      </c>
      <c r="BQ1013">
        <v>0</v>
      </c>
      <c r="BR1013">
        <v>0</v>
      </c>
      <c r="BT1013" t="s">
        <v>1508</v>
      </c>
      <c r="BU1013" t="s">
        <v>470</v>
      </c>
      <c r="BV1013" t="s">
        <v>1504</v>
      </c>
      <c r="BW1013" t="s">
        <v>2952</v>
      </c>
      <c r="BX1013" t="s">
        <v>2713</v>
      </c>
      <c r="BY1013" t="s">
        <v>1468</v>
      </c>
      <c r="CD1013" t="s">
        <v>1469</v>
      </c>
      <c r="CF1013" s="35">
        <v>0</v>
      </c>
      <c r="CG1013" s="35">
        <v>0</v>
      </c>
      <c r="CH1013" s="35">
        <v>0</v>
      </c>
      <c r="CI1013" s="35">
        <v>0</v>
      </c>
      <c r="CJ1013" s="35">
        <v>0</v>
      </c>
      <c r="CK1013" s="35">
        <v>0</v>
      </c>
      <c r="CL1013" s="35">
        <v>0</v>
      </c>
      <c r="CM1013" s="35">
        <v>0</v>
      </c>
      <c r="CN1013" s="35">
        <v>0</v>
      </c>
      <c r="CO1013" s="35">
        <v>0</v>
      </c>
      <c r="CP1013" s="35">
        <v>0</v>
      </c>
      <c r="CQ1013" s="35">
        <v>0</v>
      </c>
      <c r="CS1013" t="s">
        <v>2953</v>
      </c>
      <c r="CT1013" t="s">
        <v>1404</v>
      </c>
      <c r="CU1013" t="s">
        <v>2954</v>
      </c>
      <c r="CV1013" t="s">
        <v>2955</v>
      </c>
      <c r="CW1013" t="s">
        <v>2956</v>
      </c>
      <c r="CX1013" t="s">
        <v>2957</v>
      </c>
      <c r="DC1013" s="47" t="s">
        <v>2606</v>
      </c>
      <c r="DD1013" t="s">
        <v>1498</v>
      </c>
      <c r="DE1013" s="38"/>
      <c r="DF1013" s="38"/>
      <c r="DG1013" s="50" t="s">
        <v>1854</v>
      </c>
      <c r="DH1013" s="47"/>
      <c r="DI1013" s="47">
        <v>2008</v>
      </c>
      <c r="DJ1013" s="47"/>
      <c r="DK1013" s="47">
        <f t="shared" si="15"/>
        <v>1</v>
      </c>
      <c r="DO1013" t="s">
        <v>2562</v>
      </c>
      <c r="DP1013" t="s">
        <v>2562</v>
      </c>
      <c r="DV1013" s="37" t="s">
        <v>1521</v>
      </c>
      <c r="DW1013" s="37"/>
    </row>
    <row r="1014" spans="1:129" x14ac:dyDescent="0.15">
      <c r="A1014" s="34">
        <v>4</v>
      </c>
      <c r="B1014" s="34" t="s">
        <v>2942</v>
      </c>
      <c r="C1014" s="34">
        <v>8761</v>
      </c>
      <c r="D1014" s="34">
        <v>0</v>
      </c>
      <c r="E1014" s="58">
        <v>403387610</v>
      </c>
      <c r="F1014" t="s">
        <v>653</v>
      </c>
      <c r="G1014" t="s">
        <v>5328</v>
      </c>
      <c r="H1014" t="s">
        <v>3901</v>
      </c>
      <c r="I1014" s="35">
        <v>6.5</v>
      </c>
      <c r="J1014" s="35">
        <v>14.3</v>
      </c>
      <c r="K1014" t="s">
        <v>4014</v>
      </c>
      <c r="L1014" t="s">
        <v>1238</v>
      </c>
      <c r="M1014" t="s">
        <v>1471</v>
      </c>
      <c r="N1014" t="s">
        <v>1472</v>
      </c>
      <c r="R1014" t="s">
        <v>5387</v>
      </c>
      <c r="X1014" t="s">
        <v>1242</v>
      </c>
      <c r="Y1014">
        <v>61</v>
      </c>
      <c r="Z1014">
        <v>0</v>
      </c>
      <c r="AC1014">
        <v>0</v>
      </c>
      <c r="AD1014">
        <v>0</v>
      </c>
      <c r="AE1014" t="s">
        <v>2541</v>
      </c>
      <c r="AF1014">
        <v>51</v>
      </c>
      <c r="AG1014">
        <v>2</v>
      </c>
      <c r="AH1014" t="s">
        <v>2597</v>
      </c>
      <c r="AI1014" t="s">
        <v>2605</v>
      </c>
      <c r="AJ1014" t="s">
        <v>2544</v>
      </c>
      <c r="AK1014">
        <v>20</v>
      </c>
      <c r="AL1014" t="s">
        <v>2545</v>
      </c>
      <c r="AM1014">
        <v>0</v>
      </c>
      <c r="AN1014">
        <v>1</v>
      </c>
      <c r="AO1014" t="s">
        <v>2546</v>
      </c>
      <c r="AP1014" s="35">
        <v>0</v>
      </c>
      <c r="AQ1014" s="35">
        <v>2.5</v>
      </c>
      <c r="AR1014" s="35">
        <v>0</v>
      </c>
      <c r="AT1014" s="35">
        <v>9.3000000000000007</v>
      </c>
      <c r="AV1014" s="35">
        <v>0</v>
      </c>
      <c r="AW1014" s="35">
        <v>2.5</v>
      </c>
      <c r="AX1014" s="35">
        <v>0</v>
      </c>
      <c r="AY1014">
        <v>86</v>
      </c>
      <c r="AZ1014" t="s">
        <v>2547</v>
      </c>
      <c r="BA1014" t="s">
        <v>2547</v>
      </c>
      <c r="BB1014">
        <v>0</v>
      </c>
      <c r="BC1014" t="s">
        <v>1410</v>
      </c>
      <c r="BD1014" t="s">
        <v>2549</v>
      </c>
      <c r="BG1014">
        <v>0</v>
      </c>
      <c r="BH1014">
        <v>0</v>
      </c>
      <c r="BI1014">
        <v>0</v>
      </c>
      <c r="BJ1014">
        <v>0</v>
      </c>
      <c r="BK1014">
        <v>0</v>
      </c>
      <c r="BL1014">
        <v>0</v>
      </c>
      <c r="BM1014">
        <v>0</v>
      </c>
      <c r="BN1014">
        <v>0</v>
      </c>
      <c r="BO1014">
        <v>0</v>
      </c>
      <c r="BP1014">
        <v>0</v>
      </c>
      <c r="BQ1014">
        <v>0</v>
      </c>
      <c r="BR1014">
        <v>0</v>
      </c>
      <c r="CF1014" s="35">
        <v>0</v>
      </c>
      <c r="CG1014" s="35">
        <v>0</v>
      </c>
      <c r="CH1014" s="35">
        <v>0</v>
      </c>
      <c r="CI1014" s="35">
        <v>0</v>
      </c>
      <c r="CJ1014" s="35">
        <v>0</v>
      </c>
      <c r="CK1014" s="35">
        <v>0</v>
      </c>
      <c r="CL1014" s="35">
        <v>0</v>
      </c>
      <c r="CM1014" s="35">
        <v>0</v>
      </c>
      <c r="CN1014" s="35">
        <v>0</v>
      </c>
      <c r="CO1014" s="35">
        <v>0</v>
      </c>
      <c r="CP1014" s="35">
        <v>0</v>
      </c>
      <c r="CQ1014" s="35">
        <v>0</v>
      </c>
      <c r="DC1014" s="47" t="s">
        <v>2570</v>
      </c>
      <c r="DE1014" s="38"/>
      <c r="DF1014" s="38"/>
      <c r="DG1014" s="50"/>
      <c r="DH1014" s="47"/>
      <c r="DI1014" s="47">
        <v>2009</v>
      </c>
      <c r="DJ1014" s="47"/>
      <c r="DK1014" s="47">
        <f t="shared" si="15"/>
        <v>1</v>
      </c>
      <c r="DL1014" s="1" t="s">
        <v>1476</v>
      </c>
      <c r="DM1014" s="1"/>
      <c r="DO1014" t="s">
        <v>2562</v>
      </c>
      <c r="DP1014" t="s">
        <v>2562</v>
      </c>
      <c r="DV1014" s="37"/>
      <c r="DW1014" s="37"/>
      <c r="DX1014" s="1" t="s">
        <v>5255</v>
      </c>
      <c r="DY1014">
        <v>320</v>
      </c>
    </row>
    <row r="1015" spans="1:129" x14ac:dyDescent="0.15">
      <c r="A1015" s="34">
        <v>4</v>
      </c>
      <c r="B1015" s="34" t="s">
        <v>2942</v>
      </c>
      <c r="C1015" s="34">
        <v>8762</v>
      </c>
      <c r="D1015" s="34">
        <v>0</v>
      </c>
      <c r="E1015" s="58">
        <v>403387620</v>
      </c>
      <c r="F1015" t="s">
        <v>654</v>
      </c>
      <c r="G1015" t="s">
        <v>5328</v>
      </c>
      <c r="H1015" t="s">
        <v>3901</v>
      </c>
      <c r="I1015" s="35">
        <v>4</v>
      </c>
      <c r="J1015" s="35">
        <v>13</v>
      </c>
      <c r="K1015" t="s">
        <v>4014</v>
      </c>
      <c r="L1015" t="s">
        <v>1238</v>
      </c>
      <c r="M1015" t="s">
        <v>1471</v>
      </c>
      <c r="N1015" t="s">
        <v>1472</v>
      </c>
      <c r="R1015" t="s">
        <v>5387</v>
      </c>
      <c r="X1015" t="s">
        <v>1242</v>
      </c>
      <c r="Y1015">
        <v>60</v>
      </c>
      <c r="Z1015">
        <v>0</v>
      </c>
      <c r="AC1015">
        <v>0</v>
      </c>
      <c r="AD1015">
        <v>0</v>
      </c>
      <c r="AE1015" t="s">
        <v>2541</v>
      </c>
      <c r="AF1015">
        <v>53</v>
      </c>
      <c r="AG1015">
        <v>2</v>
      </c>
      <c r="AH1015" t="s">
        <v>2597</v>
      </c>
      <c r="AI1015" t="s">
        <v>2605</v>
      </c>
      <c r="AJ1015" t="s">
        <v>2544</v>
      </c>
      <c r="AK1015">
        <v>20</v>
      </c>
      <c r="AL1015" t="s">
        <v>2545</v>
      </c>
      <c r="AM1015">
        <v>0</v>
      </c>
      <c r="AN1015">
        <v>1</v>
      </c>
      <c r="AO1015" t="s">
        <v>2546</v>
      </c>
      <c r="AP1015" s="35">
        <v>0</v>
      </c>
      <c r="AQ1015" s="35">
        <v>2.5</v>
      </c>
      <c r="AR1015" s="35">
        <v>1</v>
      </c>
      <c r="AT1015" s="35">
        <v>6</v>
      </c>
      <c r="AV1015" s="35">
        <v>1</v>
      </c>
      <c r="AW1015" s="35">
        <v>2.5</v>
      </c>
      <c r="AX1015" s="35">
        <v>0</v>
      </c>
      <c r="AY1015">
        <v>55</v>
      </c>
      <c r="AZ1015" t="s">
        <v>2547</v>
      </c>
      <c r="BA1015" t="s">
        <v>2547</v>
      </c>
      <c r="BB1015">
        <v>0</v>
      </c>
      <c r="BC1015" t="s">
        <v>1410</v>
      </c>
      <c r="BD1015" t="s">
        <v>2549</v>
      </c>
      <c r="BG1015">
        <v>0</v>
      </c>
      <c r="BH1015">
        <v>0</v>
      </c>
      <c r="BI1015">
        <v>0</v>
      </c>
      <c r="BJ1015">
        <v>0</v>
      </c>
      <c r="BK1015">
        <v>0</v>
      </c>
      <c r="BL1015">
        <v>0</v>
      </c>
      <c r="BM1015">
        <v>0</v>
      </c>
      <c r="BN1015">
        <v>0</v>
      </c>
      <c r="BO1015">
        <v>0</v>
      </c>
      <c r="BP1015">
        <v>0</v>
      </c>
      <c r="BQ1015">
        <v>0</v>
      </c>
      <c r="BR1015">
        <v>0</v>
      </c>
      <c r="CF1015" s="35">
        <v>0</v>
      </c>
      <c r="CG1015" s="35">
        <v>0</v>
      </c>
      <c r="CH1015" s="35">
        <v>0</v>
      </c>
      <c r="CI1015" s="35">
        <v>0</v>
      </c>
      <c r="CJ1015" s="35">
        <v>0</v>
      </c>
      <c r="CK1015" s="35">
        <v>0</v>
      </c>
      <c r="CL1015" s="35">
        <v>0</v>
      </c>
      <c r="CM1015" s="35">
        <v>0</v>
      </c>
      <c r="CN1015" s="35">
        <v>0</v>
      </c>
      <c r="CO1015" s="35">
        <v>0</v>
      </c>
      <c r="CP1015" s="35">
        <v>0</v>
      </c>
      <c r="CQ1015" s="35">
        <v>0</v>
      </c>
      <c r="DC1015" s="47" t="s">
        <v>2570</v>
      </c>
      <c r="DE1015" s="38"/>
      <c r="DF1015" s="38"/>
      <c r="DG1015" s="50"/>
      <c r="DH1015" s="47"/>
      <c r="DI1015" s="47">
        <v>2009</v>
      </c>
      <c r="DJ1015" s="47"/>
      <c r="DK1015" s="47">
        <f t="shared" si="15"/>
        <v>1</v>
      </c>
      <c r="DL1015" s="1" t="s">
        <v>1476</v>
      </c>
      <c r="DM1015" s="1"/>
      <c r="DO1015" t="s">
        <v>2562</v>
      </c>
      <c r="DP1015" t="s">
        <v>2562</v>
      </c>
      <c r="DV1015" s="37"/>
      <c r="DW1015" s="37"/>
      <c r="DX1015" s="1" t="s">
        <v>5255</v>
      </c>
      <c r="DY1015">
        <v>321</v>
      </c>
    </row>
    <row r="1016" spans="1:129" x14ac:dyDescent="0.15">
      <c r="A1016" s="34">
        <v>4</v>
      </c>
      <c r="B1016" s="34" t="s">
        <v>2942</v>
      </c>
      <c r="C1016" s="34">
        <v>8807</v>
      </c>
      <c r="D1016" s="34">
        <v>0</v>
      </c>
      <c r="E1016" s="58">
        <v>403388070</v>
      </c>
      <c r="F1016" t="s">
        <v>655</v>
      </c>
      <c r="G1016" t="s">
        <v>5328</v>
      </c>
      <c r="H1016" t="s">
        <v>3901</v>
      </c>
      <c r="I1016" s="35">
        <v>13.07</v>
      </c>
      <c r="J1016" s="35">
        <v>15.5</v>
      </c>
      <c r="K1016" t="s">
        <v>4014</v>
      </c>
      <c r="L1016" t="s">
        <v>1238</v>
      </c>
      <c r="M1016" t="s">
        <v>1396</v>
      </c>
      <c r="N1016" t="s">
        <v>1397</v>
      </c>
      <c r="R1016" t="s">
        <v>5387</v>
      </c>
      <c r="X1016" t="s">
        <v>2610</v>
      </c>
      <c r="Y1016">
        <v>9</v>
      </c>
      <c r="Z1016">
        <v>12</v>
      </c>
      <c r="AC1016">
        <v>0</v>
      </c>
      <c r="AD1016">
        <v>0</v>
      </c>
      <c r="AE1016" t="s">
        <v>2541</v>
      </c>
      <c r="AF1016">
        <v>54</v>
      </c>
      <c r="AG1016">
        <v>2</v>
      </c>
      <c r="AH1016" t="s">
        <v>2597</v>
      </c>
      <c r="AI1016" t="s">
        <v>1503</v>
      </c>
      <c r="AJ1016" t="s">
        <v>2544</v>
      </c>
      <c r="AK1016">
        <v>20</v>
      </c>
      <c r="AL1016" t="s">
        <v>2545</v>
      </c>
      <c r="AM1016">
        <v>0</v>
      </c>
      <c r="AN1016">
        <v>1</v>
      </c>
      <c r="AO1016" t="s">
        <v>2546</v>
      </c>
      <c r="AP1016" s="35">
        <v>0.25</v>
      </c>
      <c r="AQ1016" s="35">
        <v>3.5</v>
      </c>
      <c r="AR1016" s="35">
        <v>1</v>
      </c>
      <c r="AT1016" s="35">
        <v>6.5</v>
      </c>
      <c r="AV1016" s="35">
        <v>1</v>
      </c>
      <c r="AW1016" s="35">
        <v>3.5</v>
      </c>
      <c r="AX1016" s="35">
        <v>0.25</v>
      </c>
      <c r="AY1016">
        <v>209</v>
      </c>
      <c r="AZ1016" t="s">
        <v>2547</v>
      </c>
      <c r="BA1016" t="s">
        <v>2547</v>
      </c>
      <c r="BB1016">
        <v>0</v>
      </c>
      <c r="BC1016" t="s">
        <v>1410</v>
      </c>
      <c r="BD1016" t="s">
        <v>2549</v>
      </c>
      <c r="BE1016" t="s">
        <v>1495</v>
      </c>
      <c r="BG1016">
        <v>0</v>
      </c>
      <c r="BH1016">
        <v>0</v>
      </c>
      <c r="BI1016">
        <v>0</v>
      </c>
      <c r="BJ1016">
        <v>0</v>
      </c>
      <c r="BK1016">
        <v>0</v>
      </c>
      <c r="BL1016">
        <v>0</v>
      </c>
      <c r="BM1016">
        <v>0</v>
      </c>
      <c r="BN1016">
        <v>0</v>
      </c>
      <c r="BO1016">
        <v>0</v>
      </c>
      <c r="BP1016">
        <v>0</v>
      </c>
      <c r="BQ1016">
        <v>0</v>
      </c>
      <c r="BR1016">
        <v>0</v>
      </c>
      <c r="CF1016" s="35">
        <v>0</v>
      </c>
      <c r="CG1016" s="35">
        <v>0</v>
      </c>
      <c r="CH1016" s="35">
        <v>0</v>
      </c>
      <c r="CI1016" s="35">
        <v>0</v>
      </c>
      <c r="CJ1016" s="35">
        <v>0</v>
      </c>
      <c r="CK1016" s="35">
        <v>0</v>
      </c>
      <c r="CL1016" s="35">
        <v>0</v>
      </c>
      <c r="CM1016" s="35">
        <v>0</v>
      </c>
      <c r="CN1016" s="35">
        <v>0</v>
      </c>
      <c r="CO1016" s="35">
        <v>0</v>
      </c>
      <c r="CP1016" s="35">
        <v>0</v>
      </c>
      <c r="CQ1016" s="35">
        <v>0</v>
      </c>
      <c r="DC1016" s="47" t="s">
        <v>2570</v>
      </c>
      <c r="DE1016" s="38"/>
      <c r="DF1016" s="38"/>
      <c r="DG1016" s="50"/>
      <c r="DH1016" s="47"/>
      <c r="DI1016" s="47">
        <v>2009</v>
      </c>
      <c r="DJ1016" s="47"/>
      <c r="DK1016" s="47">
        <f t="shared" si="15"/>
        <v>1</v>
      </c>
      <c r="DL1016" s="1" t="s">
        <v>1476</v>
      </c>
      <c r="DM1016" s="1"/>
      <c r="DO1016" t="s">
        <v>2562</v>
      </c>
      <c r="DP1016" t="s">
        <v>2562</v>
      </c>
      <c r="DV1016" s="37"/>
      <c r="DW1016" s="37"/>
      <c r="DX1016" s="1" t="s">
        <v>5255</v>
      </c>
      <c r="DY1016">
        <v>322</v>
      </c>
    </row>
    <row r="1017" spans="1:129" x14ac:dyDescent="0.15">
      <c r="A1017" s="34">
        <v>4</v>
      </c>
      <c r="B1017" s="34" t="s">
        <v>2958</v>
      </c>
      <c r="C1017" s="34">
        <v>6010</v>
      </c>
      <c r="D1017" s="34">
        <v>0</v>
      </c>
      <c r="E1017" s="58">
        <v>403460100</v>
      </c>
      <c r="F1017" t="s">
        <v>2771</v>
      </c>
      <c r="G1017" t="s">
        <v>5328</v>
      </c>
      <c r="H1017" t="s">
        <v>2772</v>
      </c>
      <c r="I1017" s="35">
        <v>38</v>
      </c>
      <c r="J1017" s="35">
        <v>9.25</v>
      </c>
      <c r="K1017" t="s">
        <v>835</v>
      </c>
      <c r="L1017" t="s">
        <v>1238</v>
      </c>
      <c r="M1017" t="s">
        <v>1418</v>
      </c>
      <c r="N1017" t="s">
        <v>1419</v>
      </c>
      <c r="Q1017" t="s">
        <v>2566</v>
      </c>
      <c r="R1017" t="s">
        <v>3345</v>
      </c>
      <c r="S1017" t="s">
        <v>4211</v>
      </c>
      <c r="X1017" t="s">
        <v>1242</v>
      </c>
      <c r="Y1017">
        <v>54</v>
      </c>
      <c r="Z1017">
        <v>11</v>
      </c>
      <c r="AC1017">
        <v>0</v>
      </c>
      <c r="AD1017">
        <v>0</v>
      </c>
      <c r="AE1017" t="s">
        <v>2541</v>
      </c>
      <c r="AF1017">
        <v>9</v>
      </c>
      <c r="AG1017">
        <v>4</v>
      </c>
      <c r="AH1017" t="s">
        <v>2542</v>
      </c>
      <c r="AI1017" t="s">
        <v>2543</v>
      </c>
      <c r="AJ1017" t="s">
        <v>2544</v>
      </c>
      <c r="AK1017">
        <v>20</v>
      </c>
      <c r="AL1017" t="s">
        <v>2545</v>
      </c>
      <c r="AM1017">
        <v>0</v>
      </c>
      <c r="AN1017">
        <v>1</v>
      </c>
      <c r="AO1017" t="s">
        <v>2546</v>
      </c>
      <c r="AP1017" s="35">
        <v>0.6</v>
      </c>
      <c r="AQ1017" s="35">
        <v>0</v>
      </c>
      <c r="AR1017" s="35">
        <v>0.35</v>
      </c>
      <c r="AT1017" s="35">
        <v>7.2</v>
      </c>
      <c r="AV1017" s="35">
        <v>0.2</v>
      </c>
      <c r="AW1017" s="35">
        <v>1.5</v>
      </c>
      <c r="AX1017" s="35">
        <v>0.4</v>
      </c>
      <c r="AY1017">
        <v>350</v>
      </c>
      <c r="AZ1017" t="s">
        <v>2547</v>
      </c>
      <c r="BA1017" t="s">
        <v>2547</v>
      </c>
      <c r="BB1017">
        <v>0.17</v>
      </c>
      <c r="BC1017" t="s">
        <v>1432</v>
      </c>
      <c r="BD1017" t="s">
        <v>2549</v>
      </c>
      <c r="BF1017" t="s">
        <v>3266</v>
      </c>
      <c r="BG1017">
        <v>1</v>
      </c>
      <c r="BH1017">
        <v>0</v>
      </c>
      <c r="BI1017">
        <v>0</v>
      </c>
      <c r="BJ1017">
        <v>1</v>
      </c>
      <c r="BK1017">
        <v>0</v>
      </c>
      <c r="BL1017">
        <v>0</v>
      </c>
      <c r="BM1017">
        <v>0</v>
      </c>
      <c r="BN1017">
        <v>495</v>
      </c>
      <c r="BO1017">
        <v>0</v>
      </c>
      <c r="BP1017">
        <v>0</v>
      </c>
      <c r="BQ1017">
        <v>0</v>
      </c>
      <c r="BR1017">
        <v>0</v>
      </c>
      <c r="BS1017" t="s">
        <v>2620</v>
      </c>
      <c r="BU1017" t="s">
        <v>1062</v>
      </c>
      <c r="BV1017" t="s">
        <v>1463</v>
      </c>
      <c r="BW1017" t="s">
        <v>4235</v>
      </c>
      <c r="BX1017" t="s">
        <v>1463</v>
      </c>
      <c r="BY1017" t="s">
        <v>1535</v>
      </c>
      <c r="CD1017" t="s">
        <v>1386</v>
      </c>
      <c r="CF1017" s="35">
        <v>92</v>
      </c>
      <c r="CG1017" s="35">
        <v>2.8</v>
      </c>
      <c r="CH1017" s="35">
        <v>4.2</v>
      </c>
      <c r="CI1017" s="35">
        <v>2.7</v>
      </c>
      <c r="CJ1017" s="35">
        <v>2.4</v>
      </c>
      <c r="CK1017" s="35">
        <v>104.1</v>
      </c>
      <c r="CL1017" s="35">
        <v>0</v>
      </c>
      <c r="CM1017" s="35">
        <v>0</v>
      </c>
      <c r="CN1017" s="35">
        <v>0</v>
      </c>
      <c r="CO1017" s="35">
        <v>99</v>
      </c>
      <c r="CP1017" s="35">
        <v>17.7</v>
      </c>
      <c r="CQ1017" s="35">
        <v>0</v>
      </c>
      <c r="DC1017" s="47" t="s">
        <v>2559</v>
      </c>
      <c r="DD1017" t="s">
        <v>2606</v>
      </c>
      <c r="DE1017" s="38"/>
      <c r="DF1017" s="38" t="s">
        <v>2569</v>
      </c>
      <c r="DG1017" s="50" t="s">
        <v>1855</v>
      </c>
      <c r="DH1017" s="47"/>
      <c r="DI1017" s="47">
        <v>2007</v>
      </c>
      <c r="DJ1017" s="47"/>
      <c r="DK1017" s="47">
        <f t="shared" si="15"/>
        <v>1</v>
      </c>
      <c r="DO1017" t="s">
        <v>2562</v>
      </c>
      <c r="DP1017" t="s">
        <v>2562</v>
      </c>
      <c r="DV1017" s="37" t="s">
        <v>1521</v>
      </c>
      <c r="DW1017" s="37"/>
    </row>
    <row r="1018" spans="1:129" x14ac:dyDescent="0.15">
      <c r="A1018" s="34">
        <v>4</v>
      </c>
      <c r="B1018" s="34" t="s">
        <v>2958</v>
      </c>
      <c r="C1018" s="34">
        <v>6026</v>
      </c>
      <c r="D1018" s="34">
        <v>0</v>
      </c>
      <c r="E1018" s="58">
        <v>403460260</v>
      </c>
      <c r="F1018" t="s">
        <v>2773</v>
      </c>
      <c r="G1018" t="s">
        <v>5328</v>
      </c>
      <c r="H1018" t="s">
        <v>2772</v>
      </c>
      <c r="I1018" s="35">
        <v>417.1</v>
      </c>
      <c r="J1018" s="35">
        <v>6</v>
      </c>
      <c r="K1018" t="s">
        <v>835</v>
      </c>
      <c r="L1018" t="s">
        <v>1238</v>
      </c>
      <c r="M1018" t="s">
        <v>1002</v>
      </c>
      <c r="N1018" t="s">
        <v>1003</v>
      </c>
      <c r="O1018" t="s">
        <v>1239</v>
      </c>
      <c r="P1018" t="s">
        <v>1240</v>
      </c>
      <c r="Q1018" t="s">
        <v>1729</v>
      </c>
      <c r="R1018" t="s">
        <v>2774</v>
      </c>
      <c r="S1018" t="s">
        <v>1421</v>
      </c>
      <c r="X1018" t="s">
        <v>1242</v>
      </c>
      <c r="Y1018">
        <v>42</v>
      </c>
      <c r="Z1018">
        <v>8</v>
      </c>
      <c r="AC1018">
        <v>0</v>
      </c>
      <c r="AD1018">
        <v>0</v>
      </c>
      <c r="AE1018" t="s">
        <v>2541</v>
      </c>
      <c r="AF1018">
        <v>68</v>
      </c>
      <c r="AG1018">
        <v>2</v>
      </c>
      <c r="AH1018" t="s">
        <v>2597</v>
      </c>
      <c r="AI1018" t="s">
        <v>2543</v>
      </c>
      <c r="AJ1018" t="s">
        <v>3830</v>
      </c>
      <c r="AK1018">
        <v>20</v>
      </c>
      <c r="AL1018" t="s">
        <v>2545</v>
      </c>
      <c r="AM1018">
        <v>0</v>
      </c>
      <c r="AN1018">
        <v>8</v>
      </c>
      <c r="AO1018" t="s">
        <v>2546</v>
      </c>
      <c r="AP1018" s="35">
        <v>0.35</v>
      </c>
      <c r="AQ1018" s="35">
        <v>0</v>
      </c>
      <c r="AR1018" s="35">
        <v>0.5</v>
      </c>
      <c r="AT1018" s="35">
        <v>5</v>
      </c>
      <c r="AV1018" s="35">
        <v>0.5</v>
      </c>
      <c r="AW1018" s="35">
        <v>0</v>
      </c>
      <c r="AX1018" s="35">
        <v>0.35</v>
      </c>
      <c r="AY1018" s="39">
        <v>2503</v>
      </c>
      <c r="AZ1018" t="s">
        <v>2547</v>
      </c>
      <c r="BA1018" t="s">
        <v>2547</v>
      </c>
      <c r="BB1018">
        <v>0</v>
      </c>
      <c r="BC1018" t="s">
        <v>1410</v>
      </c>
      <c r="BD1018" t="s">
        <v>2549</v>
      </c>
      <c r="BF1018" t="s">
        <v>2619</v>
      </c>
      <c r="BG1018">
        <v>0</v>
      </c>
      <c r="BH1018">
        <v>0</v>
      </c>
      <c r="BI1018">
        <v>0</v>
      </c>
      <c r="BJ1018">
        <v>1</v>
      </c>
      <c r="BK1018">
        <v>0</v>
      </c>
      <c r="BL1018">
        <v>0</v>
      </c>
      <c r="BM1018">
        <v>0</v>
      </c>
      <c r="BN1018">
        <v>0</v>
      </c>
      <c r="BO1018">
        <v>0</v>
      </c>
      <c r="BP1018">
        <v>0</v>
      </c>
      <c r="BQ1018">
        <v>0</v>
      </c>
      <c r="BR1018">
        <v>0</v>
      </c>
      <c r="BS1018" t="s">
        <v>2620</v>
      </c>
      <c r="CF1018" s="35">
        <v>0</v>
      </c>
      <c r="CG1018" s="35">
        <v>0</v>
      </c>
      <c r="CH1018" s="35">
        <v>0</v>
      </c>
      <c r="CI1018" s="35">
        <v>0</v>
      </c>
      <c r="CJ1018" s="35">
        <v>0</v>
      </c>
      <c r="CK1018" s="35">
        <v>150</v>
      </c>
      <c r="CL1018" s="35">
        <v>0</v>
      </c>
      <c r="CM1018" s="35">
        <v>0</v>
      </c>
      <c r="CN1018" s="35">
        <v>0</v>
      </c>
      <c r="CO1018" s="35">
        <v>656</v>
      </c>
      <c r="CP1018" s="35">
        <v>132</v>
      </c>
      <c r="CQ1018" s="35">
        <v>0</v>
      </c>
      <c r="CS1018" t="s">
        <v>2959</v>
      </c>
      <c r="CT1018" t="s">
        <v>2960</v>
      </c>
      <c r="CU1018" t="s">
        <v>2961</v>
      </c>
      <c r="CV1018" t="s">
        <v>2962</v>
      </c>
      <c r="CW1018" t="s">
        <v>2963</v>
      </c>
      <c r="CX1018" t="s">
        <v>2964</v>
      </c>
      <c r="CY1018" t="s">
        <v>2965</v>
      </c>
      <c r="CZ1018" t="s">
        <v>2966</v>
      </c>
      <c r="DA1018" t="s">
        <v>2967</v>
      </c>
      <c r="DC1018" s="47" t="s">
        <v>1489</v>
      </c>
      <c r="DD1018" t="s">
        <v>2559</v>
      </c>
      <c r="DE1018" s="38" t="s">
        <v>2568</v>
      </c>
      <c r="DF1018" s="38" t="s">
        <v>2589</v>
      </c>
      <c r="DG1018" s="50" t="s">
        <v>1853</v>
      </c>
      <c r="DH1018" s="47"/>
      <c r="DI1018" s="47">
        <v>2006</v>
      </c>
      <c r="DJ1018" s="47"/>
      <c r="DK1018" s="47">
        <f t="shared" si="15"/>
        <v>1</v>
      </c>
      <c r="DO1018" t="s">
        <v>2562</v>
      </c>
      <c r="DP1018" t="s">
        <v>2562</v>
      </c>
      <c r="DV1018" s="37" t="s">
        <v>2600</v>
      </c>
      <c r="DW1018" s="37"/>
    </row>
    <row r="1019" spans="1:129" x14ac:dyDescent="0.15">
      <c r="A1019" s="34">
        <v>4</v>
      </c>
      <c r="B1019" s="34" t="s">
        <v>2958</v>
      </c>
      <c r="C1019" s="34">
        <v>6026</v>
      </c>
      <c r="D1019" s="34">
        <v>1</v>
      </c>
      <c r="E1019" s="58">
        <v>403460261</v>
      </c>
      <c r="F1019" t="s">
        <v>2708</v>
      </c>
      <c r="G1019" t="s">
        <v>5328</v>
      </c>
      <c r="H1019" t="s">
        <v>2772</v>
      </c>
      <c r="I1019" s="35">
        <v>422</v>
      </c>
      <c r="J1019" s="35">
        <v>3</v>
      </c>
      <c r="K1019" t="s">
        <v>835</v>
      </c>
      <c r="L1019" t="s">
        <v>1238</v>
      </c>
      <c r="M1019" t="s">
        <v>1239</v>
      </c>
      <c r="N1019" t="s">
        <v>1240</v>
      </c>
      <c r="Q1019" t="s">
        <v>1729</v>
      </c>
      <c r="R1019" t="s">
        <v>2774</v>
      </c>
      <c r="S1019" t="s">
        <v>1421</v>
      </c>
      <c r="X1019" t="s">
        <v>2610</v>
      </c>
      <c r="Y1019">
        <v>16</v>
      </c>
      <c r="Z1019">
        <v>11</v>
      </c>
      <c r="AC1019">
        <v>0</v>
      </c>
      <c r="AD1019">
        <v>0</v>
      </c>
      <c r="AF1019">
        <v>68</v>
      </c>
      <c r="AG1019">
        <v>2</v>
      </c>
      <c r="AH1019" t="s">
        <v>2597</v>
      </c>
      <c r="AI1019" t="s">
        <v>1409</v>
      </c>
      <c r="AJ1019" t="s">
        <v>2544</v>
      </c>
      <c r="AK1019">
        <v>20</v>
      </c>
      <c r="AL1019" t="s">
        <v>2545</v>
      </c>
      <c r="AM1019">
        <v>0</v>
      </c>
      <c r="AN1019">
        <v>8</v>
      </c>
      <c r="AO1019" t="s">
        <v>2546</v>
      </c>
      <c r="AP1019" s="35">
        <v>0.4</v>
      </c>
      <c r="AQ1019" s="35">
        <v>0</v>
      </c>
      <c r="AT1019" s="35">
        <v>3</v>
      </c>
      <c r="AW1019" s="35">
        <v>0</v>
      </c>
      <c r="AX1019" s="35">
        <v>0.4</v>
      </c>
      <c r="AY1019" s="39">
        <v>1604</v>
      </c>
      <c r="AZ1019" t="s">
        <v>2547</v>
      </c>
      <c r="BA1019" t="s">
        <v>2547</v>
      </c>
      <c r="BB1019">
        <v>0</v>
      </c>
      <c r="BC1019" t="s">
        <v>1410</v>
      </c>
      <c r="BD1019" t="s">
        <v>5517</v>
      </c>
      <c r="BF1019" t="s">
        <v>3266</v>
      </c>
      <c r="BG1019">
        <v>0</v>
      </c>
      <c r="BH1019">
        <v>0</v>
      </c>
      <c r="BI1019">
        <v>0</v>
      </c>
      <c r="BJ1019">
        <v>0</v>
      </c>
      <c r="BK1019">
        <v>0</v>
      </c>
      <c r="BL1019">
        <v>0</v>
      </c>
      <c r="BM1019">
        <v>0</v>
      </c>
      <c r="BN1019">
        <v>0</v>
      </c>
      <c r="BO1019">
        <v>0</v>
      </c>
      <c r="BP1019">
        <v>0</v>
      </c>
      <c r="BQ1019">
        <v>0</v>
      </c>
      <c r="BR1019">
        <v>0</v>
      </c>
      <c r="BS1019" t="s">
        <v>2550</v>
      </c>
      <c r="BT1019" t="s">
        <v>1411</v>
      </c>
      <c r="BU1019" t="s">
        <v>2968</v>
      </c>
      <c r="BX1019" t="s">
        <v>1079</v>
      </c>
      <c r="BY1019" t="s">
        <v>2969</v>
      </c>
      <c r="CD1019" t="s">
        <v>1425</v>
      </c>
      <c r="CE1019" t="s">
        <v>2553</v>
      </c>
      <c r="CF1019" s="35">
        <v>452.9</v>
      </c>
      <c r="CG1019" s="35">
        <v>0</v>
      </c>
      <c r="CH1019" s="35">
        <v>3</v>
      </c>
      <c r="CI1019" s="35">
        <v>0</v>
      </c>
      <c r="CJ1019" s="35">
        <v>17.100000000000001</v>
      </c>
      <c r="CK1019" s="35">
        <v>473</v>
      </c>
      <c r="CL1019" s="35">
        <v>0</v>
      </c>
      <c r="CM1019" s="35">
        <v>0</v>
      </c>
      <c r="CN1019" s="35">
        <v>0</v>
      </c>
      <c r="CO1019" s="35">
        <v>431</v>
      </c>
      <c r="CP1019" s="35">
        <v>59.1</v>
      </c>
      <c r="CQ1019" s="35">
        <v>0</v>
      </c>
      <c r="CS1019" t="s">
        <v>2449</v>
      </c>
      <c r="DC1019" s="47" t="s">
        <v>2606</v>
      </c>
      <c r="DD1019" t="s">
        <v>1498</v>
      </c>
      <c r="DE1019" s="38"/>
      <c r="DF1019" s="38"/>
      <c r="DG1019" s="50" t="s">
        <v>1853</v>
      </c>
      <c r="DH1019" s="47"/>
      <c r="DI1019" s="47">
        <v>2008</v>
      </c>
      <c r="DJ1019" s="47"/>
      <c r="DK1019" s="47">
        <f t="shared" si="15"/>
        <v>1</v>
      </c>
      <c r="DO1019" t="s">
        <v>2562</v>
      </c>
      <c r="DP1019" t="s">
        <v>2562</v>
      </c>
      <c r="DV1019" s="37" t="s">
        <v>2600</v>
      </c>
      <c r="DW1019" s="37"/>
    </row>
    <row r="1020" spans="1:129" x14ac:dyDescent="0.15">
      <c r="A1020" s="34">
        <v>4</v>
      </c>
      <c r="B1020" s="34" t="s">
        <v>2958</v>
      </c>
      <c r="C1020" s="34">
        <v>6027</v>
      </c>
      <c r="D1020" s="34">
        <v>0</v>
      </c>
      <c r="E1020" s="58">
        <v>403460270</v>
      </c>
      <c r="F1020" t="s">
        <v>2775</v>
      </c>
      <c r="G1020" t="s">
        <v>5328</v>
      </c>
      <c r="H1020" t="s">
        <v>2772</v>
      </c>
      <c r="I1020" s="35">
        <v>84.09</v>
      </c>
      <c r="J1020" s="35">
        <v>11</v>
      </c>
      <c r="K1020" t="s">
        <v>835</v>
      </c>
      <c r="L1020" t="s">
        <v>1238</v>
      </c>
      <c r="M1020" t="s">
        <v>1239</v>
      </c>
      <c r="N1020" t="s">
        <v>1240</v>
      </c>
      <c r="Q1020" t="s">
        <v>1012</v>
      </c>
      <c r="R1020" t="s">
        <v>2774</v>
      </c>
      <c r="S1020" t="s">
        <v>3792</v>
      </c>
      <c r="X1020" t="s">
        <v>1242</v>
      </c>
      <c r="Y1020">
        <v>50</v>
      </c>
      <c r="Z1020">
        <v>3</v>
      </c>
      <c r="AA1020" t="s">
        <v>3835</v>
      </c>
      <c r="AB1020" t="s">
        <v>2610</v>
      </c>
      <c r="AC1020">
        <v>6</v>
      </c>
      <c r="AD1020">
        <v>10</v>
      </c>
      <c r="AE1020" t="s">
        <v>2541</v>
      </c>
      <c r="AF1020">
        <v>56</v>
      </c>
      <c r="AG1020">
        <v>2</v>
      </c>
      <c r="AH1020" t="s">
        <v>2597</v>
      </c>
      <c r="AI1020" t="s">
        <v>1503</v>
      </c>
      <c r="AJ1020" t="s">
        <v>2544</v>
      </c>
      <c r="AK1020">
        <v>20</v>
      </c>
      <c r="AL1020" t="s">
        <v>2545</v>
      </c>
      <c r="AM1020">
        <v>0</v>
      </c>
      <c r="AN1020">
        <v>3</v>
      </c>
      <c r="AO1020" t="s">
        <v>2546</v>
      </c>
      <c r="AP1020" s="35">
        <v>0.6</v>
      </c>
      <c r="AQ1020" s="35">
        <v>0</v>
      </c>
      <c r="AR1020" s="35">
        <v>1.25</v>
      </c>
      <c r="AT1020" s="35">
        <v>6</v>
      </c>
      <c r="AV1020" s="35">
        <v>1.25</v>
      </c>
      <c r="AW1020" s="35">
        <v>2.5</v>
      </c>
      <c r="AX1020" s="35">
        <v>0.4</v>
      </c>
      <c r="AY1020">
        <v>925</v>
      </c>
      <c r="AZ1020" t="s">
        <v>2602</v>
      </c>
      <c r="BA1020" t="s">
        <v>2547</v>
      </c>
      <c r="BB1020">
        <v>0.21</v>
      </c>
      <c r="BC1020" t="s">
        <v>1410</v>
      </c>
      <c r="BD1020" t="s">
        <v>5517</v>
      </c>
      <c r="BF1020" t="s">
        <v>3266</v>
      </c>
      <c r="BG1020">
        <v>0</v>
      </c>
      <c r="BH1020">
        <v>0</v>
      </c>
      <c r="BI1020">
        <v>0</v>
      </c>
      <c r="BJ1020">
        <v>0</v>
      </c>
      <c r="BK1020">
        <v>1</v>
      </c>
      <c r="BL1020">
        <v>1</v>
      </c>
      <c r="BM1020">
        <v>0</v>
      </c>
      <c r="BN1020">
        <v>670</v>
      </c>
      <c r="BO1020">
        <v>0</v>
      </c>
      <c r="BP1020">
        <v>0</v>
      </c>
      <c r="BQ1020">
        <v>0</v>
      </c>
      <c r="BR1020">
        <v>0</v>
      </c>
      <c r="BS1020" t="s">
        <v>2620</v>
      </c>
      <c r="BT1020" t="s">
        <v>3878</v>
      </c>
      <c r="BU1020" t="s">
        <v>2450</v>
      </c>
      <c r="BV1020" t="s">
        <v>1496</v>
      </c>
      <c r="BW1020" t="s">
        <v>4251</v>
      </c>
      <c r="BX1020" t="s">
        <v>1496</v>
      </c>
      <c r="BY1020" t="s">
        <v>2451</v>
      </c>
      <c r="BZ1020" t="s">
        <v>978</v>
      </c>
      <c r="CA1020" t="s">
        <v>4251</v>
      </c>
      <c r="CD1020" t="s">
        <v>1386</v>
      </c>
      <c r="CF1020" s="35">
        <v>101.1</v>
      </c>
      <c r="CG1020" s="35">
        <v>2.9</v>
      </c>
      <c r="CH1020" s="35">
        <v>6.3</v>
      </c>
      <c r="CI1020" s="35">
        <v>9.9</v>
      </c>
      <c r="CJ1020" s="35">
        <v>4.7</v>
      </c>
      <c r="CK1020" s="35">
        <v>124.9</v>
      </c>
      <c r="CL1020" s="35">
        <v>0</v>
      </c>
      <c r="CM1020" s="35">
        <v>0</v>
      </c>
      <c r="CN1020" s="35">
        <v>0</v>
      </c>
      <c r="CO1020" s="35">
        <v>142</v>
      </c>
      <c r="CP1020" s="35">
        <v>28.1</v>
      </c>
      <c r="CQ1020" s="35">
        <v>0</v>
      </c>
      <c r="DC1020" s="47" t="s">
        <v>1489</v>
      </c>
      <c r="DD1020" t="s">
        <v>2559</v>
      </c>
      <c r="DE1020" s="38" t="s">
        <v>2568</v>
      </c>
      <c r="DF1020" s="38" t="s">
        <v>2569</v>
      </c>
      <c r="DG1020" s="50" t="s">
        <v>1853</v>
      </c>
      <c r="DH1020" s="47"/>
      <c r="DI1020" s="47">
        <v>2006</v>
      </c>
      <c r="DJ1020" s="47"/>
      <c r="DK1020" s="47">
        <f t="shared" si="15"/>
        <v>1</v>
      </c>
      <c r="DO1020" t="s">
        <v>2562</v>
      </c>
      <c r="DP1020" t="s">
        <v>2562</v>
      </c>
      <c r="DR1020" t="s">
        <v>2563</v>
      </c>
      <c r="DS1020" t="s">
        <v>2563</v>
      </c>
      <c r="DV1020" s="37" t="s">
        <v>2600</v>
      </c>
      <c r="DW1020" s="37"/>
    </row>
    <row r="1021" spans="1:129" x14ac:dyDescent="0.15">
      <c r="A1021" s="34">
        <v>4</v>
      </c>
      <c r="B1021" s="34" t="s">
        <v>2958</v>
      </c>
      <c r="C1021" s="34">
        <v>6027</v>
      </c>
      <c r="D1021" s="34">
        <v>1</v>
      </c>
      <c r="E1021" s="58">
        <v>403460271</v>
      </c>
      <c r="F1021" t="s">
        <v>2709</v>
      </c>
      <c r="G1021" t="s">
        <v>5328</v>
      </c>
      <c r="H1021" t="s">
        <v>2772</v>
      </c>
      <c r="I1021" s="35">
        <v>84</v>
      </c>
      <c r="J1021" s="35">
        <v>2.5</v>
      </c>
      <c r="K1021" t="s">
        <v>835</v>
      </c>
      <c r="L1021" t="s">
        <v>1238</v>
      </c>
      <c r="M1021" t="s">
        <v>1239</v>
      </c>
      <c r="N1021" t="s">
        <v>1240</v>
      </c>
      <c r="R1021" t="s">
        <v>2774</v>
      </c>
      <c r="S1021" t="s">
        <v>3792</v>
      </c>
      <c r="X1021" t="s">
        <v>2610</v>
      </c>
      <c r="Y1021">
        <v>6</v>
      </c>
      <c r="Z1021">
        <v>0</v>
      </c>
      <c r="AC1021">
        <v>0</v>
      </c>
      <c r="AD1021">
        <v>0</v>
      </c>
      <c r="AF1021">
        <v>56</v>
      </c>
      <c r="AG1021">
        <v>2</v>
      </c>
      <c r="AH1021" t="s">
        <v>2597</v>
      </c>
      <c r="AI1021" t="s">
        <v>1494</v>
      </c>
      <c r="AJ1021" t="s">
        <v>2544</v>
      </c>
      <c r="AK1021">
        <v>14</v>
      </c>
      <c r="AL1021" t="s">
        <v>2545</v>
      </c>
      <c r="AM1021">
        <v>0</v>
      </c>
      <c r="AN1021">
        <v>3</v>
      </c>
      <c r="AO1021" t="s">
        <v>2546</v>
      </c>
      <c r="AP1021" s="35">
        <v>0</v>
      </c>
      <c r="AQ1021" s="35">
        <v>0</v>
      </c>
      <c r="AT1021" s="35">
        <v>2.5</v>
      </c>
      <c r="AW1021" s="35">
        <v>0</v>
      </c>
      <c r="AX1021" s="35">
        <v>0.4</v>
      </c>
      <c r="AY1021">
        <v>210</v>
      </c>
      <c r="AZ1021" t="s">
        <v>2547</v>
      </c>
      <c r="BA1021" t="s">
        <v>2547</v>
      </c>
      <c r="BB1021">
        <v>0</v>
      </c>
      <c r="BC1021" t="s">
        <v>1410</v>
      </c>
      <c r="BD1021" t="s">
        <v>5517</v>
      </c>
      <c r="BF1021" t="s">
        <v>3266</v>
      </c>
      <c r="BG1021">
        <v>0</v>
      </c>
      <c r="BH1021">
        <v>0</v>
      </c>
      <c r="BI1021">
        <v>0</v>
      </c>
      <c r="BJ1021">
        <v>0</v>
      </c>
      <c r="BK1021">
        <v>0</v>
      </c>
      <c r="BL1021">
        <v>0</v>
      </c>
      <c r="BM1021">
        <v>0</v>
      </c>
      <c r="BN1021">
        <v>0</v>
      </c>
      <c r="BO1021">
        <v>0</v>
      </c>
      <c r="BP1021">
        <v>0</v>
      </c>
      <c r="BQ1021">
        <v>0</v>
      </c>
      <c r="BR1021">
        <v>0</v>
      </c>
      <c r="CF1021" s="35">
        <v>0</v>
      </c>
      <c r="CG1021" s="35">
        <v>0</v>
      </c>
      <c r="CH1021" s="35">
        <v>0</v>
      </c>
      <c r="CI1021" s="35">
        <v>0</v>
      </c>
      <c r="CJ1021" s="35">
        <v>0</v>
      </c>
      <c r="CK1021" s="35">
        <v>0</v>
      </c>
      <c r="CL1021" s="35">
        <v>0</v>
      </c>
      <c r="CM1021" s="35">
        <v>0</v>
      </c>
      <c r="CN1021" s="35">
        <v>0</v>
      </c>
      <c r="CO1021" s="35">
        <v>0</v>
      </c>
      <c r="CP1021" s="35">
        <v>0</v>
      </c>
      <c r="CQ1021" s="35">
        <v>0</v>
      </c>
      <c r="DC1021" s="47" t="s">
        <v>2606</v>
      </c>
      <c r="DD1021" t="s">
        <v>1498</v>
      </c>
      <c r="DE1021" s="38"/>
      <c r="DF1021" s="38"/>
      <c r="DG1021" s="50" t="s">
        <v>1853</v>
      </c>
      <c r="DH1021" s="47"/>
      <c r="DI1021" s="47">
        <v>2008</v>
      </c>
      <c r="DJ1021" s="47"/>
      <c r="DK1021" s="47">
        <f t="shared" si="15"/>
        <v>1</v>
      </c>
      <c r="DO1021" t="s">
        <v>2562</v>
      </c>
      <c r="DP1021" t="s">
        <v>2562</v>
      </c>
      <c r="DR1021" t="s">
        <v>2563</v>
      </c>
      <c r="DV1021" s="37" t="s">
        <v>2600</v>
      </c>
      <c r="DW1021" s="37"/>
    </row>
    <row r="1022" spans="1:129" x14ac:dyDescent="0.15">
      <c r="A1022" s="34">
        <v>4</v>
      </c>
      <c r="B1022" s="34" t="s">
        <v>2958</v>
      </c>
      <c r="C1022" s="34">
        <v>6028</v>
      </c>
      <c r="D1022" s="34">
        <v>0</v>
      </c>
      <c r="E1022" s="58">
        <v>403460280</v>
      </c>
      <c r="F1022" t="s">
        <v>2776</v>
      </c>
      <c r="G1022" t="s">
        <v>5328</v>
      </c>
      <c r="H1022" t="s">
        <v>2772</v>
      </c>
      <c r="I1022" s="35">
        <v>197.15</v>
      </c>
      <c r="J1022" s="35">
        <v>6</v>
      </c>
      <c r="K1022" t="s">
        <v>835</v>
      </c>
      <c r="L1022" t="s">
        <v>1394</v>
      </c>
      <c r="M1022" t="s">
        <v>1239</v>
      </c>
      <c r="N1022" t="s">
        <v>1240</v>
      </c>
      <c r="Q1022" t="s">
        <v>4221</v>
      </c>
      <c r="R1022" t="s">
        <v>2774</v>
      </c>
      <c r="S1022" t="s">
        <v>1095</v>
      </c>
      <c r="X1022" t="s">
        <v>1242</v>
      </c>
      <c r="Y1022">
        <v>39</v>
      </c>
      <c r="Z1022">
        <v>9</v>
      </c>
      <c r="AC1022">
        <v>0</v>
      </c>
      <c r="AD1022">
        <v>0</v>
      </c>
      <c r="AE1022" t="s">
        <v>1395</v>
      </c>
      <c r="AF1022">
        <v>50</v>
      </c>
      <c r="AG1022">
        <v>2</v>
      </c>
      <c r="AH1022" t="s">
        <v>2597</v>
      </c>
      <c r="AI1022" t="s">
        <v>2586</v>
      </c>
      <c r="AJ1022" t="s">
        <v>2544</v>
      </c>
      <c r="AK1022">
        <v>14</v>
      </c>
      <c r="AL1022" t="s">
        <v>2545</v>
      </c>
      <c r="AM1022">
        <v>0</v>
      </c>
      <c r="AN1022">
        <v>6</v>
      </c>
      <c r="AO1022" t="s">
        <v>2546</v>
      </c>
      <c r="AP1022" s="35">
        <v>0.35</v>
      </c>
      <c r="AQ1022" s="35">
        <v>0</v>
      </c>
      <c r="AR1022" s="35">
        <v>0.25</v>
      </c>
      <c r="AT1022" s="35">
        <v>5.5</v>
      </c>
      <c r="AV1022" s="35">
        <v>0.25</v>
      </c>
      <c r="AW1022" s="35">
        <v>0</v>
      </c>
      <c r="AX1022" s="35">
        <v>0.35</v>
      </c>
      <c r="AY1022" s="39">
        <v>1183</v>
      </c>
      <c r="AZ1022" t="s">
        <v>2547</v>
      </c>
      <c r="BA1022" t="s">
        <v>2547</v>
      </c>
      <c r="BB1022">
        <v>0</v>
      </c>
      <c r="BC1022" t="s">
        <v>1410</v>
      </c>
      <c r="BD1022" t="s">
        <v>2549</v>
      </c>
      <c r="BF1022" t="s">
        <v>3266</v>
      </c>
      <c r="BG1022">
        <v>1</v>
      </c>
      <c r="BH1022">
        <v>0</v>
      </c>
      <c r="BI1022">
        <v>0</v>
      </c>
      <c r="BJ1022">
        <v>0</v>
      </c>
      <c r="BK1022">
        <v>0</v>
      </c>
      <c r="BL1022">
        <v>1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0</v>
      </c>
      <c r="BS1022" t="s">
        <v>2550</v>
      </c>
      <c r="CF1022" s="35">
        <v>0</v>
      </c>
      <c r="CG1022" s="35">
        <v>0</v>
      </c>
      <c r="CH1022" s="35">
        <v>0</v>
      </c>
      <c r="CI1022" s="35">
        <v>0</v>
      </c>
      <c r="CJ1022" s="35">
        <v>0</v>
      </c>
      <c r="CK1022" s="35">
        <v>0</v>
      </c>
      <c r="CL1022" s="35">
        <v>0</v>
      </c>
      <c r="CM1022" s="35">
        <v>0</v>
      </c>
      <c r="CN1022" s="35">
        <v>0</v>
      </c>
      <c r="CO1022" s="35">
        <v>336</v>
      </c>
      <c r="CP1022" s="35">
        <v>66.900000000000006</v>
      </c>
      <c r="CQ1022" s="35">
        <v>0</v>
      </c>
      <c r="CS1022" t="s">
        <v>2452</v>
      </c>
      <c r="CT1022" t="s">
        <v>2453</v>
      </c>
      <c r="CU1022" t="s">
        <v>2454</v>
      </c>
      <c r="CV1022" t="s">
        <v>2455</v>
      </c>
      <c r="CW1022" t="s">
        <v>2456</v>
      </c>
      <c r="CX1022" t="s">
        <v>2457</v>
      </c>
      <c r="CY1022" t="s">
        <v>2458</v>
      </c>
      <c r="CZ1022" t="s">
        <v>2459</v>
      </c>
      <c r="DC1022" s="47" t="s">
        <v>1489</v>
      </c>
      <c r="DD1022" t="s">
        <v>2559</v>
      </c>
      <c r="DE1022" s="38" t="s">
        <v>2568</v>
      </c>
      <c r="DF1022" s="38" t="s">
        <v>2569</v>
      </c>
      <c r="DG1022" s="50" t="s">
        <v>1853</v>
      </c>
      <c r="DH1022" s="47"/>
      <c r="DI1022" s="47">
        <v>2006</v>
      </c>
      <c r="DJ1022" s="47"/>
      <c r="DK1022" s="47">
        <f t="shared" si="15"/>
        <v>1</v>
      </c>
      <c r="DO1022" t="s">
        <v>2562</v>
      </c>
      <c r="DP1022" t="s">
        <v>2562</v>
      </c>
      <c r="DR1022" t="s">
        <v>2563</v>
      </c>
      <c r="DS1022" t="s">
        <v>2563</v>
      </c>
      <c r="DV1022" s="37" t="s">
        <v>2600</v>
      </c>
      <c r="DW1022" s="37"/>
    </row>
    <row r="1023" spans="1:129" x14ac:dyDescent="0.15">
      <c r="A1023" s="34">
        <v>4</v>
      </c>
      <c r="B1023" s="34" t="s">
        <v>2958</v>
      </c>
      <c r="C1023" s="34">
        <v>6030</v>
      </c>
      <c r="D1023" s="34">
        <v>0</v>
      </c>
      <c r="E1023" s="58">
        <v>403460300</v>
      </c>
      <c r="F1023" t="s">
        <v>2777</v>
      </c>
      <c r="G1023" t="s">
        <v>5328</v>
      </c>
      <c r="H1023" t="s">
        <v>2772</v>
      </c>
      <c r="I1023" s="35">
        <v>32.22</v>
      </c>
      <c r="J1023" s="35">
        <v>7.5</v>
      </c>
      <c r="K1023" t="s">
        <v>835</v>
      </c>
      <c r="L1023" t="s">
        <v>1394</v>
      </c>
      <c r="M1023" t="s">
        <v>2574</v>
      </c>
      <c r="N1023" t="s">
        <v>2575</v>
      </c>
      <c r="Q1023" t="s">
        <v>1530</v>
      </c>
      <c r="R1023" t="s">
        <v>3345</v>
      </c>
      <c r="S1023" t="s">
        <v>4190</v>
      </c>
      <c r="X1023" t="s">
        <v>1242</v>
      </c>
      <c r="Y1023">
        <v>42</v>
      </c>
      <c r="Z1023">
        <v>3</v>
      </c>
      <c r="AC1023">
        <v>0</v>
      </c>
      <c r="AD1023">
        <v>0</v>
      </c>
      <c r="AE1023" t="s">
        <v>1395</v>
      </c>
      <c r="AF1023">
        <v>16</v>
      </c>
      <c r="AG1023">
        <v>2</v>
      </c>
      <c r="AH1023" t="s">
        <v>2597</v>
      </c>
      <c r="AI1023" t="s">
        <v>2598</v>
      </c>
      <c r="AJ1023" t="s">
        <v>2544</v>
      </c>
      <c r="AK1023">
        <v>14</v>
      </c>
      <c r="AL1023" t="s">
        <v>2545</v>
      </c>
      <c r="AM1023">
        <v>0</v>
      </c>
      <c r="AN1023">
        <v>2</v>
      </c>
      <c r="AO1023" t="s">
        <v>2546</v>
      </c>
      <c r="AP1023" s="35">
        <v>0.4</v>
      </c>
      <c r="AQ1023" s="35">
        <v>1.5</v>
      </c>
      <c r="AR1023" s="35">
        <v>0.25</v>
      </c>
      <c r="AT1023" s="35">
        <v>5.5</v>
      </c>
      <c r="AV1023" s="35">
        <v>0.25</v>
      </c>
      <c r="AW1023" s="35">
        <v>0</v>
      </c>
      <c r="AX1023" s="35">
        <v>0.4</v>
      </c>
      <c r="AY1023">
        <v>193</v>
      </c>
      <c r="AZ1023" t="s">
        <v>2602</v>
      </c>
      <c r="BA1023" t="s">
        <v>2547</v>
      </c>
      <c r="BB1023">
        <v>0</v>
      </c>
      <c r="BC1023" t="s">
        <v>1410</v>
      </c>
      <c r="BF1023" t="s">
        <v>3266</v>
      </c>
      <c r="BG1023">
        <v>0</v>
      </c>
      <c r="BH1023">
        <v>0</v>
      </c>
      <c r="BI1023">
        <v>0</v>
      </c>
      <c r="BJ1023">
        <v>0</v>
      </c>
      <c r="BK1023">
        <v>0</v>
      </c>
      <c r="BL1023">
        <v>0</v>
      </c>
      <c r="BM1023">
        <v>0</v>
      </c>
      <c r="BN1023">
        <v>113</v>
      </c>
      <c r="BO1023">
        <v>85</v>
      </c>
      <c r="BP1023">
        <v>0</v>
      </c>
      <c r="BQ1023">
        <v>0</v>
      </c>
      <c r="BR1023">
        <v>0</v>
      </c>
      <c r="BS1023" t="s">
        <v>469</v>
      </c>
      <c r="BV1023" t="s">
        <v>1415</v>
      </c>
      <c r="BX1023" t="s">
        <v>1415</v>
      </c>
      <c r="CF1023" s="35">
        <v>0</v>
      </c>
      <c r="CG1023" s="35">
        <v>0</v>
      </c>
      <c r="CH1023" s="35">
        <v>0</v>
      </c>
      <c r="CI1023" s="35">
        <v>0</v>
      </c>
      <c r="CJ1023" s="35">
        <v>0</v>
      </c>
      <c r="CK1023" s="35">
        <v>0</v>
      </c>
      <c r="CL1023" s="35">
        <v>0</v>
      </c>
      <c r="CM1023" s="35">
        <v>17.2</v>
      </c>
      <c r="CN1023" s="35">
        <v>21</v>
      </c>
      <c r="CO1023" s="35">
        <v>0</v>
      </c>
      <c r="CP1023" s="35">
        <v>0</v>
      </c>
      <c r="CQ1023" s="35">
        <v>0</v>
      </c>
      <c r="CS1023" t="s">
        <v>2460</v>
      </c>
      <c r="CT1023" t="s">
        <v>2461</v>
      </c>
      <c r="CU1023" t="s">
        <v>2462</v>
      </c>
      <c r="DC1023" s="47" t="s">
        <v>1489</v>
      </c>
      <c r="DD1023" t="s">
        <v>2559</v>
      </c>
      <c r="DE1023" s="38" t="s">
        <v>2568</v>
      </c>
      <c r="DF1023" s="38" t="s">
        <v>2569</v>
      </c>
      <c r="DG1023" s="50" t="s">
        <v>1854</v>
      </c>
      <c r="DH1023" s="47"/>
      <c r="DI1023" s="47">
        <v>2006</v>
      </c>
      <c r="DJ1023" s="47"/>
      <c r="DK1023" s="47">
        <f t="shared" si="15"/>
        <v>1</v>
      </c>
      <c r="DO1023" t="s">
        <v>2562</v>
      </c>
      <c r="DP1023" t="s">
        <v>2562</v>
      </c>
      <c r="DS1023" t="s">
        <v>2563</v>
      </c>
      <c r="DV1023" s="37" t="s">
        <v>2600</v>
      </c>
      <c r="DW1023" s="37"/>
    </row>
    <row r="1024" spans="1:129" x14ac:dyDescent="0.15">
      <c r="A1024" s="34">
        <v>4</v>
      </c>
      <c r="B1024" s="34" t="s">
        <v>2958</v>
      </c>
      <c r="C1024" s="34">
        <v>6127</v>
      </c>
      <c r="D1024" s="34">
        <v>0</v>
      </c>
      <c r="E1024" s="58">
        <v>403461270</v>
      </c>
      <c r="F1024" t="s">
        <v>2463</v>
      </c>
      <c r="G1024" t="s">
        <v>5328</v>
      </c>
      <c r="H1024" t="s">
        <v>2772</v>
      </c>
      <c r="I1024" s="35">
        <v>41.9</v>
      </c>
      <c r="J1024" s="35">
        <v>13</v>
      </c>
      <c r="K1024" t="s">
        <v>835</v>
      </c>
      <c r="L1024" t="s">
        <v>1407</v>
      </c>
      <c r="M1024" t="s">
        <v>2564</v>
      </c>
      <c r="N1024" t="s">
        <v>2565</v>
      </c>
      <c r="Q1024" t="s">
        <v>1446</v>
      </c>
      <c r="R1024" t="s">
        <v>3345</v>
      </c>
      <c r="S1024" t="s">
        <v>4211</v>
      </c>
      <c r="X1024" t="s">
        <v>2610</v>
      </c>
      <c r="Y1024">
        <v>22</v>
      </c>
      <c r="Z1024">
        <v>3</v>
      </c>
      <c r="AC1024">
        <v>0</v>
      </c>
      <c r="AD1024">
        <v>0</v>
      </c>
      <c r="AH1024" t="s">
        <v>2597</v>
      </c>
      <c r="AI1024" t="s">
        <v>1475</v>
      </c>
      <c r="AJ1024" t="s">
        <v>2544</v>
      </c>
      <c r="AK1024">
        <v>25</v>
      </c>
      <c r="AL1024" t="s">
        <v>2545</v>
      </c>
      <c r="AM1024">
        <v>0</v>
      </c>
      <c r="AN1024">
        <v>2</v>
      </c>
      <c r="AO1024" t="s">
        <v>2546</v>
      </c>
      <c r="AP1024" s="35">
        <v>0.6</v>
      </c>
      <c r="AQ1024" s="35">
        <v>0</v>
      </c>
      <c r="AR1024" s="35">
        <v>0.5</v>
      </c>
      <c r="AT1024" s="35">
        <v>6.5</v>
      </c>
      <c r="AV1024" s="35">
        <v>1.5</v>
      </c>
      <c r="AW1024" s="35">
        <v>4.5</v>
      </c>
      <c r="AX1024" s="35">
        <v>0.4</v>
      </c>
      <c r="AY1024">
        <v>545</v>
      </c>
      <c r="AZ1024" t="s">
        <v>2547</v>
      </c>
      <c r="BA1024" t="s">
        <v>2547</v>
      </c>
      <c r="BB1024">
        <v>0.17</v>
      </c>
      <c r="BC1024" t="s">
        <v>1410</v>
      </c>
      <c r="BE1024" t="s">
        <v>1433</v>
      </c>
      <c r="BF1024" t="s">
        <v>3266</v>
      </c>
      <c r="BG1024">
        <v>1</v>
      </c>
      <c r="BH1024">
        <v>1</v>
      </c>
      <c r="BI1024">
        <v>0</v>
      </c>
      <c r="BJ1024">
        <v>1</v>
      </c>
      <c r="BK1024">
        <v>1</v>
      </c>
      <c r="BL1024">
        <v>1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0</v>
      </c>
      <c r="BS1024" t="s">
        <v>1462</v>
      </c>
      <c r="BT1024" t="s">
        <v>1438</v>
      </c>
      <c r="BU1024" t="s">
        <v>2464</v>
      </c>
      <c r="BV1024" t="s">
        <v>1438</v>
      </c>
      <c r="BW1024" t="s">
        <v>2465</v>
      </c>
      <c r="BX1024" t="s">
        <v>3836</v>
      </c>
      <c r="BY1024" t="s">
        <v>5181</v>
      </c>
      <c r="CB1024" t="s">
        <v>1438</v>
      </c>
      <c r="CC1024" t="s">
        <v>2465</v>
      </c>
      <c r="CD1024" t="s">
        <v>2553</v>
      </c>
      <c r="CF1024" s="35">
        <v>0</v>
      </c>
      <c r="CG1024" s="35">
        <v>0</v>
      </c>
      <c r="CH1024" s="35">
        <v>0</v>
      </c>
      <c r="CI1024" s="35">
        <v>0</v>
      </c>
      <c r="CJ1024" s="35">
        <v>0</v>
      </c>
      <c r="CK1024" s="35">
        <v>0</v>
      </c>
      <c r="CL1024" s="35">
        <v>0</v>
      </c>
      <c r="CM1024" s="35">
        <v>0</v>
      </c>
      <c r="CN1024" s="35">
        <v>0</v>
      </c>
      <c r="CO1024" s="35">
        <v>66</v>
      </c>
      <c r="CP1024" s="35">
        <v>7.8</v>
      </c>
      <c r="CQ1024" s="35">
        <v>3.5</v>
      </c>
      <c r="CS1024" t="s">
        <v>2466</v>
      </c>
      <c r="DC1024" s="47"/>
      <c r="DE1024" s="38"/>
      <c r="DF1024" s="38"/>
      <c r="DG1024" s="50"/>
      <c r="DH1024" s="47"/>
      <c r="DI1024" s="47"/>
      <c r="DJ1024" s="47"/>
      <c r="DK1024" s="47">
        <f t="shared" si="15"/>
        <v>0</v>
      </c>
      <c r="DO1024" t="s">
        <v>2562</v>
      </c>
      <c r="DP1024" t="s">
        <v>2562</v>
      </c>
      <c r="DV1024" s="37"/>
      <c r="DW1024" s="37"/>
    </row>
    <row r="1025" spans="1:129" x14ac:dyDescent="0.15">
      <c r="A1025" s="34">
        <v>4</v>
      </c>
      <c r="B1025" s="34" t="s">
        <v>2958</v>
      </c>
      <c r="C1025" s="34">
        <v>6517</v>
      </c>
      <c r="D1025" s="34">
        <v>0</v>
      </c>
      <c r="E1025" s="58">
        <v>403465170</v>
      </c>
      <c r="F1025" t="s">
        <v>656</v>
      </c>
      <c r="G1025" t="s">
        <v>5328</v>
      </c>
      <c r="H1025" t="s">
        <v>2772</v>
      </c>
      <c r="I1025" s="35">
        <v>12</v>
      </c>
      <c r="J1025" s="35">
        <v>13</v>
      </c>
      <c r="K1025" t="s">
        <v>835</v>
      </c>
      <c r="L1025" t="s">
        <v>1238</v>
      </c>
      <c r="M1025" t="s">
        <v>1471</v>
      </c>
      <c r="N1025" t="s">
        <v>1472</v>
      </c>
      <c r="Q1025" t="s">
        <v>2566</v>
      </c>
      <c r="R1025" t="s">
        <v>3345</v>
      </c>
      <c r="S1025" t="s">
        <v>4245</v>
      </c>
      <c r="X1025" t="s">
        <v>2610</v>
      </c>
      <c r="Y1025">
        <v>4</v>
      </c>
      <c r="Z1025">
        <v>3</v>
      </c>
      <c r="AC1025">
        <v>0</v>
      </c>
      <c r="AD1025">
        <v>0</v>
      </c>
      <c r="AE1025" t="s">
        <v>2541</v>
      </c>
      <c r="AF1025">
        <v>34</v>
      </c>
      <c r="AG1025">
        <v>3</v>
      </c>
      <c r="AH1025" t="s">
        <v>2597</v>
      </c>
      <c r="AI1025" t="s">
        <v>2605</v>
      </c>
      <c r="AJ1025" t="s">
        <v>2544</v>
      </c>
      <c r="AK1025">
        <v>20</v>
      </c>
      <c r="AL1025" t="s">
        <v>2545</v>
      </c>
      <c r="AM1025">
        <v>0</v>
      </c>
      <c r="AN1025">
        <v>1</v>
      </c>
      <c r="AO1025" t="s">
        <v>2546</v>
      </c>
      <c r="AP1025" s="35">
        <v>0.6</v>
      </c>
      <c r="AQ1025" s="35">
        <v>0</v>
      </c>
      <c r="AR1025" s="35">
        <v>0</v>
      </c>
      <c r="AT1025" s="35">
        <v>10.5</v>
      </c>
      <c r="AV1025" s="35">
        <v>0</v>
      </c>
      <c r="AW1025" s="35">
        <v>2.5</v>
      </c>
      <c r="AX1025" s="35">
        <v>0.4</v>
      </c>
      <c r="AY1025">
        <v>156</v>
      </c>
      <c r="AZ1025" t="s">
        <v>2547</v>
      </c>
      <c r="BA1025" t="s">
        <v>2547</v>
      </c>
      <c r="BB1025">
        <v>0.15</v>
      </c>
      <c r="BC1025" t="s">
        <v>1410</v>
      </c>
      <c r="BF1025" t="s">
        <v>3266</v>
      </c>
      <c r="BG1025">
        <v>1</v>
      </c>
      <c r="BH1025">
        <v>0</v>
      </c>
      <c r="BI1025">
        <v>0</v>
      </c>
      <c r="BJ1025">
        <v>1</v>
      </c>
      <c r="BK1025">
        <v>0</v>
      </c>
      <c r="BL1025">
        <v>0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0</v>
      </c>
      <c r="BS1025" t="s">
        <v>1434</v>
      </c>
      <c r="BT1025" t="s">
        <v>1508</v>
      </c>
      <c r="BU1025" t="s">
        <v>1509</v>
      </c>
      <c r="BV1025" t="s">
        <v>2713</v>
      </c>
      <c r="BW1025" t="s">
        <v>2467</v>
      </c>
      <c r="BX1025" t="s">
        <v>2713</v>
      </c>
      <c r="BY1025" t="s">
        <v>3839</v>
      </c>
      <c r="CD1025" t="s">
        <v>2553</v>
      </c>
      <c r="CF1025" s="35">
        <v>0</v>
      </c>
      <c r="CG1025" s="35">
        <v>0</v>
      </c>
      <c r="CH1025" s="35">
        <v>0</v>
      </c>
      <c r="CI1025" s="35">
        <v>0</v>
      </c>
      <c r="CJ1025" s="35">
        <v>0</v>
      </c>
      <c r="CK1025" s="35">
        <v>0</v>
      </c>
      <c r="CL1025" s="35">
        <v>0</v>
      </c>
      <c r="CM1025" s="35">
        <v>0</v>
      </c>
      <c r="CN1025" s="35">
        <v>0</v>
      </c>
      <c r="CO1025" s="35">
        <v>4.9000000000000004</v>
      </c>
      <c r="CP1025" s="35">
        <v>0</v>
      </c>
      <c r="CQ1025" s="35">
        <v>0.5</v>
      </c>
      <c r="DC1025" s="47" t="s">
        <v>2570</v>
      </c>
      <c r="DE1025" s="38"/>
      <c r="DF1025" s="38"/>
      <c r="DG1025" s="50"/>
      <c r="DH1025" s="47"/>
      <c r="DI1025" s="47">
        <v>2009</v>
      </c>
      <c r="DJ1025" s="47"/>
      <c r="DK1025" s="47">
        <f t="shared" si="15"/>
        <v>1</v>
      </c>
      <c r="DL1025" s="1" t="s">
        <v>1476</v>
      </c>
      <c r="DM1025" s="1"/>
      <c r="DO1025" t="s">
        <v>2562</v>
      </c>
      <c r="DP1025" t="s">
        <v>2562</v>
      </c>
      <c r="DV1025" s="37" t="s">
        <v>2600</v>
      </c>
      <c r="DW1025" s="37"/>
      <c r="DX1025" s="1" t="s">
        <v>5255</v>
      </c>
      <c r="DY1025">
        <v>323</v>
      </c>
    </row>
    <row r="1026" spans="1:129" x14ac:dyDescent="0.15">
      <c r="A1026" s="34">
        <v>4</v>
      </c>
      <c r="B1026" s="34" t="s">
        <v>2958</v>
      </c>
      <c r="C1026" s="34">
        <v>6526</v>
      </c>
      <c r="D1026" s="34">
        <v>0</v>
      </c>
      <c r="E1026" s="58">
        <v>403465260</v>
      </c>
      <c r="F1026" t="s">
        <v>657</v>
      </c>
      <c r="G1026" t="s">
        <v>5328</v>
      </c>
      <c r="H1026" t="s">
        <v>2772</v>
      </c>
      <c r="I1026" s="35">
        <v>2.9</v>
      </c>
      <c r="J1026" s="35">
        <v>10</v>
      </c>
      <c r="K1026" t="s">
        <v>835</v>
      </c>
      <c r="L1026" t="s">
        <v>1238</v>
      </c>
      <c r="M1026" t="s">
        <v>2583</v>
      </c>
      <c r="N1026" t="s">
        <v>2584</v>
      </c>
      <c r="Q1026" t="s">
        <v>2566</v>
      </c>
      <c r="R1026" t="s">
        <v>3345</v>
      </c>
      <c r="S1026" t="s">
        <v>1241</v>
      </c>
      <c r="X1026" t="s">
        <v>1242</v>
      </c>
      <c r="Y1026">
        <v>7</v>
      </c>
      <c r="Z1026">
        <v>0</v>
      </c>
      <c r="AC1026">
        <v>0</v>
      </c>
      <c r="AD1026">
        <v>0</v>
      </c>
      <c r="AE1026" t="s">
        <v>5551</v>
      </c>
      <c r="AF1026">
        <v>9</v>
      </c>
      <c r="AG1026">
        <v>2</v>
      </c>
      <c r="AH1026" t="s">
        <v>2542</v>
      </c>
      <c r="AI1026" t="s">
        <v>2577</v>
      </c>
      <c r="AJ1026" t="s">
        <v>2544</v>
      </c>
      <c r="AK1026">
        <v>12</v>
      </c>
      <c r="AL1026" t="s">
        <v>2545</v>
      </c>
      <c r="AM1026">
        <v>0</v>
      </c>
      <c r="AN1026">
        <v>1</v>
      </c>
      <c r="AO1026" t="s">
        <v>2546</v>
      </c>
      <c r="AP1026" s="35">
        <v>0</v>
      </c>
      <c r="AQ1026" s="35">
        <v>0</v>
      </c>
      <c r="AR1026" s="35">
        <v>1.5</v>
      </c>
      <c r="AT1026" s="35">
        <v>6.2</v>
      </c>
      <c r="AV1026" s="35">
        <v>1.1000000000000001</v>
      </c>
      <c r="AW1026" s="35">
        <v>1.2</v>
      </c>
      <c r="AX1026" s="35">
        <v>0.4</v>
      </c>
      <c r="AY1026">
        <v>29</v>
      </c>
      <c r="AZ1026" t="s">
        <v>2547</v>
      </c>
      <c r="BA1026" t="s">
        <v>2547</v>
      </c>
      <c r="BB1026">
        <v>0</v>
      </c>
      <c r="BC1026" t="s">
        <v>2603</v>
      </c>
      <c r="BF1026" t="s">
        <v>3266</v>
      </c>
      <c r="BG1026">
        <v>0</v>
      </c>
      <c r="BH1026">
        <v>0</v>
      </c>
      <c r="BI1026">
        <v>0</v>
      </c>
      <c r="BJ1026">
        <v>0</v>
      </c>
      <c r="BK1026">
        <v>0</v>
      </c>
      <c r="BL1026">
        <v>0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0</v>
      </c>
      <c r="CF1026" s="35">
        <v>0</v>
      </c>
      <c r="CG1026" s="35">
        <v>0</v>
      </c>
      <c r="CH1026" s="35">
        <v>0</v>
      </c>
      <c r="CI1026" s="35">
        <v>0</v>
      </c>
      <c r="CJ1026" s="35">
        <v>0</v>
      </c>
      <c r="CK1026" s="35">
        <v>0</v>
      </c>
      <c r="CL1026" s="35">
        <v>0</v>
      </c>
      <c r="CM1026" s="35">
        <v>0</v>
      </c>
      <c r="CN1026" s="35">
        <v>0</v>
      </c>
      <c r="CO1026" s="35">
        <v>0</v>
      </c>
      <c r="CP1026" s="35">
        <v>0</v>
      </c>
      <c r="CQ1026" s="35">
        <v>0</v>
      </c>
      <c r="CS1026" t="s">
        <v>2933</v>
      </c>
      <c r="DC1026" s="47" t="s">
        <v>2570</v>
      </c>
      <c r="DE1026" s="38"/>
      <c r="DF1026" s="38"/>
      <c r="DG1026" s="50"/>
      <c r="DH1026" s="47"/>
      <c r="DI1026" s="47">
        <v>2009</v>
      </c>
      <c r="DJ1026" s="47"/>
      <c r="DK1026" s="47">
        <f t="shared" si="15"/>
        <v>1</v>
      </c>
      <c r="DL1026" s="1" t="s">
        <v>1476</v>
      </c>
      <c r="DM1026" s="1"/>
      <c r="DO1026" t="s">
        <v>2562</v>
      </c>
      <c r="DP1026" t="s">
        <v>2562</v>
      </c>
      <c r="DV1026" s="37" t="s">
        <v>1521</v>
      </c>
      <c r="DW1026" s="37"/>
      <c r="DX1026" s="1" t="s">
        <v>5255</v>
      </c>
      <c r="DY1026">
        <v>324</v>
      </c>
    </row>
    <row r="1027" spans="1:129" x14ac:dyDescent="0.15">
      <c r="A1027" s="34">
        <v>4</v>
      </c>
      <c r="B1027" s="34" t="s">
        <v>2958</v>
      </c>
      <c r="C1027" s="34">
        <v>6527</v>
      </c>
      <c r="D1027" s="34">
        <v>0</v>
      </c>
      <c r="E1027" s="58">
        <v>403465270</v>
      </c>
      <c r="F1027" t="s">
        <v>2845</v>
      </c>
      <c r="G1027" t="s">
        <v>5328</v>
      </c>
      <c r="H1027" t="s">
        <v>2772</v>
      </c>
      <c r="I1027" s="35">
        <v>9.17</v>
      </c>
      <c r="J1027" s="35">
        <v>9.6999999999999993</v>
      </c>
      <c r="K1027" t="s">
        <v>835</v>
      </c>
      <c r="L1027" t="s">
        <v>1238</v>
      </c>
      <c r="M1027" t="s">
        <v>2574</v>
      </c>
      <c r="N1027" t="s">
        <v>2575</v>
      </c>
      <c r="Q1027" t="s">
        <v>2566</v>
      </c>
      <c r="R1027" t="s">
        <v>3345</v>
      </c>
      <c r="S1027" t="s">
        <v>1241</v>
      </c>
      <c r="X1027" t="s">
        <v>1242</v>
      </c>
      <c r="Y1027">
        <v>2</v>
      </c>
      <c r="Z1027">
        <v>0</v>
      </c>
      <c r="AA1027" t="s">
        <v>3835</v>
      </c>
      <c r="AB1027" t="s">
        <v>2610</v>
      </c>
      <c r="AC1027">
        <v>12</v>
      </c>
      <c r="AD1027">
        <v>0</v>
      </c>
      <c r="AE1027" t="s">
        <v>5551</v>
      </c>
      <c r="AF1027">
        <v>10</v>
      </c>
      <c r="AG1027">
        <v>2</v>
      </c>
      <c r="AH1027" t="s">
        <v>2542</v>
      </c>
      <c r="AI1027" t="s">
        <v>2577</v>
      </c>
      <c r="AJ1027" t="s">
        <v>2544</v>
      </c>
      <c r="AK1027">
        <v>12</v>
      </c>
      <c r="AL1027" t="s">
        <v>2545</v>
      </c>
      <c r="AM1027">
        <v>0</v>
      </c>
      <c r="AN1027">
        <v>1</v>
      </c>
      <c r="AO1027" t="s">
        <v>2546</v>
      </c>
      <c r="AP1027" s="35">
        <v>0.6</v>
      </c>
      <c r="AQ1027" s="35">
        <v>0</v>
      </c>
      <c r="AR1027" s="35">
        <v>0</v>
      </c>
      <c r="AT1027" s="35">
        <v>7.9</v>
      </c>
      <c r="AV1027" s="35">
        <v>0</v>
      </c>
      <c r="AW1027" s="35">
        <v>1.8</v>
      </c>
      <c r="AX1027" s="35">
        <v>0.4</v>
      </c>
      <c r="AY1027">
        <v>89</v>
      </c>
      <c r="AZ1027" t="s">
        <v>2547</v>
      </c>
      <c r="BA1027" t="s">
        <v>2547</v>
      </c>
      <c r="BB1027">
        <v>0</v>
      </c>
      <c r="BC1027" t="s">
        <v>1432</v>
      </c>
      <c r="BF1027" t="s">
        <v>3266</v>
      </c>
      <c r="BG1027">
        <v>0</v>
      </c>
      <c r="BH1027">
        <v>0</v>
      </c>
      <c r="BI1027">
        <v>0</v>
      </c>
      <c r="BJ1027">
        <v>0</v>
      </c>
      <c r="BK1027">
        <v>0</v>
      </c>
      <c r="BL1027">
        <v>0</v>
      </c>
      <c r="BM1027">
        <v>0</v>
      </c>
      <c r="BN1027">
        <v>0</v>
      </c>
      <c r="BO1027">
        <v>0</v>
      </c>
      <c r="BP1027">
        <v>0</v>
      </c>
      <c r="BQ1027">
        <v>0</v>
      </c>
      <c r="BR1027">
        <v>0</v>
      </c>
      <c r="BT1027" t="s">
        <v>1479</v>
      </c>
      <c r="BU1027" t="s">
        <v>977</v>
      </c>
      <c r="BZ1027" t="s">
        <v>1415</v>
      </c>
      <c r="CA1027" t="s">
        <v>2468</v>
      </c>
      <c r="CF1027" s="35">
        <v>0</v>
      </c>
      <c r="CG1027" s="35">
        <v>0</v>
      </c>
      <c r="CH1027" s="35">
        <v>0</v>
      </c>
      <c r="CI1027" s="35">
        <v>0</v>
      </c>
      <c r="CJ1027" s="35">
        <v>0</v>
      </c>
      <c r="CK1027" s="35">
        <v>0</v>
      </c>
      <c r="CL1027" s="35">
        <v>0</v>
      </c>
      <c r="CM1027" s="35">
        <v>0</v>
      </c>
      <c r="CN1027" s="35">
        <v>0</v>
      </c>
      <c r="CO1027" s="35">
        <v>0</v>
      </c>
      <c r="CP1027" s="35">
        <v>0</v>
      </c>
      <c r="CQ1027" s="35">
        <v>0</v>
      </c>
      <c r="CS1027" t="s">
        <v>2938</v>
      </c>
      <c r="CT1027" t="s">
        <v>2469</v>
      </c>
      <c r="CU1027" t="s">
        <v>2470</v>
      </c>
      <c r="DC1027" s="47" t="s">
        <v>2570</v>
      </c>
      <c r="DE1027" s="38"/>
      <c r="DF1027" s="38"/>
      <c r="DG1027" s="50"/>
      <c r="DH1027" s="47"/>
      <c r="DI1027" s="47">
        <v>2009</v>
      </c>
      <c r="DJ1027" s="47"/>
      <c r="DK1027" s="47">
        <f t="shared" si="15"/>
        <v>1</v>
      </c>
      <c r="DL1027" s="1" t="s">
        <v>1476</v>
      </c>
      <c r="DM1027" s="1"/>
      <c r="DO1027" t="s">
        <v>2562</v>
      </c>
      <c r="DP1027" t="s">
        <v>2562</v>
      </c>
      <c r="DV1027" s="37" t="s">
        <v>1521</v>
      </c>
      <c r="DW1027" s="37"/>
      <c r="DX1027" s="1" t="s">
        <v>5255</v>
      </c>
      <c r="DY1027">
        <v>325</v>
      </c>
    </row>
    <row r="1028" spans="1:129" x14ac:dyDescent="0.15">
      <c r="A1028" s="34">
        <v>4</v>
      </c>
      <c r="B1028" s="34" t="s">
        <v>2958</v>
      </c>
      <c r="C1028" s="34">
        <v>6659</v>
      </c>
      <c r="D1028" s="34">
        <v>0</v>
      </c>
      <c r="E1028" s="58">
        <v>403466590</v>
      </c>
      <c r="F1028" t="s">
        <v>658</v>
      </c>
      <c r="G1028" t="s">
        <v>5328</v>
      </c>
      <c r="H1028" t="s">
        <v>2772</v>
      </c>
      <c r="I1028" s="35">
        <v>2.6</v>
      </c>
      <c r="J1028" s="35">
        <v>6.2</v>
      </c>
      <c r="K1028" t="s">
        <v>835</v>
      </c>
      <c r="L1028" t="s">
        <v>1394</v>
      </c>
      <c r="M1028" t="s">
        <v>2583</v>
      </c>
      <c r="N1028" t="s">
        <v>2584</v>
      </c>
      <c r="O1028" t="s">
        <v>1396</v>
      </c>
      <c r="P1028" t="s">
        <v>1397</v>
      </c>
      <c r="Q1028" t="s">
        <v>2566</v>
      </c>
      <c r="R1028" t="s">
        <v>3345</v>
      </c>
      <c r="X1028" t="s">
        <v>1242</v>
      </c>
      <c r="Y1028">
        <v>13</v>
      </c>
      <c r="Z1028">
        <v>0</v>
      </c>
      <c r="AC1028">
        <v>0</v>
      </c>
      <c r="AD1028">
        <v>0</v>
      </c>
      <c r="AE1028" t="s">
        <v>1458</v>
      </c>
      <c r="AF1028">
        <v>26</v>
      </c>
      <c r="AG1028">
        <v>4</v>
      </c>
      <c r="AH1028" t="s">
        <v>2597</v>
      </c>
      <c r="AI1028" t="s">
        <v>2577</v>
      </c>
      <c r="AJ1028" t="s">
        <v>2544</v>
      </c>
      <c r="AK1028">
        <v>8</v>
      </c>
      <c r="AL1028" t="s">
        <v>2545</v>
      </c>
      <c r="AM1028">
        <v>0</v>
      </c>
      <c r="AN1028">
        <v>0</v>
      </c>
      <c r="AO1028" t="s">
        <v>2546</v>
      </c>
      <c r="AP1028" s="35">
        <v>0</v>
      </c>
      <c r="AQ1028" s="35">
        <v>0</v>
      </c>
      <c r="AR1028" s="35">
        <v>0</v>
      </c>
      <c r="AT1028" s="35">
        <v>6.2</v>
      </c>
      <c r="AV1028" s="35">
        <v>0</v>
      </c>
      <c r="AW1028" s="35">
        <v>0</v>
      </c>
      <c r="AX1028" s="35">
        <v>0</v>
      </c>
      <c r="AY1028">
        <v>17</v>
      </c>
      <c r="AZ1028" t="s">
        <v>2547</v>
      </c>
      <c r="BA1028" t="s">
        <v>2547</v>
      </c>
      <c r="BB1028">
        <v>0</v>
      </c>
      <c r="BC1028" t="s">
        <v>1410</v>
      </c>
      <c r="BF1028" t="s">
        <v>1076</v>
      </c>
      <c r="BG1028">
        <v>0</v>
      </c>
      <c r="BH1028">
        <v>0</v>
      </c>
      <c r="BI1028">
        <v>0</v>
      </c>
      <c r="BJ1028">
        <v>0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0</v>
      </c>
      <c r="CF1028" s="35">
        <v>0</v>
      </c>
      <c r="CG1028" s="35">
        <v>0</v>
      </c>
      <c r="CH1028" s="35">
        <v>0</v>
      </c>
      <c r="CI1028" s="35">
        <v>0</v>
      </c>
      <c r="CJ1028" s="35">
        <v>0</v>
      </c>
      <c r="CK1028" s="35">
        <v>0</v>
      </c>
      <c r="CL1028" s="35">
        <v>0</v>
      </c>
      <c r="CM1028" s="35">
        <v>0</v>
      </c>
      <c r="CN1028" s="35">
        <v>0</v>
      </c>
      <c r="CO1028" s="35">
        <v>0</v>
      </c>
      <c r="CP1028" s="35">
        <v>0</v>
      </c>
      <c r="CQ1028" s="35">
        <v>0</v>
      </c>
      <c r="DC1028" s="47" t="s">
        <v>2570</v>
      </c>
      <c r="DE1028" s="38"/>
      <c r="DF1028" s="38"/>
      <c r="DG1028" s="50"/>
      <c r="DH1028" s="47"/>
      <c r="DI1028" s="47">
        <v>2009</v>
      </c>
      <c r="DJ1028" s="47"/>
      <c r="DK1028" s="47">
        <f t="shared" si="15"/>
        <v>1</v>
      </c>
      <c r="DL1028" s="1" t="s">
        <v>1476</v>
      </c>
      <c r="DM1028" s="1"/>
      <c r="DO1028" t="s">
        <v>2562</v>
      </c>
      <c r="DP1028" t="s">
        <v>2562</v>
      </c>
      <c r="DV1028" s="37" t="s">
        <v>2600</v>
      </c>
      <c r="DW1028" s="37"/>
      <c r="DX1028" s="1" t="s">
        <v>5255</v>
      </c>
      <c r="DY1028">
        <v>326</v>
      </c>
    </row>
    <row r="1029" spans="1:129" x14ac:dyDescent="0.15">
      <c r="A1029" s="34">
        <v>4</v>
      </c>
      <c r="B1029" s="34" t="s">
        <v>2958</v>
      </c>
      <c r="C1029" s="34">
        <v>6662</v>
      </c>
      <c r="D1029" s="34">
        <v>0</v>
      </c>
      <c r="E1029" s="58">
        <v>403466620</v>
      </c>
      <c r="F1029" t="s">
        <v>659</v>
      </c>
      <c r="G1029" t="s">
        <v>5328</v>
      </c>
      <c r="H1029" t="s">
        <v>2772</v>
      </c>
      <c r="I1029" s="35">
        <v>4.6100000000000003</v>
      </c>
      <c r="J1029" s="35">
        <v>7</v>
      </c>
      <c r="K1029" t="s">
        <v>835</v>
      </c>
      <c r="L1029" t="s">
        <v>1394</v>
      </c>
      <c r="M1029" t="s">
        <v>2583</v>
      </c>
      <c r="N1029" t="s">
        <v>2584</v>
      </c>
      <c r="Q1029" t="s">
        <v>2566</v>
      </c>
      <c r="R1029" t="s">
        <v>2774</v>
      </c>
      <c r="S1029" t="s">
        <v>1241</v>
      </c>
      <c r="X1029" t="s">
        <v>1242</v>
      </c>
      <c r="Y1029">
        <v>13</v>
      </c>
      <c r="Z1029">
        <v>0</v>
      </c>
      <c r="AC1029">
        <v>0</v>
      </c>
      <c r="AD1029">
        <v>0</v>
      </c>
      <c r="AE1029" t="s">
        <v>1458</v>
      </c>
      <c r="AF1029">
        <v>53</v>
      </c>
      <c r="AG1029">
        <v>2</v>
      </c>
      <c r="AH1029" t="s">
        <v>2597</v>
      </c>
      <c r="AI1029" t="s">
        <v>2577</v>
      </c>
      <c r="AJ1029" t="s">
        <v>2544</v>
      </c>
      <c r="AK1029">
        <v>8</v>
      </c>
      <c r="AL1029" t="s">
        <v>2545</v>
      </c>
      <c r="AM1029">
        <v>0</v>
      </c>
      <c r="AN1029">
        <v>1</v>
      </c>
      <c r="AO1029" t="s">
        <v>2546</v>
      </c>
      <c r="AP1029" s="35">
        <v>0</v>
      </c>
      <c r="AQ1029" s="35">
        <v>0</v>
      </c>
      <c r="AR1029" s="35">
        <v>1</v>
      </c>
      <c r="AT1029" s="35">
        <v>5.5</v>
      </c>
      <c r="AV1029" s="35">
        <v>0.5</v>
      </c>
      <c r="AW1029" s="35">
        <v>0</v>
      </c>
      <c r="AX1029" s="35">
        <v>0</v>
      </c>
      <c r="AY1029">
        <v>33</v>
      </c>
      <c r="AZ1029" t="s">
        <v>2547</v>
      </c>
      <c r="BA1029" t="s">
        <v>2547</v>
      </c>
      <c r="BB1029">
        <v>0</v>
      </c>
      <c r="BC1029" t="s">
        <v>1410</v>
      </c>
      <c r="BF1029" t="s">
        <v>1076</v>
      </c>
      <c r="BG1029">
        <v>0</v>
      </c>
      <c r="BH1029">
        <v>0</v>
      </c>
      <c r="BI1029">
        <v>0</v>
      </c>
      <c r="BJ1029">
        <v>0</v>
      </c>
      <c r="BK1029">
        <v>0</v>
      </c>
      <c r="BL1029">
        <v>0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0</v>
      </c>
      <c r="CF1029" s="35">
        <v>0</v>
      </c>
      <c r="CG1029" s="35">
        <v>0</v>
      </c>
      <c r="CH1029" s="35">
        <v>0</v>
      </c>
      <c r="CI1029" s="35">
        <v>0</v>
      </c>
      <c r="CJ1029" s="35">
        <v>0</v>
      </c>
      <c r="CK1029" s="35">
        <v>0</v>
      </c>
      <c r="CL1029" s="35">
        <v>0</v>
      </c>
      <c r="CM1029" s="35">
        <v>0</v>
      </c>
      <c r="CN1029" s="35">
        <v>0</v>
      </c>
      <c r="CO1029" s="35">
        <v>0</v>
      </c>
      <c r="CP1029" s="35">
        <v>0</v>
      </c>
      <c r="CQ1029" s="35">
        <v>0</v>
      </c>
      <c r="DC1029" s="47" t="s">
        <v>2570</v>
      </c>
      <c r="DE1029" s="38"/>
      <c r="DF1029" s="38"/>
      <c r="DG1029" s="50"/>
      <c r="DH1029" s="47"/>
      <c r="DI1029" s="47">
        <v>2009</v>
      </c>
      <c r="DJ1029" s="47"/>
      <c r="DK1029" s="47">
        <f t="shared" ref="DK1029:DK1092" si="16">COUNTA(DC1029,DH1029)</f>
        <v>1</v>
      </c>
      <c r="DL1029" s="1" t="s">
        <v>1476</v>
      </c>
      <c r="DM1029" s="1"/>
      <c r="DO1029" t="s">
        <v>2562</v>
      </c>
      <c r="DP1029" t="s">
        <v>2562</v>
      </c>
      <c r="DV1029" s="37" t="s">
        <v>2600</v>
      </c>
      <c r="DW1029" s="37"/>
      <c r="DX1029" s="1" t="s">
        <v>5255</v>
      </c>
      <c r="DY1029">
        <v>327</v>
      </c>
    </row>
    <row r="1030" spans="1:129" x14ac:dyDescent="0.15">
      <c r="A1030" s="34">
        <v>4</v>
      </c>
      <c r="B1030" s="34" t="s">
        <v>2958</v>
      </c>
      <c r="C1030" s="34">
        <v>6684</v>
      </c>
      <c r="D1030" s="34">
        <v>0</v>
      </c>
      <c r="E1030" s="58">
        <v>403466840</v>
      </c>
      <c r="F1030" t="s">
        <v>660</v>
      </c>
      <c r="G1030" t="s">
        <v>5328</v>
      </c>
      <c r="H1030" t="s">
        <v>2772</v>
      </c>
      <c r="I1030" s="35">
        <v>2.8</v>
      </c>
      <c r="J1030" s="35">
        <v>11.5</v>
      </c>
      <c r="K1030" t="s">
        <v>835</v>
      </c>
      <c r="L1030" t="s">
        <v>1394</v>
      </c>
      <c r="M1030" t="s">
        <v>1396</v>
      </c>
      <c r="N1030" t="s">
        <v>1397</v>
      </c>
      <c r="R1030" t="s">
        <v>3345</v>
      </c>
      <c r="X1030" t="s">
        <v>1242</v>
      </c>
      <c r="Y1030">
        <v>59</v>
      </c>
      <c r="Z1030">
        <v>0</v>
      </c>
      <c r="AC1030">
        <v>0</v>
      </c>
      <c r="AD1030">
        <v>0</v>
      </c>
      <c r="AE1030" t="s">
        <v>1395</v>
      </c>
      <c r="AF1030">
        <v>19</v>
      </c>
      <c r="AG1030">
        <v>2</v>
      </c>
      <c r="AH1030" t="s">
        <v>2597</v>
      </c>
      <c r="AI1030" t="s">
        <v>2605</v>
      </c>
      <c r="AJ1030" t="s">
        <v>2544</v>
      </c>
      <c r="AK1030">
        <v>14</v>
      </c>
      <c r="AL1030" t="s">
        <v>2545</v>
      </c>
      <c r="AM1030">
        <v>0</v>
      </c>
      <c r="AN1030">
        <v>0</v>
      </c>
      <c r="AO1030" t="s">
        <v>2546</v>
      </c>
      <c r="AP1030" s="35">
        <v>0</v>
      </c>
      <c r="AQ1030" s="35">
        <v>0</v>
      </c>
      <c r="AR1030" s="35">
        <v>1.5</v>
      </c>
      <c r="AT1030" s="35">
        <v>6</v>
      </c>
      <c r="AV1030" s="35">
        <v>1.5</v>
      </c>
      <c r="AW1030" s="35">
        <v>2.5</v>
      </c>
      <c r="AX1030" s="35">
        <v>0</v>
      </c>
      <c r="AY1030">
        <v>33</v>
      </c>
      <c r="AZ1030" t="s">
        <v>2547</v>
      </c>
      <c r="BA1030" t="s">
        <v>2547</v>
      </c>
      <c r="BB1030">
        <v>0</v>
      </c>
      <c r="BC1030" t="s">
        <v>1410</v>
      </c>
      <c r="BF1030" t="s">
        <v>1076</v>
      </c>
      <c r="BG1030">
        <v>0</v>
      </c>
      <c r="BH1030">
        <v>0</v>
      </c>
      <c r="BI1030">
        <v>0</v>
      </c>
      <c r="BJ1030">
        <v>0</v>
      </c>
      <c r="BK1030">
        <v>0</v>
      </c>
      <c r="BL1030">
        <v>0</v>
      </c>
      <c r="BM1030">
        <v>0</v>
      </c>
      <c r="BN1030">
        <v>0</v>
      </c>
      <c r="BO1030">
        <v>0</v>
      </c>
      <c r="BP1030">
        <v>0</v>
      </c>
      <c r="BQ1030">
        <v>0</v>
      </c>
      <c r="BR1030">
        <v>0</v>
      </c>
      <c r="CF1030" s="35">
        <v>0</v>
      </c>
      <c r="CG1030" s="35">
        <v>0</v>
      </c>
      <c r="CH1030" s="35">
        <v>0</v>
      </c>
      <c r="CI1030" s="35">
        <v>0</v>
      </c>
      <c r="CJ1030" s="35">
        <v>0</v>
      </c>
      <c r="CK1030" s="35">
        <v>0</v>
      </c>
      <c r="CL1030" s="35">
        <v>0</v>
      </c>
      <c r="CM1030" s="35">
        <v>0</v>
      </c>
      <c r="CN1030" s="35">
        <v>0</v>
      </c>
      <c r="CO1030" s="35">
        <v>0</v>
      </c>
      <c r="CP1030" s="35">
        <v>0</v>
      </c>
      <c r="CQ1030" s="35">
        <v>0</v>
      </c>
      <c r="DC1030" s="47" t="s">
        <v>2570</v>
      </c>
      <c r="DE1030" s="38"/>
      <c r="DF1030" s="38"/>
      <c r="DG1030" s="50"/>
      <c r="DH1030" s="47"/>
      <c r="DI1030" s="47">
        <v>2009</v>
      </c>
      <c r="DJ1030" s="47"/>
      <c r="DK1030" s="47">
        <f t="shared" si="16"/>
        <v>1</v>
      </c>
      <c r="DL1030" s="1" t="s">
        <v>1476</v>
      </c>
      <c r="DM1030" s="1"/>
      <c r="DO1030" t="s">
        <v>2562</v>
      </c>
      <c r="DP1030" t="s">
        <v>2562</v>
      </c>
      <c r="DV1030" s="37"/>
      <c r="DW1030" s="37"/>
      <c r="DX1030" s="1" t="s">
        <v>5255</v>
      </c>
      <c r="DY1030">
        <v>328</v>
      </c>
    </row>
    <row r="1031" spans="1:129" x14ac:dyDescent="0.15">
      <c r="A1031" s="34">
        <v>4</v>
      </c>
      <c r="B1031" s="34" t="s">
        <v>2958</v>
      </c>
      <c r="C1031" s="34">
        <v>6687</v>
      </c>
      <c r="D1031" s="34">
        <v>0</v>
      </c>
      <c r="E1031" s="58">
        <v>403466870</v>
      </c>
      <c r="F1031" t="s">
        <v>2846</v>
      </c>
      <c r="G1031" t="s">
        <v>5328</v>
      </c>
      <c r="H1031" t="s">
        <v>2772</v>
      </c>
      <c r="I1031" s="35">
        <v>10.44</v>
      </c>
      <c r="J1031" s="35">
        <v>11.5</v>
      </c>
      <c r="K1031" t="s">
        <v>835</v>
      </c>
      <c r="L1031" t="s">
        <v>1238</v>
      </c>
      <c r="M1031" t="s">
        <v>1471</v>
      </c>
      <c r="N1031" t="s">
        <v>1472</v>
      </c>
      <c r="O1031" t="s">
        <v>2717</v>
      </c>
      <c r="P1031" t="s">
        <v>2718</v>
      </c>
      <c r="Q1031" t="s">
        <v>2566</v>
      </c>
      <c r="R1031" t="s">
        <v>3345</v>
      </c>
      <c r="S1031" t="s">
        <v>1241</v>
      </c>
      <c r="X1031" t="s">
        <v>1242</v>
      </c>
      <c r="Y1031">
        <v>57</v>
      </c>
      <c r="Z1031">
        <v>0</v>
      </c>
      <c r="AC1031">
        <v>0</v>
      </c>
      <c r="AD1031">
        <v>0</v>
      </c>
      <c r="AE1031" t="s">
        <v>2541</v>
      </c>
      <c r="AF1031">
        <v>42</v>
      </c>
      <c r="AG1031">
        <v>2</v>
      </c>
      <c r="AH1031" t="s">
        <v>2597</v>
      </c>
      <c r="AI1031" t="s">
        <v>2605</v>
      </c>
      <c r="AJ1031" t="s">
        <v>2544</v>
      </c>
      <c r="AK1031">
        <v>20</v>
      </c>
      <c r="AL1031" t="s">
        <v>2545</v>
      </c>
      <c r="AM1031">
        <v>0</v>
      </c>
      <c r="AN1031">
        <v>1</v>
      </c>
      <c r="AO1031" t="s">
        <v>2546</v>
      </c>
      <c r="AP1031" s="35">
        <v>0.6</v>
      </c>
      <c r="AQ1031" s="35">
        <v>0</v>
      </c>
      <c r="AR1031" s="35">
        <v>0</v>
      </c>
      <c r="AT1031" s="35">
        <v>9</v>
      </c>
      <c r="AV1031" s="35">
        <v>0</v>
      </c>
      <c r="AW1031" s="35">
        <v>2.5</v>
      </c>
      <c r="AX1031" s="35">
        <v>0.4</v>
      </c>
      <c r="AY1031">
        <v>120</v>
      </c>
      <c r="AZ1031" t="s">
        <v>2547</v>
      </c>
      <c r="BA1031" t="s">
        <v>2547</v>
      </c>
      <c r="BB1031">
        <v>0</v>
      </c>
      <c r="BC1031" t="s">
        <v>1410</v>
      </c>
      <c r="BF1031" t="s">
        <v>3266</v>
      </c>
      <c r="BG1031">
        <v>0</v>
      </c>
      <c r="BH1031">
        <v>0</v>
      </c>
      <c r="BI1031">
        <v>0</v>
      </c>
      <c r="BJ1031">
        <v>0</v>
      </c>
      <c r="BK1031">
        <v>0</v>
      </c>
      <c r="BL1031">
        <v>0</v>
      </c>
      <c r="BM1031">
        <v>0</v>
      </c>
      <c r="BN1031">
        <v>0</v>
      </c>
      <c r="BO1031">
        <v>0</v>
      </c>
      <c r="BP1031">
        <v>0</v>
      </c>
      <c r="BQ1031">
        <v>0</v>
      </c>
      <c r="BR1031">
        <v>0</v>
      </c>
      <c r="CF1031" s="35">
        <v>0</v>
      </c>
      <c r="CG1031" s="35">
        <v>0</v>
      </c>
      <c r="CH1031" s="35">
        <v>0</v>
      </c>
      <c r="CI1031" s="35">
        <v>0</v>
      </c>
      <c r="CJ1031" s="35">
        <v>0</v>
      </c>
      <c r="CK1031" s="35">
        <v>0</v>
      </c>
      <c r="CL1031" s="35">
        <v>0</v>
      </c>
      <c r="CM1031" s="35">
        <v>0</v>
      </c>
      <c r="CN1031" s="35">
        <v>0</v>
      </c>
      <c r="CO1031" s="35">
        <v>0</v>
      </c>
      <c r="CP1031" s="35">
        <v>0</v>
      </c>
      <c r="CQ1031" s="35">
        <v>0</v>
      </c>
      <c r="DC1031" s="47" t="s">
        <v>2570</v>
      </c>
      <c r="DE1031" s="38"/>
      <c r="DF1031" s="38"/>
      <c r="DG1031" s="50"/>
      <c r="DH1031" s="47"/>
      <c r="DI1031" s="47">
        <v>2009</v>
      </c>
      <c r="DJ1031" s="47"/>
      <c r="DK1031" s="47">
        <f t="shared" si="16"/>
        <v>1</v>
      </c>
      <c r="DL1031" s="1" t="s">
        <v>1476</v>
      </c>
      <c r="DM1031" s="1"/>
      <c r="DO1031" t="s">
        <v>2562</v>
      </c>
      <c r="DP1031" t="s">
        <v>2562</v>
      </c>
      <c r="DV1031" s="37" t="s">
        <v>2600</v>
      </c>
      <c r="DW1031" s="37"/>
      <c r="DX1031" s="1" t="s">
        <v>5255</v>
      </c>
      <c r="DY1031">
        <v>329</v>
      </c>
    </row>
    <row r="1032" spans="1:129" x14ac:dyDescent="0.15">
      <c r="A1032" s="34">
        <v>4</v>
      </c>
      <c r="B1032" s="34" t="s">
        <v>2471</v>
      </c>
      <c r="C1032" s="34">
        <v>6014</v>
      </c>
      <c r="D1032" s="34">
        <v>0</v>
      </c>
      <c r="E1032" s="58">
        <v>403560140</v>
      </c>
      <c r="F1032" t="s">
        <v>2847</v>
      </c>
      <c r="G1032" t="s">
        <v>5328</v>
      </c>
      <c r="H1032" t="s">
        <v>2848</v>
      </c>
      <c r="I1032" s="35">
        <v>16.75</v>
      </c>
      <c r="J1032" s="35">
        <v>8.1999999999999993</v>
      </c>
      <c r="K1032" t="s">
        <v>835</v>
      </c>
      <c r="L1032" t="s">
        <v>1238</v>
      </c>
      <c r="M1032" t="s">
        <v>1471</v>
      </c>
      <c r="N1032" t="s">
        <v>1472</v>
      </c>
      <c r="Q1032" t="s">
        <v>2566</v>
      </c>
      <c r="R1032" t="s">
        <v>3347</v>
      </c>
      <c r="S1032" t="s">
        <v>1550</v>
      </c>
      <c r="X1032" t="s">
        <v>1242</v>
      </c>
      <c r="Y1032">
        <v>50</v>
      </c>
      <c r="Z1032">
        <v>11</v>
      </c>
      <c r="AC1032">
        <v>0</v>
      </c>
      <c r="AD1032">
        <v>0</v>
      </c>
      <c r="AE1032" t="s">
        <v>2541</v>
      </c>
      <c r="AF1032">
        <v>113</v>
      </c>
      <c r="AG1032">
        <v>2</v>
      </c>
      <c r="AH1032" t="s">
        <v>2597</v>
      </c>
      <c r="AI1032" t="s">
        <v>2543</v>
      </c>
      <c r="AJ1032" t="s">
        <v>2544</v>
      </c>
      <c r="AK1032">
        <v>20</v>
      </c>
      <c r="AL1032" t="s">
        <v>2545</v>
      </c>
      <c r="AM1032">
        <v>0</v>
      </c>
      <c r="AN1032">
        <v>1</v>
      </c>
      <c r="AO1032" t="s">
        <v>2546</v>
      </c>
      <c r="AP1032" s="35">
        <v>0.4</v>
      </c>
      <c r="AQ1032" s="35">
        <v>1.5</v>
      </c>
      <c r="AR1032" s="35">
        <v>0.25</v>
      </c>
      <c r="AT1032" s="35">
        <v>6.2</v>
      </c>
      <c r="AV1032" s="35">
        <v>0.25</v>
      </c>
      <c r="AW1032" s="35">
        <v>0</v>
      </c>
      <c r="AX1032" s="35">
        <v>0.6</v>
      </c>
      <c r="AY1032">
        <v>112</v>
      </c>
      <c r="AZ1032" t="s">
        <v>2547</v>
      </c>
      <c r="BA1032" t="s">
        <v>2547</v>
      </c>
      <c r="BB1032">
        <v>0</v>
      </c>
      <c r="BC1032" t="s">
        <v>1410</v>
      </c>
      <c r="BF1032" t="s">
        <v>2721</v>
      </c>
      <c r="BG1032">
        <v>0</v>
      </c>
      <c r="BH1032">
        <v>0</v>
      </c>
      <c r="BI1032">
        <v>0</v>
      </c>
      <c r="BJ1032">
        <v>0</v>
      </c>
      <c r="BK1032">
        <v>0</v>
      </c>
      <c r="BL1032">
        <v>0</v>
      </c>
      <c r="BM1032">
        <v>0</v>
      </c>
      <c r="BN1032">
        <v>0</v>
      </c>
      <c r="BO1032">
        <v>11</v>
      </c>
      <c r="BP1032">
        <v>0</v>
      </c>
      <c r="BQ1032">
        <v>0</v>
      </c>
      <c r="BR1032">
        <v>0</v>
      </c>
      <c r="BS1032" t="s">
        <v>469</v>
      </c>
      <c r="CF1032" s="35">
        <v>0</v>
      </c>
      <c r="CG1032" s="35">
        <v>0</v>
      </c>
      <c r="CH1032" s="35">
        <v>0</v>
      </c>
      <c r="CI1032" s="35">
        <v>0</v>
      </c>
      <c r="CJ1032" s="35">
        <v>0</v>
      </c>
      <c r="CK1032" s="35">
        <v>0</v>
      </c>
      <c r="CL1032" s="35">
        <v>0</v>
      </c>
      <c r="CM1032" s="35">
        <v>0</v>
      </c>
      <c r="CN1032" s="35">
        <v>0</v>
      </c>
      <c r="CO1032" s="35">
        <v>0</v>
      </c>
      <c r="CP1032" s="35">
        <v>0</v>
      </c>
      <c r="CQ1032" s="35">
        <v>0</v>
      </c>
      <c r="CS1032" t="s">
        <v>2472</v>
      </c>
      <c r="CT1032" t="s">
        <v>2473</v>
      </c>
      <c r="CU1032" t="s">
        <v>2474</v>
      </c>
      <c r="CV1032" t="s">
        <v>2475</v>
      </c>
      <c r="DC1032" s="47" t="s">
        <v>1489</v>
      </c>
      <c r="DD1032" t="s">
        <v>2559</v>
      </c>
      <c r="DE1032" s="38" t="s">
        <v>2560</v>
      </c>
      <c r="DF1032" s="38" t="s">
        <v>2569</v>
      </c>
      <c r="DG1032" s="50" t="s">
        <v>1853</v>
      </c>
      <c r="DH1032" s="47"/>
      <c r="DI1032" s="47">
        <v>2006</v>
      </c>
      <c r="DJ1032" s="47"/>
      <c r="DK1032" s="47">
        <f t="shared" si="16"/>
        <v>1</v>
      </c>
      <c r="DO1032" t="s">
        <v>2562</v>
      </c>
      <c r="DP1032" t="s">
        <v>2562</v>
      </c>
      <c r="DV1032" s="37" t="s">
        <v>2600</v>
      </c>
      <c r="DW1032" s="37"/>
    </row>
    <row r="1033" spans="1:129" x14ac:dyDescent="0.15">
      <c r="A1033" s="34">
        <v>4</v>
      </c>
      <c r="B1033" s="34" t="s">
        <v>2471</v>
      </c>
      <c r="C1033" s="34">
        <v>6015</v>
      </c>
      <c r="D1033" s="34">
        <v>0</v>
      </c>
      <c r="E1033" s="58">
        <v>403560150</v>
      </c>
      <c r="F1033" t="s">
        <v>2849</v>
      </c>
      <c r="G1033" t="s">
        <v>5328</v>
      </c>
      <c r="H1033" t="s">
        <v>2848</v>
      </c>
      <c r="I1033" s="35">
        <v>19.5</v>
      </c>
      <c r="J1033" s="35">
        <v>14</v>
      </c>
      <c r="K1033" t="s">
        <v>835</v>
      </c>
      <c r="L1033" t="s">
        <v>1238</v>
      </c>
      <c r="M1033" t="s">
        <v>2592</v>
      </c>
      <c r="N1033" t="s">
        <v>2593</v>
      </c>
      <c r="O1033" t="s">
        <v>1471</v>
      </c>
      <c r="P1033" t="s">
        <v>1472</v>
      </c>
      <c r="Q1033" t="s">
        <v>2566</v>
      </c>
      <c r="R1033" t="s">
        <v>3347</v>
      </c>
      <c r="S1033" t="s">
        <v>2476</v>
      </c>
      <c r="X1033" t="s">
        <v>1242</v>
      </c>
      <c r="Y1033">
        <v>51</v>
      </c>
      <c r="Z1033">
        <v>0</v>
      </c>
      <c r="AA1033" t="s">
        <v>3835</v>
      </c>
      <c r="AB1033" t="s">
        <v>2610</v>
      </c>
      <c r="AC1033">
        <v>8</v>
      </c>
      <c r="AD1033">
        <v>12</v>
      </c>
      <c r="AF1033">
        <v>109</v>
      </c>
      <c r="AG1033">
        <v>2</v>
      </c>
      <c r="AH1033" t="s">
        <v>2597</v>
      </c>
      <c r="AI1033" t="s">
        <v>1409</v>
      </c>
      <c r="AJ1033" t="s">
        <v>2544</v>
      </c>
      <c r="AK1033">
        <v>20</v>
      </c>
      <c r="AL1033" t="s">
        <v>2545</v>
      </c>
      <c r="AM1033">
        <v>0</v>
      </c>
      <c r="AN1033">
        <v>1</v>
      </c>
      <c r="AO1033" t="s">
        <v>2546</v>
      </c>
      <c r="AP1033" s="35">
        <v>0.6</v>
      </c>
      <c r="AQ1033" s="35">
        <v>2.5</v>
      </c>
      <c r="AR1033" s="35">
        <v>1.25</v>
      </c>
      <c r="AT1033" s="35">
        <v>9</v>
      </c>
      <c r="AV1033" s="35">
        <v>1.25</v>
      </c>
      <c r="AW1033" s="35">
        <v>0</v>
      </c>
      <c r="AX1033" s="35">
        <v>0.4</v>
      </c>
      <c r="AY1033">
        <v>224</v>
      </c>
      <c r="AZ1033" t="s">
        <v>2547</v>
      </c>
      <c r="BA1033" t="s">
        <v>2547</v>
      </c>
      <c r="BB1033">
        <v>0.17</v>
      </c>
      <c r="BC1033" t="s">
        <v>2603</v>
      </c>
      <c r="BD1033" t="s">
        <v>2549</v>
      </c>
      <c r="BF1033" t="s">
        <v>3266</v>
      </c>
      <c r="BG1033">
        <v>0</v>
      </c>
      <c r="BH1033">
        <v>0</v>
      </c>
      <c r="BI1033">
        <v>0</v>
      </c>
      <c r="BJ1033">
        <v>0</v>
      </c>
      <c r="BK1033">
        <v>0</v>
      </c>
      <c r="BL1033">
        <v>0</v>
      </c>
      <c r="BM1033">
        <v>0</v>
      </c>
      <c r="BN1033">
        <v>0</v>
      </c>
      <c r="BO1033">
        <v>47</v>
      </c>
      <c r="BP1033">
        <v>0</v>
      </c>
      <c r="BQ1033">
        <v>0</v>
      </c>
      <c r="BR1033">
        <v>0</v>
      </c>
      <c r="CD1033" t="s">
        <v>2553</v>
      </c>
      <c r="CF1033" s="35">
        <v>0</v>
      </c>
      <c r="CG1033" s="35">
        <v>0</v>
      </c>
      <c r="CH1033" s="35">
        <v>0</v>
      </c>
      <c r="CI1033" s="35">
        <v>0</v>
      </c>
      <c r="CJ1033" s="35">
        <v>0</v>
      </c>
      <c r="CK1033" s="35">
        <v>0</v>
      </c>
      <c r="CL1033" s="35">
        <v>0</v>
      </c>
      <c r="CM1033" s="35">
        <v>0</v>
      </c>
      <c r="CN1033" s="35">
        <v>0</v>
      </c>
      <c r="CO1033" s="35">
        <v>13.9</v>
      </c>
      <c r="CP1033" s="35">
        <v>0</v>
      </c>
      <c r="CQ1033" s="35">
        <v>0.2</v>
      </c>
      <c r="DC1033" s="47" t="s">
        <v>2559</v>
      </c>
      <c r="DD1033" t="s">
        <v>2606</v>
      </c>
      <c r="DE1033" s="38"/>
      <c r="DF1033" s="38" t="s">
        <v>2569</v>
      </c>
      <c r="DG1033" s="50" t="s">
        <v>1854</v>
      </c>
      <c r="DH1033" s="47"/>
      <c r="DI1033" s="47">
        <v>2007</v>
      </c>
      <c r="DJ1033" s="47"/>
      <c r="DK1033" s="47">
        <f t="shared" si="16"/>
        <v>1</v>
      </c>
      <c r="DO1033" t="s">
        <v>2562</v>
      </c>
      <c r="DP1033" t="s">
        <v>2562</v>
      </c>
      <c r="DU1033" t="s">
        <v>2563</v>
      </c>
      <c r="DV1033" s="37" t="s">
        <v>2600</v>
      </c>
      <c r="DW1033" s="37">
        <v>1</v>
      </c>
    </row>
    <row r="1034" spans="1:129" x14ac:dyDescent="0.15">
      <c r="A1034" s="34">
        <v>4</v>
      </c>
      <c r="B1034" s="34" t="s">
        <v>2471</v>
      </c>
      <c r="C1034" s="34">
        <v>6016</v>
      </c>
      <c r="D1034" s="34">
        <v>0</v>
      </c>
      <c r="E1034" s="58">
        <v>403560160</v>
      </c>
      <c r="F1034" t="s">
        <v>2850</v>
      </c>
      <c r="G1034" t="s">
        <v>5328</v>
      </c>
      <c r="H1034" t="s">
        <v>2848</v>
      </c>
      <c r="I1034" s="35">
        <v>86</v>
      </c>
      <c r="J1034" s="35">
        <v>6.5</v>
      </c>
      <c r="K1034" t="s">
        <v>835</v>
      </c>
      <c r="L1034" t="s">
        <v>1394</v>
      </c>
      <c r="M1034" t="s">
        <v>1239</v>
      </c>
      <c r="N1034" t="s">
        <v>1240</v>
      </c>
      <c r="Q1034" t="s">
        <v>3989</v>
      </c>
      <c r="R1034" t="s">
        <v>836</v>
      </c>
      <c r="S1034" t="s">
        <v>3925</v>
      </c>
      <c r="X1034" t="s">
        <v>1242</v>
      </c>
      <c r="Y1034">
        <v>29</v>
      </c>
      <c r="Z1034">
        <v>6</v>
      </c>
      <c r="AC1034">
        <v>0</v>
      </c>
      <c r="AD1034">
        <v>0</v>
      </c>
      <c r="AE1034" t="s">
        <v>5540</v>
      </c>
      <c r="AF1034">
        <v>91</v>
      </c>
      <c r="AG1034">
        <v>2</v>
      </c>
      <c r="AH1034" t="s">
        <v>2597</v>
      </c>
      <c r="AI1034" t="s">
        <v>2581</v>
      </c>
      <c r="AJ1034" t="s">
        <v>2544</v>
      </c>
      <c r="AK1034">
        <v>9</v>
      </c>
      <c r="AL1034" t="s">
        <v>1717</v>
      </c>
      <c r="AM1034">
        <v>14</v>
      </c>
      <c r="AN1034">
        <v>4</v>
      </c>
      <c r="AO1034" t="s">
        <v>2546</v>
      </c>
      <c r="AP1034" s="35">
        <v>0.3</v>
      </c>
      <c r="AQ1034" s="35">
        <v>0</v>
      </c>
      <c r="AR1034" s="35">
        <v>0.25</v>
      </c>
      <c r="AT1034" s="35">
        <v>4.5</v>
      </c>
      <c r="AV1034" s="35">
        <v>0.25</v>
      </c>
      <c r="AW1034" s="35">
        <v>1.5</v>
      </c>
      <c r="AX1034" s="35">
        <v>0.3</v>
      </c>
      <c r="AY1034">
        <v>430</v>
      </c>
      <c r="AZ1034" t="s">
        <v>2547</v>
      </c>
      <c r="BA1034" t="s">
        <v>2602</v>
      </c>
      <c r="BB1034">
        <v>0</v>
      </c>
      <c r="BC1034" t="s">
        <v>1410</v>
      </c>
      <c r="BD1034" t="s">
        <v>2549</v>
      </c>
      <c r="BF1034" t="s">
        <v>3266</v>
      </c>
      <c r="BG1034">
        <v>0</v>
      </c>
      <c r="BH1034">
        <v>0</v>
      </c>
      <c r="BI1034">
        <v>0</v>
      </c>
      <c r="BJ1034">
        <v>0</v>
      </c>
      <c r="BK1034">
        <v>0</v>
      </c>
      <c r="BL1034">
        <v>0</v>
      </c>
      <c r="BM1034">
        <v>0</v>
      </c>
      <c r="BN1034">
        <v>0</v>
      </c>
      <c r="BO1034">
        <v>0</v>
      </c>
      <c r="BP1034">
        <v>0</v>
      </c>
      <c r="BQ1034">
        <v>0</v>
      </c>
      <c r="BR1034">
        <v>0</v>
      </c>
      <c r="BS1034" t="s">
        <v>2620</v>
      </c>
      <c r="CF1034" s="35">
        <v>67.8</v>
      </c>
      <c r="CG1034" s="35">
        <v>0</v>
      </c>
      <c r="CH1034" s="35">
        <v>0</v>
      </c>
      <c r="CI1034" s="35">
        <v>0</v>
      </c>
      <c r="CJ1034" s="35">
        <v>0</v>
      </c>
      <c r="CK1034" s="35">
        <v>0</v>
      </c>
      <c r="CL1034" s="35">
        <v>0</v>
      </c>
      <c r="CM1034" s="35">
        <v>0</v>
      </c>
      <c r="CN1034" s="35">
        <v>0</v>
      </c>
      <c r="CO1034" s="35">
        <v>110</v>
      </c>
      <c r="CP1034" s="35">
        <v>13.1</v>
      </c>
      <c r="CQ1034" s="35">
        <v>0</v>
      </c>
      <c r="CS1034" t="s">
        <v>2477</v>
      </c>
      <c r="CT1034" t="s">
        <v>1169</v>
      </c>
      <c r="CU1034" t="s">
        <v>1170</v>
      </c>
      <c r="CV1034" t="s">
        <v>1171</v>
      </c>
      <c r="CW1034" t="s">
        <v>1172</v>
      </c>
      <c r="CX1034" t="s">
        <v>1173</v>
      </c>
      <c r="CY1034" t="s">
        <v>1174</v>
      </c>
      <c r="CZ1034" t="s">
        <v>1175</v>
      </c>
      <c r="DA1034" t="s">
        <v>1176</v>
      </c>
      <c r="DB1034" t="s">
        <v>1177</v>
      </c>
      <c r="DC1034" s="47" t="s">
        <v>1489</v>
      </c>
      <c r="DD1034" t="s">
        <v>2559</v>
      </c>
      <c r="DE1034" s="38" t="s">
        <v>2568</v>
      </c>
      <c r="DF1034" s="38" t="s">
        <v>1430</v>
      </c>
      <c r="DG1034" s="50" t="s">
        <v>1854</v>
      </c>
      <c r="DH1034" s="47"/>
      <c r="DI1034" s="47">
        <v>2006</v>
      </c>
      <c r="DJ1034" s="47"/>
      <c r="DK1034" s="47">
        <f t="shared" si="16"/>
        <v>1</v>
      </c>
      <c r="DO1034" t="s">
        <v>2562</v>
      </c>
      <c r="DP1034" t="s">
        <v>1431</v>
      </c>
      <c r="DV1034" s="37" t="s">
        <v>2600</v>
      </c>
      <c r="DW1034" s="37"/>
    </row>
    <row r="1035" spans="1:129" x14ac:dyDescent="0.15">
      <c r="A1035" s="34">
        <v>4</v>
      </c>
      <c r="B1035" s="34" t="s">
        <v>2471</v>
      </c>
      <c r="C1035" s="34">
        <v>6017</v>
      </c>
      <c r="D1035" s="34">
        <v>0</v>
      </c>
      <c r="E1035" s="58">
        <v>403560170</v>
      </c>
      <c r="F1035" t="s">
        <v>2851</v>
      </c>
      <c r="G1035" t="s">
        <v>5328</v>
      </c>
      <c r="H1035" t="s">
        <v>2848</v>
      </c>
      <c r="I1035" s="35">
        <v>110</v>
      </c>
      <c r="J1035" s="35">
        <v>5.5</v>
      </c>
      <c r="K1035" t="s">
        <v>835</v>
      </c>
      <c r="L1035" t="s">
        <v>1394</v>
      </c>
      <c r="M1035" t="s">
        <v>2574</v>
      </c>
      <c r="N1035" t="s">
        <v>2575</v>
      </c>
      <c r="Q1035" t="s">
        <v>1729</v>
      </c>
      <c r="R1035" t="s">
        <v>836</v>
      </c>
      <c r="S1035" t="s">
        <v>3918</v>
      </c>
      <c r="X1035" t="s">
        <v>1242</v>
      </c>
      <c r="Y1035">
        <v>34</v>
      </c>
      <c r="Z1035">
        <v>3</v>
      </c>
      <c r="AC1035">
        <v>0</v>
      </c>
      <c r="AD1035">
        <v>0</v>
      </c>
      <c r="AE1035" t="s">
        <v>1395</v>
      </c>
      <c r="AF1035">
        <v>70</v>
      </c>
      <c r="AG1035">
        <v>2</v>
      </c>
      <c r="AH1035" t="s">
        <v>2597</v>
      </c>
      <c r="AI1035" t="s">
        <v>2586</v>
      </c>
      <c r="AJ1035" t="s">
        <v>2544</v>
      </c>
      <c r="AK1035">
        <v>14</v>
      </c>
      <c r="AL1035" t="s">
        <v>1717</v>
      </c>
      <c r="AM1035">
        <v>14</v>
      </c>
      <c r="AN1035">
        <v>8</v>
      </c>
      <c r="AO1035" t="s">
        <v>2546</v>
      </c>
      <c r="AP1035" s="35">
        <v>0.35</v>
      </c>
      <c r="AQ1035" s="35">
        <v>0</v>
      </c>
      <c r="AR1035" s="35">
        <v>0.25</v>
      </c>
      <c r="AT1035" s="35">
        <v>5</v>
      </c>
      <c r="AV1035" s="35">
        <v>0.25</v>
      </c>
      <c r="AW1035" s="35">
        <v>0</v>
      </c>
      <c r="AX1035" s="35">
        <v>0.35</v>
      </c>
      <c r="AY1035">
        <v>605</v>
      </c>
      <c r="AZ1035" t="s">
        <v>2547</v>
      </c>
      <c r="BA1035" t="s">
        <v>2547</v>
      </c>
      <c r="BB1035">
        <v>0</v>
      </c>
      <c r="BC1035" t="s">
        <v>1410</v>
      </c>
      <c r="BF1035" t="s">
        <v>3266</v>
      </c>
      <c r="BG1035">
        <v>0</v>
      </c>
      <c r="BH1035">
        <v>0</v>
      </c>
      <c r="BI1035">
        <v>0</v>
      </c>
      <c r="BJ1035">
        <v>0</v>
      </c>
      <c r="BK1035">
        <v>0</v>
      </c>
      <c r="BL1035">
        <v>0</v>
      </c>
      <c r="BM1035">
        <v>0</v>
      </c>
      <c r="BN1035">
        <v>0</v>
      </c>
      <c r="BO1035">
        <v>0</v>
      </c>
      <c r="BP1035">
        <v>0</v>
      </c>
      <c r="BQ1035">
        <v>0</v>
      </c>
      <c r="BR1035">
        <v>0</v>
      </c>
      <c r="BS1035" t="s">
        <v>469</v>
      </c>
      <c r="CF1035" s="35">
        <v>0</v>
      </c>
      <c r="CG1035" s="35">
        <v>0</v>
      </c>
      <c r="CH1035" s="35">
        <v>0</v>
      </c>
      <c r="CI1035" s="35">
        <v>0</v>
      </c>
      <c r="CJ1035" s="35">
        <v>0</v>
      </c>
      <c r="CK1035" s="35">
        <v>0</v>
      </c>
      <c r="CL1035" s="35">
        <v>0</v>
      </c>
      <c r="CM1035" s="35">
        <v>0</v>
      </c>
      <c r="CN1035" s="35">
        <v>0</v>
      </c>
      <c r="CO1035" s="35">
        <v>343</v>
      </c>
      <c r="CP1035" s="35">
        <v>0</v>
      </c>
      <c r="CQ1035" s="35">
        <v>4.9000000000000004</v>
      </c>
      <c r="CS1035" t="s">
        <v>1178</v>
      </c>
      <c r="CT1035" t="s">
        <v>1179</v>
      </c>
      <c r="CU1035" t="s">
        <v>1180</v>
      </c>
      <c r="DC1035" s="47" t="s">
        <v>1489</v>
      </c>
      <c r="DD1035" t="s">
        <v>2559</v>
      </c>
      <c r="DE1035" s="38" t="s">
        <v>2568</v>
      </c>
      <c r="DF1035" s="38" t="s">
        <v>1430</v>
      </c>
      <c r="DG1035" s="50" t="s">
        <v>1854</v>
      </c>
      <c r="DH1035" s="47"/>
      <c r="DI1035" s="47">
        <v>2006</v>
      </c>
      <c r="DJ1035" s="47"/>
      <c r="DK1035" s="47">
        <f t="shared" si="16"/>
        <v>1</v>
      </c>
      <c r="DO1035" t="s">
        <v>2562</v>
      </c>
      <c r="DP1035" t="s">
        <v>1431</v>
      </c>
      <c r="DV1035" s="37" t="s">
        <v>2600</v>
      </c>
      <c r="DW1035" s="37"/>
    </row>
    <row r="1036" spans="1:129" x14ac:dyDescent="0.15">
      <c r="A1036" s="34">
        <v>4</v>
      </c>
      <c r="B1036" s="34" t="s">
        <v>2471</v>
      </c>
      <c r="C1036" s="34">
        <v>6018</v>
      </c>
      <c r="D1036" s="34">
        <v>0</v>
      </c>
      <c r="E1036" s="58">
        <v>403560180</v>
      </c>
      <c r="F1036" t="s">
        <v>1181</v>
      </c>
      <c r="G1036" t="s">
        <v>5328</v>
      </c>
      <c r="H1036" t="s">
        <v>2848</v>
      </c>
      <c r="I1036" s="35">
        <v>60</v>
      </c>
      <c r="J1036" s="35">
        <v>4.5</v>
      </c>
      <c r="K1036" t="s">
        <v>835</v>
      </c>
      <c r="L1036" t="s">
        <v>1238</v>
      </c>
      <c r="M1036" t="s">
        <v>2615</v>
      </c>
      <c r="N1036" t="s">
        <v>2616</v>
      </c>
      <c r="Q1036" t="s">
        <v>2566</v>
      </c>
      <c r="R1036" t="s">
        <v>836</v>
      </c>
      <c r="S1036" t="s">
        <v>1241</v>
      </c>
      <c r="X1036" t="s">
        <v>1242</v>
      </c>
      <c r="Y1036">
        <v>28</v>
      </c>
      <c r="Z1036">
        <v>3</v>
      </c>
      <c r="AC1036">
        <v>0</v>
      </c>
      <c r="AD1036">
        <v>0</v>
      </c>
      <c r="AE1036" t="s">
        <v>2580</v>
      </c>
      <c r="AF1036">
        <v>34</v>
      </c>
      <c r="AG1036">
        <v>2</v>
      </c>
      <c r="AH1036" t="s">
        <v>2597</v>
      </c>
      <c r="AI1036" t="s">
        <v>2581</v>
      </c>
      <c r="AJ1036" t="s">
        <v>2544</v>
      </c>
      <c r="AK1036">
        <v>9</v>
      </c>
      <c r="AL1036" t="s">
        <v>1717</v>
      </c>
      <c r="AM1036">
        <v>14</v>
      </c>
      <c r="AN1036">
        <v>1</v>
      </c>
      <c r="AO1036" t="s">
        <v>2546</v>
      </c>
      <c r="AP1036" s="35">
        <v>0.3</v>
      </c>
      <c r="AQ1036" s="35">
        <v>0</v>
      </c>
      <c r="AR1036" s="35">
        <v>0.25</v>
      </c>
      <c r="AT1036" s="35">
        <v>4</v>
      </c>
      <c r="AV1036" s="35">
        <v>0.25</v>
      </c>
      <c r="AW1036" s="35">
        <v>0</v>
      </c>
      <c r="AX1036" s="35">
        <v>0.3</v>
      </c>
      <c r="AY1036">
        <v>270</v>
      </c>
      <c r="AZ1036" t="s">
        <v>2547</v>
      </c>
      <c r="BA1036" t="s">
        <v>2547</v>
      </c>
      <c r="BB1036">
        <v>0</v>
      </c>
      <c r="BC1036" t="s">
        <v>2548</v>
      </c>
      <c r="BD1036" t="s">
        <v>2549</v>
      </c>
      <c r="BF1036" t="s">
        <v>2721</v>
      </c>
      <c r="BG1036">
        <v>0</v>
      </c>
      <c r="BH1036">
        <v>0</v>
      </c>
      <c r="BI1036">
        <v>0</v>
      </c>
      <c r="BJ1036">
        <v>0</v>
      </c>
      <c r="BK1036">
        <v>0</v>
      </c>
      <c r="BL1036">
        <v>0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0</v>
      </c>
      <c r="BS1036" t="s">
        <v>469</v>
      </c>
      <c r="BV1036" t="s">
        <v>1182</v>
      </c>
      <c r="BX1036" t="s">
        <v>1183</v>
      </c>
      <c r="CF1036" s="35">
        <v>75.599999999999994</v>
      </c>
      <c r="CG1036" s="35">
        <v>0</v>
      </c>
      <c r="CH1036" s="35">
        <v>0</v>
      </c>
      <c r="CI1036" s="35">
        <v>0</v>
      </c>
      <c r="CJ1036" s="35">
        <v>0</v>
      </c>
      <c r="CK1036" s="35">
        <v>0</v>
      </c>
      <c r="CL1036" s="35">
        <v>0</v>
      </c>
      <c r="CM1036" s="35">
        <v>0</v>
      </c>
      <c r="CN1036" s="35">
        <v>0</v>
      </c>
      <c r="CO1036" s="35">
        <v>87</v>
      </c>
      <c r="CP1036" s="35">
        <v>7.6</v>
      </c>
      <c r="CQ1036" s="35">
        <v>75.599999999999994</v>
      </c>
      <c r="CS1036" t="s">
        <v>1184</v>
      </c>
      <c r="CT1036" t="s">
        <v>1185</v>
      </c>
      <c r="DC1036" s="47"/>
      <c r="DD1036" t="s">
        <v>2559</v>
      </c>
      <c r="DE1036" s="38" t="s">
        <v>2568</v>
      </c>
      <c r="DF1036" s="38" t="s">
        <v>1430</v>
      </c>
      <c r="DG1036" s="50" t="s">
        <v>1853</v>
      </c>
      <c r="DH1036" s="47"/>
      <c r="DI1036" s="47"/>
      <c r="DJ1036" s="47"/>
      <c r="DK1036" s="47">
        <f t="shared" si="16"/>
        <v>0</v>
      </c>
      <c r="DO1036" t="s">
        <v>1186</v>
      </c>
      <c r="DP1036" t="s">
        <v>1431</v>
      </c>
      <c r="DV1036" s="37" t="s">
        <v>2600</v>
      </c>
      <c r="DW1036" s="37"/>
    </row>
    <row r="1037" spans="1:129" x14ac:dyDescent="0.15">
      <c r="A1037" s="34">
        <v>4</v>
      </c>
      <c r="B1037" s="34" t="s">
        <v>2471</v>
      </c>
      <c r="C1037" s="34">
        <v>6019</v>
      </c>
      <c r="D1037" s="34">
        <v>0</v>
      </c>
      <c r="E1037" s="58">
        <v>403560190</v>
      </c>
      <c r="F1037" t="s">
        <v>2852</v>
      </c>
      <c r="G1037" t="s">
        <v>5328</v>
      </c>
      <c r="H1037" t="s">
        <v>2848</v>
      </c>
      <c r="I1037" s="35">
        <v>39.700000000000003</v>
      </c>
      <c r="J1037" s="35">
        <v>8.75</v>
      </c>
      <c r="K1037" t="s">
        <v>835</v>
      </c>
      <c r="L1037" t="s">
        <v>1238</v>
      </c>
      <c r="M1037" t="s">
        <v>1239</v>
      </c>
      <c r="N1037" t="s">
        <v>1240</v>
      </c>
      <c r="Q1037" t="s">
        <v>2566</v>
      </c>
      <c r="R1037" t="s">
        <v>836</v>
      </c>
      <c r="S1037" t="s">
        <v>3918</v>
      </c>
      <c r="X1037" t="s">
        <v>1242</v>
      </c>
      <c r="Y1037">
        <v>48</v>
      </c>
      <c r="Z1037">
        <v>9</v>
      </c>
      <c r="AC1037">
        <v>0</v>
      </c>
      <c r="AD1037">
        <v>0</v>
      </c>
      <c r="AE1037" t="s">
        <v>2541</v>
      </c>
      <c r="AF1037">
        <v>1</v>
      </c>
      <c r="AG1037">
        <v>2</v>
      </c>
      <c r="AH1037" t="s">
        <v>2597</v>
      </c>
      <c r="AI1037" t="s">
        <v>2543</v>
      </c>
      <c r="AJ1037" t="s">
        <v>2544</v>
      </c>
      <c r="AK1037">
        <v>20</v>
      </c>
      <c r="AL1037" t="s">
        <v>2545</v>
      </c>
      <c r="AM1037">
        <v>0</v>
      </c>
      <c r="AN1037">
        <v>1</v>
      </c>
      <c r="AO1037" t="s">
        <v>2546</v>
      </c>
      <c r="AP1037" s="35">
        <v>0.5</v>
      </c>
      <c r="AQ1037" s="35">
        <v>0</v>
      </c>
      <c r="AR1037" s="35">
        <v>0.75</v>
      </c>
      <c r="AT1037" s="35">
        <v>6</v>
      </c>
      <c r="AV1037" s="35">
        <v>0.5</v>
      </c>
      <c r="AW1037" s="35">
        <v>1.5</v>
      </c>
      <c r="AX1037" s="35">
        <v>0.4</v>
      </c>
      <c r="AY1037">
        <v>347</v>
      </c>
      <c r="AZ1037" t="s">
        <v>2547</v>
      </c>
      <c r="BA1037" t="s">
        <v>2547</v>
      </c>
      <c r="BB1037">
        <v>0</v>
      </c>
      <c r="BC1037" t="s">
        <v>2548</v>
      </c>
      <c r="BD1037" t="s">
        <v>2549</v>
      </c>
      <c r="BF1037" t="s">
        <v>3266</v>
      </c>
      <c r="BG1037">
        <v>0</v>
      </c>
      <c r="BH1037">
        <v>0</v>
      </c>
      <c r="BI1037">
        <v>0</v>
      </c>
      <c r="BJ1037">
        <v>0</v>
      </c>
      <c r="BK1037">
        <v>0</v>
      </c>
      <c r="BL1037">
        <v>0</v>
      </c>
      <c r="BM1037">
        <v>0</v>
      </c>
      <c r="BN1037">
        <v>0</v>
      </c>
      <c r="BO1037">
        <v>0</v>
      </c>
      <c r="BP1037">
        <v>0</v>
      </c>
      <c r="BQ1037">
        <v>0</v>
      </c>
      <c r="BR1037">
        <v>0</v>
      </c>
      <c r="BS1037" t="s">
        <v>2620</v>
      </c>
      <c r="BX1037" t="s">
        <v>2551</v>
      </c>
      <c r="CF1037" s="35">
        <v>0</v>
      </c>
      <c r="CG1037" s="35">
        <v>0</v>
      </c>
      <c r="CH1037" s="35">
        <v>0</v>
      </c>
      <c r="CI1037" s="35">
        <v>0</v>
      </c>
      <c r="CJ1037" s="35">
        <v>0</v>
      </c>
      <c r="CK1037" s="35">
        <v>79.099999999999994</v>
      </c>
      <c r="CL1037" s="35">
        <v>0</v>
      </c>
      <c r="CM1037" s="35">
        <v>0</v>
      </c>
      <c r="CN1037" s="35">
        <v>0</v>
      </c>
      <c r="CO1037" s="35">
        <v>109.7</v>
      </c>
      <c r="CP1037" s="35">
        <v>0</v>
      </c>
      <c r="CQ1037" s="35">
        <v>79.099999999999994</v>
      </c>
      <c r="CS1037" t="s">
        <v>1187</v>
      </c>
      <c r="CT1037" t="s">
        <v>1188</v>
      </c>
      <c r="CU1037" t="s">
        <v>1189</v>
      </c>
      <c r="CV1037" t="s">
        <v>1190</v>
      </c>
      <c r="CW1037" t="s">
        <v>1191</v>
      </c>
      <c r="DC1037" s="47" t="s">
        <v>1489</v>
      </c>
      <c r="DD1037" t="s">
        <v>2559</v>
      </c>
      <c r="DE1037" s="38" t="s">
        <v>2568</v>
      </c>
      <c r="DF1037" s="38" t="s">
        <v>2589</v>
      </c>
      <c r="DG1037" s="50" t="s">
        <v>1853</v>
      </c>
      <c r="DH1037" s="47"/>
      <c r="DI1037" s="47">
        <v>2006</v>
      </c>
      <c r="DJ1037" s="47"/>
      <c r="DK1037" s="47">
        <f t="shared" si="16"/>
        <v>1</v>
      </c>
      <c r="DO1037" t="s">
        <v>2562</v>
      </c>
      <c r="DP1037" t="s">
        <v>2562</v>
      </c>
      <c r="DR1037" t="s">
        <v>2563</v>
      </c>
      <c r="DV1037" s="37" t="s">
        <v>2600</v>
      </c>
      <c r="DW1037" s="37"/>
    </row>
    <row r="1038" spans="1:129" x14ac:dyDescent="0.15">
      <c r="A1038" s="34">
        <v>4</v>
      </c>
      <c r="B1038" s="34" t="s">
        <v>2471</v>
      </c>
      <c r="C1038" s="34">
        <v>6078</v>
      </c>
      <c r="D1038" s="34">
        <v>0</v>
      </c>
      <c r="E1038" s="58">
        <v>403560780</v>
      </c>
      <c r="F1038" t="s">
        <v>2853</v>
      </c>
      <c r="G1038" t="s">
        <v>5328</v>
      </c>
      <c r="H1038" t="s">
        <v>2848</v>
      </c>
      <c r="I1038" s="35">
        <v>18.309999999999999</v>
      </c>
      <c r="J1038" s="35">
        <v>5.5</v>
      </c>
      <c r="K1038" t="s">
        <v>835</v>
      </c>
      <c r="L1038" t="s">
        <v>1238</v>
      </c>
      <c r="M1038" t="s">
        <v>2564</v>
      </c>
      <c r="N1038" t="s">
        <v>2565</v>
      </c>
      <c r="Q1038" t="s">
        <v>2566</v>
      </c>
      <c r="R1038" t="s">
        <v>836</v>
      </c>
      <c r="S1038" t="s">
        <v>1192</v>
      </c>
      <c r="X1038" t="s">
        <v>1242</v>
      </c>
      <c r="Y1038">
        <v>52</v>
      </c>
      <c r="Z1038">
        <v>3</v>
      </c>
      <c r="AC1038">
        <v>0</v>
      </c>
      <c r="AD1038">
        <v>0</v>
      </c>
      <c r="AE1038" t="s">
        <v>2541</v>
      </c>
      <c r="AF1038">
        <v>25</v>
      </c>
      <c r="AG1038">
        <v>2</v>
      </c>
      <c r="AH1038" t="s">
        <v>2597</v>
      </c>
      <c r="AI1038" t="s">
        <v>2543</v>
      </c>
      <c r="AJ1038" t="s">
        <v>2544</v>
      </c>
      <c r="AK1038">
        <v>20</v>
      </c>
      <c r="AL1038" t="s">
        <v>2545</v>
      </c>
      <c r="AM1038">
        <v>0</v>
      </c>
      <c r="AN1038">
        <v>1</v>
      </c>
      <c r="AO1038" t="s">
        <v>2546</v>
      </c>
      <c r="AP1038" s="35">
        <v>0.6</v>
      </c>
      <c r="AQ1038" s="35">
        <v>0</v>
      </c>
      <c r="AR1038" s="35">
        <v>0.25</v>
      </c>
      <c r="AT1038" s="35">
        <v>5</v>
      </c>
      <c r="AV1038" s="35">
        <v>0.25</v>
      </c>
      <c r="AW1038" s="35">
        <v>0</v>
      </c>
      <c r="AX1038" s="35">
        <v>0.6</v>
      </c>
      <c r="AY1038">
        <v>101</v>
      </c>
      <c r="AZ1038" t="s">
        <v>2547</v>
      </c>
      <c r="BA1038" t="s">
        <v>2547</v>
      </c>
      <c r="BB1038">
        <v>0</v>
      </c>
      <c r="BC1038" t="s">
        <v>1410</v>
      </c>
      <c r="BF1038" t="s">
        <v>2721</v>
      </c>
      <c r="BG1038">
        <v>0</v>
      </c>
      <c r="BH1038">
        <v>0</v>
      </c>
      <c r="BI1038">
        <v>0</v>
      </c>
      <c r="BJ1038">
        <v>0</v>
      </c>
      <c r="BK1038">
        <v>1</v>
      </c>
      <c r="BL1038">
        <v>0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0</v>
      </c>
      <c r="BS1038" t="s">
        <v>469</v>
      </c>
      <c r="BV1038" t="s">
        <v>417</v>
      </c>
      <c r="BW1038" t="s">
        <v>1193</v>
      </c>
      <c r="BX1038" t="s">
        <v>417</v>
      </c>
      <c r="BY1038" t="s">
        <v>1193</v>
      </c>
      <c r="CD1038" t="s">
        <v>2553</v>
      </c>
      <c r="CF1038" s="35">
        <v>0</v>
      </c>
      <c r="CG1038" s="35">
        <v>0</v>
      </c>
      <c r="CH1038" s="35">
        <v>0</v>
      </c>
      <c r="CI1038" s="35">
        <v>0</v>
      </c>
      <c r="CJ1038" s="35">
        <v>0</v>
      </c>
      <c r="CK1038" s="35">
        <v>0</v>
      </c>
      <c r="CL1038" s="35">
        <v>34.799999999999997</v>
      </c>
      <c r="CM1038" s="35">
        <v>0</v>
      </c>
      <c r="CN1038" s="35">
        <v>0</v>
      </c>
      <c r="CO1038" s="35">
        <v>9.6999999999999993</v>
      </c>
      <c r="CP1038" s="35">
        <v>0.9</v>
      </c>
      <c r="CQ1038" s="35">
        <v>0.9</v>
      </c>
      <c r="DC1038" s="47" t="s">
        <v>2559</v>
      </c>
      <c r="DD1038" t="s">
        <v>2606</v>
      </c>
      <c r="DE1038" s="38"/>
      <c r="DF1038" s="38" t="s">
        <v>2569</v>
      </c>
      <c r="DG1038" s="50" t="s">
        <v>1854</v>
      </c>
      <c r="DH1038" s="47"/>
      <c r="DI1038" s="47">
        <v>2007</v>
      </c>
      <c r="DJ1038" s="47"/>
      <c r="DK1038" s="47">
        <f t="shared" si="16"/>
        <v>1</v>
      </c>
      <c r="DO1038" t="s">
        <v>2562</v>
      </c>
      <c r="DP1038" t="s">
        <v>2562</v>
      </c>
      <c r="DU1038" t="s">
        <v>2563</v>
      </c>
      <c r="DV1038" s="37" t="s">
        <v>2600</v>
      </c>
      <c r="DW1038" s="37"/>
    </row>
    <row r="1039" spans="1:129" x14ac:dyDescent="0.15">
      <c r="A1039" s="34">
        <v>4</v>
      </c>
      <c r="B1039" s="34" t="s">
        <v>2471</v>
      </c>
      <c r="C1039" s="34">
        <v>6100</v>
      </c>
      <c r="D1039" s="34">
        <v>0</v>
      </c>
      <c r="E1039" s="58">
        <v>403561000</v>
      </c>
      <c r="F1039" t="s">
        <v>4125</v>
      </c>
      <c r="G1039" t="s">
        <v>5328</v>
      </c>
      <c r="H1039" t="s">
        <v>2848</v>
      </c>
      <c r="I1039" s="35">
        <v>76</v>
      </c>
      <c r="J1039" s="35">
        <v>8</v>
      </c>
      <c r="K1039" t="s">
        <v>835</v>
      </c>
      <c r="L1039" t="s">
        <v>1238</v>
      </c>
      <c r="M1039" t="s">
        <v>1418</v>
      </c>
      <c r="N1039" t="s">
        <v>1419</v>
      </c>
      <c r="O1039" t="s">
        <v>1239</v>
      </c>
      <c r="P1039" t="s">
        <v>1240</v>
      </c>
      <c r="Q1039" t="s">
        <v>1530</v>
      </c>
      <c r="R1039" t="s">
        <v>836</v>
      </c>
      <c r="S1039" t="s">
        <v>1194</v>
      </c>
      <c r="X1039" t="s">
        <v>1242</v>
      </c>
      <c r="Y1039">
        <v>63</v>
      </c>
      <c r="Z1039">
        <v>3</v>
      </c>
      <c r="AC1039">
        <v>0</v>
      </c>
      <c r="AD1039">
        <v>0</v>
      </c>
      <c r="AE1039" t="s">
        <v>2541</v>
      </c>
      <c r="AF1039">
        <v>63</v>
      </c>
      <c r="AG1039">
        <v>2</v>
      </c>
      <c r="AH1039" t="s">
        <v>2597</v>
      </c>
      <c r="AI1039" t="s">
        <v>2605</v>
      </c>
      <c r="AJ1039" t="s">
        <v>2544</v>
      </c>
      <c r="AK1039">
        <v>20</v>
      </c>
      <c r="AL1039" t="s">
        <v>2545</v>
      </c>
      <c r="AM1039">
        <v>0</v>
      </c>
      <c r="AN1039">
        <v>2</v>
      </c>
      <c r="AO1039" t="s">
        <v>2546</v>
      </c>
      <c r="AP1039" s="35">
        <v>0.6</v>
      </c>
      <c r="AQ1039" s="35">
        <v>0</v>
      </c>
      <c r="AR1039" s="35">
        <v>1</v>
      </c>
      <c r="AT1039" s="35">
        <v>6</v>
      </c>
      <c r="AV1039" s="35">
        <v>1</v>
      </c>
      <c r="AW1039" s="35">
        <v>0</v>
      </c>
      <c r="AX1039" s="35">
        <v>0.6</v>
      </c>
      <c r="AY1039">
        <v>608</v>
      </c>
      <c r="AZ1039" t="s">
        <v>2547</v>
      </c>
      <c r="BA1039" t="s">
        <v>2547</v>
      </c>
      <c r="BB1039">
        <v>0.15</v>
      </c>
      <c r="BC1039" t="s">
        <v>2548</v>
      </c>
      <c r="BD1039" t="s">
        <v>2549</v>
      </c>
      <c r="BF1039" t="s">
        <v>3266</v>
      </c>
      <c r="BG1039">
        <v>1</v>
      </c>
      <c r="BH1039">
        <v>0</v>
      </c>
      <c r="BI1039">
        <v>0</v>
      </c>
      <c r="BJ1039">
        <v>1</v>
      </c>
      <c r="BK1039">
        <v>0</v>
      </c>
      <c r="BL1039">
        <v>0</v>
      </c>
      <c r="BM1039">
        <v>0</v>
      </c>
      <c r="BN1039" s="39">
        <v>1470</v>
      </c>
      <c r="BO1039">
        <v>0</v>
      </c>
      <c r="BP1039">
        <v>0</v>
      </c>
      <c r="BQ1039">
        <v>0</v>
      </c>
      <c r="BR1039">
        <v>0</v>
      </c>
      <c r="BS1039" t="s">
        <v>2620</v>
      </c>
      <c r="BT1039" t="s">
        <v>1450</v>
      </c>
      <c r="BU1039" t="s">
        <v>1195</v>
      </c>
      <c r="BV1039" t="s">
        <v>1450</v>
      </c>
      <c r="BW1039" t="s">
        <v>3991</v>
      </c>
      <c r="BX1039" t="s">
        <v>1452</v>
      </c>
      <c r="BY1039" t="s">
        <v>1582</v>
      </c>
      <c r="BZ1039" t="s">
        <v>1452</v>
      </c>
      <c r="CA1039" t="s">
        <v>3991</v>
      </c>
      <c r="CD1039" t="s">
        <v>1568</v>
      </c>
      <c r="CF1039" s="35">
        <v>175.9</v>
      </c>
      <c r="CG1039" s="35">
        <v>3.3</v>
      </c>
      <c r="CH1039" s="35">
        <v>7.5</v>
      </c>
      <c r="CI1039" s="35">
        <v>7.6</v>
      </c>
      <c r="CJ1039" s="35">
        <v>0.8</v>
      </c>
      <c r="CK1039" s="35">
        <v>195.1</v>
      </c>
      <c r="CL1039" s="35">
        <v>0</v>
      </c>
      <c r="CM1039" s="35">
        <v>0</v>
      </c>
      <c r="CN1039" s="35">
        <v>0</v>
      </c>
      <c r="CO1039" s="35">
        <v>195.8</v>
      </c>
      <c r="CP1039" s="35">
        <v>41.1</v>
      </c>
      <c r="CQ1039" s="35">
        <v>0</v>
      </c>
      <c r="DC1039" s="47" t="s">
        <v>2559</v>
      </c>
      <c r="DD1039" t="s">
        <v>2606</v>
      </c>
      <c r="DE1039" s="38"/>
      <c r="DF1039" s="38" t="s">
        <v>2561</v>
      </c>
      <c r="DG1039" s="50" t="s">
        <v>1856</v>
      </c>
      <c r="DH1039" s="47"/>
      <c r="DI1039" s="47">
        <v>2007</v>
      </c>
      <c r="DJ1039" s="47"/>
      <c r="DK1039" s="47">
        <f t="shared" si="16"/>
        <v>1</v>
      </c>
      <c r="DO1039" t="s">
        <v>2562</v>
      </c>
      <c r="DP1039" t="s">
        <v>2562</v>
      </c>
      <c r="DU1039" t="s">
        <v>2563</v>
      </c>
      <c r="DV1039" s="37" t="s">
        <v>2600</v>
      </c>
      <c r="DW1039" s="37"/>
    </row>
    <row r="1040" spans="1:129" x14ac:dyDescent="0.15">
      <c r="A1040" s="34">
        <v>4</v>
      </c>
      <c r="B1040" s="34" t="s">
        <v>2471</v>
      </c>
      <c r="C1040" s="34">
        <v>6532</v>
      </c>
      <c r="D1040" s="34">
        <v>0</v>
      </c>
      <c r="E1040" s="58">
        <v>403565320</v>
      </c>
      <c r="F1040" t="s">
        <v>661</v>
      </c>
      <c r="G1040" t="s">
        <v>5328</v>
      </c>
      <c r="H1040" t="s">
        <v>2848</v>
      </c>
      <c r="I1040" s="35">
        <v>3.6</v>
      </c>
      <c r="J1040" s="35">
        <v>6.2</v>
      </c>
      <c r="K1040" t="s">
        <v>835</v>
      </c>
      <c r="L1040" t="s">
        <v>1238</v>
      </c>
      <c r="M1040" t="s">
        <v>2583</v>
      </c>
      <c r="N1040" t="s">
        <v>2584</v>
      </c>
      <c r="Q1040" t="s">
        <v>2566</v>
      </c>
      <c r="R1040" t="s">
        <v>3347</v>
      </c>
      <c r="S1040" t="s">
        <v>1196</v>
      </c>
      <c r="X1040" t="s">
        <v>1242</v>
      </c>
      <c r="Y1040">
        <v>4</v>
      </c>
      <c r="Z1040">
        <v>0</v>
      </c>
      <c r="AC1040">
        <v>0</v>
      </c>
      <c r="AD1040">
        <v>0</v>
      </c>
      <c r="AE1040" t="s">
        <v>5551</v>
      </c>
      <c r="AF1040">
        <v>122</v>
      </c>
      <c r="AG1040">
        <v>2</v>
      </c>
      <c r="AH1040" t="s">
        <v>2597</v>
      </c>
      <c r="AI1040" t="s">
        <v>2577</v>
      </c>
      <c r="AJ1040" t="s">
        <v>2544</v>
      </c>
      <c r="AK1040">
        <v>12</v>
      </c>
      <c r="AL1040" t="s">
        <v>2545</v>
      </c>
      <c r="AM1040">
        <v>0</v>
      </c>
      <c r="AN1040">
        <v>1</v>
      </c>
      <c r="AO1040" t="s">
        <v>2546</v>
      </c>
      <c r="AP1040" s="35">
        <v>0</v>
      </c>
      <c r="AQ1040" s="35">
        <v>0</v>
      </c>
      <c r="AR1040" s="35">
        <v>0.35</v>
      </c>
      <c r="AT1040" s="35">
        <v>5.5</v>
      </c>
      <c r="AV1040" s="35">
        <v>0.35</v>
      </c>
      <c r="AW1040" s="35">
        <v>0</v>
      </c>
      <c r="AX1040" s="35">
        <v>0</v>
      </c>
      <c r="AY1040">
        <v>23</v>
      </c>
      <c r="AZ1040" t="s">
        <v>2547</v>
      </c>
      <c r="BA1040" t="s">
        <v>2547</v>
      </c>
      <c r="BB1040">
        <v>0</v>
      </c>
      <c r="BC1040" t="s">
        <v>1410</v>
      </c>
      <c r="BF1040" t="s">
        <v>1076</v>
      </c>
      <c r="BG1040">
        <v>0</v>
      </c>
      <c r="BH1040">
        <v>0</v>
      </c>
      <c r="BI1040">
        <v>0</v>
      </c>
      <c r="BJ1040">
        <v>0</v>
      </c>
      <c r="BK1040">
        <v>0</v>
      </c>
      <c r="BL1040">
        <v>0</v>
      </c>
      <c r="BM1040">
        <v>0</v>
      </c>
      <c r="BN1040">
        <v>0</v>
      </c>
      <c r="BO1040">
        <v>0</v>
      </c>
      <c r="BP1040">
        <v>0</v>
      </c>
      <c r="BQ1040">
        <v>0</v>
      </c>
      <c r="BR1040">
        <v>0</v>
      </c>
      <c r="CF1040" s="35">
        <v>0</v>
      </c>
      <c r="CG1040" s="35">
        <v>0</v>
      </c>
      <c r="CH1040" s="35">
        <v>0</v>
      </c>
      <c r="CI1040" s="35">
        <v>0</v>
      </c>
      <c r="CJ1040" s="35">
        <v>0</v>
      </c>
      <c r="CK1040" s="35">
        <v>0</v>
      </c>
      <c r="CL1040" s="35">
        <v>0</v>
      </c>
      <c r="CM1040" s="35">
        <v>0</v>
      </c>
      <c r="CN1040" s="35">
        <v>0</v>
      </c>
      <c r="CO1040" s="35">
        <v>0</v>
      </c>
      <c r="CP1040" s="35">
        <v>0</v>
      </c>
      <c r="CQ1040" s="35">
        <v>0</v>
      </c>
      <c r="DC1040" s="47" t="s">
        <v>2570</v>
      </c>
      <c r="DE1040" s="38"/>
      <c r="DF1040" s="38"/>
      <c r="DG1040" s="50"/>
      <c r="DH1040" s="47"/>
      <c r="DI1040" s="47">
        <v>2009</v>
      </c>
      <c r="DJ1040" s="47"/>
      <c r="DK1040" s="47">
        <f t="shared" si="16"/>
        <v>1</v>
      </c>
      <c r="DL1040" s="1" t="s">
        <v>1476</v>
      </c>
      <c r="DM1040" s="1"/>
      <c r="DO1040" t="s">
        <v>2562</v>
      </c>
      <c r="DP1040" t="s">
        <v>2562</v>
      </c>
      <c r="DV1040" s="37" t="s">
        <v>2600</v>
      </c>
      <c r="DW1040" s="37"/>
      <c r="DX1040" s="1" t="s">
        <v>5255</v>
      </c>
      <c r="DY1040">
        <v>330</v>
      </c>
    </row>
    <row r="1041" spans="1:129" x14ac:dyDescent="0.15">
      <c r="A1041" s="34">
        <v>4</v>
      </c>
      <c r="B1041" s="34" t="s">
        <v>2471</v>
      </c>
      <c r="C1041" s="34">
        <v>6535</v>
      </c>
      <c r="D1041" s="34">
        <v>0</v>
      </c>
      <c r="E1041" s="58">
        <v>403565350</v>
      </c>
      <c r="F1041" t="s">
        <v>4948</v>
      </c>
      <c r="G1041" t="s">
        <v>5328</v>
      </c>
      <c r="H1041" t="s">
        <v>2848</v>
      </c>
      <c r="I1041" s="35">
        <v>13.53</v>
      </c>
      <c r="J1041" s="35">
        <v>7.6</v>
      </c>
      <c r="K1041" t="s">
        <v>835</v>
      </c>
      <c r="L1041" t="s">
        <v>1238</v>
      </c>
      <c r="M1041" t="s">
        <v>1471</v>
      </c>
      <c r="N1041" t="s">
        <v>1472</v>
      </c>
      <c r="O1041" t="s">
        <v>2592</v>
      </c>
      <c r="P1041" t="s">
        <v>2593</v>
      </c>
      <c r="Q1041" t="s">
        <v>2566</v>
      </c>
      <c r="R1041" t="s">
        <v>836</v>
      </c>
      <c r="X1041" t="s">
        <v>1242</v>
      </c>
      <c r="Y1041">
        <v>35</v>
      </c>
      <c r="Z1041">
        <v>0</v>
      </c>
      <c r="AC1041">
        <v>0</v>
      </c>
      <c r="AD1041">
        <v>0</v>
      </c>
      <c r="AE1041" t="s">
        <v>2541</v>
      </c>
      <c r="AF1041">
        <v>92</v>
      </c>
      <c r="AG1041">
        <v>2</v>
      </c>
      <c r="AH1041" t="s">
        <v>2597</v>
      </c>
      <c r="AI1041" t="s">
        <v>2586</v>
      </c>
      <c r="AJ1041" t="s">
        <v>2544</v>
      </c>
      <c r="AK1041">
        <v>20</v>
      </c>
      <c r="AL1041" t="s">
        <v>2545</v>
      </c>
      <c r="AM1041">
        <v>0</v>
      </c>
      <c r="AN1041">
        <v>1</v>
      </c>
      <c r="AO1041" t="s">
        <v>2546</v>
      </c>
      <c r="AP1041" s="35">
        <v>0.25</v>
      </c>
      <c r="AQ1041" s="35">
        <v>1.55</v>
      </c>
      <c r="AR1041" s="35">
        <v>0</v>
      </c>
      <c r="AT1041" s="35">
        <v>6.05</v>
      </c>
      <c r="AV1041" s="35">
        <v>0</v>
      </c>
      <c r="AW1041" s="35">
        <v>0</v>
      </c>
      <c r="AX1041" s="35">
        <v>0.35</v>
      </c>
      <c r="AY1041">
        <v>103</v>
      </c>
      <c r="AZ1041" t="s">
        <v>2547</v>
      </c>
      <c r="BA1041" t="s">
        <v>2547</v>
      </c>
      <c r="BB1041">
        <v>0</v>
      </c>
      <c r="BC1041" t="s">
        <v>2603</v>
      </c>
      <c r="BD1041" t="s">
        <v>2549</v>
      </c>
      <c r="BF1041" t="s">
        <v>2721</v>
      </c>
      <c r="BG1041">
        <v>0</v>
      </c>
      <c r="BH1041">
        <v>0</v>
      </c>
      <c r="BI1041">
        <v>0</v>
      </c>
      <c r="BJ1041">
        <v>0</v>
      </c>
      <c r="BK1041">
        <v>0</v>
      </c>
      <c r="BL1041">
        <v>0</v>
      </c>
      <c r="BM1041">
        <v>0</v>
      </c>
      <c r="BN1041">
        <v>0</v>
      </c>
      <c r="BO1041">
        <v>0</v>
      </c>
      <c r="BP1041">
        <v>0</v>
      </c>
      <c r="BQ1041">
        <v>0</v>
      </c>
      <c r="BR1041">
        <v>0</v>
      </c>
      <c r="CF1041" s="35">
        <v>0</v>
      </c>
      <c r="CG1041" s="35">
        <v>0</v>
      </c>
      <c r="CH1041" s="35">
        <v>0</v>
      </c>
      <c r="CI1041" s="35">
        <v>0</v>
      </c>
      <c r="CJ1041" s="35">
        <v>0</v>
      </c>
      <c r="CK1041" s="35">
        <v>0</v>
      </c>
      <c r="CL1041" s="35">
        <v>0</v>
      </c>
      <c r="CM1041" s="35">
        <v>0</v>
      </c>
      <c r="CN1041" s="35">
        <v>0</v>
      </c>
      <c r="CO1041" s="35">
        <v>0</v>
      </c>
      <c r="CP1041" s="35">
        <v>0</v>
      </c>
      <c r="CQ1041" s="35">
        <v>0</v>
      </c>
      <c r="DC1041" s="47" t="s">
        <v>1489</v>
      </c>
      <c r="DD1041" t="s">
        <v>2559</v>
      </c>
      <c r="DE1041" s="38" t="s">
        <v>2568</v>
      </c>
      <c r="DF1041" s="38" t="s">
        <v>1430</v>
      </c>
      <c r="DG1041" s="50" t="s">
        <v>1853</v>
      </c>
      <c r="DH1041" s="47"/>
      <c r="DI1041" s="47">
        <v>2006</v>
      </c>
      <c r="DJ1041" s="47"/>
      <c r="DK1041" s="47">
        <f t="shared" si="16"/>
        <v>1</v>
      </c>
      <c r="DO1041" t="s">
        <v>2562</v>
      </c>
      <c r="DP1041" t="s">
        <v>1431</v>
      </c>
      <c r="DV1041" s="37" t="s">
        <v>2600</v>
      </c>
      <c r="DW1041" s="37"/>
    </row>
    <row r="1042" spans="1:129" x14ac:dyDescent="0.15">
      <c r="A1042" s="34">
        <v>4</v>
      </c>
      <c r="B1042" s="34" t="s">
        <v>2471</v>
      </c>
      <c r="C1042" s="34">
        <v>6537</v>
      </c>
      <c r="D1042" s="34">
        <v>0</v>
      </c>
      <c r="E1042" s="58">
        <v>403565370</v>
      </c>
      <c r="F1042" t="s">
        <v>3228</v>
      </c>
      <c r="G1042" t="s">
        <v>5328</v>
      </c>
      <c r="H1042" t="s">
        <v>2848</v>
      </c>
      <c r="I1042" s="35">
        <v>6.28</v>
      </c>
      <c r="J1042" s="35">
        <v>8.6999999999999993</v>
      </c>
      <c r="K1042" t="s">
        <v>835</v>
      </c>
      <c r="L1042" t="s">
        <v>1238</v>
      </c>
      <c r="M1042" t="s">
        <v>2583</v>
      </c>
      <c r="N1042" t="s">
        <v>2584</v>
      </c>
      <c r="O1042" t="s">
        <v>1471</v>
      </c>
      <c r="P1042" t="s">
        <v>1472</v>
      </c>
      <c r="Q1042" t="s">
        <v>2566</v>
      </c>
      <c r="R1042" t="s">
        <v>836</v>
      </c>
      <c r="X1042" t="s">
        <v>1242</v>
      </c>
      <c r="Y1042">
        <v>46</v>
      </c>
      <c r="Z1042">
        <v>11</v>
      </c>
      <c r="AA1042" t="s">
        <v>3835</v>
      </c>
      <c r="AB1042" t="s">
        <v>2610</v>
      </c>
      <c r="AC1042">
        <v>16</v>
      </c>
      <c r="AD1042">
        <v>3</v>
      </c>
      <c r="AE1042" t="s">
        <v>2541</v>
      </c>
      <c r="AF1042">
        <v>73</v>
      </c>
      <c r="AG1042">
        <v>2</v>
      </c>
      <c r="AH1042" t="s">
        <v>2597</v>
      </c>
      <c r="AI1042" t="s">
        <v>2567</v>
      </c>
      <c r="AJ1042" t="s">
        <v>2544</v>
      </c>
      <c r="AK1042">
        <v>20</v>
      </c>
      <c r="AL1042" t="s">
        <v>2545</v>
      </c>
      <c r="AM1042">
        <v>0</v>
      </c>
      <c r="AN1042">
        <v>1</v>
      </c>
      <c r="AO1042" t="s">
        <v>2546</v>
      </c>
      <c r="AP1042" s="35">
        <v>0.4</v>
      </c>
      <c r="AQ1042" s="35">
        <v>0</v>
      </c>
      <c r="AR1042" s="35">
        <v>0</v>
      </c>
      <c r="AT1042" s="35">
        <v>8.6999999999999993</v>
      </c>
      <c r="AV1042" s="35">
        <v>0</v>
      </c>
      <c r="AW1042" s="35">
        <v>0</v>
      </c>
      <c r="AX1042" s="35">
        <v>0.6</v>
      </c>
      <c r="AY1042">
        <v>55</v>
      </c>
      <c r="AZ1042" t="s">
        <v>2547</v>
      </c>
      <c r="BA1042" t="s">
        <v>2547</v>
      </c>
      <c r="BB1042">
        <v>0</v>
      </c>
      <c r="BC1042" t="s">
        <v>1410</v>
      </c>
      <c r="BF1042" t="s">
        <v>2721</v>
      </c>
      <c r="BG1042">
        <v>0</v>
      </c>
      <c r="BH1042">
        <v>0</v>
      </c>
      <c r="BI1042">
        <v>0</v>
      </c>
      <c r="BJ1042">
        <v>0</v>
      </c>
      <c r="BK1042">
        <v>0</v>
      </c>
      <c r="BL1042">
        <v>0</v>
      </c>
      <c r="BM1042">
        <v>0</v>
      </c>
      <c r="BN1042">
        <v>0</v>
      </c>
      <c r="BO1042">
        <v>0</v>
      </c>
      <c r="BP1042">
        <v>0</v>
      </c>
      <c r="BQ1042">
        <v>0</v>
      </c>
      <c r="BR1042">
        <v>0</v>
      </c>
      <c r="BT1042" t="s">
        <v>1079</v>
      </c>
      <c r="BU1042" t="s">
        <v>1197</v>
      </c>
      <c r="BV1042" t="s">
        <v>1079</v>
      </c>
      <c r="BW1042" t="s">
        <v>3933</v>
      </c>
      <c r="BX1042" t="s">
        <v>1079</v>
      </c>
      <c r="BY1042" t="s">
        <v>3933</v>
      </c>
      <c r="CD1042" t="s">
        <v>2553</v>
      </c>
      <c r="CF1042" s="35">
        <v>0</v>
      </c>
      <c r="CG1042" s="35">
        <v>0</v>
      </c>
      <c r="CH1042" s="35">
        <v>0</v>
      </c>
      <c r="CI1042" s="35">
        <v>0</v>
      </c>
      <c r="CJ1042" s="35">
        <v>0</v>
      </c>
      <c r="CK1042" s="35">
        <v>0</v>
      </c>
      <c r="CL1042" s="35">
        <v>0</v>
      </c>
      <c r="CM1042" s="35">
        <v>0</v>
      </c>
      <c r="CN1042" s="35">
        <v>0</v>
      </c>
      <c r="CO1042" s="35">
        <v>0</v>
      </c>
      <c r="CP1042" s="35">
        <v>0</v>
      </c>
      <c r="CQ1042" s="35">
        <v>0</v>
      </c>
      <c r="CS1042" t="s">
        <v>1198</v>
      </c>
      <c r="CT1042" t="s">
        <v>1199</v>
      </c>
      <c r="CU1042" t="s">
        <v>1200</v>
      </c>
      <c r="CV1042" t="s">
        <v>1201</v>
      </c>
      <c r="DC1042" s="47" t="s">
        <v>2570</v>
      </c>
      <c r="DE1042" s="38"/>
      <c r="DF1042" s="38"/>
      <c r="DG1042" s="50"/>
      <c r="DH1042" s="47"/>
      <c r="DI1042" s="47">
        <v>2009</v>
      </c>
      <c r="DJ1042" s="47"/>
      <c r="DK1042" s="47">
        <f t="shared" si="16"/>
        <v>1</v>
      </c>
      <c r="DL1042" s="1" t="s">
        <v>1476</v>
      </c>
      <c r="DM1042" s="1"/>
      <c r="DO1042" t="s">
        <v>2562</v>
      </c>
      <c r="DP1042" t="s">
        <v>2562</v>
      </c>
      <c r="DV1042" s="37" t="s">
        <v>2600</v>
      </c>
      <c r="DW1042" s="37"/>
      <c r="DX1042" s="1" t="s">
        <v>5255</v>
      </c>
      <c r="DY1042">
        <v>331</v>
      </c>
    </row>
    <row r="1043" spans="1:129" x14ac:dyDescent="0.15">
      <c r="A1043" s="34">
        <v>4</v>
      </c>
      <c r="B1043" s="34" t="s">
        <v>2471</v>
      </c>
      <c r="C1043" s="34">
        <v>6538</v>
      </c>
      <c r="D1043" s="34">
        <v>0</v>
      </c>
      <c r="E1043" s="58">
        <v>403565380</v>
      </c>
      <c r="F1043" t="s">
        <v>662</v>
      </c>
      <c r="G1043" t="s">
        <v>5328</v>
      </c>
      <c r="H1043" t="s">
        <v>2848</v>
      </c>
      <c r="I1043" s="35">
        <v>6.02</v>
      </c>
      <c r="J1043" s="35">
        <v>6</v>
      </c>
      <c r="K1043" t="s">
        <v>835</v>
      </c>
      <c r="L1043" t="s">
        <v>1394</v>
      </c>
      <c r="M1043" t="s">
        <v>2574</v>
      </c>
      <c r="N1043" t="s">
        <v>2575</v>
      </c>
      <c r="O1043" t="s">
        <v>2583</v>
      </c>
      <c r="P1043" t="s">
        <v>2584</v>
      </c>
      <c r="Q1043" t="s">
        <v>2566</v>
      </c>
      <c r="R1043" t="s">
        <v>836</v>
      </c>
      <c r="S1043" t="s">
        <v>1202</v>
      </c>
      <c r="X1043" t="s">
        <v>1242</v>
      </c>
      <c r="Y1043">
        <v>45</v>
      </c>
      <c r="Z1043">
        <v>10</v>
      </c>
      <c r="AC1043">
        <v>0</v>
      </c>
      <c r="AD1043">
        <v>0</v>
      </c>
      <c r="AE1043" t="s">
        <v>1395</v>
      </c>
      <c r="AF1043">
        <v>69</v>
      </c>
      <c r="AG1043">
        <v>2</v>
      </c>
      <c r="AH1043" t="s">
        <v>2597</v>
      </c>
      <c r="AI1043" t="s">
        <v>2567</v>
      </c>
      <c r="AJ1043" t="s">
        <v>2544</v>
      </c>
      <c r="AK1043">
        <v>14</v>
      </c>
      <c r="AL1043" t="s">
        <v>2545</v>
      </c>
      <c r="AM1043">
        <v>0</v>
      </c>
      <c r="AN1043">
        <v>1</v>
      </c>
      <c r="AO1043" t="s">
        <v>2546</v>
      </c>
      <c r="AP1043" s="35">
        <v>0.4</v>
      </c>
      <c r="AQ1043" s="35">
        <v>0</v>
      </c>
      <c r="AR1043" s="35">
        <v>0</v>
      </c>
      <c r="AT1043" s="35">
        <v>6</v>
      </c>
      <c r="AV1043" s="35">
        <v>0</v>
      </c>
      <c r="AW1043" s="35">
        <v>0</v>
      </c>
      <c r="AX1043" s="35">
        <v>0.4</v>
      </c>
      <c r="AY1043">
        <v>36</v>
      </c>
      <c r="AZ1043" t="s">
        <v>2547</v>
      </c>
      <c r="BA1043" t="s">
        <v>2547</v>
      </c>
      <c r="BB1043">
        <v>0</v>
      </c>
      <c r="BC1043" t="s">
        <v>1410</v>
      </c>
      <c r="BF1043" t="s">
        <v>2721</v>
      </c>
      <c r="BG1043">
        <v>0</v>
      </c>
      <c r="BH1043">
        <v>0</v>
      </c>
      <c r="BI1043">
        <v>0</v>
      </c>
      <c r="BJ1043">
        <v>0</v>
      </c>
      <c r="BK1043">
        <v>0</v>
      </c>
      <c r="BL1043">
        <v>0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0</v>
      </c>
      <c r="CF1043" s="35">
        <v>0</v>
      </c>
      <c r="CG1043" s="35">
        <v>0</v>
      </c>
      <c r="CH1043" s="35">
        <v>0</v>
      </c>
      <c r="CI1043" s="35">
        <v>0</v>
      </c>
      <c r="CJ1043" s="35">
        <v>0</v>
      </c>
      <c r="CK1043" s="35">
        <v>0</v>
      </c>
      <c r="CL1043" s="35">
        <v>0</v>
      </c>
      <c r="CM1043" s="35">
        <v>0</v>
      </c>
      <c r="CN1043" s="35">
        <v>0</v>
      </c>
      <c r="CO1043" s="35">
        <v>0</v>
      </c>
      <c r="CP1043" s="35">
        <v>0</v>
      </c>
      <c r="CQ1043" s="35">
        <v>0</v>
      </c>
      <c r="DC1043" s="47" t="s">
        <v>2570</v>
      </c>
      <c r="DE1043" s="38"/>
      <c r="DF1043" s="38"/>
      <c r="DG1043" s="50"/>
      <c r="DH1043" s="47"/>
      <c r="DI1043" s="47">
        <v>2009</v>
      </c>
      <c r="DJ1043" s="47"/>
      <c r="DK1043" s="47">
        <f t="shared" si="16"/>
        <v>1</v>
      </c>
      <c r="DL1043" s="1" t="s">
        <v>1476</v>
      </c>
      <c r="DM1043" s="1"/>
      <c r="DO1043" t="s">
        <v>2562</v>
      </c>
      <c r="DP1043" t="s">
        <v>2562</v>
      </c>
      <c r="DV1043" s="37" t="s">
        <v>2600</v>
      </c>
      <c r="DW1043" s="37"/>
      <c r="DX1043" s="1" t="s">
        <v>5255</v>
      </c>
      <c r="DY1043">
        <v>332</v>
      </c>
    </row>
    <row r="1044" spans="1:129" x14ac:dyDescent="0.15">
      <c r="A1044" s="34">
        <v>4</v>
      </c>
      <c r="B1044" s="34" t="s">
        <v>2471</v>
      </c>
      <c r="C1044" s="34">
        <v>6540</v>
      </c>
      <c r="D1044" s="34">
        <v>0</v>
      </c>
      <c r="E1044" s="58">
        <v>403565400</v>
      </c>
      <c r="F1044" t="s">
        <v>5354</v>
      </c>
      <c r="G1044" t="s">
        <v>5328</v>
      </c>
      <c r="H1044" t="s">
        <v>2848</v>
      </c>
      <c r="I1044" s="35">
        <v>8.65</v>
      </c>
      <c r="J1044" s="35">
        <v>9.5</v>
      </c>
      <c r="K1044" t="s">
        <v>835</v>
      </c>
      <c r="L1044" t="s">
        <v>1238</v>
      </c>
      <c r="M1044" t="s">
        <v>2574</v>
      </c>
      <c r="N1044" t="s">
        <v>2575</v>
      </c>
      <c r="O1044" t="s">
        <v>2583</v>
      </c>
      <c r="P1044" t="s">
        <v>2584</v>
      </c>
      <c r="Q1044" t="s">
        <v>2566</v>
      </c>
      <c r="R1044" t="s">
        <v>836</v>
      </c>
      <c r="S1044" t="s">
        <v>1241</v>
      </c>
      <c r="X1044" t="s">
        <v>1242</v>
      </c>
      <c r="Y1044">
        <v>52</v>
      </c>
      <c r="Z1044">
        <v>0</v>
      </c>
      <c r="AC1044">
        <v>0</v>
      </c>
      <c r="AD1044">
        <v>0</v>
      </c>
      <c r="AE1044" t="s">
        <v>2541</v>
      </c>
      <c r="AF1044">
        <v>16</v>
      </c>
      <c r="AG1044">
        <v>3</v>
      </c>
      <c r="AH1044" t="s">
        <v>2597</v>
      </c>
      <c r="AI1044" t="s">
        <v>2611</v>
      </c>
      <c r="AJ1044" t="s">
        <v>2544</v>
      </c>
      <c r="AK1044">
        <v>20</v>
      </c>
      <c r="AL1044" t="s">
        <v>2545</v>
      </c>
      <c r="AM1044">
        <v>0</v>
      </c>
      <c r="AN1044">
        <v>1</v>
      </c>
      <c r="AO1044" t="s">
        <v>2546</v>
      </c>
      <c r="AP1044" s="35">
        <v>0.4</v>
      </c>
      <c r="AQ1044" s="35">
        <v>2</v>
      </c>
      <c r="AR1044" s="35">
        <v>0</v>
      </c>
      <c r="AT1044" s="35">
        <v>7.5</v>
      </c>
      <c r="AV1044" s="35">
        <v>0</v>
      </c>
      <c r="AW1044" s="35">
        <v>0</v>
      </c>
      <c r="AX1044" s="35">
        <v>0.6</v>
      </c>
      <c r="AY1044">
        <v>82</v>
      </c>
      <c r="AZ1044" t="s">
        <v>2547</v>
      </c>
      <c r="BA1044" t="s">
        <v>2547</v>
      </c>
      <c r="BB1044">
        <v>0</v>
      </c>
      <c r="BC1044" t="s">
        <v>1410</v>
      </c>
      <c r="BF1044" t="s">
        <v>3266</v>
      </c>
      <c r="BG1044">
        <v>0</v>
      </c>
      <c r="BH1044">
        <v>0</v>
      </c>
      <c r="BI1044">
        <v>0</v>
      </c>
      <c r="BJ1044">
        <v>0</v>
      </c>
      <c r="BK1044">
        <v>0</v>
      </c>
      <c r="BL1044">
        <v>0</v>
      </c>
      <c r="BM1044">
        <v>0</v>
      </c>
      <c r="BN1044">
        <v>0</v>
      </c>
      <c r="BO1044">
        <v>0</v>
      </c>
      <c r="BP1044">
        <v>0</v>
      </c>
      <c r="BQ1044">
        <v>0</v>
      </c>
      <c r="BR1044">
        <v>0</v>
      </c>
      <c r="CF1044" s="35">
        <v>0</v>
      </c>
      <c r="CG1044" s="35">
        <v>0</v>
      </c>
      <c r="CH1044" s="35">
        <v>0</v>
      </c>
      <c r="CI1044" s="35">
        <v>0</v>
      </c>
      <c r="CJ1044" s="35">
        <v>0</v>
      </c>
      <c r="CK1044" s="35">
        <v>0</v>
      </c>
      <c r="CL1044" s="35">
        <v>0</v>
      </c>
      <c r="CM1044" s="35">
        <v>0</v>
      </c>
      <c r="CN1044" s="35">
        <v>0</v>
      </c>
      <c r="CO1044" s="35">
        <v>0</v>
      </c>
      <c r="CP1044" s="35">
        <v>0</v>
      </c>
      <c r="CQ1044" s="35">
        <v>0</v>
      </c>
      <c r="DC1044" s="47" t="s">
        <v>2606</v>
      </c>
      <c r="DD1044" t="s">
        <v>1498</v>
      </c>
      <c r="DE1044" s="38"/>
      <c r="DF1044" s="38"/>
      <c r="DG1044" s="50" t="s">
        <v>1854</v>
      </c>
      <c r="DH1044" s="47"/>
      <c r="DI1044" s="47">
        <v>2008</v>
      </c>
      <c r="DJ1044" s="47"/>
      <c r="DK1044" s="47">
        <f t="shared" si="16"/>
        <v>1</v>
      </c>
      <c r="DO1044" t="s">
        <v>2562</v>
      </c>
      <c r="DP1044" t="s">
        <v>2562</v>
      </c>
      <c r="DU1044" t="s">
        <v>2563</v>
      </c>
      <c r="DV1044" s="37" t="s">
        <v>2600</v>
      </c>
      <c r="DW1044" s="37"/>
    </row>
    <row r="1045" spans="1:129" x14ac:dyDescent="0.15">
      <c r="A1045" s="34">
        <v>4</v>
      </c>
      <c r="B1045" s="34" t="s">
        <v>2471</v>
      </c>
      <c r="C1045" s="34">
        <v>6541</v>
      </c>
      <c r="D1045" s="34">
        <v>0</v>
      </c>
      <c r="E1045" s="58">
        <v>403565410</v>
      </c>
      <c r="F1045" t="s">
        <v>2854</v>
      </c>
      <c r="G1045" t="s">
        <v>5328</v>
      </c>
      <c r="H1045" t="s">
        <v>2848</v>
      </c>
      <c r="I1045" s="35">
        <v>11</v>
      </c>
      <c r="J1045" s="35">
        <v>4.75</v>
      </c>
      <c r="K1045" t="s">
        <v>835</v>
      </c>
      <c r="L1045" t="s">
        <v>1394</v>
      </c>
      <c r="M1045" t="s">
        <v>2574</v>
      </c>
      <c r="N1045" t="s">
        <v>2575</v>
      </c>
      <c r="Q1045" t="s">
        <v>2566</v>
      </c>
      <c r="R1045" t="s">
        <v>836</v>
      </c>
      <c r="S1045" t="s">
        <v>1241</v>
      </c>
      <c r="X1045" t="s">
        <v>1242</v>
      </c>
      <c r="Y1045">
        <v>8</v>
      </c>
      <c r="Z1045">
        <v>0</v>
      </c>
      <c r="AC1045">
        <v>0</v>
      </c>
      <c r="AD1045">
        <v>0</v>
      </c>
      <c r="AE1045" t="s">
        <v>1458</v>
      </c>
      <c r="AF1045">
        <v>14</v>
      </c>
      <c r="AG1045">
        <v>3</v>
      </c>
      <c r="AH1045" t="s">
        <v>2597</v>
      </c>
      <c r="AI1045" t="s">
        <v>2577</v>
      </c>
      <c r="AJ1045" t="s">
        <v>2544</v>
      </c>
      <c r="AK1045">
        <v>8</v>
      </c>
      <c r="AL1045" t="s">
        <v>2545</v>
      </c>
      <c r="AM1045">
        <v>0</v>
      </c>
      <c r="AN1045">
        <v>1</v>
      </c>
      <c r="AO1045" t="s">
        <v>2546</v>
      </c>
      <c r="AP1045" s="35">
        <v>0.2</v>
      </c>
      <c r="AQ1045" s="35">
        <v>0</v>
      </c>
      <c r="AR1045" s="35">
        <v>0</v>
      </c>
      <c r="AT1045" s="35">
        <v>4.75</v>
      </c>
      <c r="AV1045" s="35">
        <v>0</v>
      </c>
      <c r="AW1045" s="35">
        <v>0</v>
      </c>
      <c r="AX1045" s="35">
        <v>0.2</v>
      </c>
      <c r="AY1045">
        <v>52</v>
      </c>
      <c r="AZ1045" t="s">
        <v>2547</v>
      </c>
      <c r="BA1045" t="s">
        <v>2547</v>
      </c>
      <c r="BB1045">
        <v>0</v>
      </c>
      <c r="BC1045" t="s">
        <v>1410</v>
      </c>
      <c r="BF1045" t="s">
        <v>1478</v>
      </c>
      <c r="BG1045">
        <v>0</v>
      </c>
      <c r="BH1045">
        <v>0</v>
      </c>
      <c r="BI1045">
        <v>0</v>
      </c>
      <c r="BJ1045">
        <v>0</v>
      </c>
      <c r="BK1045">
        <v>0</v>
      </c>
      <c r="BL1045">
        <v>0</v>
      </c>
      <c r="BM1045">
        <v>0</v>
      </c>
      <c r="BN1045">
        <v>0</v>
      </c>
      <c r="BO1045">
        <v>0</v>
      </c>
      <c r="BP1045">
        <v>0</v>
      </c>
      <c r="BQ1045">
        <v>0</v>
      </c>
      <c r="BR1045">
        <v>0</v>
      </c>
      <c r="CF1045" s="35">
        <v>0</v>
      </c>
      <c r="CG1045" s="35">
        <v>0</v>
      </c>
      <c r="CH1045" s="35">
        <v>0</v>
      </c>
      <c r="CI1045" s="35">
        <v>0</v>
      </c>
      <c r="CJ1045" s="35">
        <v>0</v>
      </c>
      <c r="CK1045" s="35">
        <v>0</v>
      </c>
      <c r="CL1045" s="35">
        <v>0</v>
      </c>
      <c r="CM1045" s="35">
        <v>0</v>
      </c>
      <c r="CN1045" s="35">
        <v>0</v>
      </c>
      <c r="CO1045" s="35">
        <v>0</v>
      </c>
      <c r="CP1045" s="35">
        <v>0</v>
      </c>
      <c r="CQ1045" s="35">
        <v>0</v>
      </c>
      <c r="DC1045" s="47" t="s">
        <v>1489</v>
      </c>
      <c r="DD1045" t="s">
        <v>2559</v>
      </c>
      <c r="DE1045" s="38" t="s">
        <v>2560</v>
      </c>
      <c r="DF1045" s="38" t="s">
        <v>1430</v>
      </c>
      <c r="DG1045" s="50" t="s">
        <v>1853</v>
      </c>
      <c r="DH1045" s="47"/>
      <c r="DI1045" s="47">
        <v>2006</v>
      </c>
      <c r="DJ1045" s="47"/>
      <c r="DK1045" s="47">
        <f t="shared" si="16"/>
        <v>1</v>
      </c>
      <c r="DO1045" t="s">
        <v>2562</v>
      </c>
      <c r="DP1045" t="s">
        <v>1431</v>
      </c>
      <c r="DV1045" s="37" t="s">
        <v>2600</v>
      </c>
      <c r="DW1045" s="37"/>
    </row>
    <row r="1046" spans="1:129" x14ac:dyDescent="0.15">
      <c r="A1046" s="34">
        <v>4</v>
      </c>
      <c r="B1046" s="34" t="s">
        <v>2471</v>
      </c>
      <c r="C1046" s="34">
        <v>6702</v>
      </c>
      <c r="D1046" s="34">
        <v>0</v>
      </c>
      <c r="E1046" s="58">
        <v>403567020</v>
      </c>
      <c r="F1046" t="s">
        <v>2246</v>
      </c>
      <c r="G1046" t="s">
        <v>5328</v>
      </c>
      <c r="H1046" t="s">
        <v>2848</v>
      </c>
      <c r="I1046" s="35">
        <v>13.25</v>
      </c>
      <c r="J1046" s="35">
        <v>16.5</v>
      </c>
      <c r="K1046" t="s">
        <v>835</v>
      </c>
      <c r="L1046" t="s">
        <v>1238</v>
      </c>
      <c r="M1046" t="s">
        <v>1203</v>
      </c>
      <c r="N1046" t="s">
        <v>1204</v>
      </c>
      <c r="Q1046" t="s">
        <v>2566</v>
      </c>
      <c r="R1046" t="s">
        <v>836</v>
      </c>
      <c r="S1046" t="s">
        <v>1205</v>
      </c>
      <c r="X1046" t="s">
        <v>2610</v>
      </c>
      <c r="Y1046">
        <v>1</v>
      </c>
      <c r="Z1046">
        <v>3</v>
      </c>
      <c r="AC1046">
        <v>0</v>
      </c>
      <c r="AD1046">
        <v>0</v>
      </c>
      <c r="AE1046" t="s">
        <v>2541</v>
      </c>
      <c r="AF1046">
        <v>97</v>
      </c>
      <c r="AG1046">
        <v>2</v>
      </c>
      <c r="AH1046" t="s">
        <v>2597</v>
      </c>
      <c r="AI1046" t="s">
        <v>2605</v>
      </c>
      <c r="AJ1046" t="s">
        <v>2544</v>
      </c>
      <c r="AK1046">
        <v>25</v>
      </c>
      <c r="AL1046" t="s">
        <v>2545</v>
      </c>
      <c r="AM1046">
        <v>0</v>
      </c>
      <c r="AN1046">
        <v>1</v>
      </c>
      <c r="AO1046" t="s">
        <v>2546</v>
      </c>
      <c r="AP1046" s="35">
        <v>0.4</v>
      </c>
      <c r="AQ1046" s="35">
        <v>0</v>
      </c>
      <c r="AR1046" s="35">
        <v>1.5</v>
      </c>
      <c r="AT1046" s="35">
        <v>11.5</v>
      </c>
      <c r="AV1046" s="35">
        <v>0</v>
      </c>
      <c r="AW1046" s="35">
        <v>3.5</v>
      </c>
      <c r="AX1046" s="35">
        <v>0.4</v>
      </c>
      <c r="AY1046">
        <v>219</v>
      </c>
      <c r="AZ1046" t="s">
        <v>2547</v>
      </c>
      <c r="BA1046" t="s">
        <v>2547</v>
      </c>
      <c r="BB1046">
        <v>0</v>
      </c>
      <c r="BC1046" t="s">
        <v>1410</v>
      </c>
      <c r="BF1046" t="s">
        <v>3266</v>
      </c>
      <c r="BG1046">
        <v>0</v>
      </c>
      <c r="BH1046">
        <v>0</v>
      </c>
      <c r="BI1046">
        <v>0</v>
      </c>
      <c r="BJ1046">
        <v>0</v>
      </c>
      <c r="BK1046">
        <v>0</v>
      </c>
      <c r="BL1046">
        <v>0</v>
      </c>
      <c r="BM1046">
        <v>0</v>
      </c>
      <c r="BN1046">
        <v>0</v>
      </c>
      <c r="BO1046">
        <v>0</v>
      </c>
      <c r="BP1046">
        <v>0</v>
      </c>
      <c r="BQ1046">
        <v>0</v>
      </c>
      <c r="BR1046">
        <v>0</v>
      </c>
      <c r="BS1046" t="s">
        <v>1058</v>
      </c>
      <c r="CD1046" t="s">
        <v>2553</v>
      </c>
      <c r="CF1046" s="35">
        <v>0</v>
      </c>
      <c r="CG1046" s="35">
        <v>0</v>
      </c>
      <c r="CH1046" s="35">
        <v>0</v>
      </c>
      <c r="CI1046" s="35">
        <v>0</v>
      </c>
      <c r="CJ1046" s="35">
        <v>0</v>
      </c>
      <c r="CK1046" s="35">
        <v>0</v>
      </c>
      <c r="CL1046" s="35">
        <v>0</v>
      </c>
      <c r="CM1046" s="35">
        <v>0</v>
      </c>
      <c r="CN1046" s="35">
        <v>0</v>
      </c>
      <c r="CO1046" s="35">
        <v>0</v>
      </c>
      <c r="CP1046" s="35">
        <v>0</v>
      </c>
      <c r="CQ1046" s="35">
        <v>0</v>
      </c>
      <c r="DC1046" s="47" t="s">
        <v>2570</v>
      </c>
      <c r="DE1046" s="38"/>
      <c r="DF1046" s="38"/>
      <c r="DG1046" s="50"/>
      <c r="DH1046" s="47"/>
      <c r="DI1046" s="47">
        <v>2009</v>
      </c>
      <c r="DJ1046" s="47"/>
      <c r="DK1046" s="47">
        <f t="shared" si="16"/>
        <v>1</v>
      </c>
      <c r="DL1046" s="1" t="s">
        <v>1476</v>
      </c>
      <c r="DM1046" s="1"/>
      <c r="DO1046" t="s">
        <v>2562</v>
      </c>
      <c r="DP1046" t="s">
        <v>2562</v>
      </c>
      <c r="DV1046" s="37" t="s">
        <v>2600</v>
      </c>
      <c r="DW1046" s="37"/>
      <c r="DX1046" s="1" t="s">
        <v>5255</v>
      </c>
      <c r="DY1046">
        <v>333</v>
      </c>
    </row>
    <row r="1047" spans="1:129" x14ac:dyDescent="0.15">
      <c r="A1047" s="34">
        <v>4</v>
      </c>
      <c r="B1047" s="34" t="s">
        <v>2471</v>
      </c>
      <c r="C1047" s="34">
        <v>6702</v>
      </c>
      <c r="D1047" s="34">
        <v>1</v>
      </c>
      <c r="E1047" s="58">
        <v>403567021</v>
      </c>
      <c r="F1047" t="s">
        <v>2246</v>
      </c>
      <c r="G1047" t="s">
        <v>5328</v>
      </c>
      <c r="H1047" t="s">
        <v>2848</v>
      </c>
      <c r="I1047" s="35">
        <v>15.06</v>
      </c>
      <c r="J1047" s="35">
        <v>2</v>
      </c>
      <c r="K1047" t="s">
        <v>835</v>
      </c>
      <c r="L1047" t="s">
        <v>1238</v>
      </c>
      <c r="M1047" t="s">
        <v>1471</v>
      </c>
      <c r="N1047" t="s">
        <v>1472</v>
      </c>
      <c r="Q1047" t="s">
        <v>2566</v>
      </c>
      <c r="R1047" t="s">
        <v>836</v>
      </c>
      <c r="S1047" t="s">
        <v>1205</v>
      </c>
      <c r="X1047" t="s">
        <v>2610</v>
      </c>
      <c r="Y1047">
        <v>15</v>
      </c>
      <c r="Z1047">
        <v>3</v>
      </c>
      <c r="AC1047">
        <v>0</v>
      </c>
      <c r="AD1047">
        <v>0</v>
      </c>
      <c r="AF1047">
        <v>97</v>
      </c>
      <c r="AG1047">
        <v>2</v>
      </c>
      <c r="AH1047" t="s">
        <v>2597</v>
      </c>
      <c r="AI1047" t="s">
        <v>1409</v>
      </c>
      <c r="AJ1047" t="s">
        <v>2544</v>
      </c>
      <c r="AK1047">
        <v>25</v>
      </c>
      <c r="AL1047" t="s">
        <v>2545</v>
      </c>
      <c r="AM1047">
        <v>25</v>
      </c>
      <c r="AN1047">
        <v>1</v>
      </c>
      <c r="AO1047" t="s">
        <v>2546</v>
      </c>
      <c r="AP1047" s="35">
        <v>0.4</v>
      </c>
      <c r="AQ1047" s="35">
        <v>0</v>
      </c>
      <c r="AT1047" s="35">
        <v>2</v>
      </c>
      <c r="AW1047" s="35">
        <v>0</v>
      </c>
      <c r="AX1047" s="35">
        <v>0.4</v>
      </c>
      <c r="AY1047">
        <v>75</v>
      </c>
      <c r="AZ1047" t="s">
        <v>2547</v>
      </c>
      <c r="BA1047" t="s">
        <v>2602</v>
      </c>
      <c r="BB1047">
        <v>0</v>
      </c>
      <c r="BC1047" t="s">
        <v>2603</v>
      </c>
      <c r="BG1047">
        <v>0</v>
      </c>
      <c r="BH1047">
        <v>0</v>
      </c>
      <c r="BI1047">
        <v>0</v>
      </c>
      <c r="BJ1047">
        <v>0</v>
      </c>
      <c r="BK1047">
        <v>0</v>
      </c>
      <c r="BL1047">
        <v>0</v>
      </c>
      <c r="BM1047">
        <v>0</v>
      </c>
      <c r="BN1047">
        <v>0</v>
      </c>
      <c r="BO1047">
        <v>0</v>
      </c>
      <c r="BP1047">
        <v>0</v>
      </c>
      <c r="BQ1047">
        <v>0</v>
      </c>
      <c r="BR1047">
        <v>0</v>
      </c>
      <c r="BS1047" t="s">
        <v>1058</v>
      </c>
      <c r="CD1047" t="s">
        <v>2553</v>
      </c>
      <c r="CF1047" s="35">
        <v>0</v>
      </c>
      <c r="CG1047" s="35">
        <v>0</v>
      </c>
      <c r="CH1047" s="35">
        <v>0</v>
      </c>
      <c r="CI1047" s="35">
        <v>0</v>
      </c>
      <c r="CJ1047" s="35">
        <v>0</v>
      </c>
      <c r="CK1047" s="35">
        <v>0</v>
      </c>
      <c r="CL1047" s="35">
        <v>0</v>
      </c>
      <c r="CM1047" s="35">
        <v>0</v>
      </c>
      <c r="CN1047" s="35">
        <v>0</v>
      </c>
      <c r="CO1047" s="35">
        <v>0</v>
      </c>
      <c r="CP1047" s="35">
        <v>0</v>
      </c>
      <c r="CQ1047" s="35">
        <v>0</v>
      </c>
      <c r="DC1047" s="47" t="s">
        <v>2606</v>
      </c>
      <c r="DD1047" t="s">
        <v>1498</v>
      </c>
      <c r="DE1047" s="38"/>
      <c r="DF1047" s="38"/>
      <c r="DG1047" s="50" t="s">
        <v>1854</v>
      </c>
      <c r="DH1047" s="47"/>
      <c r="DI1047" s="47">
        <v>2008</v>
      </c>
      <c r="DJ1047" s="47"/>
      <c r="DK1047" s="47">
        <f t="shared" si="16"/>
        <v>1</v>
      </c>
      <c r="DO1047" t="s">
        <v>2562</v>
      </c>
      <c r="DP1047" t="s">
        <v>2562</v>
      </c>
      <c r="DV1047" s="37" t="s">
        <v>2600</v>
      </c>
      <c r="DW1047" s="37"/>
    </row>
    <row r="1048" spans="1:129" x14ac:dyDescent="0.15">
      <c r="A1048" s="34">
        <v>4</v>
      </c>
      <c r="B1048" s="34" t="s">
        <v>1206</v>
      </c>
      <c r="C1048" s="34">
        <v>5014</v>
      </c>
      <c r="D1048" s="34">
        <v>0</v>
      </c>
      <c r="E1048" s="58">
        <v>403650140</v>
      </c>
      <c r="F1048" t="s">
        <v>2856</v>
      </c>
      <c r="G1048" t="s">
        <v>5328</v>
      </c>
      <c r="H1048" t="s">
        <v>2857</v>
      </c>
      <c r="I1048" s="35">
        <v>31</v>
      </c>
      <c r="J1048" s="35">
        <v>11</v>
      </c>
      <c r="K1048" t="s">
        <v>4036</v>
      </c>
      <c r="L1048" t="s">
        <v>1238</v>
      </c>
      <c r="M1048" t="s">
        <v>1239</v>
      </c>
      <c r="N1048" t="s">
        <v>1240</v>
      </c>
      <c r="R1048" t="s">
        <v>4818</v>
      </c>
      <c r="S1048" t="s">
        <v>2265</v>
      </c>
      <c r="X1048" t="s">
        <v>1242</v>
      </c>
      <c r="Y1048">
        <v>63</v>
      </c>
      <c r="Z1048">
        <v>11</v>
      </c>
      <c r="AC1048">
        <v>0</v>
      </c>
      <c r="AD1048">
        <v>0</v>
      </c>
      <c r="AE1048" t="s">
        <v>2541</v>
      </c>
      <c r="AF1048">
        <v>44</v>
      </c>
      <c r="AG1048">
        <v>2</v>
      </c>
      <c r="AH1048" t="s">
        <v>2597</v>
      </c>
      <c r="AI1048" t="s">
        <v>2605</v>
      </c>
      <c r="AJ1048" t="s">
        <v>2544</v>
      </c>
      <c r="AK1048">
        <v>20</v>
      </c>
      <c r="AL1048" t="s">
        <v>2545</v>
      </c>
      <c r="AM1048">
        <v>0</v>
      </c>
      <c r="AN1048">
        <v>1</v>
      </c>
      <c r="AO1048" t="s">
        <v>2546</v>
      </c>
      <c r="AP1048" s="35">
        <v>0.4</v>
      </c>
      <c r="AQ1048" s="35">
        <v>2.5</v>
      </c>
      <c r="AR1048" s="35">
        <v>0.75</v>
      </c>
      <c r="AT1048" s="35">
        <v>6.5</v>
      </c>
      <c r="AV1048" s="35">
        <v>1.25</v>
      </c>
      <c r="AW1048" s="35">
        <v>0</v>
      </c>
      <c r="AX1048" s="35">
        <v>0.6</v>
      </c>
      <c r="AY1048">
        <v>264</v>
      </c>
      <c r="AZ1048" t="s">
        <v>2547</v>
      </c>
      <c r="BA1048" t="s">
        <v>2547</v>
      </c>
      <c r="BB1048">
        <v>0.15</v>
      </c>
      <c r="BC1048" t="s">
        <v>2548</v>
      </c>
      <c r="BD1048" t="s">
        <v>2549</v>
      </c>
      <c r="BF1048" t="s">
        <v>3266</v>
      </c>
      <c r="BG1048">
        <v>0</v>
      </c>
      <c r="BH1048">
        <v>1</v>
      </c>
      <c r="BI1048">
        <v>0</v>
      </c>
      <c r="BJ1048">
        <v>0</v>
      </c>
      <c r="BK1048">
        <v>0</v>
      </c>
      <c r="BL1048">
        <v>0</v>
      </c>
      <c r="BM1048">
        <v>0</v>
      </c>
      <c r="BN1048">
        <v>989</v>
      </c>
      <c r="BO1048">
        <v>143</v>
      </c>
      <c r="BP1048">
        <v>0</v>
      </c>
      <c r="BQ1048">
        <v>0</v>
      </c>
      <c r="BR1048">
        <v>0</v>
      </c>
      <c r="BS1048" t="s">
        <v>2620</v>
      </c>
      <c r="BT1048" t="s">
        <v>1515</v>
      </c>
      <c r="BU1048" t="s">
        <v>1449</v>
      </c>
      <c r="BV1048" t="s">
        <v>1450</v>
      </c>
      <c r="BW1048" t="s">
        <v>5597</v>
      </c>
      <c r="BX1048" t="s">
        <v>1452</v>
      </c>
      <c r="BY1048" t="s">
        <v>3471</v>
      </c>
      <c r="BZ1048" t="s">
        <v>1452</v>
      </c>
      <c r="CA1048" t="s">
        <v>5597</v>
      </c>
      <c r="CD1048" t="s">
        <v>2553</v>
      </c>
      <c r="CF1048" s="35">
        <v>0</v>
      </c>
      <c r="CG1048" s="35">
        <v>0</v>
      </c>
      <c r="CH1048" s="35">
        <v>0</v>
      </c>
      <c r="CI1048" s="35">
        <v>0</v>
      </c>
      <c r="CJ1048" s="35">
        <v>0</v>
      </c>
      <c r="CK1048" s="35">
        <v>0</v>
      </c>
      <c r="CL1048" s="35">
        <v>0</v>
      </c>
      <c r="CM1048" s="35">
        <v>0</v>
      </c>
      <c r="CN1048" s="35">
        <v>0</v>
      </c>
      <c r="CO1048" s="35">
        <v>0</v>
      </c>
      <c r="CP1048" s="35">
        <v>0</v>
      </c>
      <c r="CQ1048" s="35">
        <v>0</v>
      </c>
      <c r="DC1048" s="47" t="s">
        <v>2559</v>
      </c>
      <c r="DD1048" t="s">
        <v>2606</v>
      </c>
      <c r="DE1048" s="38"/>
      <c r="DF1048" s="38" t="s">
        <v>2589</v>
      </c>
      <c r="DG1048" s="50" t="s">
        <v>1853</v>
      </c>
      <c r="DH1048" s="47"/>
      <c r="DI1048" s="47">
        <v>2007</v>
      </c>
      <c r="DJ1048" s="47"/>
      <c r="DK1048" s="47">
        <f t="shared" si="16"/>
        <v>1</v>
      </c>
      <c r="DO1048" t="s">
        <v>2562</v>
      </c>
      <c r="DP1048" t="s">
        <v>2562</v>
      </c>
      <c r="DV1048" s="37"/>
      <c r="DW1048" s="37"/>
    </row>
    <row r="1049" spans="1:129" x14ac:dyDescent="0.15">
      <c r="A1049" s="34">
        <v>4</v>
      </c>
      <c r="B1049" s="34" t="s">
        <v>1206</v>
      </c>
      <c r="C1049" s="34">
        <v>5015</v>
      </c>
      <c r="D1049" s="34">
        <v>0</v>
      </c>
      <c r="E1049" s="58">
        <v>403650150</v>
      </c>
      <c r="F1049" t="s">
        <v>3378</v>
      </c>
      <c r="G1049" t="s">
        <v>5328</v>
      </c>
      <c r="H1049" t="s">
        <v>2857</v>
      </c>
      <c r="I1049" s="35">
        <v>46</v>
      </c>
      <c r="J1049" s="35">
        <v>11</v>
      </c>
      <c r="K1049" t="s">
        <v>4036</v>
      </c>
      <c r="L1049" t="s">
        <v>1238</v>
      </c>
      <c r="M1049" t="s">
        <v>1239</v>
      </c>
      <c r="N1049" t="s">
        <v>1240</v>
      </c>
      <c r="Q1049" t="s">
        <v>2566</v>
      </c>
      <c r="R1049" t="s">
        <v>4818</v>
      </c>
      <c r="S1049" t="s">
        <v>2265</v>
      </c>
      <c r="X1049" t="s">
        <v>1242</v>
      </c>
      <c r="Y1049">
        <v>63</v>
      </c>
      <c r="Z1049">
        <v>11</v>
      </c>
      <c r="AC1049">
        <v>0</v>
      </c>
      <c r="AD1049">
        <v>0</v>
      </c>
      <c r="AE1049" t="s">
        <v>2541</v>
      </c>
      <c r="AF1049">
        <v>45</v>
      </c>
      <c r="AG1049">
        <v>2</v>
      </c>
      <c r="AH1049" t="s">
        <v>2597</v>
      </c>
      <c r="AI1049" t="s">
        <v>2605</v>
      </c>
      <c r="AJ1049" t="s">
        <v>2544</v>
      </c>
      <c r="AK1049">
        <v>20</v>
      </c>
      <c r="AL1049" t="s">
        <v>2545</v>
      </c>
      <c r="AM1049">
        <v>0</v>
      </c>
      <c r="AN1049">
        <v>1</v>
      </c>
      <c r="AO1049" t="s">
        <v>2546</v>
      </c>
      <c r="AP1049" s="35">
        <v>0.4</v>
      </c>
      <c r="AQ1049" s="35">
        <v>2.5</v>
      </c>
      <c r="AR1049" s="35">
        <v>0.75</v>
      </c>
      <c r="AT1049" s="35">
        <v>6.5</v>
      </c>
      <c r="AV1049" s="35">
        <v>1.25</v>
      </c>
      <c r="AW1049" s="35">
        <v>0</v>
      </c>
      <c r="AX1049" s="35">
        <v>0.6</v>
      </c>
      <c r="AY1049">
        <v>506</v>
      </c>
      <c r="AZ1049" t="s">
        <v>2547</v>
      </c>
      <c r="BA1049" t="s">
        <v>2547</v>
      </c>
      <c r="BB1049">
        <v>0.15</v>
      </c>
      <c r="BC1049" t="s">
        <v>2548</v>
      </c>
      <c r="BD1049" t="s">
        <v>2549</v>
      </c>
      <c r="BF1049" t="s">
        <v>3266</v>
      </c>
      <c r="BG1049">
        <v>0</v>
      </c>
      <c r="BH1049">
        <v>1</v>
      </c>
      <c r="BI1049">
        <v>0</v>
      </c>
      <c r="BJ1049">
        <v>0</v>
      </c>
      <c r="BK1049">
        <v>0</v>
      </c>
      <c r="BL1049">
        <v>0</v>
      </c>
      <c r="BM1049">
        <v>0</v>
      </c>
      <c r="BN1049" s="39">
        <v>2021</v>
      </c>
      <c r="BO1049">
        <v>0</v>
      </c>
      <c r="BP1049">
        <v>0</v>
      </c>
      <c r="BQ1049">
        <v>0</v>
      </c>
      <c r="BR1049">
        <v>0</v>
      </c>
      <c r="BS1049" t="s">
        <v>2620</v>
      </c>
      <c r="BT1049" t="s">
        <v>1450</v>
      </c>
      <c r="BU1049" t="s">
        <v>1449</v>
      </c>
      <c r="BV1049" t="s">
        <v>1450</v>
      </c>
      <c r="BW1049" t="s">
        <v>2277</v>
      </c>
      <c r="BX1049" t="s">
        <v>1452</v>
      </c>
      <c r="BY1049" t="s">
        <v>4474</v>
      </c>
      <c r="BZ1049" t="s">
        <v>1452</v>
      </c>
      <c r="CA1049" t="s">
        <v>1207</v>
      </c>
      <c r="CD1049" t="s">
        <v>2553</v>
      </c>
      <c r="CF1049" s="35">
        <v>0</v>
      </c>
      <c r="CG1049" s="35">
        <v>0</v>
      </c>
      <c r="CH1049" s="35">
        <v>0</v>
      </c>
      <c r="CI1049" s="35">
        <v>0</v>
      </c>
      <c r="CJ1049" s="35">
        <v>0</v>
      </c>
      <c r="CK1049" s="35">
        <v>0</v>
      </c>
      <c r="CL1049" s="35">
        <v>0</v>
      </c>
      <c r="CM1049" s="35">
        <v>0</v>
      </c>
      <c r="CN1049" s="35">
        <v>0</v>
      </c>
      <c r="CO1049" s="35">
        <v>0</v>
      </c>
      <c r="CP1049" s="35">
        <v>0</v>
      </c>
      <c r="CQ1049" s="35">
        <v>0</v>
      </c>
      <c r="CS1049" t="s">
        <v>2291</v>
      </c>
      <c r="CT1049" t="s">
        <v>1208</v>
      </c>
      <c r="DC1049" s="47" t="s">
        <v>2559</v>
      </c>
      <c r="DD1049" t="s">
        <v>2606</v>
      </c>
      <c r="DE1049" s="38"/>
      <c r="DF1049" s="38" t="s">
        <v>2569</v>
      </c>
      <c r="DG1049" s="50" t="s">
        <v>1853</v>
      </c>
      <c r="DH1049" s="47"/>
      <c r="DI1049" s="47">
        <v>2007</v>
      </c>
      <c r="DJ1049" s="47"/>
      <c r="DK1049" s="47">
        <f t="shared" si="16"/>
        <v>1</v>
      </c>
      <c r="DO1049" t="s">
        <v>2562</v>
      </c>
      <c r="DP1049" t="s">
        <v>2562</v>
      </c>
      <c r="DS1049" t="s">
        <v>2563</v>
      </c>
      <c r="DV1049" s="37"/>
      <c r="DW1049" s="37"/>
    </row>
    <row r="1050" spans="1:129" x14ac:dyDescent="0.15">
      <c r="A1050" s="34">
        <v>4</v>
      </c>
      <c r="B1050" s="34" t="s">
        <v>1206</v>
      </c>
      <c r="C1050" s="34">
        <v>5016</v>
      </c>
      <c r="D1050" s="34">
        <v>0</v>
      </c>
      <c r="E1050" s="58">
        <v>403650160</v>
      </c>
      <c r="F1050" t="s">
        <v>936</v>
      </c>
      <c r="G1050" t="s">
        <v>5328</v>
      </c>
      <c r="H1050" t="s">
        <v>2857</v>
      </c>
      <c r="I1050" s="35">
        <v>171</v>
      </c>
      <c r="J1050" s="35">
        <v>12.5</v>
      </c>
      <c r="K1050" t="s">
        <v>4036</v>
      </c>
      <c r="L1050" t="s">
        <v>1407</v>
      </c>
      <c r="M1050" t="s">
        <v>1239</v>
      </c>
      <c r="N1050" t="s">
        <v>1240</v>
      </c>
      <c r="O1050" t="s">
        <v>1239</v>
      </c>
      <c r="P1050" t="s">
        <v>1240</v>
      </c>
      <c r="Q1050" t="s">
        <v>1506</v>
      </c>
      <c r="R1050" t="s">
        <v>4818</v>
      </c>
      <c r="S1050" t="s">
        <v>1421</v>
      </c>
      <c r="X1050" t="s">
        <v>2610</v>
      </c>
      <c r="Y1050">
        <v>9</v>
      </c>
      <c r="Z1050">
        <v>10</v>
      </c>
      <c r="AC1050">
        <v>0</v>
      </c>
      <c r="AD1050">
        <v>0</v>
      </c>
      <c r="AE1050" t="s">
        <v>1408</v>
      </c>
      <c r="AF1050">
        <v>66</v>
      </c>
      <c r="AG1050">
        <v>2</v>
      </c>
      <c r="AH1050" t="s">
        <v>2597</v>
      </c>
      <c r="AI1050" t="s">
        <v>1494</v>
      </c>
      <c r="AJ1050" t="s">
        <v>2544</v>
      </c>
      <c r="AK1050">
        <v>25</v>
      </c>
      <c r="AL1050" t="s">
        <v>2545</v>
      </c>
      <c r="AM1050">
        <v>0</v>
      </c>
      <c r="AN1050">
        <v>4</v>
      </c>
      <c r="AO1050" t="s">
        <v>2546</v>
      </c>
      <c r="AP1050" s="35">
        <v>0.4</v>
      </c>
      <c r="AQ1050" s="35">
        <v>2.5</v>
      </c>
      <c r="AR1050" s="35">
        <v>0.75</v>
      </c>
      <c r="AT1050" s="35">
        <v>6</v>
      </c>
      <c r="AV1050" s="35">
        <v>0.75</v>
      </c>
      <c r="AW1050" s="35">
        <v>2.5</v>
      </c>
      <c r="AX1050" s="35">
        <v>0.4</v>
      </c>
      <c r="AY1050" s="39">
        <v>2137</v>
      </c>
      <c r="AZ1050" t="s">
        <v>2547</v>
      </c>
      <c r="BA1050" t="s">
        <v>2547</v>
      </c>
      <c r="BB1050">
        <v>0.17</v>
      </c>
      <c r="BC1050" t="s">
        <v>1410</v>
      </c>
      <c r="BD1050" t="s">
        <v>5523</v>
      </c>
      <c r="BE1050" t="s">
        <v>1495</v>
      </c>
      <c r="BF1050" t="s">
        <v>3266</v>
      </c>
      <c r="BG1050">
        <v>0</v>
      </c>
      <c r="BH1050">
        <v>1</v>
      </c>
      <c r="BI1050">
        <v>0</v>
      </c>
      <c r="BJ1050">
        <v>1</v>
      </c>
      <c r="BK1050">
        <v>1</v>
      </c>
      <c r="BL1050">
        <v>0</v>
      </c>
      <c r="BM1050">
        <v>0</v>
      </c>
      <c r="BN1050" s="39">
        <v>7680</v>
      </c>
      <c r="BO1050">
        <v>0</v>
      </c>
      <c r="BP1050">
        <v>1</v>
      </c>
      <c r="BQ1050">
        <v>1</v>
      </c>
      <c r="BR1050">
        <v>0</v>
      </c>
      <c r="BS1050" t="s">
        <v>2620</v>
      </c>
      <c r="BT1050" t="s">
        <v>1496</v>
      </c>
      <c r="BU1050" t="s">
        <v>1464</v>
      </c>
      <c r="BV1050" t="s">
        <v>1435</v>
      </c>
      <c r="BW1050" t="s">
        <v>3880</v>
      </c>
      <c r="BX1050" t="s">
        <v>1435</v>
      </c>
      <c r="BY1050" t="s">
        <v>1209</v>
      </c>
      <c r="BZ1050" t="s">
        <v>2727</v>
      </c>
      <c r="CA1050" t="s">
        <v>3880</v>
      </c>
      <c r="CD1050" t="s">
        <v>2553</v>
      </c>
      <c r="CE1050" t="s">
        <v>1425</v>
      </c>
      <c r="CF1050" s="35">
        <v>473.8</v>
      </c>
      <c r="CG1050" s="35">
        <v>12.3</v>
      </c>
      <c r="CH1050" s="35">
        <v>11.9</v>
      </c>
      <c r="CI1050" s="35">
        <v>16.8</v>
      </c>
      <c r="CJ1050" s="35">
        <v>13.4</v>
      </c>
      <c r="CK1050" s="35">
        <v>528.20000000000005</v>
      </c>
      <c r="CL1050" s="35">
        <v>0</v>
      </c>
      <c r="CM1050" s="35">
        <v>0</v>
      </c>
      <c r="CN1050" s="35">
        <v>0</v>
      </c>
      <c r="CO1050" s="35">
        <v>589.6</v>
      </c>
      <c r="CP1050" s="35">
        <v>143.69999999999999</v>
      </c>
      <c r="CQ1050" s="35">
        <v>0</v>
      </c>
      <c r="DC1050" s="47" t="s">
        <v>2606</v>
      </c>
      <c r="DD1050" t="s">
        <v>1498</v>
      </c>
      <c r="DE1050" s="38"/>
      <c r="DF1050" s="38"/>
      <c r="DG1050" s="50" t="s">
        <v>1855</v>
      </c>
      <c r="DH1050" s="47"/>
      <c r="DI1050" s="47">
        <v>2008</v>
      </c>
      <c r="DJ1050" s="47"/>
      <c r="DK1050" s="47">
        <f t="shared" si="16"/>
        <v>1</v>
      </c>
      <c r="DO1050" t="s">
        <v>2562</v>
      </c>
      <c r="DP1050" t="s">
        <v>2562</v>
      </c>
      <c r="DV1050" s="37"/>
      <c r="DW1050" s="37"/>
    </row>
    <row r="1051" spans="1:129" x14ac:dyDescent="0.15">
      <c r="A1051" s="34">
        <v>4</v>
      </c>
      <c r="B1051" s="34" t="s">
        <v>1206</v>
      </c>
      <c r="C1051" s="34">
        <v>5069</v>
      </c>
      <c r="D1051" s="34">
        <v>0</v>
      </c>
      <c r="E1051" s="58">
        <v>403650690</v>
      </c>
      <c r="F1051" t="s">
        <v>4085</v>
      </c>
      <c r="G1051" t="s">
        <v>5328</v>
      </c>
      <c r="H1051" t="s">
        <v>2857</v>
      </c>
      <c r="I1051" s="35">
        <v>19</v>
      </c>
      <c r="J1051" s="35">
        <v>8.5</v>
      </c>
      <c r="K1051" t="s">
        <v>4036</v>
      </c>
      <c r="L1051" t="s">
        <v>1238</v>
      </c>
      <c r="M1051" t="s">
        <v>2564</v>
      </c>
      <c r="N1051" t="s">
        <v>2565</v>
      </c>
      <c r="R1051" t="s">
        <v>3236</v>
      </c>
      <c r="S1051" t="s">
        <v>5601</v>
      </c>
      <c r="X1051" t="s">
        <v>2610</v>
      </c>
      <c r="Y1051">
        <v>4</v>
      </c>
      <c r="Z1051">
        <v>2</v>
      </c>
      <c r="AC1051">
        <v>0</v>
      </c>
      <c r="AD1051">
        <v>0</v>
      </c>
      <c r="AE1051" t="s">
        <v>2541</v>
      </c>
      <c r="AF1051">
        <v>18</v>
      </c>
      <c r="AG1051">
        <v>2</v>
      </c>
      <c r="AH1051" t="s">
        <v>2597</v>
      </c>
      <c r="AI1051" t="s">
        <v>1503</v>
      </c>
      <c r="AJ1051" t="s">
        <v>2544</v>
      </c>
      <c r="AK1051">
        <v>20</v>
      </c>
      <c r="AL1051" t="s">
        <v>2545</v>
      </c>
      <c r="AM1051">
        <v>0</v>
      </c>
      <c r="AN1051">
        <v>1</v>
      </c>
      <c r="AO1051" t="s">
        <v>2546</v>
      </c>
      <c r="AP1051" s="35">
        <v>0.6</v>
      </c>
      <c r="AQ1051" s="35">
        <v>0</v>
      </c>
      <c r="AR1051" s="35">
        <v>1.25</v>
      </c>
      <c r="AT1051" s="35">
        <v>6</v>
      </c>
      <c r="AV1051" s="35">
        <v>1.25</v>
      </c>
      <c r="AW1051" s="35">
        <v>0</v>
      </c>
      <c r="AX1051" s="35">
        <v>0.6</v>
      </c>
      <c r="AY1051">
        <v>162</v>
      </c>
      <c r="AZ1051" t="s">
        <v>2547</v>
      </c>
      <c r="BA1051" t="s">
        <v>2547</v>
      </c>
      <c r="BB1051">
        <v>0.17</v>
      </c>
      <c r="BC1051" t="s">
        <v>2548</v>
      </c>
      <c r="BD1051" t="s">
        <v>2549</v>
      </c>
      <c r="BF1051" t="s">
        <v>3266</v>
      </c>
      <c r="BG1051">
        <v>0</v>
      </c>
      <c r="BH1051">
        <v>0</v>
      </c>
      <c r="BI1051">
        <v>0</v>
      </c>
      <c r="BJ1051">
        <v>1</v>
      </c>
      <c r="BK1051">
        <v>0</v>
      </c>
      <c r="BL1051">
        <v>0</v>
      </c>
      <c r="BM1051">
        <v>0</v>
      </c>
      <c r="BN1051">
        <v>0</v>
      </c>
      <c r="BO1051">
        <v>0</v>
      </c>
      <c r="BP1051">
        <v>0</v>
      </c>
      <c r="BQ1051">
        <v>0</v>
      </c>
      <c r="BR1051">
        <v>0</v>
      </c>
      <c r="BS1051" t="s">
        <v>1434</v>
      </c>
      <c r="BT1051" t="s">
        <v>1508</v>
      </c>
      <c r="BU1051" t="s">
        <v>5596</v>
      </c>
      <c r="BV1051" t="s">
        <v>2713</v>
      </c>
      <c r="BW1051" t="s">
        <v>1210</v>
      </c>
      <c r="BX1051" t="s">
        <v>2713</v>
      </c>
      <c r="BY1051" t="s">
        <v>2734</v>
      </c>
      <c r="CF1051" s="35">
        <v>0</v>
      </c>
      <c r="CG1051" s="35">
        <v>0</v>
      </c>
      <c r="CH1051" s="35">
        <v>0</v>
      </c>
      <c r="CI1051" s="35">
        <v>0</v>
      </c>
      <c r="CJ1051" s="35">
        <v>0</v>
      </c>
      <c r="CK1051" s="35">
        <v>0</v>
      </c>
      <c r="CL1051" s="35">
        <v>0</v>
      </c>
      <c r="CM1051" s="35">
        <v>0</v>
      </c>
      <c r="CN1051" s="35">
        <v>0</v>
      </c>
      <c r="CO1051" s="35">
        <v>0</v>
      </c>
      <c r="CP1051" s="35">
        <v>0</v>
      </c>
      <c r="CQ1051" s="35">
        <v>0</v>
      </c>
      <c r="DC1051" s="47" t="s">
        <v>1443</v>
      </c>
      <c r="DD1051" t="s">
        <v>1498</v>
      </c>
      <c r="DE1051" s="38"/>
      <c r="DF1051" s="38"/>
      <c r="DG1051" s="50" t="s">
        <v>1854</v>
      </c>
      <c r="DH1051" s="47"/>
      <c r="DI1051" s="47">
        <v>2008</v>
      </c>
      <c r="DJ1051" s="47"/>
      <c r="DK1051" s="47">
        <f t="shared" si="16"/>
        <v>1</v>
      </c>
      <c r="DO1051" t="s">
        <v>2562</v>
      </c>
      <c r="DP1051" t="s">
        <v>2562</v>
      </c>
      <c r="DV1051" s="37"/>
      <c r="DW1051" s="37"/>
    </row>
    <row r="1052" spans="1:129" x14ac:dyDescent="0.15">
      <c r="A1052" s="34">
        <v>4</v>
      </c>
      <c r="B1052" s="34" t="s">
        <v>1206</v>
      </c>
      <c r="C1052" s="34">
        <v>5070</v>
      </c>
      <c r="D1052" s="34">
        <v>0</v>
      </c>
      <c r="E1052" s="58">
        <v>403650700</v>
      </c>
      <c r="F1052" t="s">
        <v>4086</v>
      </c>
      <c r="G1052" t="s">
        <v>5328</v>
      </c>
      <c r="H1052" t="s">
        <v>2857</v>
      </c>
      <c r="I1052" s="35">
        <v>25</v>
      </c>
      <c r="J1052" s="35">
        <v>16.5</v>
      </c>
      <c r="K1052" t="s">
        <v>4036</v>
      </c>
      <c r="L1052" t="s">
        <v>1407</v>
      </c>
      <c r="M1052" t="s">
        <v>1471</v>
      </c>
      <c r="N1052" t="s">
        <v>1472</v>
      </c>
      <c r="R1052" t="s">
        <v>4818</v>
      </c>
      <c r="U1052" t="s">
        <v>3803</v>
      </c>
      <c r="X1052" t="s">
        <v>2610</v>
      </c>
      <c r="Y1052">
        <v>11</v>
      </c>
      <c r="Z1052">
        <v>11</v>
      </c>
      <c r="AC1052">
        <v>0</v>
      </c>
      <c r="AD1052">
        <v>0</v>
      </c>
      <c r="AE1052" t="s">
        <v>1408</v>
      </c>
      <c r="AF1052">
        <v>74</v>
      </c>
      <c r="AG1052">
        <v>2</v>
      </c>
      <c r="AH1052" t="s">
        <v>2597</v>
      </c>
      <c r="AI1052" t="s">
        <v>1409</v>
      </c>
      <c r="AJ1052" t="s">
        <v>2544</v>
      </c>
      <c r="AK1052">
        <v>25</v>
      </c>
      <c r="AL1052" t="s">
        <v>2545</v>
      </c>
      <c r="AM1052">
        <v>0</v>
      </c>
      <c r="AN1052">
        <v>1</v>
      </c>
      <c r="AO1052" t="s">
        <v>2546</v>
      </c>
      <c r="AP1052" s="35">
        <v>0.4</v>
      </c>
      <c r="AQ1052" s="35">
        <v>3.5</v>
      </c>
      <c r="AR1052" s="35">
        <v>1.5</v>
      </c>
      <c r="AT1052" s="35">
        <v>6.5</v>
      </c>
      <c r="AV1052" s="35">
        <v>1.5</v>
      </c>
      <c r="AW1052" s="35">
        <v>3.5</v>
      </c>
      <c r="AX1052" s="35">
        <v>0.4</v>
      </c>
      <c r="AY1052">
        <v>412</v>
      </c>
      <c r="AZ1052" t="s">
        <v>2547</v>
      </c>
      <c r="BA1052" t="s">
        <v>2547</v>
      </c>
      <c r="BB1052">
        <v>0.21</v>
      </c>
      <c r="BC1052" t="s">
        <v>2603</v>
      </c>
      <c r="BD1052" t="s">
        <v>2549</v>
      </c>
      <c r="BE1052" t="s">
        <v>1433</v>
      </c>
      <c r="BG1052">
        <v>0</v>
      </c>
      <c r="BH1052">
        <v>0</v>
      </c>
      <c r="BI1052">
        <v>0</v>
      </c>
      <c r="BJ1052">
        <v>1</v>
      </c>
      <c r="BK1052">
        <v>0</v>
      </c>
      <c r="BL1052">
        <v>0</v>
      </c>
      <c r="BM1052">
        <v>0</v>
      </c>
      <c r="BN1052">
        <v>0</v>
      </c>
      <c r="BO1052">
        <v>0</v>
      </c>
      <c r="BP1052">
        <v>0</v>
      </c>
      <c r="BQ1052">
        <v>0</v>
      </c>
      <c r="BR1052">
        <v>0</v>
      </c>
      <c r="BT1052" t="s">
        <v>1411</v>
      </c>
      <c r="BU1052" t="s">
        <v>5536</v>
      </c>
      <c r="BV1052" t="s">
        <v>1411</v>
      </c>
      <c r="BW1052" t="s">
        <v>1211</v>
      </c>
      <c r="BX1052" t="s">
        <v>1479</v>
      </c>
      <c r="BY1052" t="s">
        <v>4446</v>
      </c>
      <c r="CD1052" t="s">
        <v>2553</v>
      </c>
      <c r="CF1052" s="35">
        <v>0</v>
      </c>
      <c r="CG1052" s="35">
        <v>0</v>
      </c>
      <c r="CH1052" s="35">
        <v>0</v>
      </c>
      <c r="CI1052" s="35">
        <v>0</v>
      </c>
      <c r="CJ1052" s="35">
        <v>0</v>
      </c>
      <c r="CK1052" s="35">
        <v>0</v>
      </c>
      <c r="CL1052" s="35">
        <v>238.1</v>
      </c>
      <c r="CM1052" s="35">
        <v>8.6</v>
      </c>
      <c r="CN1052" s="35">
        <v>0</v>
      </c>
      <c r="CO1052" s="35">
        <v>55</v>
      </c>
      <c r="CP1052" s="35">
        <v>0</v>
      </c>
      <c r="CQ1052" s="35">
        <v>1.5</v>
      </c>
      <c r="CS1052" t="s">
        <v>1212</v>
      </c>
      <c r="CT1052" t="s">
        <v>127</v>
      </c>
      <c r="DC1052" s="47" t="s">
        <v>1443</v>
      </c>
      <c r="DD1052" t="s">
        <v>1498</v>
      </c>
      <c r="DE1052" s="38"/>
      <c r="DF1052" s="38"/>
      <c r="DG1052" s="50" t="s">
        <v>1855</v>
      </c>
      <c r="DH1052" s="47"/>
      <c r="DI1052" s="47">
        <v>2008</v>
      </c>
      <c r="DJ1052" s="47"/>
      <c r="DK1052" s="47">
        <f t="shared" si="16"/>
        <v>1</v>
      </c>
      <c r="DO1052" t="s">
        <v>2562</v>
      </c>
      <c r="DP1052" t="s">
        <v>2562</v>
      </c>
      <c r="DV1052" s="37"/>
      <c r="DW1052" s="37"/>
    </row>
    <row r="1053" spans="1:129" x14ac:dyDescent="0.15">
      <c r="A1053" s="34">
        <v>4</v>
      </c>
      <c r="B1053" s="34" t="s">
        <v>1206</v>
      </c>
      <c r="C1053" s="34">
        <v>5510</v>
      </c>
      <c r="D1053" s="34">
        <v>0</v>
      </c>
      <c r="E1053" s="58">
        <v>403655100</v>
      </c>
      <c r="F1053" t="s">
        <v>937</v>
      </c>
      <c r="G1053" t="s">
        <v>5328</v>
      </c>
      <c r="H1053" t="s">
        <v>2857</v>
      </c>
      <c r="I1053" s="35">
        <v>12.8</v>
      </c>
      <c r="J1053" s="35">
        <v>8.5</v>
      </c>
      <c r="K1053" t="s">
        <v>4036</v>
      </c>
      <c r="L1053" t="s">
        <v>1238</v>
      </c>
      <c r="M1053" t="s">
        <v>1471</v>
      </c>
      <c r="N1053" t="s">
        <v>1472</v>
      </c>
      <c r="R1053" t="s">
        <v>3236</v>
      </c>
      <c r="S1053" t="s">
        <v>5601</v>
      </c>
      <c r="X1053" t="s">
        <v>1242</v>
      </c>
      <c r="Y1053">
        <v>55</v>
      </c>
      <c r="Z1053">
        <v>10</v>
      </c>
      <c r="AC1053">
        <v>0</v>
      </c>
      <c r="AD1053">
        <v>0</v>
      </c>
      <c r="AE1053" t="s">
        <v>2541</v>
      </c>
      <c r="AF1053">
        <v>11</v>
      </c>
      <c r="AG1053">
        <v>2</v>
      </c>
      <c r="AH1053" t="s">
        <v>2597</v>
      </c>
      <c r="AI1053" t="s">
        <v>2543</v>
      </c>
      <c r="AJ1053" t="s">
        <v>2544</v>
      </c>
      <c r="AK1053">
        <v>20</v>
      </c>
      <c r="AL1053" t="s">
        <v>2545</v>
      </c>
      <c r="AM1053">
        <v>0</v>
      </c>
      <c r="AN1053">
        <v>0</v>
      </c>
      <c r="AO1053" t="s">
        <v>2546</v>
      </c>
      <c r="AP1053" s="35">
        <v>0</v>
      </c>
      <c r="AQ1053" s="35">
        <v>0</v>
      </c>
      <c r="AR1053" s="35">
        <v>0</v>
      </c>
      <c r="AT1053" s="35">
        <v>8.5</v>
      </c>
      <c r="AV1053" s="35">
        <v>0</v>
      </c>
      <c r="AW1053" s="35">
        <v>0</v>
      </c>
      <c r="AX1053" s="35">
        <v>0</v>
      </c>
      <c r="AY1053">
        <v>108</v>
      </c>
      <c r="AZ1053" t="s">
        <v>2547</v>
      </c>
      <c r="BA1053" t="s">
        <v>2547</v>
      </c>
      <c r="BB1053">
        <v>0</v>
      </c>
      <c r="BC1053" t="s">
        <v>1410</v>
      </c>
      <c r="BD1053" t="s">
        <v>2549</v>
      </c>
      <c r="BG1053">
        <v>0</v>
      </c>
      <c r="BH1053">
        <v>0</v>
      </c>
      <c r="BI1053">
        <v>0</v>
      </c>
      <c r="BJ1053">
        <v>0</v>
      </c>
      <c r="BK1053">
        <v>0</v>
      </c>
      <c r="BL1053">
        <v>0</v>
      </c>
      <c r="BM1053">
        <v>0</v>
      </c>
      <c r="BN1053">
        <v>0</v>
      </c>
      <c r="BO1053">
        <v>0</v>
      </c>
      <c r="BP1053">
        <v>0</v>
      </c>
      <c r="BQ1053">
        <v>0</v>
      </c>
      <c r="BR1053">
        <v>0</v>
      </c>
      <c r="CF1053" s="35">
        <v>0</v>
      </c>
      <c r="CG1053" s="35">
        <v>0</v>
      </c>
      <c r="CH1053" s="35">
        <v>0</v>
      </c>
      <c r="CI1053" s="35">
        <v>0</v>
      </c>
      <c r="CJ1053" s="35">
        <v>0</v>
      </c>
      <c r="CK1053" s="35">
        <v>0</v>
      </c>
      <c r="CL1053" s="35">
        <v>0</v>
      </c>
      <c r="CM1053" s="35">
        <v>0</v>
      </c>
      <c r="CN1053" s="35">
        <v>0</v>
      </c>
      <c r="CO1053" s="35">
        <v>0</v>
      </c>
      <c r="CP1053" s="35">
        <v>0</v>
      </c>
      <c r="CQ1053" s="35">
        <v>0</v>
      </c>
      <c r="DC1053" s="47" t="s">
        <v>2606</v>
      </c>
      <c r="DD1053" t="s">
        <v>1498</v>
      </c>
      <c r="DE1053" s="38"/>
      <c r="DF1053" s="38"/>
      <c r="DG1053" s="50" t="s">
        <v>1854</v>
      </c>
      <c r="DH1053" s="47"/>
      <c r="DI1053" s="47">
        <v>2008</v>
      </c>
      <c r="DJ1053" s="47"/>
      <c r="DK1053" s="47">
        <f t="shared" si="16"/>
        <v>1</v>
      </c>
      <c r="DO1053" t="s">
        <v>2562</v>
      </c>
      <c r="DP1053" t="s">
        <v>2562</v>
      </c>
      <c r="DV1053" s="37"/>
      <c r="DW1053" s="37"/>
    </row>
    <row r="1054" spans="1:129" x14ac:dyDescent="0.15">
      <c r="A1054" s="34">
        <v>4</v>
      </c>
      <c r="B1054" s="34" t="s">
        <v>1206</v>
      </c>
      <c r="C1054" s="34">
        <v>5511</v>
      </c>
      <c r="D1054" s="34">
        <v>0</v>
      </c>
      <c r="E1054" s="58">
        <v>403655110</v>
      </c>
      <c r="F1054" t="s">
        <v>938</v>
      </c>
      <c r="G1054" t="s">
        <v>5328</v>
      </c>
      <c r="H1054" t="s">
        <v>2857</v>
      </c>
      <c r="I1054" s="35">
        <v>12.6</v>
      </c>
      <c r="J1054" s="35">
        <v>8.5</v>
      </c>
      <c r="K1054" t="s">
        <v>4036</v>
      </c>
      <c r="L1054" t="s">
        <v>1238</v>
      </c>
      <c r="M1054" t="s">
        <v>2564</v>
      </c>
      <c r="N1054" t="s">
        <v>2565</v>
      </c>
      <c r="R1054" t="s">
        <v>3236</v>
      </c>
      <c r="S1054" t="s">
        <v>5601</v>
      </c>
      <c r="X1054" t="s">
        <v>1242</v>
      </c>
      <c r="Y1054">
        <v>62</v>
      </c>
      <c r="Z1054">
        <v>8</v>
      </c>
      <c r="AC1054">
        <v>0</v>
      </c>
      <c r="AD1054">
        <v>0</v>
      </c>
      <c r="AE1054" t="s">
        <v>2541</v>
      </c>
      <c r="AF1054">
        <v>17</v>
      </c>
      <c r="AG1054">
        <v>2</v>
      </c>
      <c r="AH1054" t="s">
        <v>2597</v>
      </c>
      <c r="AI1054" t="s">
        <v>2605</v>
      </c>
      <c r="AJ1054" t="s">
        <v>2544</v>
      </c>
      <c r="AK1054">
        <v>20</v>
      </c>
      <c r="AL1054" t="s">
        <v>2545</v>
      </c>
      <c r="AM1054">
        <v>0</v>
      </c>
      <c r="AN1054">
        <v>1</v>
      </c>
      <c r="AO1054" t="s">
        <v>2546</v>
      </c>
      <c r="AP1054" s="35">
        <v>0.6</v>
      </c>
      <c r="AQ1054" s="35">
        <v>0</v>
      </c>
      <c r="AR1054" s="35">
        <v>0</v>
      </c>
      <c r="AT1054" s="35">
        <v>8.5</v>
      </c>
      <c r="AV1054" s="35">
        <v>0</v>
      </c>
      <c r="AW1054" s="35">
        <v>0</v>
      </c>
      <c r="AX1054" s="35">
        <v>0.6</v>
      </c>
      <c r="AY1054">
        <v>107</v>
      </c>
      <c r="AZ1054" t="s">
        <v>2547</v>
      </c>
      <c r="BA1054" t="s">
        <v>2547</v>
      </c>
      <c r="BB1054">
        <v>0.15</v>
      </c>
      <c r="BC1054" t="s">
        <v>2548</v>
      </c>
      <c r="BD1054" t="s">
        <v>2549</v>
      </c>
      <c r="BF1054" t="s">
        <v>3266</v>
      </c>
      <c r="BG1054">
        <v>0</v>
      </c>
      <c r="BH1054">
        <v>0</v>
      </c>
      <c r="BI1054">
        <v>0</v>
      </c>
      <c r="BJ1054">
        <v>1</v>
      </c>
      <c r="BK1054">
        <v>0</v>
      </c>
      <c r="BL1054">
        <v>0</v>
      </c>
      <c r="BM1054">
        <v>0</v>
      </c>
      <c r="BN1054">
        <v>0</v>
      </c>
      <c r="BO1054">
        <v>0</v>
      </c>
      <c r="BP1054">
        <v>0</v>
      </c>
      <c r="BQ1054">
        <v>0</v>
      </c>
      <c r="BR1054">
        <v>0</v>
      </c>
      <c r="BS1054" t="s">
        <v>1434</v>
      </c>
      <c r="BT1054" t="s">
        <v>1533</v>
      </c>
      <c r="BU1054" t="s">
        <v>5596</v>
      </c>
      <c r="BV1054" t="s">
        <v>1448</v>
      </c>
      <c r="BW1054" t="s">
        <v>128</v>
      </c>
      <c r="BX1054" t="s">
        <v>1450</v>
      </c>
      <c r="BY1054" t="s">
        <v>129</v>
      </c>
      <c r="CD1054" t="s">
        <v>2553</v>
      </c>
      <c r="CF1054" s="35">
        <v>0</v>
      </c>
      <c r="CG1054" s="35">
        <v>0</v>
      </c>
      <c r="CH1054" s="35">
        <v>0</v>
      </c>
      <c r="CI1054" s="35">
        <v>0</v>
      </c>
      <c r="CJ1054" s="35">
        <v>0</v>
      </c>
      <c r="CK1054" s="35">
        <v>0</v>
      </c>
      <c r="CL1054" s="35">
        <v>0</v>
      </c>
      <c r="CM1054" s="35">
        <v>0</v>
      </c>
      <c r="CN1054" s="35">
        <v>0</v>
      </c>
      <c r="CO1054" s="35">
        <v>0</v>
      </c>
      <c r="CP1054" s="35">
        <v>0</v>
      </c>
      <c r="CQ1054" s="35">
        <v>0</v>
      </c>
      <c r="DC1054" s="47" t="s">
        <v>2606</v>
      </c>
      <c r="DD1054" t="s">
        <v>1498</v>
      </c>
      <c r="DE1054" s="38"/>
      <c r="DF1054" s="38"/>
      <c r="DG1054" s="50" t="s">
        <v>1853</v>
      </c>
      <c r="DH1054" s="47"/>
      <c r="DI1054" s="47">
        <v>2008</v>
      </c>
      <c r="DJ1054" s="47"/>
      <c r="DK1054" s="47">
        <f t="shared" si="16"/>
        <v>1</v>
      </c>
      <c r="DO1054" t="s">
        <v>2562</v>
      </c>
      <c r="DP1054" t="s">
        <v>2562</v>
      </c>
      <c r="DV1054" s="37"/>
      <c r="DW1054" s="37"/>
    </row>
    <row r="1055" spans="1:129" x14ac:dyDescent="0.15">
      <c r="A1055" s="34">
        <v>4</v>
      </c>
      <c r="B1055" s="34" t="s">
        <v>1206</v>
      </c>
      <c r="C1055" s="34">
        <v>5513</v>
      </c>
      <c r="D1055" s="34">
        <v>0</v>
      </c>
      <c r="E1055" s="58">
        <v>403655130</v>
      </c>
      <c r="F1055" t="s">
        <v>130</v>
      </c>
      <c r="G1055" t="s">
        <v>5328</v>
      </c>
      <c r="H1055" t="s">
        <v>2857</v>
      </c>
      <c r="I1055" s="35">
        <v>3</v>
      </c>
      <c r="J1055" s="35">
        <v>18.7</v>
      </c>
      <c r="K1055" t="s">
        <v>4036</v>
      </c>
      <c r="L1055" t="s">
        <v>1238</v>
      </c>
      <c r="M1055" t="s">
        <v>1396</v>
      </c>
      <c r="N1055" t="s">
        <v>1397</v>
      </c>
      <c r="R1055" t="s">
        <v>4818</v>
      </c>
      <c r="X1055" t="s">
        <v>1242</v>
      </c>
      <c r="Y1055">
        <v>61</v>
      </c>
      <c r="Z1055">
        <v>10</v>
      </c>
      <c r="AC1055">
        <v>0</v>
      </c>
      <c r="AD1055">
        <v>0</v>
      </c>
      <c r="AE1055" t="s">
        <v>2541</v>
      </c>
      <c r="AF1055">
        <v>54</v>
      </c>
      <c r="AG1055">
        <v>2</v>
      </c>
      <c r="AH1055" t="s">
        <v>2597</v>
      </c>
      <c r="AI1055" t="s">
        <v>2605</v>
      </c>
      <c r="AK1055">
        <v>20</v>
      </c>
      <c r="AL1055" t="s">
        <v>2545</v>
      </c>
      <c r="AM1055">
        <v>0</v>
      </c>
      <c r="AN1055">
        <v>1</v>
      </c>
      <c r="AP1055" s="35">
        <v>0</v>
      </c>
      <c r="AQ1055" s="35">
        <v>0</v>
      </c>
      <c r="AR1055" s="35">
        <v>0</v>
      </c>
      <c r="AT1055" s="35">
        <v>18.7</v>
      </c>
      <c r="AV1055" s="35">
        <v>0</v>
      </c>
      <c r="AW1055" s="35">
        <v>0</v>
      </c>
      <c r="AX1055" s="35">
        <v>0</v>
      </c>
      <c r="AY1055">
        <v>56</v>
      </c>
      <c r="AZ1055" t="s">
        <v>2547</v>
      </c>
      <c r="BA1055" t="s">
        <v>2547</v>
      </c>
      <c r="BB1055">
        <v>0</v>
      </c>
      <c r="BC1055" t="s">
        <v>2603</v>
      </c>
      <c r="BD1055" t="s">
        <v>2549</v>
      </c>
      <c r="BG1055">
        <v>0</v>
      </c>
      <c r="BH1055">
        <v>0</v>
      </c>
      <c r="BI1055">
        <v>0</v>
      </c>
      <c r="BJ1055">
        <v>0</v>
      </c>
      <c r="BK1055">
        <v>0</v>
      </c>
      <c r="BL1055">
        <v>0</v>
      </c>
      <c r="BM1055">
        <v>0</v>
      </c>
      <c r="BN1055">
        <v>0</v>
      </c>
      <c r="BO1055">
        <v>0</v>
      </c>
      <c r="BP1055">
        <v>0</v>
      </c>
      <c r="BQ1055">
        <v>0</v>
      </c>
      <c r="BR1055">
        <v>0</v>
      </c>
      <c r="CF1055" s="35">
        <v>0</v>
      </c>
      <c r="CG1055" s="35">
        <v>0</v>
      </c>
      <c r="CH1055" s="35">
        <v>0</v>
      </c>
      <c r="CI1055" s="35">
        <v>0</v>
      </c>
      <c r="CJ1055" s="35">
        <v>0</v>
      </c>
      <c r="CK1055" s="35">
        <v>0</v>
      </c>
      <c r="CL1055" s="35">
        <v>0</v>
      </c>
      <c r="CM1055" s="35">
        <v>0</v>
      </c>
      <c r="CN1055" s="35">
        <v>0</v>
      </c>
      <c r="CO1055" s="35">
        <v>0</v>
      </c>
      <c r="CP1055" s="35">
        <v>0</v>
      </c>
      <c r="CQ1055" s="35">
        <v>0</v>
      </c>
      <c r="DC1055" s="47"/>
      <c r="DE1055" s="38"/>
      <c r="DF1055" s="38"/>
      <c r="DG1055" s="50"/>
      <c r="DH1055" s="47"/>
      <c r="DI1055" s="47"/>
      <c r="DJ1055" s="47"/>
      <c r="DK1055" s="47">
        <f t="shared" si="16"/>
        <v>0</v>
      </c>
      <c r="DO1055" t="s">
        <v>2562</v>
      </c>
      <c r="DP1055" t="s">
        <v>2562</v>
      </c>
      <c r="DV1055" s="37"/>
      <c r="DW1055" s="37"/>
    </row>
    <row r="1056" spans="1:129" x14ac:dyDescent="0.15">
      <c r="A1056" s="34">
        <v>4</v>
      </c>
      <c r="B1056" s="34" t="s">
        <v>1206</v>
      </c>
      <c r="C1056" s="34">
        <v>5589</v>
      </c>
      <c r="D1056" s="34">
        <v>0</v>
      </c>
      <c r="E1056" s="58">
        <v>403655890</v>
      </c>
      <c r="F1056" t="s">
        <v>663</v>
      </c>
      <c r="G1056" t="s">
        <v>5328</v>
      </c>
      <c r="H1056" t="s">
        <v>2857</v>
      </c>
      <c r="I1056" s="35">
        <v>4.9000000000000004</v>
      </c>
      <c r="J1056" s="35">
        <v>19.600000000000001</v>
      </c>
      <c r="K1056" t="s">
        <v>4036</v>
      </c>
      <c r="L1056" t="s">
        <v>1394</v>
      </c>
      <c r="M1056" t="s">
        <v>2583</v>
      </c>
      <c r="N1056" t="s">
        <v>2584</v>
      </c>
      <c r="R1056" t="s">
        <v>3236</v>
      </c>
      <c r="S1056" t="s">
        <v>5601</v>
      </c>
      <c r="X1056" t="s">
        <v>1242</v>
      </c>
      <c r="Y1056">
        <v>35</v>
      </c>
      <c r="Z1056">
        <v>10</v>
      </c>
      <c r="AC1056">
        <v>0</v>
      </c>
      <c r="AD1056">
        <v>0</v>
      </c>
      <c r="AE1056" t="s">
        <v>1395</v>
      </c>
      <c r="AF1056">
        <v>10</v>
      </c>
      <c r="AG1056">
        <v>2</v>
      </c>
      <c r="AH1056" t="s">
        <v>2597</v>
      </c>
      <c r="AI1056" t="s">
        <v>2586</v>
      </c>
      <c r="AJ1056" t="s">
        <v>2544</v>
      </c>
      <c r="AK1056">
        <v>20</v>
      </c>
      <c r="AL1056" t="s">
        <v>2545</v>
      </c>
      <c r="AM1056">
        <v>0</v>
      </c>
      <c r="AN1056">
        <v>0</v>
      </c>
      <c r="AO1056" t="s">
        <v>2546</v>
      </c>
      <c r="AP1056" s="35">
        <v>0</v>
      </c>
      <c r="AQ1056" s="35">
        <v>0</v>
      </c>
      <c r="AR1056" s="35">
        <v>0</v>
      </c>
      <c r="AT1056" s="35">
        <v>19.600000000000001</v>
      </c>
      <c r="AV1056" s="35">
        <v>0</v>
      </c>
      <c r="AW1056" s="35">
        <v>0</v>
      </c>
      <c r="AX1056" s="35">
        <v>0</v>
      </c>
      <c r="AY1056">
        <v>96</v>
      </c>
      <c r="AZ1056" t="s">
        <v>2547</v>
      </c>
      <c r="BA1056" t="s">
        <v>2547</v>
      </c>
      <c r="BB1056">
        <v>0</v>
      </c>
      <c r="BC1056" t="s">
        <v>1410</v>
      </c>
      <c r="BD1056" t="s">
        <v>2549</v>
      </c>
      <c r="BG1056">
        <v>0</v>
      </c>
      <c r="BH1056">
        <v>0</v>
      </c>
      <c r="BI1056">
        <v>0</v>
      </c>
      <c r="BJ1056">
        <v>0</v>
      </c>
      <c r="BK1056">
        <v>0</v>
      </c>
      <c r="BL1056">
        <v>0</v>
      </c>
      <c r="BM1056">
        <v>0</v>
      </c>
      <c r="BN1056">
        <v>0</v>
      </c>
      <c r="BO1056">
        <v>0</v>
      </c>
      <c r="BP1056">
        <v>0</v>
      </c>
      <c r="BQ1056">
        <v>0</v>
      </c>
      <c r="BR1056">
        <v>0</v>
      </c>
      <c r="CF1056" s="35">
        <v>0</v>
      </c>
      <c r="CG1056" s="35">
        <v>0</v>
      </c>
      <c r="CH1056" s="35">
        <v>0</v>
      </c>
      <c r="CI1056" s="35">
        <v>0</v>
      </c>
      <c r="CJ1056" s="35">
        <v>0</v>
      </c>
      <c r="CK1056" s="35">
        <v>0</v>
      </c>
      <c r="CL1056" s="35">
        <v>0</v>
      </c>
      <c r="CM1056" s="35">
        <v>0</v>
      </c>
      <c r="CN1056" s="35">
        <v>0</v>
      </c>
      <c r="CO1056" s="35">
        <v>0</v>
      </c>
      <c r="CP1056" s="35">
        <v>0</v>
      </c>
      <c r="CQ1056" s="35">
        <v>0</v>
      </c>
      <c r="DC1056" s="47" t="s">
        <v>2570</v>
      </c>
      <c r="DE1056" s="38"/>
      <c r="DF1056" s="38"/>
      <c r="DG1056" s="50"/>
      <c r="DH1056" s="47"/>
      <c r="DI1056" s="47">
        <v>2009</v>
      </c>
      <c r="DJ1056" s="47"/>
      <c r="DK1056" s="47">
        <f t="shared" si="16"/>
        <v>1</v>
      </c>
      <c r="DL1056" s="1" t="s">
        <v>1476</v>
      </c>
      <c r="DM1056" s="1"/>
      <c r="DO1056" t="s">
        <v>2562</v>
      </c>
      <c r="DP1056" t="s">
        <v>2562</v>
      </c>
      <c r="DV1056" s="37"/>
      <c r="DW1056" s="37"/>
      <c r="DX1056" s="1" t="s">
        <v>5255</v>
      </c>
      <c r="DY1056">
        <v>334</v>
      </c>
    </row>
    <row r="1057" spans="1:129" x14ac:dyDescent="0.15">
      <c r="A1057" s="34">
        <v>4</v>
      </c>
      <c r="B1057" s="34" t="s">
        <v>1206</v>
      </c>
      <c r="C1057" s="34">
        <v>5590</v>
      </c>
      <c r="D1057" s="34">
        <v>0</v>
      </c>
      <c r="E1057" s="58">
        <v>403655900</v>
      </c>
      <c r="F1057" t="s">
        <v>131</v>
      </c>
      <c r="G1057" t="s">
        <v>5328</v>
      </c>
      <c r="H1057" t="s">
        <v>2857</v>
      </c>
      <c r="I1057" s="35">
        <v>2.5</v>
      </c>
      <c r="J1057" s="35">
        <v>20</v>
      </c>
      <c r="K1057" t="s">
        <v>4036</v>
      </c>
      <c r="L1057" t="s">
        <v>1238</v>
      </c>
      <c r="M1057" t="s">
        <v>1396</v>
      </c>
      <c r="N1057" t="s">
        <v>1397</v>
      </c>
      <c r="R1057" t="s">
        <v>4818</v>
      </c>
      <c r="S1057" t="s">
        <v>2265</v>
      </c>
      <c r="X1057" t="s">
        <v>1242</v>
      </c>
      <c r="Y1057">
        <v>51</v>
      </c>
      <c r="Z1057">
        <v>10</v>
      </c>
      <c r="AC1057">
        <v>0</v>
      </c>
      <c r="AD1057">
        <v>0</v>
      </c>
      <c r="AE1057" t="s">
        <v>2541</v>
      </c>
      <c r="AF1057">
        <v>32</v>
      </c>
      <c r="AG1057">
        <v>3</v>
      </c>
      <c r="AH1057" t="s">
        <v>2597</v>
      </c>
      <c r="AI1057" t="s">
        <v>2543</v>
      </c>
      <c r="AJ1057" t="s">
        <v>2544</v>
      </c>
      <c r="AK1057">
        <v>20</v>
      </c>
      <c r="AL1057" t="s">
        <v>2545</v>
      </c>
      <c r="AM1057">
        <v>0</v>
      </c>
      <c r="AN1057">
        <v>0</v>
      </c>
      <c r="AO1057" t="s">
        <v>2546</v>
      </c>
      <c r="AP1057" s="35">
        <v>0</v>
      </c>
      <c r="AQ1057" s="35">
        <v>2.5</v>
      </c>
      <c r="AR1057" s="35">
        <v>0</v>
      </c>
      <c r="AS1057" s="35">
        <v>17.5</v>
      </c>
      <c r="AT1057" s="35">
        <v>0</v>
      </c>
      <c r="AU1057" s="35">
        <v>0</v>
      </c>
      <c r="AV1057" s="35">
        <v>0</v>
      </c>
      <c r="AW1057" s="35">
        <v>0</v>
      </c>
      <c r="AX1057" s="35">
        <v>0</v>
      </c>
      <c r="AY1057">
        <v>50</v>
      </c>
      <c r="AZ1057" t="s">
        <v>2547</v>
      </c>
      <c r="BA1057" t="s">
        <v>2547</v>
      </c>
      <c r="BB1057">
        <v>0</v>
      </c>
      <c r="BC1057" t="s">
        <v>2548</v>
      </c>
      <c r="BD1057" t="s">
        <v>2549</v>
      </c>
      <c r="BG1057">
        <v>0</v>
      </c>
      <c r="BH1057">
        <v>0</v>
      </c>
      <c r="BI1057">
        <v>0</v>
      </c>
      <c r="BJ1057">
        <v>0</v>
      </c>
      <c r="BK1057">
        <v>0</v>
      </c>
      <c r="BL1057">
        <v>0</v>
      </c>
      <c r="BM1057">
        <v>0</v>
      </c>
      <c r="BN1057">
        <v>0</v>
      </c>
      <c r="BO1057">
        <v>0</v>
      </c>
      <c r="BP1057">
        <v>0</v>
      </c>
      <c r="BQ1057">
        <v>0</v>
      </c>
      <c r="BR1057">
        <v>0</v>
      </c>
      <c r="CF1057" s="35">
        <v>0</v>
      </c>
      <c r="CG1057" s="35">
        <v>0</v>
      </c>
      <c r="CH1057" s="35">
        <v>0</v>
      </c>
      <c r="CI1057" s="35">
        <v>0</v>
      </c>
      <c r="CJ1057" s="35">
        <v>0</v>
      </c>
      <c r="CK1057" s="35">
        <v>0</v>
      </c>
      <c r="CL1057" s="35">
        <v>0</v>
      </c>
      <c r="CM1057" s="35">
        <v>0</v>
      </c>
      <c r="CN1057" s="35">
        <v>0</v>
      </c>
      <c r="CO1057" s="35">
        <v>0</v>
      </c>
      <c r="CP1057" s="35">
        <v>0</v>
      </c>
      <c r="CQ1057" s="35">
        <v>0</v>
      </c>
      <c r="DC1057" s="47"/>
      <c r="DE1057" s="38"/>
      <c r="DF1057" s="38"/>
      <c r="DG1057" s="50"/>
      <c r="DH1057" s="47"/>
      <c r="DI1057" s="47"/>
      <c r="DJ1057" s="47"/>
      <c r="DK1057" s="47">
        <f t="shared" si="16"/>
        <v>0</v>
      </c>
      <c r="DO1057" t="s">
        <v>2562</v>
      </c>
      <c r="DP1057" t="s">
        <v>2562</v>
      </c>
      <c r="DV1057" s="37"/>
      <c r="DW1057" s="37"/>
    </row>
    <row r="1058" spans="1:129" x14ac:dyDescent="0.15">
      <c r="A1058" s="34">
        <v>4</v>
      </c>
      <c r="B1058" s="34" t="s">
        <v>1206</v>
      </c>
      <c r="C1058" s="34">
        <v>5591</v>
      </c>
      <c r="D1058" s="34">
        <v>0</v>
      </c>
      <c r="E1058" s="58">
        <v>403655910</v>
      </c>
      <c r="F1058" t="s">
        <v>132</v>
      </c>
      <c r="G1058" t="s">
        <v>5328</v>
      </c>
      <c r="H1058" t="s">
        <v>2857</v>
      </c>
      <c r="I1058" s="35">
        <v>4.5</v>
      </c>
      <c r="J1058" s="35">
        <v>30.7</v>
      </c>
      <c r="K1058" t="s">
        <v>4036</v>
      </c>
      <c r="L1058" t="s">
        <v>1238</v>
      </c>
      <c r="M1058" t="s">
        <v>1396</v>
      </c>
      <c r="N1058" t="s">
        <v>1397</v>
      </c>
      <c r="R1058" t="s">
        <v>4818</v>
      </c>
      <c r="X1058" t="s">
        <v>1242</v>
      </c>
      <c r="Y1058">
        <v>57</v>
      </c>
      <c r="Z1058">
        <v>10</v>
      </c>
      <c r="AC1058">
        <v>0</v>
      </c>
      <c r="AD1058">
        <v>0</v>
      </c>
      <c r="AE1058" t="s">
        <v>2541</v>
      </c>
      <c r="AF1058">
        <v>37</v>
      </c>
      <c r="AG1058">
        <v>2</v>
      </c>
      <c r="AH1058" t="s">
        <v>2597</v>
      </c>
      <c r="AI1058" t="s">
        <v>1461</v>
      </c>
      <c r="AJ1058" t="s">
        <v>2544</v>
      </c>
      <c r="AK1058">
        <v>20</v>
      </c>
      <c r="AL1058" t="s">
        <v>2545</v>
      </c>
      <c r="AM1058">
        <v>0</v>
      </c>
      <c r="AN1058">
        <v>0</v>
      </c>
      <c r="AO1058" t="s">
        <v>2546</v>
      </c>
      <c r="AP1058" s="35">
        <v>0</v>
      </c>
      <c r="AQ1058" s="35">
        <v>0</v>
      </c>
      <c r="AR1058" s="35">
        <v>0</v>
      </c>
      <c r="AS1058" s="35">
        <v>30.7</v>
      </c>
      <c r="AT1058" s="35">
        <v>0</v>
      </c>
      <c r="AU1058" s="35">
        <v>0</v>
      </c>
      <c r="AV1058" s="35">
        <v>0</v>
      </c>
      <c r="AW1058" s="35">
        <v>0</v>
      </c>
      <c r="AX1058" s="35">
        <v>0</v>
      </c>
      <c r="AY1058">
        <v>138</v>
      </c>
      <c r="AZ1058" t="s">
        <v>2547</v>
      </c>
      <c r="BA1058" t="s">
        <v>2547</v>
      </c>
      <c r="BB1058">
        <v>0</v>
      </c>
      <c r="BC1058" t="s">
        <v>2548</v>
      </c>
      <c r="BD1058" t="s">
        <v>2549</v>
      </c>
      <c r="BG1058">
        <v>0</v>
      </c>
      <c r="BH1058">
        <v>0</v>
      </c>
      <c r="BI1058">
        <v>0</v>
      </c>
      <c r="BJ1058">
        <v>0</v>
      </c>
      <c r="BK1058">
        <v>0</v>
      </c>
      <c r="BL1058">
        <v>0</v>
      </c>
      <c r="BM1058">
        <v>0</v>
      </c>
      <c r="BN1058">
        <v>0</v>
      </c>
      <c r="BO1058">
        <v>0</v>
      </c>
      <c r="BP1058">
        <v>0</v>
      </c>
      <c r="BQ1058">
        <v>0</v>
      </c>
      <c r="BR1058">
        <v>0</v>
      </c>
      <c r="CF1058" s="35">
        <v>0</v>
      </c>
      <c r="CG1058" s="35">
        <v>0</v>
      </c>
      <c r="CH1058" s="35">
        <v>0</v>
      </c>
      <c r="CI1058" s="35">
        <v>0</v>
      </c>
      <c r="CJ1058" s="35">
        <v>0</v>
      </c>
      <c r="CK1058" s="35">
        <v>0</v>
      </c>
      <c r="CL1058" s="35">
        <v>0</v>
      </c>
      <c r="CM1058" s="35">
        <v>0</v>
      </c>
      <c r="CN1058" s="35">
        <v>0</v>
      </c>
      <c r="CO1058" s="35">
        <v>0</v>
      </c>
      <c r="CP1058" s="35">
        <v>0</v>
      </c>
      <c r="CQ1058" s="35">
        <v>0</v>
      </c>
      <c r="DC1058" s="47"/>
      <c r="DE1058" s="38"/>
      <c r="DF1058" s="38"/>
      <c r="DG1058" s="50"/>
      <c r="DH1058" s="47"/>
      <c r="DI1058" s="47"/>
      <c r="DJ1058" s="47"/>
      <c r="DK1058" s="47">
        <f t="shared" si="16"/>
        <v>0</v>
      </c>
      <c r="DO1058" t="s">
        <v>2562</v>
      </c>
      <c r="DP1058" t="s">
        <v>2562</v>
      </c>
      <c r="DV1058" s="37"/>
      <c r="DW1058" s="37"/>
    </row>
    <row r="1059" spans="1:129" x14ac:dyDescent="0.15">
      <c r="A1059" s="34">
        <v>4</v>
      </c>
      <c r="B1059" s="34" t="s">
        <v>1206</v>
      </c>
      <c r="C1059" s="34">
        <v>5606</v>
      </c>
      <c r="D1059" s="34">
        <v>0</v>
      </c>
      <c r="E1059" s="58">
        <v>403656060</v>
      </c>
      <c r="F1059" t="s">
        <v>133</v>
      </c>
      <c r="G1059" t="s">
        <v>5328</v>
      </c>
      <c r="H1059" t="s">
        <v>2857</v>
      </c>
      <c r="I1059" s="35">
        <v>2.9</v>
      </c>
      <c r="J1059" s="35">
        <v>12.5</v>
      </c>
      <c r="K1059" t="s">
        <v>4036</v>
      </c>
      <c r="L1059" t="s">
        <v>2736</v>
      </c>
      <c r="M1059" t="s">
        <v>1396</v>
      </c>
      <c r="N1059" t="s">
        <v>1397</v>
      </c>
      <c r="R1059" t="s">
        <v>4818</v>
      </c>
      <c r="X1059" t="s">
        <v>2610</v>
      </c>
      <c r="Y1059">
        <v>3</v>
      </c>
      <c r="Z1059">
        <v>10</v>
      </c>
      <c r="AC1059">
        <v>0</v>
      </c>
      <c r="AD1059">
        <v>0</v>
      </c>
      <c r="AI1059" t="s">
        <v>1503</v>
      </c>
      <c r="AJ1059" t="s">
        <v>2544</v>
      </c>
      <c r="AK1059">
        <v>25</v>
      </c>
      <c r="AL1059" t="s">
        <v>2545</v>
      </c>
      <c r="AM1059">
        <v>0</v>
      </c>
      <c r="AN1059">
        <v>0</v>
      </c>
      <c r="AO1059" t="s">
        <v>2546</v>
      </c>
      <c r="AP1059" s="35">
        <v>0</v>
      </c>
      <c r="AQ1059" s="35">
        <v>3</v>
      </c>
      <c r="AR1059" s="35">
        <v>1.45</v>
      </c>
      <c r="AT1059" s="35">
        <v>6.5</v>
      </c>
      <c r="AV1059" s="35">
        <v>1.55</v>
      </c>
      <c r="AW1059" s="35">
        <v>0</v>
      </c>
      <c r="AX1059" s="35">
        <v>0</v>
      </c>
      <c r="AY1059">
        <v>38</v>
      </c>
      <c r="AZ1059" t="s">
        <v>2547</v>
      </c>
      <c r="BA1059" t="s">
        <v>2547</v>
      </c>
      <c r="BB1059">
        <v>0</v>
      </c>
      <c r="BG1059">
        <v>0</v>
      </c>
      <c r="BH1059">
        <v>0</v>
      </c>
      <c r="BI1059">
        <v>0</v>
      </c>
      <c r="BJ1059">
        <v>0</v>
      </c>
      <c r="BK1059">
        <v>0</v>
      </c>
      <c r="BL1059">
        <v>0</v>
      </c>
      <c r="BM1059">
        <v>0</v>
      </c>
      <c r="BN1059">
        <v>0</v>
      </c>
      <c r="BO1059">
        <v>0</v>
      </c>
      <c r="BP1059">
        <v>0</v>
      </c>
      <c r="BQ1059">
        <v>0</v>
      </c>
      <c r="BR1059">
        <v>0</v>
      </c>
      <c r="CF1059" s="35">
        <v>0</v>
      </c>
      <c r="CG1059" s="35">
        <v>0</v>
      </c>
      <c r="CH1059" s="35">
        <v>0</v>
      </c>
      <c r="CI1059" s="35">
        <v>0</v>
      </c>
      <c r="CJ1059" s="35">
        <v>0</v>
      </c>
      <c r="CK1059" s="35">
        <v>0</v>
      </c>
      <c r="CL1059" s="35">
        <v>0</v>
      </c>
      <c r="CM1059" s="35">
        <v>0</v>
      </c>
      <c r="CN1059" s="35">
        <v>0</v>
      </c>
      <c r="CO1059" s="35">
        <v>0</v>
      </c>
      <c r="CP1059" s="35">
        <v>0</v>
      </c>
      <c r="CQ1059" s="35">
        <v>0</v>
      </c>
      <c r="DC1059" s="47"/>
      <c r="DE1059" s="38"/>
      <c r="DF1059" s="38"/>
      <c r="DG1059" s="50"/>
      <c r="DH1059" s="47"/>
      <c r="DI1059" s="47"/>
      <c r="DJ1059" s="47"/>
      <c r="DK1059" s="47">
        <f t="shared" si="16"/>
        <v>0</v>
      </c>
      <c r="DO1059" t="s">
        <v>2562</v>
      </c>
      <c r="DP1059" t="s">
        <v>2562</v>
      </c>
      <c r="DV1059" s="37"/>
      <c r="DW1059" s="37"/>
    </row>
    <row r="1060" spans="1:129" x14ac:dyDescent="0.15">
      <c r="A1060" s="34">
        <v>4</v>
      </c>
      <c r="B1060" s="34" t="s">
        <v>1206</v>
      </c>
      <c r="C1060" s="34">
        <v>6022</v>
      </c>
      <c r="D1060" s="34">
        <v>0</v>
      </c>
      <c r="E1060" s="58">
        <v>403660220</v>
      </c>
      <c r="F1060" t="s">
        <v>1966</v>
      </c>
      <c r="G1060" t="s">
        <v>5328</v>
      </c>
      <c r="H1060" t="s">
        <v>2857</v>
      </c>
      <c r="I1060" s="35">
        <v>43.84</v>
      </c>
      <c r="J1060" s="35">
        <v>6</v>
      </c>
      <c r="K1060" t="s">
        <v>835</v>
      </c>
      <c r="L1060" t="s">
        <v>1394</v>
      </c>
      <c r="M1060" t="s">
        <v>2574</v>
      </c>
      <c r="N1060" t="s">
        <v>2575</v>
      </c>
      <c r="Q1060" t="s">
        <v>1012</v>
      </c>
      <c r="R1060" t="s">
        <v>3345</v>
      </c>
      <c r="S1060" t="s">
        <v>134</v>
      </c>
      <c r="X1060" t="s">
        <v>1242</v>
      </c>
      <c r="Y1060">
        <v>37</v>
      </c>
      <c r="Z1060">
        <v>12</v>
      </c>
      <c r="AC1060">
        <v>0</v>
      </c>
      <c r="AD1060">
        <v>0</v>
      </c>
      <c r="AE1060" t="s">
        <v>1395</v>
      </c>
      <c r="AF1060">
        <v>23</v>
      </c>
      <c r="AG1060">
        <v>2</v>
      </c>
      <c r="AH1060" t="s">
        <v>2597</v>
      </c>
      <c r="AI1060" t="s">
        <v>2586</v>
      </c>
      <c r="AJ1060" t="s">
        <v>2544</v>
      </c>
      <c r="AK1060">
        <v>14</v>
      </c>
      <c r="AL1060" t="s">
        <v>2545</v>
      </c>
      <c r="AM1060">
        <v>0</v>
      </c>
      <c r="AN1060">
        <v>3</v>
      </c>
      <c r="AO1060" t="s">
        <v>2546</v>
      </c>
      <c r="AP1060" s="35">
        <v>0.4</v>
      </c>
      <c r="AQ1060" s="35">
        <v>0</v>
      </c>
      <c r="AR1060" s="35">
        <v>0.25</v>
      </c>
      <c r="AT1060" s="35">
        <v>5.5</v>
      </c>
      <c r="AV1060" s="35">
        <v>0.25</v>
      </c>
      <c r="AW1060" s="35">
        <v>0</v>
      </c>
      <c r="AX1060" s="35">
        <v>0.4</v>
      </c>
      <c r="AY1060">
        <v>263</v>
      </c>
      <c r="AZ1060" t="s">
        <v>2602</v>
      </c>
      <c r="BA1060" t="s">
        <v>2547</v>
      </c>
      <c r="BB1060">
        <v>0</v>
      </c>
      <c r="BC1060" t="s">
        <v>1410</v>
      </c>
      <c r="BF1060" t="s">
        <v>2721</v>
      </c>
      <c r="BG1060">
        <v>0</v>
      </c>
      <c r="BH1060">
        <v>0</v>
      </c>
      <c r="BI1060">
        <v>0</v>
      </c>
      <c r="BJ1060">
        <v>1</v>
      </c>
      <c r="BK1060">
        <v>0</v>
      </c>
      <c r="BL1060">
        <v>0</v>
      </c>
      <c r="BM1060">
        <v>0</v>
      </c>
      <c r="BN1060">
        <v>0</v>
      </c>
      <c r="BO1060">
        <v>0</v>
      </c>
      <c r="BP1060">
        <v>0</v>
      </c>
      <c r="BQ1060">
        <v>0</v>
      </c>
      <c r="BR1060">
        <v>0</v>
      </c>
      <c r="BS1060" t="s">
        <v>469</v>
      </c>
      <c r="BV1060" t="s">
        <v>4515</v>
      </c>
      <c r="BX1060" t="s">
        <v>4517</v>
      </c>
      <c r="CF1060" s="35">
        <v>0</v>
      </c>
      <c r="CG1060" s="35">
        <v>0</v>
      </c>
      <c r="CH1060" s="35">
        <v>0</v>
      </c>
      <c r="CI1060" s="35">
        <v>0</v>
      </c>
      <c r="CJ1060" s="35">
        <v>0</v>
      </c>
      <c r="CK1060" s="35">
        <v>0</v>
      </c>
      <c r="CL1060" s="35">
        <v>0</v>
      </c>
      <c r="CM1060" s="35">
        <v>0</v>
      </c>
      <c r="CN1060" s="35">
        <v>0</v>
      </c>
      <c r="CO1060" s="35">
        <v>16.100000000000001</v>
      </c>
      <c r="CP1060" s="35">
        <v>17.3</v>
      </c>
      <c r="CQ1060" s="35">
        <v>7.4</v>
      </c>
      <c r="CS1060" t="s">
        <v>135</v>
      </c>
      <c r="CT1060" t="s">
        <v>136</v>
      </c>
      <c r="CU1060" t="s">
        <v>137</v>
      </c>
      <c r="CV1060" t="s">
        <v>138</v>
      </c>
      <c r="DC1060" s="47" t="s">
        <v>1489</v>
      </c>
      <c r="DD1060" t="s">
        <v>2559</v>
      </c>
      <c r="DE1060" s="38" t="s">
        <v>2568</v>
      </c>
      <c r="DF1060" s="38" t="s">
        <v>2569</v>
      </c>
      <c r="DG1060" s="50" t="s">
        <v>1853</v>
      </c>
      <c r="DH1060" s="47"/>
      <c r="DI1060" s="47">
        <v>2006</v>
      </c>
      <c r="DJ1060" s="47"/>
      <c r="DK1060" s="47">
        <f t="shared" si="16"/>
        <v>1</v>
      </c>
      <c r="DO1060" t="s">
        <v>2562</v>
      </c>
      <c r="DP1060" t="s">
        <v>2562</v>
      </c>
      <c r="DS1060" t="s">
        <v>2563</v>
      </c>
      <c r="DV1060" s="37" t="s">
        <v>2600</v>
      </c>
      <c r="DW1060" s="37"/>
    </row>
    <row r="1061" spans="1:129" x14ac:dyDescent="0.15">
      <c r="A1061" s="34">
        <v>4</v>
      </c>
      <c r="B1061" s="34" t="s">
        <v>1206</v>
      </c>
      <c r="C1061" s="34">
        <v>6022</v>
      </c>
      <c r="D1061" s="34">
        <v>1</v>
      </c>
      <c r="E1061" s="58">
        <v>403660221</v>
      </c>
      <c r="F1061" t="s">
        <v>1967</v>
      </c>
      <c r="G1061" t="s">
        <v>5328</v>
      </c>
      <c r="H1061" t="s">
        <v>2857</v>
      </c>
      <c r="I1061" s="35">
        <v>54.8</v>
      </c>
      <c r="J1061" s="35">
        <v>3</v>
      </c>
      <c r="K1061" t="s">
        <v>835</v>
      </c>
      <c r="L1061" t="s">
        <v>1238</v>
      </c>
      <c r="M1061" t="s">
        <v>1239</v>
      </c>
      <c r="N1061" t="s">
        <v>1240</v>
      </c>
      <c r="Q1061" t="s">
        <v>3962</v>
      </c>
      <c r="R1061" t="s">
        <v>3345</v>
      </c>
      <c r="S1061" t="s">
        <v>139</v>
      </c>
      <c r="X1061" t="s">
        <v>2610</v>
      </c>
      <c r="Y1061">
        <v>9</v>
      </c>
      <c r="Z1061">
        <v>0</v>
      </c>
      <c r="AC1061">
        <v>0</v>
      </c>
      <c r="AD1061">
        <v>0</v>
      </c>
      <c r="AF1061">
        <v>23</v>
      </c>
      <c r="AG1061">
        <v>2</v>
      </c>
      <c r="AH1061" t="s">
        <v>2597</v>
      </c>
      <c r="AI1061" t="s">
        <v>1409</v>
      </c>
      <c r="AJ1061" t="s">
        <v>2544</v>
      </c>
      <c r="AK1061">
        <v>1</v>
      </c>
      <c r="AL1061" t="s">
        <v>2545</v>
      </c>
      <c r="AM1061">
        <v>0</v>
      </c>
      <c r="AN1061">
        <v>2</v>
      </c>
      <c r="AO1061" t="s">
        <v>2546</v>
      </c>
      <c r="AP1061" s="35">
        <v>0.4</v>
      </c>
      <c r="AQ1061" s="35">
        <v>0</v>
      </c>
      <c r="AT1061" s="35">
        <v>3</v>
      </c>
      <c r="AW1061" s="35">
        <v>0</v>
      </c>
      <c r="AX1061" s="35">
        <v>0.4</v>
      </c>
      <c r="AY1061">
        <v>164</v>
      </c>
      <c r="AZ1061" t="s">
        <v>2547</v>
      </c>
      <c r="BA1061" t="s">
        <v>2547</v>
      </c>
      <c r="BB1061">
        <v>0.17</v>
      </c>
      <c r="BC1061" t="s">
        <v>1410</v>
      </c>
      <c r="BD1061" t="s">
        <v>2549</v>
      </c>
      <c r="BE1061" t="s">
        <v>1495</v>
      </c>
      <c r="BF1061" t="s">
        <v>3266</v>
      </c>
      <c r="BG1061">
        <v>0</v>
      </c>
      <c r="BH1061">
        <v>0</v>
      </c>
      <c r="BI1061">
        <v>0</v>
      </c>
      <c r="BJ1061">
        <v>1</v>
      </c>
      <c r="BK1061">
        <v>0</v>
      </c>
      <c r="BL1061">
        <v>0</v>
      </c>
      <c r="BM1061">
        <v>0</v>
      </c>
      <c r="BN1061">
        <v>0</v>
      </c>
      <c r="BO1061">
        <v>0</v>
      </c>
      <c r="BP1061">
        <v>0</v>
      </c>
      <c r="BQ1061">
        <v>0</v>
      </c>
      <c r="BR1061">
        <v>0</v>
      </c>
      <c r="BS1061" t="s">
        <v>469</v>
      </c>
      <c r="CF1061" s="35">
        <v>28.5</v>
      </c>
      <c r="CG1061" s="35">
        <v>1.8</v>
      </c>
      <c r="CH1061" s="35">
        <v>0</v>
      </c>
      <c r="CI1061" s="35">
        <v>1.7</v>
      </c>
      <c r="CJ1061" s="35">
        <v>0.3</v>
      </c>
      <c r="CK1061" s="35">
        <v>32.299999999999997</v>
      </c>
      <c r="CL1061" s="35">
        <v>0</v>
      </c>
      <c r="CM1061" s="35">
        <v>0</v>
      </c>
      <c r="CN1061" s="35">
        <v>0</v>
      </c>
      <c r="CO1061" s="35">
        <v>0</v>
      </c>
      <c r="CP1061" s="35">
        <v>0</v>
      </c>
      <c r="CQ1061" s="35">
        <v>0</v>
      </c>
      <c r="DC1061" s="47" t="s">
        <v>1489</v>
      </c>
      <c r="DD1061" t="s">
        <v>2559</v>
      </c>
      <c r="DE1061" s="38" t="s">
        <v>1405</v>
      </c>
      <c r="DF1061" s="38" t="s">
        <v>2589</v>
      </c>
      <c r="DG1061" s="50" t="s">
        <v>1853</v>
      </c>
      <c r="DH1061" s="47"/>
      <c r="DI1061" s="47">
        <v>2006</v>
      </c>
      <c r="DJ1061" s="47"/>
      <c r="DK1061" s="47">
        <f t="shared" si="16"/>
        <v>1</v>
      </c>
      <c r="DO1061" t="s">
        <v>2562</v>
      </c>
      <c r="DP1061" t="s">
        <v>2562</v>
      </c>
      <c r="DV1061" s="37" t="s">
        <v>2600</v>
      </c>
      <c r="DW1061" s="37"/>
    </row>
    <row r="1062" spans="1:129" x14ac:dyDescent="0.15">
      <c r="A1062" s="34">
        <v>4</v>
      </c>
      <c r="B1062" s="34" t="s">
        <v>1206</v>
      </c>
      <c r="C1062" s="34">
        <v>6023</v>
      </c>
      <c r="D1062" s="34">
        <v>0</v>
      </c>
      <c r="E1062" s="58">
        <v>403660230</v>
      </c>
      <c r="F1062" t="s">
        <v>1968</v>
      </c>
      <c r="G1062" t="s">
        <v>5328</v>
      </c>
      <c r="H1062" t="s">
        <v>2857</v>
      </c>
      <c r="I1062" s="35">
        <v>18.600000000000001</v>
      </c>
      <c r="J1062" s="35">
        <v>7</v>
      </c>
      <c r="K1062" t="s">
        <v>835</v>
      </c>
      <c r="L1062" t="s">
        <v>1394</v>
      </c>
      <c r="M1062" t="s">
        <v>2592</v>
      </c>
      <c r="N1062" t="s">
        <v>2593</v>
      </c>
      <c r="Q1062" t="s">
        <v>2566</v>
      </c>
      <c r="R1062" t="s">
        <v>3345</v>
      </c>
      <c r="S1062" t="s">
        <v>140</v>
      </c>
      <c r="X1062" t="s">
        <v>1242</v>
      </c>
      <c r="Y1062">
        <v>44</v>
      </c>
      <c r="Z1062">
        <v>12</v>
      </c>
      <c r="AC1062">
        <v>0</v>
      </c>
      <c r="AD1062">
        <v>0</v>
      </c>
      <c r="AE1062" t="s">
        <v>1395</v>
      </c>
      <c r="AF1062">
        <v>25</v>
      </c>
      <c r="AG1062">
        <v>2</v>
      </c>
      <c r="AH1062" t="s">
        <v>2597</v>
      </c>
      <c r="AI1062" t="s">
        <v>2598</v>
      </c>
      <c r="AJ1062" t="s">
        <v>2544</v>
      </c>
      <c r="AK1062">
        <v>14</v>
      </c>
      <c r="AL1062" t="s">
        <v>2545</v>
      </c>
      <c r="AM1062">
        <v>0</v>
      </c>
      <c r="AN1062">
        <v>1</v>
      </c>
      <c r="AO1062" t="s">
        <v>2546</v>
      </c>
      <c r="AP1062" s="35">
        <v>0.6</v>
      </c>
      <c r="AQ1062" s="35">
        <v>0</v>
      </c>
      <c r="AR1062" s="35">
        <v>0.5</v>
      </c>
      <c r="AT1062" s="35">
        <v>6</v>
      </c>
      <c r="AV1062" s="35">
        <v>0.5</v>
      </c>
      <c r="AW1062" s="35">
        <v>0</v>
      </c>
      <c r="AX1062" s="35">
        <v>0.6</v>
      </c>
      <c r="AY1062">
        <v>130</v>
      </c>
      <c r="AZ1062" t="s">
        <v>2602</v>
      </c>
      <c r="BA1062" t="s">
        <v>2547</v>
      </c>
      <c r="BB1062">
        <v>0</v>
      </c>
      <c r="BC1062" t="s">
        <v>1410</v>
      </c>
      <c r="BD1062" t="s">
        <v>2549</v>
      </c>
      <c r="BF1062" t="s">
        <v>3266</v>
      </c>
      <c r="BG1062">
        <v>0</v>
      </c>
      <c r="BH1062">
        <v>0</v>
      </c>
      <c r="BI1062">
        <v>0</v>
      </c>
      <c r="BJ1062">
        <v>0</v>
      </c>
      <c r="BK1062">
        <v>0</v>
      </c>
      <c r="BL1062">
        <v>0</v>
      </c>
      <c r="BM1062">
        <v>0</v>
      </c>
      <c r="BN1062">
        <v>177</v>
      </c>
      <c r="BO1062">
        <v>0</v>
      </c>
      <c r="BP1062">
        <v>0</v>
      </c>
      <c r="BQ1062">
        <v>0</v>
      </c>
      <c r="BR1062">
        <v>0</v>
      </c>
      <c r="BS1062" t="s">
        <v>2620</v>
      </c>
      <c r="CF1062" s="35">
        <v>0</v>
      </c>
      <c r="CG1062" s="35">
        <v>0</v>
      </c>
      <c r="CH1062" s="35">
        <v>0</v>
      </c>
      <c r="CI1062" s="35">
        <v>0</v>
      </c>
      <c r="CJ1062" s="35">
        <v>0</v>
      </c>
      <c r="CK1062" s="35">
        <v>0</v>
      </c>
      <c r="CL1062" s="35">
        <v>0</v>
      </c>
      <c r="CM1062" s="35">
        <v>0</v>
      </c>
      <c r="CN1062" s="35">
        <v>0</v>
      </c>
      <c r="CO1062" s="35">
        <v>0</v>
      </c>
      <c r="CP1062" s="35">
        <v>0</v>
      </c>
      <c r="CQ1062" s="35">
        <v>0</v>
      </c>
      <c r="CS1062" t="s">
        <v>141</v>
      </c>
      <c r="CT1062" t="s">
        <v>142</v>
      </c>
      <c r="CU1062" t="s">
        <v>143</v>
      </c>
      <c r="CV1062" t="s">
        <v>144</v>
      </c>
      <c r="CW1062" t="s">
        <v>145</v>
      </c>
      <c r="CX1062" t="s">
        <v>146</v>
      </c>
      <c r="CY1062" t="s">
        <v>147</v>
      </c>
      <c r="CZ1062" t="s">
        <v>148</v>
      </c>
      <c r="DA1062" t="s">
        <v>149</v>
      </c>
      <c r="DC1062" s="47" t="s">
        <v>1489</v>
      </c>
      <c r="DD1062" t="s">
        <v>2559</v>
      </c>
      <c r="DE1062" s="38" t="s">
        <v>2568</v>
      </c>
      <c r="DF1062" s="38" t="s">
        <v>2569</v>
      </c>
      <c r="DG1062" s="50" t="s">
        <v>1854</v>
      </c>
      <c r="DH1062" s="47"/>
      <c r="DI1062" s="47">
        <v>2006</v>
      </c>
      <c r="DJ1062" s="47"/>
      <c r="DK1062" s="47">
        <f t="shared" si="16"/>
        <v>1</v>
      </c>
      <c r="DO1062" t="s">
        <v>2562</v>
      </c>
      <c r="DP1062" t="s">
        <v>2562</v>
      </c>
      <c r="DU1062" t="s">
        <v>2563</v>
      </c>
      <c r="DV1062" s="37" t="s">
        <v>2600</v>
      </c>
      <c r="DW1062" s="37"/>
    </row>
    <row r="1063" spans="1:129" x14ac:dyDescent="0.15">
      <c r="A1063" s="34">
        <v>4</v>
      </c>
      <c r="B1063" s="34" t="s">
        <v>1206</v>
      </c>
      <c r="C1063" s="34">
        <v>6023</v>
      </c>
      <c r="D1063" s="34">
        <v>1</v>
      </c>
      <c r="E1063" s="58">
        <v>403660231</v>
      </c>
      <c r="F1063" t="s">
        <v>1845</v>
      </c>
      <c r="G1063" t="s">
        <v>5328</v>
      </c>
      <c r="H1063" t="s">
        <v>2857</v>
      </c>
      <c r="I1063" s="35">
        <v>25.5</v>
      </c>
      <c r="J1063" s="35">
        <v>3</v>
      </c>
      <c r="K1063" t="s">
        <v>835</v>
      </c>
      <c r="L1063" t="s">
        <v>1394</v>
      </c>
      <c r="M1063" t="s">
        <v>1239</v>
      </c>
      <c r="N1063" t="s">
        <v>1240</v>
      </c>
      <c r="Q1063" t="s">
        <v>2566</v>
      </c>
      <c r="R1063" t="s">
        <v>3345</v>
      </c>
      <c r="S1063" t="s">
        <v>140</v>
      </c>
      <c r="X1063" t="s">
        <v>2610</v>
      </c>
      <c r="Y1063">
        <v>9</v>
      </c>
      <c r="Z1063">
        <v>1</v>
      </c>
      <c r="AC1063">
        <v>0</v>
      </c>
      <c r="AD1063">
        <v>0</v>
      </c>
      <c r="AF1063">
        <v>25</v>
      </c>
      <c r="AG1063">
        <v>2</v>
      </c>
      <c r="AH1063" t="s">
        <v>2597</v>
      </c>
      <c r="AI1063" t="s">
        <v>1494</v>
      </c>
      <c r="AJ1063" t="s">
        <v>2544</v>
      </c>
      <c r="AK1063">
        <v>14</v>
      </c>
      <c r="AL1063" t="s">
        <v>2545</v>
      </c>
      <c r="AM1063">
        <v>0</v>
      </c>
      <c r="AN1063">
        <v>1</v>
      </c>
      <c r="AO1063" t="s">
        <v>2546</v>
      </c>
      <c r="AP1063" s="35">
        <v>0.4</v>
      </c>
      <c r="AQ1063" s="35">
        <v>0</v>
      </c>
      <c r="AT1063" s="35">
        <v>3</v>
      </c>
      <c r="AW1063" s="35">
        <v>0</v>
      </c>
      <c r="AX1063" s="35">
        <v>0.4</v>
      </c>
      <c r="AY1063">
        <v>76</v>
      </c>
      <c r="AZ1063" t="s">
        <v>2547</v>
      </c>
      <c r="BA1063" t="s">
        <v>2547</v>
      </c>
      <c r="BB1063">
        <v>0.14000000000000001</v>
      </c>
      <c r="BC1063" t="s">
        <v>1410</v>
      </c>
      <c r="BD1063" t="s">
        <v>2549</v>
      </c>
      <c r="BF1063" t="s">
        <v>3266</v>
      </c>
      <c r="BG1063">
        <v>0</v>
      </c>
      <c r="BH1063">
        <v>0</v>
      </c>
      <c r="BI1063">
        <v>0</v>
      </c>
      <c r="BJ1063">
        <v>1</v>
      </c>
      <c r="BK1063">
        <v>0</v>
      </c>
      <c r="BL1063">
        <v>0</v>
      </c>
      <c r="BM1063">
        <v>0</v>
      </c>
      <c r="BN1063">
        <v>0</v>
      </c>
      <c r="BO1063">
        <v>0</v>
      </c>
      <c r="BP1063">
        <v>0</v>
      </c>
      <c r="BQ1063">
        <v>0</v>
      </c>
      <c r="BR1063">
        <v>0</v>
      </c>
      <c r="CF1063" s="35">
        <v>0</v>
      </c>
      <c r="CG1063" s="35">
        <v>0</v>
      </c>
      <c r="CH1063" s="35">
        <v>0</v>
      </c>
      <c r="CI1063" s="35">
        <v>0</v>
      </c>
      <c r="CJ1063" s="35">
        <v>0</v>
      </c>
      <c r="CK1063" s="35">
        <v>0</v>
      </c>
      <c r="CL1063" s="35">
        <v>0</v>
      </c>
      <c r="CM1063" s="35">
        <v>0</v>
      </c>
      <c r="CN1063" s="35">
        <v>0</v>
      </c>
      <c r="CO1063" s="35">
        <v>0</v>
      </c>
      <c r="CP1063" s="35">
        <v>0</v>
      </c>
      <c r="CQ1063" s="35">
        <v>0</v>
      </c>
      <c r="DC1063" s="47" t="s">
        <v>1489</v>
      </c>
      <c r="DD1063" t="s">
        <v>2559</v>
      </c>
      <c r="DE1063" s="38" t="s">
        <v>1405</v>
      </c>
      <c r="DF1063" s="38" t="s">
        <v>2589</v>
      </c>
      <c r="DG1063" s="50" t="s">
        <v>1853</v>
      </c>
      <c r="DH1063" s="47"/>
      <c r="DI1063" s="47">
        <v>2006</v>
      </c>
      <c r="DJ1063" s="47"/>
      <c r="DK1063" s="47">
        <f t="shared" si="16"/>
        <v>1</v>
      </c>
      <c r="DO1063" t="s">
        <v>2562</v>
      </c>
      <c r="DP1063" t="s">
        <v>2562</v>
      </c>
      <c r="DV1063" s="37" t="s">
        <v>2600</v>
      </c>
      <c r="DW1063" s="37"/>
    </row>
    <row r="1064" spans="1:129" x14ac:dyDescent="0.15">
      <c r="A1064" s="34">
        <v>4</v>
      </c>
      <c r="B1064" s="34" t="s">
        <v>1206</v>
      </c>
      <c r="C1064" s="34">
        <v>6024</v>
      </c>
      <c r="D1064" s="34">
        <v>0</v>
      </c>
      <c r="E1064" s="58">
        <v>403660240</v>
      </c>
      <c r="F1064" t="s">
        <v>1857</v>
      </c>
      <c r="G1064" t="s">
        <v>5328</v>
      </c>
      <c r="H1064" t="s">
        <v>2857</v>
      </c>
      <c r="I1064" s="35">
        <v>134</v>
      </c>
      <c r="J1064" s="35">
        <v>10</v>
      </c>
      <c r="K1064" t="s">
        <v>835</v>
      </c>
      <c r="L1064" t="s">
        <v>1407</v>
      </c>
      <c r="M1064" t="s">
        <v>1239</v>
      </c>
      <c r="N1064" t="s">
        <v>1240</v>
      </c>
      <c r="Q1064" t="s">
        <v>3962</v>
      </c>
      <c r="R1064" t="s">
        <v>4744</v>
      </c>
      <c r="S1064" t="s">
        <v>4680</v>
      </c>
      <c r="X1064" t="s">
        <v>2610</v>
      </c>
      <c r="Y1064">
        <v>8</v>
      </c>
      <c r="Z1064">
        <v>0</v>
      </c>
      <c r="AC1064">
        <v>0</v>
      </c>
      <c r="AD1064">
        <v>0</v>
      </c>
      <c r="AE1064" t="s">
        <v>1408</v>
      </c>
      <c r="AF1064">
        <v>44</v>
      </c>
      <c r="AG1064">
        <v>2</v>
      </c>
      <c r="AH1064" t="s">
        <v>2597</v>
      </c>
      <c r="AI1064" t="s">
        <v>3076</v>
      </c>
      <c r="AJ1064" t="s">
        <v>2544</v>
      </c>
      <c r="AK1064">
        <v>25</v>
      </c>
      <c r="AL1064" t="s">
        <v>2545</v>
      </c>
      <c r="AM1064">
        <v>0</v>
      </c>
      <c r="AN1064">
        <v>3</v>
      </c>
      <c r="AO1064" t="s">
        <v>2546</v>
      </c>
      <c r="AP1064" s="35">
        <v>0.4</v>
      </c>
      <c r="AQ1064" s="35">
        <v>2.5</v>
      </c>
      <c r="AR1064" s="35">
        <v>0.75</v>
      </c>
      <c r="AT1064" s="35">
        <v>6</v>
      </c>
      <c r="AV1064" s="35">
        <v>0.75</v>
      </c>
      <c r="AW1064" s="35">
        <v>0</v>
      </c>
      <c r="AX1064" s="35">
        <v>0.6</v>
      </c>
      <c r="AY1064" s="39">
        <v>1340</v>
      </c>
      <c r="AZ1064" t="s">
        <v>2547</v>
      </c>
      <c r="BA1064" t="s">
        <v>2547</v>
      </c>
      <c r="BB1064">
        <v>0.17</v>
      </c>
      <c r="BC1064" t="s">
        <v>1410</v>
      </c>
      <c r="BD1064" t="s">
        <v>5517</v>
      </c>
      <c r="BF1064" t="s">
        <v>3266</v>
      </c>
      <c r="BG1064">
        <v>1</v>
      </c>
      <c r="BH1064">
        <v>0</v>
      </c>
      <c r="BI1064">
        <v>1</v>
      </c>
      <c r="BJ1064">
        <v>1</v>
      </c>
      <c r="BK1064">
        <v>1</v>
      </c>
      <c r="BL1064">
        <v>0</v>
      </c>
      <c r="BM1064">
        <v>0</v>
      </c>
      <c r="BN1064">
        <v>52</v>
      </c>
      <c r="BO1064">
        <v>0</v>
      </c>
      <c r="BP1064">
        <v>0</v>
      </c>
      <c r="BQ1064">
        <v>0</v>
      </c>
      <c r="BR1064">
        <v>0</v>
      </c>
      <c r="BS1064" t="s">
        <v>2620</v>
      </c>
      <c r="BT1064" t="s">
        <v>978</v>
      </c>
      <c r="BU1064" t="s">
        <v>150</v>
      </c>
      <c r="BV1064" t="s">
        <v>978</v>
      </c>
      <c r="BW1064" t="s">
        <v>151</v>
      </c>
      <c r="BX1064" t="s">
        <v>2725</v>
      </c>
      <c r="BY1064" t="s">
        <v>5214</v>
      </c>
      <c r="BZ1064" t="s">
        <v>1435</v>
      </c>
      <c r="CA1064" t="s">
        <v>152</v>
      </c>
      <c r="CD1064" t="s">
        <v>1502</v>
      </c>
      <c r="CF1064" s="35">
        <v>298</v>
      </c>
      <c r="CG1064" s="35">
        <v>9</v>
      </c>
      <c r="CH1064" s="35">
        <v>6.9</v>
      </c>
      <c r="CI1064" s="35">
        <v>11.6</v>
      </c>
      <c r="CJ1064" s="35">
        <v>0</v>
      </c>
      <c r="CK1064" s="35">
        <v>325.5</v>
      </c>
      <c r="CL1064" s="35">
        <v>0</v>
      </c>
      <c r="CM1064" s="35">
        <v>0</v>
      </c>
      <c r="CN1064" s="35">
        <v>0</v>
      </c>
      <c r="CO1064" s="35">
        <v>418.3</v>
      </c>
      <c r="CP1064" s="35">
        <v>95.2</v>
      </c>
      <c r="CQ1064" s="35">
        <v>0</v>
      </c>
      <c r="DC1064" s="47" t="s">
        <v>2606</v>
      </c>
      <c r="DD1064" t="s">
        <v>1498</v>
      </c>
      <c r="DE1064" s="38"/>
      <c r="DF1064" s="38"/>
      <c r="DG1064" s="50" t="s">
        <v>1854</v>
      </c>
      <c r="DH1064" s="47"/>
      <c r="DI1064" s="47">
        <v>2008</v>
      </c>
      <c r="DJ1064" s="47"/>
      <c r="DK1064" s="47">
        <f t="shared" si="16"/>
        <v>1</v>
      </c>
      <c r="DO1064" t="s">
        <v>2562</v>
      </c>
      <c r="DP1064" t="s">
        <v>2562</v>
      </c>
      <c r="DV1064" s="37" t="s">
        <v>2600</v>
      </c>
      <c r="DW1064" s="37">
        <v>1</v>
      </c>
    </row>
    <row r="1065" spans="1:129" x14ac:dyDescent="0.15">
      <c r="A1065" s="34">
        <v>4</v>
      </c>
      <c r="B1065" s="34" t="s">
        <v>1206</v>
      </c>
      <c r="C1065" s="34">
        <v>6025</v>
      </c>
      <c r="D1065" s="34">
        <v>0</v>
      </c>
      <c r="E1065" s="58">
        <v>403660250</v>
      </c>
      <c r="F1065" t="s">
        <v>1846</v>
      </c>
      <c r="G1065" t="s">
        <v>5328</v>
      </c>
      <c r="H1065" t="s">
        <v>2857</v>
      </c>
      <c r="I1065" s="35">
        <v>181</v>
      </c>
      <c r="J1065" s="35">
        <v>5.5</v>
      </c>
      <c r="K1065" t="s">
        <v>835</v>
      </c>
      <c r="L1065" t="s">
        <v>1394</v>
      </c>
      <c r="M1065" t="s">
        <v>1002</v>
      </c>
      <c r="N1065" t="s">
        <v>1003</v>
      </c>
      <c r="Q1065" t="s">
        <v>3962</v>
      </c>
      <c r="R1065" t="s">
        <v>4744</v>
      </c>
      <c r="S1065" t="s">
        <v>1421</v>
      </c>
      <c r="X1065" t="s">
        <v>1242</v>
      </c>
      <c r="Y1065">
        <v>31</v>
      </c>
      <c r="Z1065">
        <v>9</v>
      </c>
      <c r="AC1065">
        <v>0</v>
      </c>
      <c r="AD1065">
        <v>0</v>
      </c>
      <c r="AE1065" t="s">
        <v>5540</v>
      </c>
      <c r="AF1065">
        <v>57</v>
      </c>
      <c r="AG1065">
        <v>2</v>
      </c>
      <c r="AH1065" t="s">
        <v>2597</v>
      </c>
      <c r="AI1065" t="s">
        <v>2581</v>
      </c>
      <c r="AJ1065" t="s">
        <v>3830</v>
      </c>
      <c r="AK1065">
        <v>20</v>
      </c>
      <c r="AL1065" t="s">
        <v>2545</v>
      </c>
      <c r="AM1065">
        <v>0</v>
      </c>
      <c r="AN1065">
        <v>3</v>
      </c>
      <c r="AO1065" t="s">
        <v>2546</v>
      </c>
      <c r="AP1065" s="35">
        <v>0.25</v>
      </c>
      <c r="AQ1065" s="35">
        <v>0</v>
      </c>
      <c r="AR1065" s="35">
        <v>0.25</v>
      </c>
      <c r="AT1065" s="35">
        <v>5</v>
      </c>
      <c r="AV1065" s="35">
        <v>0.25</v>
      </c>
      <c r="AW1065" s="35">
        <v>0</v>
      </c>
      <c r="AX1065" s="35">
        <v>0.25</v>
      </c>
      <c r="AY1065">
        <v>996</v>
      </c>
      <c r="AZ1065" t="s">
        <v>2547</v>
      </c>
      <c r="BA1065" t="s">
        <v>2547</v>
      </c>
      <c r="BB1065">
        <v>0</v>
      </c>
      <c r="BC1065" t="s">
        <v>1410</v>
      </c>
      <c r="BD1065" t="s">
        <v>2549</v>
      </c>
      <c r="BF1065" t="s">
        <v>3266</v>
      </c>
      <c r="BG1065">
        <v>0</v>
      </c>
      <c r="BH1065">
        <v>0</v>
      </c>
      <c r="BI1065">
        <v>0</v>
      </c>
      <c r="BJ1065">
        <v>0</v>
      </c>
      <c r="BK1065">
        <v>0</v>
      </c>
      <c r="BL1065">
        <v>0</v>
      </c>
      <c r="BM1065">
        <v>0</v>
      </c>
      <c r="BN1065">
        <v>0</v>
      </c>
      <c r="BO1065">
        <v>518</v>
      </c>
      <c r="BP1065">
        <v>0</v>
      </c>
      <c r="BQ1065">
        <v>0</v>
      </c>
      <c r="BR1065">
        <v>0</v>
      </c>
      <c r="CF1065" s="35">
        <v>0</v>
      </c>
      <c r="CG1065" s="35">
        <v>0</v>
      </c>
      <c r="CH1065" s="35">
        <v>0</v>
      </c>
      <c r="CI1065" s="35">
        <v>0</v>
      </c>
      <c r="CJ1065" s="35">
        <v>0</v>
      </c>
      <c r="CK1065" s="35">
        <v>0</v>
      </c>
      <c r="CL1065" s="35">
        <v>0</v>
      </c>
      <c r="CM1065" s="35">
        <v>0</v>
      </c>
      <c r="CN1065" s="35">
        <v>0</v>
      </c>
      <c r="CO1065" s="35">
        <v>0</v>
      </c>
      <c r="CP1065" s="35">
        <v>0</v>
      </c>
      <c r="CQ1065" s="35">
        <v>0</v>
      </c>
      <c r="CS1065" t="s">
        <v>153</v>
      </c>
      <c r="CT1065" t="s">
        <v>154</v>
      </c>
      <c r="CU1065" t="s">
        <v>155</v>
      </c>
      <c r="CV1065" t="s">
        <v>156</v>
      </c>
      <c r="CW1065" t="s">
        <v>157</v>
      </c>
      <c r="CX1065" t="s">
        <v>158</v>
      </c>
      <c r="CY1065" t="s">
        <v>159</v>
      </c>
      <c r="CZ1065" t="s">
        <v>160</v>
      </c>
      <c r="DC1065" s="47" t="s">
        <v>1489</v>
      </c>
      <c r="DD1065" t="s">
        <v>2559</v>
      </c>
      <c r="DE1065" s="38" t="s">
        <v>1405</v>
      </c>
      <c r="DF1065" s="38" t="s">
        <v>1430</v>
      </c>
      <c r="DG1065" s="50" t="s">
        <v>1853</v>
      </c>
      <c r="DH1065" s="47"/>
      <c r="DI1065" s="47">
        <v>2006</v>
      </c>
      <c r="DJ1065" s="47"/>
      <c r="DK1065" s="47">
        <f t="shared" si="16"/>
        <v>1</v>
      </c>
      <c r="DO1065" t="s">
        <v>2562</v>
      </c>
      <c r="DP1065" t="s">
        <v>1431</v>
      </c>
      <c r="DV1065" s="37" t="s">
        <v>2600</v>
      </c>
      <c r="DW1065" s="37"/>
    </row>
    <row r="1066" spans="1:129" x14ac:dyDescent="0.15">
      <c r="A1066" s="34">
        <v>4</v>
      </c>
      <c r="B1066" s="34" t="s">
        <v>1206</v>
      </c>
      <c r="C1066" s="34">
        <v>6110</v>
      </c>
      <c r="D1066" s="34">
        <v>0</v>
      </c>
      <c r="E1066" s="58">
        <v>403661100</v>
      </c>
      <c r="F1066" t="s">
        <v>1847</v>
      </c>
      <c r="G1066" t="s">
        <v>5328</v>
      </c>
      <c r="H1066" t="s">
        <v>2857</v>
      </c>
      <c r="I1066" s="35">
        <v>60.8</v>
      </c>
      <c r="J1066" s="35">
        <v>12</v>
      </c>
      <c r="K1066" t="s">
        <v>835</v>
      </c>
      <c r="L1066" t="s">
        <v>1238</v>
      </c>
      <c r="M1066" t="s">
        <v>2595</v>
      </c>
      <c r="N1066" t="s">
        <v>2596</v>
      </c>
      <c r="Q1066" t="s">
        <v>1530</v>
      </c>
      <c r="R1066" t="s">
        <v>3345</v>
      </c>
      <c r="S1066" t="s">
        <v>4211</v>
      </c>
      <c r="X1066" t="s">
        <v>1242</v>
      </c>
      <c r="Y1066">
        <v>61</v>
      </c>
      <c r="Z1066">
        <v>0</v>
      </c>
      <c r="AC1066">
        <v>0</v>
      </c>
      <c r="AD1066">
        <v>0</v>
      </c>
      <c r="AE1066" t="s">
        <v>2541</v>
      </c>
      <c r="AF1066">
        <v>10</v>
      </c>
      <c r="AG1066">
        <v>2</v>
      </c>
      <c r="AH1066" t="s">
        <v>2597</v>
      </c>
      <c r="AI1066" t="s">
        <v>2605</v>
      </c>
      <c r="AJ1066" t="s">
        <v>2544</v>
      </c>
      <c r="AK1066">
        <v>20</v>
      </c>
      <c r="AL1066" t="s">
        <v>2545</v>
      </c>
      <c r="AM1066">
        <v>0</v>
      </c>
      <c r="AN1066">
        <v>2</v>
      </c>
      <c r="AO1066" t="s">
        <v>2546</v>
      </c>
      <c r="AP1066" s="35">
        <v>0.4</v>
      </c>
      <c r="AQ1066" s="35">
        <v>2.5</v>
      </c>
      <c r="AR1066" s="35">
        <v>0.5</v>
      </c>
      <c r="AT1066" s="35">
        <v>6</v>
      </c>
      <c r="AV1066" s="35">
        <v>0.5</v>
      </c>
      <c r="AW1066" s="35">
        <v>2.5</v>
      </c>
      <c r="AX1066" s="35">
        <v>0.4</v>
      </c>
      <c r="AY1066">
        <v>730</v>
      </c>
      <c r="AZ1066" t="s">
        <v>2547</v>
      </c>
      <c r="BA1066" t="s">
        <v>2547</v>
      </c>
      <c r="BB1066">
        <v>0.15</v>
      </c>
      <c r="BC1066" t="s">
        <v>1410</v>
      </c>
      <c r="BF1066" t="s">
        <v>3266</v>
      </c>
      <c r="BG1066">
        <v>0</v>
      </c>
      <c r="BH1066">
        <v>0</v>
      </c>
      <c r="BI1066">
        <v>0</v>
      </c>
      <c r="BJ1066">
        <v>1</v>
      </c>
      <c r="BK1066">
        <v>1</v>
      </c>
      <c r="BL1066">
        <v>0</v>
      </c>
      <c r="BM1066">
        <v>0</v>
      </c>
      <c r="BN1066">
        <v>0</v>
      </c>
      <c r="BO1066">
        <v>181</v>
      </c>
      <c r="BP1066">
        <v>0</v>
      </c>
      <c r="BQ1066">
        <v>0</v>
      </c>
      <c r="BR1066">
        <v>0</v>
      </c>
      <c r="CF1066" s="35">
        <v>0</v>
      </c>
      <c r="CG1066" s="35">
        <v>0</v>
      </c>
      <c r="CH1066" s="35">
        <v>0</v>
      </c>
      <c r="CI1066" s="35">
        <v>0</v>
      </c>
      <c r="CJ1066" s="35">
        <v>0</v>
      </c>
      <c r="CK1066" s="35">
        <v>0</v>
      </c>
      <c r="CL1066" s="35">
        <v>0</v>
      </c>
      <c r="CM1066" s="35">
        <v>0</v>
      </c>
      <c r="CN1066" s="35">
        <v>0</v>
      </c>
      <c r="CO1066" s="35">
        <v>0</v>
      </c>
      <c r="CP1066" s="35">
        <v>0</v>
      </c>
      <c r="CQ1066" s="35">
        <v>0</v>
      </c>
      <c r="DC1066" s="47" t="s">
        <v>2559</v>
      </c>
      <c r="DD1066" t="s">
        <v>2606</v>
      </c>
      <c r="DE1066" s="38"/>
      <c r="DF1066" s="38" t="s">
        <v>2569</v>
      </c>
      <c r="DG1066" s="50" t="s">
        <v>1854</v>
      </c>
      <c r="DH1066" s="47"/>
      <c r="DI1066" s="47">
        <v>2007</v>
      </c>
      <c r="DJ1066" s="47"/>
      <c r="DK1066" s="47">
        <f t="shared" si="16"/>
        <v>1</v>
      </c>
      <c r="DO1066" t="s">
        <v>2562</v>
      </c>
      <c r="DP1066" t="s">
        <v>2562</v>
      </c>
      <c r="DU1066" t="s">
        <v>2563</v>
      </c>
      <c r="DV1066" s="37" t="s">
        <v>2600</v>
      </c>
      <c r="DW1066" s="37"/>
    </row>
    <row r="1067" spans="1:129" x14ac:dyDescent="0.15">
      <c r="A1067" s="34">
        <v>4</v>
      </c>
      <c r="B1067" s="34" t="s">
        <v>1206</v>
      </c>
      <c r="C1067" s="34">
        <v>6124</v>
      </c>
      <c r="D1067" s="34">
        <v>0</v>
      </c>
      <c r="E1067" s="58">
        <v>403661240</v>
      </c>
      <c r="F1067" t="s">
        <v>1858</v>
      </c>
      <c r="G1067" t="s">
        <v>5328</v>
      </c>
      <c r="H1067" t="s">
        <v>2857</v>
      </c>
      <c r="I1067" s="35">
        <v>14.5</v>
      </c>
      <c r="J1067" s="35">
        <v>10</v>
      </c>
      <c r="K1067" t="s">
        <v>835</v>
      </c>
      <c r="L1067" t="s">
        <v>1407</v>
      </c>
      <c r="M1067" t="s">
        <v>1471</v>
      </c>
      <c r="N1067" t="s">
        <v>1472</v>
      </c>
      <c r="Q1067" t="s">
        <v>2566</v>
      </c>
      <c r="R1067" t="s">
        <v>4744</v>
      </c>
      <c r="S1067" t="s">
        <v>2912</v>
      </c>
      <c r="X1067" t="s">
        <v>2610</v>
      </c>
      <c r="Y1067">
        <v>13</v>
      </c>
      <c r="Z1067">
        <v>9</v>
      </c>
      <c r="AC1067">
        <v>0</v>
      </c>
      <c r="AD1067">
        <v>0</v>
      </c>
      <c r="AE1067" t="s">
        <v>1408</v>
      </c>
      <c r="AF1067">
        <v>87</v>
      </c>
      <c r="AG1067">
        <v>2</v>
      </c>
      <c r="AH1067" t="s">
        <v>2597</v>
      </c>
      <c r="AI1067" t="s">
        <v>1409</v>
      </c>
      <c r="AJ1067" t="s">
        <v>2544</v>
      </c>
      <c r="AK1067">
        <v>25</v>
      </c>
      <c r="AL1067" t="s">
        <v>2545</v>
      </c>
      <c r="AM1067">
        <v>0</v>
      </c>
      <c r="AN1067">
        <v>1</v>
      </c>
      <c r="AO1067" t="s">
        <v>2546</v>
      </c>
      <c r="AP1067" s="35">
        <v>0.6</v>
      </c>
      <c r="AQ1067" s="35">
        <v>0</v>
      </c>
      <c r="AR1067" s="35">
        <v>1</v>
      </c>
      <c r="AT1067" s="35">
        <v>8</v>
      </c>
      <c r="AV1067" s="35">
        <v>1</v>
      </c>
      <c r="AW1067" s="35">
        <v>0</v>
      </c>
      <c r="AX1067" s="35">
        <v>0.6</v>
      </c>
      <c r="AY1067">
        <v>145</v>
      </c>
      <c r="AZ1067" t="s">
        <v>2547</v>
      </c>
      <c r="BA1067" t="s">
        <v>2547</v>
      </c>
      <c r="BB1067">
        <v>0.17</v>
      </c>
      <c r="BC1067" t="s">
        <v>1410</v>
      </c>
      <c r="BF1067" t="s">
        <v>3266</v>
      </c>
      <c r="BG1067">
        <v>0</v>
      </c>
      <c r="BH1067">
        <v>0</v>
      </c>
      <c r="BI1067">
        <v>0</v>
      </c>
      <c r="BJ1067">
        <v>0</v>
      </c>
      <c r="BK1067">
        <v>0</v>
      </c>
      <c r="BL1067">
        <v>0</v>
      </c>
      <c r="BM1067">
        <v>0</v>
      </c>
      <c r="BN1067">
        <v>0</v>
      </c>
      <c r="BO1067">
        <v>0</v>
      </c>
      <c r="BP1067">
        <v>0</v>
      </c>
      <c r="BQ1067">
        <v>0</v>
      </c>
      <c r="BR1067">
        <v>0</v>
      </c>
      <c r="BT1067" t="s">
        <v>1479</v>
      </c>
      <c r="BU1067" t="s">
        <v>161</v>
      </c>
      <c r="BV1067" t="s">
        <v>986</v>
      </c>
      <c r="BW1067" t="s">
        <v>162</v>
      </c>
      <c r="BX1067" t="s">
        <v>1413</v>
      </c>
      <c r="BY1067" t="s">
        <v>163</v>
      </c>
      <c r="CD1067" t="s">
        <v>2553</v>
      </c>
      <c r="CF1067" s="35">
        <v>0</v>
      </c>
      <c r="CG1067" s="35">
        <v>0</v>
      </c>
      <c r="CH1067" s="35">
        <v>0</v>
      </c>
      <c r="CI1067" s="35">
        <v>0</v>
      </c>
      <c r="CJ1067" s="35">
        <v>0</v>
      </c>
      <c r="CK1067" s="35">
        <v>0</v>
      </c>
      <c r="CL1067" s="35">
        <v>0</v>
      </c>
      <c r="CM1067" s="35">
        <v>0</v>
      </c>
      <c r="CN1067" s="35">
        <v>0</v>
      </c>
      <c r="CO1067" s="35">
        <v>0</v>
      </c>
      <c r="CP1067" s="35">
        <v>0</v>
      </c>
      <c r="CQ1067" s="35">
        <v>0</v>
      </c>
      <c r="DC1067" s="47" t="s">
        <v>2606</v>
      </c>
      <c r="DD1067" t="s">
        <v>1498</v>
      </c>
      <c r="DE1067" s="38"/>
      <c r="DF1067" s="38"/>
      <c r="DG1067" s="50" t="s">
        <v>1855</v>
      </c>
      <c r="DH1067" s="47"/>
      <c r="DI1067" s="47">
        <v>2008</v>
      </c>
      <c r="DJ1067" s="47"/>
      <c r="DK1067" s="47">
        <f t="shared" si="16"/>
        <v>1</v>
      </c>
      <c r="DO1067" t="s">
        <v>2562</v>
      </c>
      <c r="DP1067" t="s">
        <v>2562</v>
      </c>
      <c r="DV1067" s="37"/>
      <c r="DW1067" s="37"/>
    </row>
    <row r="1068" spans="1:129" x14ac:dyDescent="0.15">
      <c r="A1068" s="34">
        <v>4</v>
      </c>
      <c r="B1068" s="34" t="s">
        <v>1206</v>
      </c>
      <c r="C1068" s="34">
        <v>6520</v>
      </c>
      <c r="D1068" s="34">
        <v>0</v>
      </c>
      <c r="E1068" s="58">
        <v>403665200</v>
      </c>
      <c r="F1068" t="s">
        <v>664</v>
      </c>
      <c r="G1068" t="s">
        <v>5328</v>
      </c>
      <c r="H1068" t="s">
        <v>2857</v>
      </c>
      <c r="I1068" s="35">
        <v>7.34</v>
      </c>
      <c r="J1068" s="35">
        <v>6.6</v>
      </c>
      <c r="K1068" t="s">
        <v>835</v>
      </c>
      <c r="L1068" t="s">
        <v>1394</v>
      </c>
      <c r="M1068" t="s">
        <v>1471</v>
      </c>
      <c r="N1068" t="s">
        <v>1472</v>
      </c>
      <c r="Q1068" t="s">
        <v>2566</v>
      </c>
      <c r="R1068" t="s">
        <v>3345</v>
      </c>
      <c r="S1068" t="s">
        <v>3958</v>
      </c>
      <c r="X1068" t="s">
        <v>1242</v>
      </c>
      <c r="Y1068">
        <v>45</v>
      </c>
      <c r="Z1068">
        <v>3</v>
      </c>
      <c r="AC1068">
        <v>0</v>
      </c>
      <c r="AD1068">
        <v>0</v>
      </c>
      <c r="AE1068" t="s">
        <v>1395</v>
      </c>
      <c r="AF1068">
        <v>32</v>
      </c>
      <c r="AG1068">
        <v>4</v>
      </c>
      <c r="AH1068" t="s">
        <v>2597</v>
      </c>
      <c r="AI1068" t="s">
        <v>2567</v>
      </c>
      <c r="AJ1068" t="s">
        <v>2544</v>
      </c>
      <c r="AK1068">
        <v>14</v>
      </c>
      <c r="AL1068" t="s">
        <v>2545</v>
      </c>
      <c r="AM1068">
        <v>0</v>
      </c>
      <c r="AN1068">
        <v>1</v>
      </c>
      <c r="AO1068" t="s">
        <v>2546</v>
      </c>
      <c r="AP1068" s="35">
        <v>0.35</v>
      </c>
      <c r="AQ1068" s="35">
        <v>0</v>
      </c>
      <c r="AR1068" s="35">
        <v>0</v>
      </c>
      <c r="AT1068" s="35">
        <v>6.6</v>
      </c>
      <c r="AV1068" s="35">
        <v>0</v>
      </c>
      <c r="AW1068" s="35">
        <v>0</v>
      </c>
      <c r="AX1068" s="35">
        <v>0.35</v>
      </c>
      <c r="AY1068">
        <v>48</v>
      </c>
      <c r="AZ1068" t="s">
        <v>2547</v>
      </c>
      <c r="BA1068" t="s">
        <v>2547</v>
      </c>
      <c r="BB1068">
        <v>0</v>
      </c>
      <c r="BC1068" t="s">
        <v>1410</v>
      </c>
      <c r="BF1068" t="s">
        <v>2721</v>
      </c>
      <c r="BG1068">
        <v>0</v>
      </c>
      <c r="BH1068">
        <v>0</v>
      </c>
      <c r="BI1068">
        <v>0</v>
      </c>
      <c r="BJ1068">
        <v>0</v>
      </c>
      <c r="BK1068">
        <v>0</v>
      </c>
      <c r="BL1068">
        <v>0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0</v>
      </c>
      <c r="CF1068" s="35">
        <v>0</v>
      </c>
      <c r="CG1068" s="35">
        <v>0</v>
      </c>
      <c r="CH1068" s="35">
        <v>0</v>
      </c>
      <c r="CI1068" s="35">
        <v>0</v>
      </c>
      <c r="CJ1068" s="35">
        <v>0</v>
      </c>
      <c r="CK1068" s="35">
        <v>0</v>
      </c>
      <c r="CL1068" s="35">
        <v>0</v>
      </c>
      <c r="CM1068" s="35">
        <v>0</v>
      </c>
      <c r="CN1068" s="35">
        <v>0</v>
      </c>
      <c r="CO1068" s="35">
        <v>0</v>
      </c>
      <c r="CP1068" s="35">
        <v>0</v>
      </c>
      <c r="CQ1068" s="35">
        <v>0</v>
      </c>
      <c r="DC1068" s="47" t="s">
        <v>2570</v>
      </c>
      <c r="DE1068" s="38"/>
      <c r="DF1068" s="38"/>
      <c r="DG1068" s="50"/>
      <c r="DH1068" s="47"/>
      <c r="DI1068" s="47">
        <v>2009</v>
      </c>
      <c r="DJ1068" s="47"/>
      <c r="DK1068" s="47">
        <f t="shared" si="16"/>
        <v>1</v>
      </c>
      <c r="DL1068" s="1" t="s">
        <v>1476</v>
      </c>
      <c r="DM1068" s="1"/>
      <c r="DO1068" t="s">
        <v>2562</v>
      </c>
      <c r="DP1068" t="s">
        <v>2562</v>
      </c>
      <c r="DV1068" s="37" t="s">
        <v>2600</v>
      </c>
      <c r="DW1068" s="37"/>
      <c r="DX1068" s="1" t="s">
        <v>5255</v>
      </c>
      <c r="DY1068">
        <v>335</v>
      </c>
    </row>
    <row r="1069" spans="1:129" x14ac:dyDescent="0.15">
      <c r="A1069" s="34">
        <v>4</v>
      </c>
      <c r="B1069" s="34" t="s">
        <v>1206</v>
      </c>
      <c r="C1069" s="34">
        <v>6521</v>
      </c>
      <c r="D1069" s="34">
        <v>0</v>
      </c>
      <c r="E1069" s="58">
        <v>403665210</v>
      </c>
      <c r="F1069" t="s">
        <v>665</v>
      </c>
      <c r="G1069" t="s">
        <v>5328</v>
      </c>
      <c r="H1069" t="s">
        <v>2857</v>
      </c>
      <c r="I1069" s="35">
        <v>5.25</v>
      </c>
      <c r="J1069" s="35">
        <v>7.1</v>
      </c>
      <c r="K1069" t="s">
        <v>835</v>
      </c>
      <c r="L1069" t="s">
        <v>1238</v>
      </c>
      <c r="M1069" t="s">
        <v>1396</v>
      </c>
      <c r="N1069" t="s">
        <v>1397</v>
      </c>
      <c r="R1069" t="s">
        <v>3345</v>
      </c>
      <c r="X1069" t="s">
        <v>1242</v>
      </c>
      <c r="Y1069">
        <v>48</v>
      </c>
      <c r="Z1069">
        <v>1</v>
      </c>
      <c r="AC1069">
        <v>0</v>
      </c>
      <c r="AD1069">
        <v>0</v>
      </c>
      <c r="AE1069" t="s">
        <v>2541</v>
      </c>
      <c r="AF1069">
        <v>33</v>
      </c>
      <c r="AG1069">
        <v>4</v>
      </c>
      <c r="AH1069" t="s">
        <v>2597</v>
      </c>
      <c r="AI1069" t="s">
        <v>2543</v>
      </c>
      <c r="AJ1069" t="s">
        <v>2544</v>
      </c>
      <c r="AK1069">
        <v>20</v>
      </c>
      <c r="AL1069" t="s">
        <v>2545</v>
      </c>
      <c r="AM1069">
        <v>0</v>
      </c>
      <c r="AN1069">
        <v>0</v>
      </c>
      <c r="AO1069" t="s">
        <v>2546</v>
      </c>
      <c r="AP1069" s="35">
        <v>0.4</v>
      </c>
      <c r="AQ1069" s="35">
        <v>0</v>
      </c>
      <c r="AR1069" s="35">
        <v>0</v>
      </c>
      <c r="AT1069" s="35">
        <v>7.1</v>
      </c>
      <c r="AV1069" s="35">
        <v>0</v>
      </c>
      <c r="AW1069" s="35">
        <v>0</v>
      </c>
      <c r="AX1069" s="35">
        <v>0.4</v>
      </c>
      <c r="AY1069">
        <v>37</v>
      </c>
      <c r="AZ1069" t="s">
        <v>2547</v>
      </c>
      <c r="BA1069" t="s">
        <v>2547</v>
      </c>
      <c r="BB1069">
        <v>0</v>
      </c>
      <c r="BC1069" t="s">
        <v>1410</v>
      </c>
      <c r="BF1069" t="s">
        <v>2721</v>
      </c>
      <c r="BG1069">
        <v>0</v>
      </c>
      <c r="BH1069">
        <v>0</v>
      </c>
      <c r="BI1069">
        <v>0</v>
      </c>
      <c r="BJ1069">
        <v>0</v>
      </c>
      <c r="BK1069">
        <v>0</v>
      </c>
      <c r="BL1069">
        <v>0</v>
      </c>
      <c r="BM1069">
        <v>0</v>
      </c>
      <c r="BN1069">
        <v>0</v>
      </c>
      <c r="BO1069">
        <v>0</v>
      </c>
      <c r="BP1069">
        <v>0</v>
      </c>
      <c r="BQ1069">
        <v>0</v>
      </c>
      <c r="BR1069">
        <v>0</v>
      </c>
      <c r="CF1069" s="35">
        <v>0</v>
      </c>
      <c r="CG1069" s="35">
        <v>0</v>
      </c>
      <c r="CH1069" s="35">
        <v>0</v>
      </c>
      <c r="CI1069" s="35">
        <v>0</v>
      </c>
      <c r="CJ1069" s="35">
        <v>0</v>
      </c>
      <c r="CK1069" s="35">
        <v>0</v>
      </c>
      <c r="CL1069" s="35">
        <v>0</v>
      </c>
      <c r="CM1069" s="35">
        <v>0</v>
      </c>
      <c r="CN1069" s="35">
        <v>0</v>
      </c>
      <c r="CO1069" s="35">
        <v>0</v>
      </c>
      <c r="CP1069" s="35">
        <v>0</v>
      </c>
      <c r="CQ1069" s="35">
        <v>0</v>
      </c>
      <c r="DC1069" s="47" t="s">
        <v>2570</v>
      </c>
      <c r="DE1069" s="38"/>
      <c r="DF1069" s="38"/>
      <c r="DG1069" s="50"/>
      <c r="DH1069" s="47"/>
      <c r="DI1069" s="47">
        <v>2009</v>
      </c>
      <c r="DJ1069" s="47"/>
      <c r="DK1069" s="47">
        <f t="shared" si="16"/>
        <v>1</v>
      </c>
      <c r="DL1069" s="1" t="s">
        <v>1476</v>
      </c>
      <c r="DM1069" s="1"/>
      <c r="DO1069" t="s">
        <v>2562</v>
      </c>
      <c r="DP1069" t="s">
        <v>2562</v>
      </c>
      <c r="DV1069" s="37" t="s">
        <v>1477</v>
      </c>
      <c r="DW1069" s="37"/>
      <c r="DX1069" s="1" t="s">
        <v>5255</v>
      </c>
      <c r="DY1069">
        <v>336</v>
      </c>
    </row>
    <row r="1070" spans="1:129" x14ac:dyDescent="0.15">
      <c r="A1070" s="34">
        <v>4</v>
      </c>
      <c r="B1070" s="34" t="s">
        <v>1206</v>
      </c>
      <c r="C1070" s="34">
        <v>6522</v>
      </c>
      <c r="D1070" s="34">
        <v>0</v>
      </c>
      <c r="E1070" s="58">
        <v>403665220</v>
      </c>
      <c r="F1070" t="s">
        <v>666</v>
      </c>
      <c r="G1070" t="s">
        <v>5328</v>
      </c>
      <c r="H1070" t="s">
        <v>2857</v>
      </c>
      <c r="I1070" s="35">
        <v>5.72</v>
      </c>
      <c r="J1070" s="35">
        <v>8.75</v>
      </c>
      <c r="K1070" t="s">
        <v>835</v>
      </c>
      <c r="L1070" t="s">
        <v>1394</v>
      </c>
      <c r="M1070" t="s">
        <v>1471</v>
      </c>
      <c r="N1070" t="s">
        <v>1472</v>
      </c>
      <c r="Q1070" t="s">
        <v>2566</v>
      </c>
      <c r="R1070" t="s">
        <v>4744</v>
      </c>
      <c r="S1070" t="s">
        <v>1241</v>
      </c>
      <c r="X1070" t="s">
        <v>1242</v>
      </c>
      <c r="Y1070">
        <v>61</v>
      </c>
      <c r="Z1070">
        <v>1</v>
      </c>
      <c r="AC1070">
        <v>0</v>
      </c>
      <c r="AD1070">
        <v>0</v>
      </c>
      <c r="AE1070" t="s">
        <v>1395</v>
      </c>
      <c r="AF1070">
        <v>48</v>
      </c>
      <c r="AG1070">
        <v>2</v>
      </c>
      <c r="AH1070" t="s">
        <v>2597</v>
      </c>
      <c r="AI1070" t="s">
        <v>2605</v>
      </c>
      <c r="AJ1070" t="s">
        <v>2544</v>
      </c>
      <c r="AK1070">
        <v>14</v>
      </c>
      <c r="AL1070" t="s">
        <v>2545</v>
      </c>
      <c r="AM1070">
        <v>0</v>
      </c>
      <c r="AN1070">
        <v>1</v>
      </c>
      <c r="AO1070" t="s">
        <v>2546</v>
      </c>
      <c r="AP1070" s="35">
        <v>0.4</v>
      </c>
      <c r="AQ1070" s="35">
        <v>2.4</v>
      </c>
      <c r="AR1070" s="35">
        <v>0</v>
      </c>
      <c r="AT1070" s="35">
        <v>6.35</v>
      </c>
      <c r="AV1070" s="35">
        <v>0</v>
      </c>
      <c r="AW1070" s="35">
        <v>0</v>
      </c>
      <c r="AX1070" s="35">
        <v>0.6</v>
      </c>
      <c r="AY1070">
        <v>50</v>
      </c>
      <c r="AZ1070" t="s">
        <v>2547</v>
      </c>
      <c r="BA1070" t="s">
        <v>2547</v>
      </c>
      <c r="BB1070">
        <v>0</v>
      </c>
      <c r="BC1070" t="s">
        <v>1410</v>
      </c>
      <c r="BF1070" t="s">
        <v>3266</v>
      </c>
      <c r="BG1070">
        <v>0</v>
      </c>
      <c r="BH1070">
        <v>0</v>
      </c>
      <c r="BI1070">
        <v>0</v>
      </c>
      <c r="BJ1070">
        <v>0</v>
      </c>
      <c r="BK1070">
        <v>0</v>
      </c>
      <c r="BL1070">
        <v>0</v>
      </c>
      <c r="BM1070">
        <v>0</v>
      </c>
      <c r="BN1070">
        <v>0</v>
      </c>
      <c r="BO1070">
        <v>0</v>
      </c>
      <c r="BP1070">
        <v>0</v>
      </c>
      <c r="BQ1070">
        <v>0</v>
      </c>
      <c r="BR1070">
        <v>0</v>
      </c>
      <c r="CF1070" s="35">
        <v>0</v>
      </c>
      <c r="CG1070" s="35">
        <v>0</v>
      </c>
      <c r="CH1070" s="35">
        <v>0</v>
      </c>
      <c r="CI1070" s="35">
        <v>0</v>
      </c>
      <c r="CJ1070" s="35">
        <v>0</v>
      </c>
      <c r="CK1070" s="35">
        <v>0</v>
      </c>
      <c r="CL1070" s="35">
        <v>0</v>
      </c>
      <c r="CM1070" s="35">
        <v>0</v>
      </c>
      <c r="CN1070" s="35">
        <v>0</v>
      </c>
      <c r="CO1070" s="35">
        <v>0</v>
      </c>
      <c r="CP1070" s="35">
        <v>0</v>
      </c>
      <c r="CQ1070" s="35">
        <v>0</v>
      </c>
      <c r="DC1070" s="47" t="s">
        <v>2570</v>
      </c>
      <c r="DE1070" s="38"/>
      <c r="DF1070" s="38"/>
      <c r="DG1070" s="50"/>
      <c r="DH1070" s="47"/>
      <c r="DI1070" s="47">
        <v>2009</v>
      </c>
      <c r="DJ1070" s="47"/>
      <c r="DK1070" s="47">
        <f t="shared" si="16"/>
        <v>1</v>
      </c>
      <c r="DL1070" s="1" t="s">
        <v>1476</v>
      </c>
      <c r="DM1070" s="1"/>
      <c r="DO1070" t="s">
        <v>2562</v>
      </c>
      <c r="DP1070" t="s">
        <v>2562</v>
      </c>
      <c r="DV1070" s="37" t="s">
        <v>2600</v>
      </c>
      <c r="DW1070" s="37"/>
      <c r="DX1070" s="1" t="s">
        <v>5255</v>
      </c>
      <c r="DY1070">
        <v>337</v>
      </c>
    </row>
    <row r="1071" spans="1:129" x14ac:dyDescent="0.15">
      <c r="A1071" s="34">
        <v>4</v>
      </c>
      <c r="B1071" s="34" t="s">
        <v>1206</v>
      </c>
      <c r="C1071" s="34">
        <v>6523</v>
      </c>
      <c r="D1071" s="34">
        <v>0</v>
      </c>
      <c r="E1071" s="58">
        <v>403665230</v>
      </c>
      <c r="F1071" t="s">
        <v>667</v>
      </c>
      <c r="G1071" t="s">
        <v>5328</v>
      </c>
      <c r="H1071" t="s">
        <v>2857</v>
      </c>
      <c r="I1071" s="35">
        <v>8.39</v>
      </c>
      <c r="J1071" s="35">
        <v>7</v>
      </c>
      <c r="K1071" t="s">
        <v>835</v>
      </c>
      <c r="L1071" t="s">
        <v>1394</v>
      </c>
      <c r="M1071" t="s">
        <v>2574</v>
      </c>
      <c r="N1071" t="s">
        <v>2575</v>
      </c>
      <c r="Q1071" t="s">
        <v>2566</v>
      </c>
      <c r="R1071" t="s">
        <v>4744</v>
      </c>
      <c r="S1071" t="s">
        <v>2912</v>
      </c>
      <c r="X1071" t="s">
        <v>1242</v>
      </c>
      <c r="Y1071">
        <v>50</v>
      </c>
      <c r="Z1071">
        <v>0</v>
      </c>
      <c r="AC1071">
        <v>0</v>
      </c>
      <c r="AD1071">
        <v>0</v>
      </c>
      <c r="AE1071" t="s">
        <v>1395</v>
      </c>
      <c r="AF1071">
        <v>72</v>
      </c>
      <c r="AG1071">
        <v>2</v>
      </c>
      <c r="AH1071" t="s">
        <v>2597</v>
      </c>
      <c r="AI1071" t="s">
        <v>2611</v>
      </c>
      <c r="AJ1071" t="s">
        <v>2544</v>
      </c>
      <c r="AK1071">
        <v>20</v>
      </c>
      <c r="AL1071" t="s">
        <v>2545</v>
      </c>
      <c r="AM1071">
        <v>0</v>
      </c>
      <c r="AN1071">
        <v>1</v>
      </c>
      <c r="AO1071" t="s">
        <v>2546</v>
      </c>
      <c r="AP1071" s="35">
        <v>0.4</v>
      </c>
      <c r="AQ1071" s="35">
        <v>0</v>
      </c>
      <c r="AR1071" s="35">
        <v>0</v>
      </c>
      <c r="AT1071" s="35">
        <v>7</v>
      </c>
      <c r="AV1071" s="35">
        <v>0</v>
      </c>
      <c r="AW1071" s="35">
        <v>0</v>
      </c>
      <c r="AX1071" s="35">
        <v>0.4</v>
      </c>
      <c r="AY1071">
        <v>59</v>
      </c>
      <c r="AZ1071" t="s">
        <v>2547</v>
      </c>
      <c r="BA1071" t="s">
        <v>2547</v>
      </c>
      <c r="BB1071">
        <v>0</v>
      </c>
      <c r="BC1071" t="s">
        <v>1410</v>
      </c>
      <c r="BF1071" t="s">
        <v>2721</v>
      </c>
      <c r="BG1071">
        <v>0</v>
      </c>
      <c r="BH1071">
        <v>0</v>
      </c>
      <c r="BI1071">
        <v>0</v>
      </c>
      <c r="BJ1071">
        <v>0</v>
      </c>
      <c r="BK1071">
        <v>0</v>
      </c>
      <c r="BL1071">
        <v>0</v>
      </c>
      <c r="BM1071">
        <v>0</v>
      </c>
      <c r="BN1071">
        <v>0</v>
      </c>
      <c r="BO1071">
        <v>0</v>
      </c>
      <c r="BP1071">
        <v>0</v>
      </c>
      <c r="BQ1071">
        <v>0</v>
      </c>
      <c r="BR1071">
        <v>0</v>
      </c>
      <c r="CF1071" s="35">
        <v>0</v>
      </c>
      <c r="CG1071" s="35">
        <v>0</v>
      </c>
      <c r="CH1071" s="35">
        <v>0</v>
      </c>
      <c r="CI1071" s="35">
        <v>0</v>
      </c>
      <c r="CJ1071" s="35">
        <v>0</v>
      </c>
      <c r="CK1071" s="35">
        <v>0</v>
      </c>
      <c r="CL1071" s="35">
        <v>0</v>
      </c>
      <c r="CM1071" s="35">
        <v>0</v>
      </c>
      <c r="CN1071" s="35">
        <v>0</v>
      </c>
      <c r="CO1071" s="35">
        <v>0</v>
      </c>
      <c r="CP1071" s="35">
        <v>0</v>
      </c>
      <c r="CQ1071" s="35">
        <v>0</v>
      </c>
      <c r="DC1071" s="47" t="s">
        <v>2570</v>
      </c>
      <c r="DE1071" s="38"/>
      <c r="DF1071" s="38"/>
      <c r="DG1071" s="50"/>
      <c r="DH1071" s="47"/>
      <c r="DI1071" s="47">
        <v>2009</v>
      </c>
      <c r="DJ1071" s="47"/>
      <c r="DK1071" s="47">
        <f t="shared" si="16"/>
        <v>1</v>
      </c>
      <c r="DL1071" s="1" t="s">
        <v>1476</v>
      </c>
      <c r="DM1071" s="1"/>
      <c r="DO1071" t="s">
        <v>2562</v>
      </c>
      <c r="DP1071" t="s">
        <v>2562</v>
      </c>
      <c r="DV1071" s="37"/>
      <c r="DW1071" s="37"/>
      <c r="DX1071" s="1" t="s">
        <v>5255</v>
      </c>
      <c r="DY1071">
        <v>338</v>
      </c>
    </row>
    <row r="1072" spans="1:129" x14ac:dyDescent="0.15">
      <c r="A1072" s="34">
        <v>4</v>
      </c>
      <c r="B1072" s="34" t="s">
        <v>1206</v>
      </c>
      <c r="C1072" s="34">
        <v>6524</v>
      </c>
      <c r="D1072" s="34">
        <v>0</v>
      </c>
      <c r="E1072" s="58">
        <v>403665240</v>
      </c>
      <c r="F1072" t="s">
        <v>668</v>
      </c>
      <c r="G1072" t="s">
        <v>5328</v>
      </c>
      <c r="H1072" t="s">
        <v>2857</v>
      </c>
      <c r="I1072" s="35">
        <v>9.5</v>
      </c>
      <c r="J1072" s="35">
        <v>8.8000000000000007</v>
      </c>
      <c r="K1072" t="s">
        <v>835</v>
      </c>
      <c r="L1072" t="s">
        <v>1238</v>
      </c>
      <c r="M1072" t="s">
        <v>1471</v>
      </c>
      <c r="N1072" t="s">
        <v>1472</v>
      </c>
      <c r="Q1072" t="s">
        <v>2566</v>
      </c>
      <c r="R1072" t="s">
        <v>4744</v>
      </c>
      <c r="S1072" t="s">
        <v>1241</v>
      </c>
      <c r="X1072" t="s">
        <v>1242</v>
      </c>
      <c r="Y1072">
        <v>61</v>
      </c>
      <c r="Z1072">
        <v>3</v>
      </c>
      <c r="AC1072">
        <v>0</v>
      </c>
      <c r="AD1072">
        <v>0</v>
      </c>
      <c r="AE1072" t="s">
        <v>2541</v>
      </c>
      <c r="AF1072">
        <v>80</v>
      </c>
      <c r="AG1072">
        <v>2</v>
      </c>
      <c r="AH1072" t="s">
        <v>2597</v>
      </c>
      <c r="AI1072" t="s">
        <v>2605</v>
      </c>
      <c r="AJ1072" t="s">
        <v>2544</v>
      </c>
      <c r="AK1072">
        <v>20</v>
      </c>
      <c r="AL1072" t="s">
        <v>2545</v>
      </c>
      <c r="AM1072">
        <v>0</v>
      </c>
      <c r="AN1072">
        <v>1</v>
      </c>
      <c r="AO1072" t="s">
        <v>2546</v>
      </c>
      <c r="AP1072" s="35">
        <v>0.6</v>
      </c>
      <c r="AQ1072" s="35">
        <v>0</v>
      </c>
      <c r="AR1072" s="35">
        <v>0</v>
      </c>
      <c r="AT1072" s="35">
        <v>8.8000000000000007</v>
      </c>
      <c r="AV1072" s="35">
        <v>0</v>
      </c>
      <c r="AW1072" s="35">
        <v>0</v>
      </c>
      <c r="AX1072" s="35">
        <v>0.6</v>
      </c>
      <c r="AY1072">
        <v>84</v>
      </c>
      <c r="AZ1072" t="s">
        <v>2547</v>
      </c>
      <c r="BA1072" t="s">
        <v>2547</v>
      </c>
      <c r="BB1072">
        <v>0</v>
      </c>
      <c r="BC1072" t="s">
        <v>1410</v>
      </c>
      <c r="BF1072" t="s">
        <v>3266</v>
      </c>
      <c r="BG1072">
        <v>0</v>
      </c>
      <c r="BH1072">
        <v>0</v>
      </c>
      <c r="BI1072">
        <v>0</v>
      </c>
      <c r="BJ1072">
        <v>0</v>
      </c>
      <c r="BK1072">
        <v>0</v>
      </c>
      <c r="BL1072">
        <v>0</v>
      </c>
      <c r="BM1072">
        <v>0</v>
      </c>
      <c r="BN1072">
        <v>0</v>
      </c>
      <c r="BO1072">
        <v>0</v>
      </c>
      <c r="BP1072">
        <v>0</v>
      </c>
      <c r="BQ1072">
        <v>0</v>
      </c>
      <c r="BR1072">
        <v>0</v>
      </c>
      <c r="CF1072" s="35">
        <v>0</v>
      </c>
      <c r="CG1072" s="35">
        <v>0</v>
      </c>
      <c r="CH1072" s="35">
        <v>0</v>
      </c>
      <c r="CI1072" s="35">
        <v>0</v>
      </c>
      <c r="CJ1072" s="35">
        <v>0</v>
      </c>
      <c r="CK1072" s="35">
        <v>0</v>
      </c>
      <c r="CL1072" s="35">
        <v>0</v>
      </c>
      <c r="CM1072" s="35">
        <v>0</v>
      </c>
      <c r="CN1072" s="35">
        <v>0</v>
      </c>
      <c r="CO1072" s="35">
        <v>0</v>
      </c>
      <c r="CP1072" s="35">
        <v>0</v>
      </c>
      <c r="CQ1072" s="35">
        <v>0</v>
      </c>
      <c r="DC1072" s="47" t="s">
        <v>2570</v>
      </c>
      <c r="DE1072" s="38"/>
      <c r="DF1072" s="38"/>
      <c r="DG1072" s="50"/>
      <c r="DH1072" s="47"/>
      <c r="DI1072" s="47">
        <v>2009</v>
      </c>
      <c r="DJ1072" s="47"/>
      <c r="DK1072" s="47">
        <f t="shared" si="16"/>
        <v>1</v>
      </c>
      <c r="DL1072" s="1" t="s">
        <v>1476</v>
      </c>
      <c r="DM1072" s="1"/>
      <c r="DO1072" t="s">
        <v>2562</v>
      </c>
      <c r="DP1072" t="s">
        <v>2562</v>
      </c>
      <c r="DV1072" s="37"/>
      <c r="DW1072" s="37"/>
      <c r="DX1072" s="1" t="s">
        <v>5255</v>
      </c>
      <c r="DY1072">
        <v>339</v>
      </c>
    </row>
    <row r="1073" spans="1:129" x14ac:dyDescent="0.15">
      <c r="A1073" s="34">
        <v>4</v>
      </c>
      <c r="B1073" s="34" t="s">
        <v>164</v>
      </c>
      <c r="C1073" s="34">
        <v>7084</v>
      </c>
      <c r="D1073" s="34">
        <v>0</v>
      </c>
      <c r="E1073" s="58">
        <v>403870840</v>
      </c>
      <c r="F1073" t="s">
        <v>1848</v>
      </c>
      <c r="G1073" t="s">
        <v>5328</v>
      </c>
      <c r="H1073" t="s">
        <v>1849</v>
      </c>
      <c r="I1073" s="35">
        <v>28.7</v>
      </c>
      <c r="J1073" s="35">
        <v>12</v>
      </c>
      <c r="K1073" t="s">
        <v>4014</v>
      </c>
      <c r="L1073" t="s">
        <v>1238</v>
      </c>
      <c r="M1073" t="s">
        <v>2595</v>
      </c>
      <c r="N1073" t="s">
        <v>2596</v>
      </c>
      <c r="R1073" t="s">
        <v>4015</v>
      </c>
      <c r="S1073" t="s">
        <v>165</v>
      </c>
      <c r="X1073" t="s">
        <v>1242</v>
      </c>
      <c r="Y1073">
        <v>55</v>
      </c>
      <c r="Z1073">
        <v>11</v>
      </c>
      <c r="AC1073">
        <v>0</v>
      </c>
      <c r="AD1073">
        <v>0</v>
      </c>
      <c r="AE1073" t="s">
        <v>2541</v>
      </c>
      <c r="AF1073">
        <v>83</v>
      </c>
      <c r="AG1073">
        <v>2</v>
      </c>
      <c r="AH1073" t="s">
        <v>2597</v>
      </c>
      <c r="AI1073" t="s">
        <v>1461</v>
      </c>
      <c r="AJ1073" t="s">
        <v>2544</v>
      </c>
      <c r="AK1073">
        <v>20</v>
      </c>
      <c r="AL1073" t="s">
        <v>2545</v>
      </c>
      <c r="AM1073">
        <v>0</v>
      </c>
      <c r="AN1073">
        <v>1</v>
      </c>
      <c r="AO1073" t="s">
        <v>2546</v>
      </c>
      <c r="AP1073" s="35">
        <v>0.4</v>
      </c>
      <c r="AQ1073" s="35">
        <v>2.5</v>
      </c>
      <c r="AR1073" s="35">
        <v>0</v>
      </c>
      <c r="AT1073" s="35">
        <v>7</v>
      </c>
      <c r="AV1073" s="35">
        <v>0</v>
      </c>
      <c r="AW1073" s="35">
        <v>2.5</v>
      </c>
      <c r="AX1073" s="35">
        <v>0.4</v>
      </c>
      <c r="AY1073">
        <v>344</v>
      </c>
      <c r="AZ1073" t="s">
        <v>2547</v>
      </c>
      <c r="BA1073" t="s">
        <v>2547</v>
      </c>
      <c r="BB1073">
        <v>0.2</v>
      </c>
      <c r="BC1073" t="s">
        <v>2603</v>
      </c>
      <c r="BD1073" t="s">
        <v>2549</v>
      </c>
      <c r="BF1073" t="s">
        <v>2619</v>
      </c>
      <c r="BG1073">
        <v>0</v>
      </c>
      <c r="BH1073">
        <v>1</v>
      </c>
      <c r="BI1073">
        <v>0</v>
      </c>
      <c r="BJ1073">
        <v>0</v>
      </c>
      <c r="BK1073">
        <v>0</v>
      </c>
      <c r="BL1073">
        <v>0</v>
      </c>
      <c r="BM1073">
        <v>0</v>
      </c>
      <c r="BN1073">
        <v>0</v>
      </c>
      <c r="BO1073">
        <v>0</v>
      </c>
      <c r="BP1073">
        <v>0</v>
      </c>
      <c r="BQ1073">
        <v>0</v>
      </c>
      <c r="BR1073">
        <v>0</v>
      </c>
      <c r="BT1073" t="s">
        <v>1463</v>
      </c>
      <c r="BU1073" t="s">
        <v>1062</v>
      </c>
      <c r="BV1073" t="s">
        <v>1465</v>
      </c>
      <c r="BW1073" t="s">
        <v>166</v>
      </c>
      <c r="BX1073" t="s">
        <v>1465</v>
      </c>
      <c r="BY1073" t="s">
        <v>1518</v>
      </c>
      <c r="CD1073" t="s">
        <v>1469</v>
      </c>
      <c r="CF1073" s="35">
        <v>0</v>
      </c>
      <c r="CG1073" s="35">
        <v>0</v>
      </c>
      <c r="CH1073" s="35">
        <v>0</v>
      </c>
      <c r="CI1073" s="35">
        <v>0</v>
      </c>
      <c r="CJ1073" s="35">
        <v>0</v>
      </c>
      <c r="CK1073" s="35">
        <v>0</v>
      </c>
      <c r="CL1073" s="35">
        <v>0</v>
      </c>
      <c r="CM1073" s="35">
        <v>0</v>
      </c>
      <c r="CN1073" s="35">
        <v>0</v>
      </c>
      <c r="CO1073" s="35">
        <v>0</v>
      </c>
      <c r="CP1073" s="35">
        <v>0</v>
      </c>
      <c r="CQ1073" s="35">
        <v>0</v>
      </c>
      <c r="DC1073" s="47" t="s">
        <v>2559</v>
      </c>
      <c r="DD1073" t="s">
        <v>2606</v>
      </c>
      <c r="DE1073" s="38"/>
      <c r="DF1073" s="38" t="s">
        <v>2569</v>
      </c>
      <c r="DG1073" s="50" t="s">
        <v>1854</v>
      </c>
      <c r="DH1073" s="47"/>
      <c r="DI1073" s="47">
        <v>2007</v>
      </c>
      <c r="DJ1073" s="47"/>
      <c r="DK1073" s="47">
        <f t="shared" si="16"/>
        <v>1</v>
      </c>
      <c r="DO1073" t="s">
        <v>2562</v>
      </c>
      <c r="DP1073" t="s">
        <v>2562</v>
      </c>
      <c r="DS1073" t="s">
        <v>2563</v>
      </c>
      <c r="DU1073" t="s">
        <v>2563</v>
      </c>
      <c r="DV1073" s="37"/>
      <c r="DW1073" s="37"/>
    </row>
    <row r="1074" spans="1:129" x14ac:dyDescent="0.15">
      <c r="A1074" s="34">
        <v>4</v>
      </c>
      <c r="B1074" s="34" t="s">
        <v>164</v>
      </c>
      <c r="C1074" s="34">
        <v>7925</v>
      </c>
      <c r="D1074" s="34">
        <v>0</v>
      </c>
      <c r="E1074" s="58">
        <v>403879250</v>
      </c>
      <c r="F1074" t="s">
        <v>669</v>
      </c>
      <c r="G1074" t="s">
        <v>5328</v>
      </c>
      <c r="H1074" t="s">
        <v>1849</v>
      </c>
      <c r="I1074" s="35">
        <v>4</v>
      </c>
      <c r="J1074" s="35">
        <v>11.25</v>
      </c>
      <c r="K1074" t="s">
        <v>4014</v>
      </c>
      <c r="L1074" t="s">
        <v>1238</v>
      </c>
      <c r="M1074" t="s">
        <v>1396</v>
      </c>
      <c r="N1074" t="s">
        <v>1397</v>
      </c>
      <c r="R1074" t="s">
        <v>4015</v>
      </c>
      <c r="S1074" t="s">
        <v>1241</v>
      </c>
      <c r="X1074" t="s">
        <v>2610</v>
      </c>
      <c r="Y1074">
        <v>2</v>
      </c>
      <c r="Z1074">
        <v>0</v>
      </c>
      <c r="AC1074">
        <v>0</v>
      </c>
      <c r="AD1074">
        <v>0</v>
      </c>
      <c r="AE1074" t="s">
        <v>2541</v>
      </c>
      <c r="AF1074">
        <v>74</v>
      </c>
      <c r="AG1074">
        <v>2</v>
      </c>
      <c r="AH1074" t="s">
        <v>2597</v>
      </c>
      <c r="AI1074" t="s">
        <v>2605</v>
      </c>
      <c r="AJ1074" t="s">
        <v>2544</v>
      </c>
      <c r="AK1074">
        <v>20</v>
      </c>
      <c r="AL1074" t="s">
        <v>2545</v>
      </c>
      <c r="AM1074">
        <v>0</v>
      </c>
      <c r="AN1074">
        <v>1</v>
      </c>
      <c r="AO1074" t="s">
        <v>2546</v>
      </c>
      <c r="AP1074" s="35">
        <v>0</v>
      </c>
      <c r="AQ1074" s="35">
        <v>0</v>
      </c>
      <c r="AR1074" s="35">
        <v>1.5</v>
      </c>
      <c r="AT1074" s="35">
        <v>6.5</v>
      </c>
      <c r="AV1074" s="35">
        <v>0.75</v>
      </c>
      <c r="AW1074" s="35">
        <v>2.5</v>
      </c>
      <c r="AX1074" s="35">
        <v>0</v>
      </c>
      <c r="AY1074">
        <v>45</v>
      </c>
      <c r="AZ1074" t="s">
        <v>2547</v>
      </c>
      <c r="BA1074" t="s">
        <v>2547</v>
      </c>
      <c r="BB1074">
        <v>0</v>
      </c>
      <c r="BC1074" t="s">
        <v>1410</v>
      </c>
      <c r="BD1074" t="s">
        <v>2549</v>
      </c>
      <c r="BG1074">
        <v>0</v>
      </c>
      <c r="BH1074">
        <v>0</v>
      </c>
      <c r="BI1074">
        <v>0</v>
      </c>
      <c r="BJ1074">
        <v>0</v>
      </c>
      <c r="BK1074">
        <v>0</v>
      </c>
      <c r="BL1074">
        <v>0</v>
      </c>
      <c r="BM1074">
        <v>0</v>
      </c>
      <c r="BN1074">
        <v>0</v>
      </c>
      <c r="BO1074">
        <v>0</v>
      </c>
      <c r="BP1074">
        <v>0</v>
      </c>
      <c r="BQ1074">
        <v>0</v>
      </c>
      <c r="BR1074">
        <v>0</v>
      </c>
      <c r="CF1074" s="35">
        <v>0</v>
      </c>
      <c r="CG1074" s="35">
        <v>0</v>
      </c>
      <c r="CH1074" s="35">
        <v>0</v>
      </c>
      <c r="CI1074" s="35">
        <v>0</v>
      </c>
      <c r="CJ1074" s="35">
        <v>0</v>
      </c>
      <c r="CK1074" s="35">
        <v>0</v>
      </c>
      <c r="CL1074" s="35">
        <v>0</v>
      </c>
      <c r="CM1074" s="35">
        <v>0</v>
      </c>
      <c r="CN1074" s="35">
        <v>0</v>
      </c>
      <c r="CO1074" s="35">
        <v>0</v>
      </c>
      <c r="CP1074" s="35">
        <v>0</v>
      </c>
      <c r="CQ1074" s="35">
        <v>0</v>
      </c>
      <c r="DC1074" s="47" t="s">
        <v>2570</v>
      </c>
      <c r="DE1074" s="38"/>
      <c r="DF1074" s="38"/>
      <c r="DG1074" s="50"/>
      <c r="DH1074" s="47"/>
      <c r="DI1074" s="47">
        <v>2009</v>
      </c>
      <c r="DJ1074" s="47"/>
      <c r="DK1074" s="47">
        <f t="shared" si="16"/>
        <v>1</v>
      </c>
      <c r="DL1074" s="1" t="s">
        <v>1476</v>
      </c>
      <c r="DM1074" s="1"/>
      <c r="DO1074" t="s">
        <v>2562</v>
      </c>
      <c r="DP1074" t="s">
        <v>2562</v>
      </c>
      <c r="DV1074" s="37" t="s">
        <v>1445</v>
      </c>
      <c r="DW1074" s="37"/>
      <c r="DX1074" s="1" t="s">
        <v>5255</v>
      </c>
      <c r="DY1074">
        <v>340</v>
      </c>
    </row>
    <row r="1075" spans="1:129" x14ac:dyDescent="0.15">
      <c r="A1075" s="34">
        <v>4</v>
      </c>
      <c r="B1075" s="34" t="s">
        <v>164</v>
      </c>
      <c r="C1075" s="34">
        <v>7955</v>
      </c>
      <c r="D1075" s="34">
        <v>0</v>
      </c>
      <c r="E1075" s="58">
        <v>403879550</v>
      </c>
      <c r="F1075" t="s">
        <v>670</v>
      </c>
      <c r="G1075" t="s">
        <v>5328</v>
      </c>
      <c r="H1075" t="s">
        <v>1849</v>
      </c>
      <c r="I1075" s="35">
        <v>4</v>
      </c>
      <c r="J1075" s="35">
        <v>12</v>
      </c>
      <c r="K1075" t="s">
        <v>4014</v>
      </c>
      <c r="L1075" t="s">
        <v>1238</v>
      </c>
      <c r="M1075" t="s">
        <v>1396</v>
      </c>
      <c r="N1075" t="s">
        <v>1397</v>
      </c>
      <c r="R1075" t="s">
        <v>4015</v>
      </c>
      <c r="X1075" t="s">
        <v>2610</v>
      </c>
      <c r="Y1075">
        <v>7</v>
      </c>
      <c r="Z1075">
        <v>0</v>
      </c>
      <c r="AC1075">
        <v>0</v>
      </c>
      <c r="AD1075">
        <v>0</v>
      </c>
      <c r="AF1075">
        <v>62</v>
      </c>
      <c r="AG1075">
        <v>2</v>
      </c>
      <c r="AH1075" t="s">
        <v>2597</v>
      </c>
      <c r="AI1075" t="s">
        <v>3076</v>
      </c>
      <c r="AK1075">
        <v>20</v>
      </c>
      <c r="AL1075" t="s">
        <v>2545</v>
      </c>
      <c r="AM1075">
        <v>0</v>
      </c>
      <c r="AN1075">
        <v>0</v>
      </c>
      <c r="AP1075" s="35">
        <v>0</v>
      </c>
      <c r="AQ1075" s="35">
        <v>0</v>
      </c>
      <c r="AR1075" s="35">
        <v>1.5</v>
      </c>
      <c r="AT1075" s="35">
        <v>6.5</v>
      </c>
      <c r="AV1075" s="35">
        <v>1.5</v>
      </c>
      <c r="AW1075" s="35">
        <v>2.5</v>
      </c>
      <c r="AX1075" s="35">
        <v>0</v>
      </c>
      <c r="AY1075">
        <v>48</v>
      </c>
      <c r="AZ1075" t="s">
        <v>2547</v>
      </c>
      <c r="BA1075" t="s">
        <v>2547</v>
      </c>
      <c r="BB1075">
        <v>0</v>
      </c>
      <c r="BG1075">
        <v>0</v>
      </c>
      <c r="BH1075">
        <v>0</v>
      </c>
      <c r="BI1075">
        <v>0</v>
      </c>
      <c r="BJ1075">
        <v>0</v>
      </c>
      <c r="BK1075">
        <v>0</v>
      </c>
      <c r="BL1075">
        <v>0</v>
      </c>
      <c r="BM1075">
        <v>0</v>
      </c>
      <c r="BN1075">
        <v>0</v>
      </c>
      <c r="BO1075">
        <v>0</v>
      </c>
      <c r="BP1075">
        <v>0</v>
      </c>
      <c r="BQ1075">
        <v>0</v>
      </c>
      <c r="BR1075">
        <v>0</v>
      </c>
      <c r="CF1075" s="35">
        <v>0</v>
      </c>
      <c r="CG1075" s="35">
        <v>0</v>
      </c>
      <c r="CH1075" s="35">
        <v>0</v>
      </c>
      <c r="CI1075" s="35">
        <v>0</v>
      </c>
      <c r="CJ1075" s="35">
        <v>0</v>
      </c>
      <c r="CK1075" s="35">
        <v>0</v>
      </c>
      <c r="CL1075" s="35">
        <v>0</v>
      </c>
      <c r="CM1075" s="35">
        <v>0</v>
      </c>
      <c r="CN1075" s="35">
        <v>0</v>
      </c>
      <c r="CO1075" s="35">
        <v>0</v>
      </c>
      <c r="CP1075" s="35">
        <v>0</v>
      </c>
      <c r="CQ1075" s="35">
        <v>0</v>
      </c>
      <c r="DC1075" s="47" t="s">
        <v>2570</v>
      </c>
      <c r="DE1075" s="38"/>
      <c r="DF1075" s="38"/>
      <c r="DG1075" s="50"/>
      <c r="DH1075" s="47"/>
      <c r="DI1075" s="47">
        <v>2009</v>
      </c>
      <c r="DJ1075" s="47"/>
      <c r="DK1075" s="47">
        <f t="shared" si="16"/>
        <v>1</v>
      </c>
      <c r="DL1075" s="1" t="s">
        <v>1476</v>
      </c>
      <c r="DM1075" s="1"/>
      <c r="DO1075" t="s">
        <v>2562</v>
      </c>
      <c r="DP1075" t="s">
        <v>2562</v>
      </c>
      <c r="DV1075" s="37" t="s">
        <v>1445</v>
      </c>
      <c r="DW1075" s="37"/>
      <c r="DX1075" s="1" t="s">
        <v>5255</v>
      </c>
      <c r="DY1075">
        <v>341</v>
      </c>
    </row>
    <row r="1076" spans="1:129" x14ac:dyDescent="0.15">
      <c r="A1076" s="34">
        <v>4</v>
      </c>
      <c r="B1076" s="34" t="s">
        <v>164</v>
      </c>
      <c r="C1076" s="34">
        <v>7956</v>
      </c>
      <c r="D1076" s="34">
        <v>0</v>
      </c>
      <c r="E1076" s="58">
        <v>403879560</v>
      </c>
      <c r="F1076" t="s">
        <v>671</v>
      </c>
      <c r="G1076" t="s">
        <v>5328</v>
      </c>
      <c r="H1076" t="s">
        <v>1849</v>
      </c>
      <c r="I1076" s="35">
        <v>4</v>
      </c>
      <c r="J1076" s="35">
        <v>12</v>
      </c>
      <c r="K1076" t="s">
        <v>4014</v>
      </c>
      <c r="L1076" t="s">
        <v>1238</v>
      </c>
      <c r="M1076" t="s">
        <v>1396</v>
      </c>
      <c r="N1076" t="s">
        <v>1397</v>
      </c>
      <c r="R1076" t="s">
        <v>4015</v>
      </c>
      <c r="X1076" t="s">
        <v>2610</v>
      </c>
      <c r="Y1076">
        <v>7</v>
      </c>
      <c r="Z1076">
        <v>0</v>
      </c>
      <c r="AC1076">
        <v>0</v>
      </c>
      <c r="AD1076">
        <v>0</v>
      </c>
      <c r="AF1076">
        <v>69</v>
      </c>
      <c r="AG1076">
        <v>2</v>
      </c>
      <c r="AH1076" t="s">
        <v>2597</v>
      </c>
      <c r="AI1076" t="s">
        <v>3076</v>
      </c>
      <c r="AK1076">
        <v>20</v>
      </c>
      <c r="AL1076" t="s">
        <v>2545</v>
      </c>
      <c r="AM1076">
        <v>0</v>
      </c>
      <c r="AN1076">
        <v>0</v>
      </c>
      <c r="AP1076" s="35">
        <v>0</v>
      </c>
      <c r="AQ1076" s="35">
        <v>0</v>
      </c>
      <c r="AR1076" s="35">
        <v>1.5</v>
      </c>
      <c r="AT1076" s="35">
        <v>6.5</v>
      </c>
      <c r="AV1076" s="35">
        <v>1.5</v>
      </c>
      <c r="AW1076" s="35">
        <v>2.5</v>
      </c>
      <c r="AX1076" s="35">
        <v>0</v>
      </c>
      <c r="AY1076">
        <v>48</v>
      </c>
      <c r="AZ1076" t="s">
        <v>2547</v>
      </c>
      <c r="BA1076" t="s">
        <v>2547</v>
      </c>
      <c r="BB1076">
        <v>0</v>
      </c>
      <c r="BG1076">
        <v>0</v>
      </c>
      <c r="BH1076">
        <v>0</v>
      </c>
      <c r="BI1076">
        <v>0</v>
      </c>
      <c r="BJ1076">
        <v>0</v>
      </c>
      <c r="BK1076">
        <v>0</v>
      </c>
      <c r="BL1076">
        <v>0</v>
      </c>
      <c r="BM1076">
        <v>0</v>
      </c>
      <c r="BN1076">
        <v>0</v>
      </c>
      <c r="BO1076">
        <v>0</v>
      </c>
      <c r="BP1076">
        <v>0</v>
      </c>
      <c r="BQ1076">
        <v>0</v>
      </c>
      <c r="BR1076">
        <v>0</v>
      </c>
      <c r="CF1076" s="35">
        <v>0</v>
      </c>
      <c r="CG1076" s="35">
        <v>0</v>
      </c>
      <c r="CH1076" s="35">
        <v>0</v>
      </c>
      <c r="CI1076" s="35">
        <v>0</v>
      </c>
      <c r="CJ1076" s="35">
        <v>0</v>
      </c>
      <c r="CK1076" s="35">
        <v>0</v>
      </c>
      <c r="CL1076" s="35">
        <v>0</v>
      </c>
      <c r="CM1076" s="35">
        <v>0</v>
      </c>
      <c r="CN1076" s="35">
        <v>0</v>
      </c>
      <c r="CO1076" s="35">
        <v>0</v>
      </c>
      <c r="CP1076" s="35">
        <v>0</v>
      </c>
      <c r="CQ1076" s="35">
        <v>0</v>
      </c>
      <c r="DC1076" s="47" t="s">
        <v>2570</v>
      </c>
      <c r="DE1076" s="38"/>
      <c r="DF1076" s="38"/>
      <c r="DG1076" s="50"/>
      <c r="DH1076" s="47"/>
      <c r="DI1076" s="47">
        <v>2009</v>
      </c>
      <c r="DJ1076" s="47"/>
      <c r="DK1076" s="47">
        <f t="shared" si="16"/>
        <v>1</v>
      </c>
      <c r="DL1076" s="1" t="s">
        <v>1476</v>
      </c>
      <c r="DM1076" s="1"/>
      <c r="DO1076" t="s">
        <v>2562</v>
      </c>
      <c r="DP1076" t="s">
        <v>2562</v>
      </c>
      <c r="DV1076" s="37" t="s">
        <v>1445</v>
      </c>
      <c r="DW1076" s="37"/>
      <c r="DX1076" s="1" t="s">
        <v>5255</v>
      </c>
      <c r="DY1076">
        <v>342</v>
      </c>
    </row>
    <row r="1077" spans="1:129" x14ac:dyDescent="0.15">
      <c r="A1077" s="34">
        <v>4</v>
      </c>
      <c r="B1077" s="34" t="s">
        <v>164</v>
      </c>
      <c r="C1077" s="34">
        <v>8007</v>
      </c>
      <c r="D1077" s="34">
        <v>0</v>
      </c>
      <c r="E1077" s="58">
        <v>403880070</v>
      </c>
      <c r="F1077" t="s">
        <v>4947</v>
      </c>
      <c r="G1077" t="s">
        <v>5328</v>
      </c>
      <c r="H1077" t="s">
        <v>1849</v>
      </c>
      <c r="I1077" s="35">
        <v>239</v>
      </c>
      <c r="J1077" s="35">
        <v>9.75</v>
      </c>
      <c r="K1077" t="s">
        <v>4014</v>
      </c>
      <c r="L1077" t="s">
        <v>1238</v>
      </c>
      <c r="M1077" t="s">
        <v>2595</v>
      </c>
      <c r="N1077" t="s">
        <v>2596</v>
      </c>
      <c r="R1077" t="s">
        <v>5330</v>
      </c>
      <c r="S1077" t="s">
        <v>1447</v>
      </c>
      <c r="X1077" t="s">
        <v>2610</v>
      </c>
      <c r="Y1077">
        <v>4</v>
      </c>
      <c r="Z1077">
        <v>9</v>
      </c>
      <c r="AC1077">
        <v>0</v>
      </c>
      <c r="AD1077">
        <v>0</v>
      </c>
      <c r="AE1077" t="s">
        <v>2541</v>
      </c>
      <c r="AF1077">
        <v>26</v>
      </c>
      <c r="AG1077">
        <v>2</v>
      </c>
      <c r="AH1077" t="s">
        <v>2597</v>
      </c>
      <c r="AI1077" t="s">
        <v>2605</v>
      </c>
      <c r="AJ1077" t="s">
        <v>2544</v>
      </c>
      <c r="AK1077">
        <v>20</v>
      </c>
      <c r="AL1077" t="s">
        <v>2545</v>
      </c>
      <c r="AM1077">
        <v>0</v>
      </c>
      <c r="AN1077">
        <v>6</v>
      </c>
      <c r="AO1077" t="s">
        <v>2546</v>
      </c>
      <c r="AP1077" s="35">
        <v>0.6</v>
      </c>
      <c r="AQ1077" s="35">
        <v>0</v>
      </c>
      <c r="AR1077" s="35">
        <v>0.75</v>
      </c>
      <c r="AT1077" s="35">
        <v>6</v>
      </c>
      <c r="AV1077" s="35">
        <v>0.5</v>
      </c>
      <c r="AW1077" s="35">
        <v>2.5</v>
      </c>
      <c r="AX1077" s="35">
        <v>0.4</v>
      </c>
      <c r="AY1077" s="39">
        <v>2393</v>
      </c>
      <c r="AZ1077" t="s">
        <v>2547</v>
      </c>
      <c r="BA1077" t="s">
        <v>2547</v>
      </c>
      <c r="BB1077">
        <v>0.2</v>
      </c>
      <c r="BC1077" t="s">
        <v>1410</v>
      </c>
      <c r="BD1077" t="s">
        <v>2549</v>
      </c>
      <c r="BF1077" t="s">
        <v>3266</v>
      </c>
      <c r="BG1077">
        <v>1</v>
      </c>
      <c r="BH1077">
        <v>1</v>
      </c>
      <c r="BI1077">
        <v>0</v>
      </c>
      <c r="BJ1077">
        <v>0</v>
      </c>
      <c r="BK1077">
        <v>0</v>
      </c>
      <c r="BL1077">
        <v>0</v>
      </c>
      <c r="BM1077">
        <v>0</v>
      </c>
      <c r="BN1077">
        <v>0</v>
      </c>
      <c r="BO1077">
        <v>0</v>
      </c>
      <c r="BP1077">
        <v>0</v>
      </c>
      <c r="BQ1077">
        <v>0</v>
      </c>
      <c r="BR1077">
        <v>0</v>
      </c>
      <c r="BS1077" t="s">
        <v>1434</v>
      </c>
      <c r="BT1077" t="s">
        <v>1448</v>
      </c>
      <c r="BU1077" t="s">
        <v>4535</v>
      </c>
      <c r="BV1077" t="s">
        <v>1508</v>
      </c>
      <c r="BW1077" t="s">
        <v>167</v>
      </c>
      <c r="BX1077" t="s">
        <v>1504</v>
      </c>
      <c r="BY1077" t="s">
        <v>3086</v>
      </c>
      <c r="CD1077" t="s">
        <v>1469</v>
      </c>
      <c r="CF1077" s="35">
        <v>0</v>
      </c>
      <c r="CG1077" s="35">
        <v>0</v>
      </c>
      <c r="CH1077" s="35">
        <v>0</v>
      </c>
      <c r="CI1077" s="35">
        <v>0</v>
      </c>
      <c r="CJ1077" s="35">
        <v>0</v>
      </c>
      <c r="CK1077" s="35">
        <v>0</v>
      </c>
      <c r="CL1077" s="35">
        <v>0</v>
      </c>
      <c r="CM1077" s="35">
        <v>0</v>
      </c>
      <c r="CN1077" s="35">
        <v>0</v>
      </c>
      <c r="CO1077" s="35">
        <v>0</v>
      </c>
      <c r="CP1077" s="35">
        <v>0</v>
      </c>
      <c r="CQ1077" s="35">
        <v>0</v>
      </c>
      <c r="DC1077" s="47" t="s">
        <v>2606</v>
      </c>
      <c r="DD1077" t="s">
        <v>1498</v>
      </c>
      <c r="DE1077" s="38"/>
      <c r="DF1077" s="38"/>
      <c r="DG1077" s="50" t="s">
        <v>1855</v>
      </c>
      <c r="DH1077" s="47"/>
      <c r="DI1077" s="47">
        <v>2008</v>
      </c>
      <c r="DJ1077" s="47"/>
      <c r="DK1077" s="47">
        <f t="shared" si="16"/>
        <v>1</v>
      </c>
      <c r="DO1077" t="s">
        <v>2562</v>
      </c>
      <c r="DP1077" t="s">
        <v>2562</v>
      </c>
      <c r="DV1077" s="37" t="s">
        <v>2600</v>
      </c>
      <c r="DW1077" s="37"/>
    </row>
    <row r="1078" spans="1:129" x14ac:dyDescent="0.15">
      <c r="A1078" s="34">
        <v>4</v>
      </c>
      <c r="B1078" s="34" t="s">
        <v>164</v>
      </c>
      <c r="C1078" s="34">
        <v>8008</v>
      </c>
      <c r="D1078" s="34">
        <v>0</v>
      </c>
      <c r="E1078" s="58">
        <v>403880080</v>
      </c>
      <c r="F1078" t="s">
        <v>4146</v>
      </c>
      <c r="G1078" t="s">
        <v>5328</v>
      </c>
      <c r="H1078" t="s">
        <v>1849</v>
      </c>
      <c r="I1078" s="35">
        <v>93.5</v>
      </c>
      <c r="J1078" s="35">
        <v>13</v>
      </c>
      <c r="K1078" t="s">
        <v>4014</v>
      </c>
      <c r="L1078" t="s">
        <v>1238</v>
      </c>
      <c r="M1078" t="s">
        <v>1418</v>
      </c>
      <c r="N1078" t="s">
        <v>1419</v>
      </c>
      <c r="Q1078" t="s">
        <v>3962</v>
      </c>
      <c r="R1078" t="s">
        <v>5330</v>
      </c>
      <c r="S1078" t="s">
        <v>2618</v>
      </c>
      <c r="X1078" t="s">
        <v>2610</v>
      </c>
      <c r="Y1078">
        <v>4</v>
      </c>
      <c r="Z1078">
        <v>9</v>
      </c>
      <c r="AC1078">
        <v>0</v>
      </c>
      <c r="AD1078">
        <v>0</v>
      </c>
      <c r="AE1078" t="s">
        <v>2541</v>
      </c>
      <c r="AF1078">
        <v>28</v>
      </c>
      <c r="AG1078">
        <v>3</v>
      </c>
      <c r="AH1078" t="s">
        <v>2597</v>
      </c>
      <c r="AI1078" t="s">
        <v>2605</v>
      </c>
      <c r="AJ1078" t="s">
        <v>2544</v>
      </c>
      <c r="AK1078">
        <v>20</v>
      </c>
      <c r="AL1078" t="s">
        <v>2545</v>
      </c>
      <c r="AM1078">
        <v>0</v>
      </c>
      <c r="AN1078">
        <v>2</v>
      </c>
      <c r="AO1078" t="s">
        <v>2546</v>
      </c>
      <c r="AP1078" s="35">
        <v>0.6</v>
      </c>
      <c r="AQ1078" s="35">
        <v>0</v>
      </c>
      <c r="AR1078" s="35">
        <v>1</v>
      </c>
      <c r="AT1078" s="35">
        <v>9</v>
      </c>
      <c r="AV1078" s="35">
        <v>0.5</v>
      </c>
      <c r="AW1078" s="35">
        <v>2.5</v>
      </c>
      <c r="AX1078" s="35">
        <v>0.4</v>
      </c>
      <c r="AY1078" s="39">
        <v>1207</v>
      </c>
      <c r="AZ1078" t="s">
        <v>2547</v>
      </c>
      <c r="BA1078" t="s">
        <v>2547</v>
      </c>
      <c r="BB1078">
        <v>0.2</v>
      </c>
      <c r="BC1078" t="s">
        <v>1410</v>
      </c>
      <c r="BD1078" t="s">
        <v>2549</v>
      </c>
      <c r="BF1078" t="s">
        <v>3266</v>
      </c>
      <c r="BG1078">
        <v>1</v>
      </c>
      <c r="BH1078">
        <v>1</v>
      </c>
      <c r="BI1078">
        <v>0</v>
      </c>
      <c r="BJ1078">
        <v>0</v>
      </c>
      <c r="BK1078">
        <v>0</v>
      </c>
      <c r="BL1078">
        <v>0</v>
      </c>
      <c r="BM1078">
        <v>0</v>
      </c>
      <c r="BN1078" s="39">
        <v>2903</v>
      </c>
      <c r="BO1078">
        <v>0</v>
      </c>
      <c r="BP1078">
        <v>0</v>
      </c>
      <c r="BQ1078">
        <v>0</v>
      </c>
      <c r="BR1078">
        <v>0</v>
      </c>
      <c r="BS1078" t="s">
        <v>2620</v>
      </c>
      <c r="BT1078" t="s">
        <v>1452</v>
      </c>
      <c r="BU1078" t="s">
        <v>1505</v>
      </c>
      <c r="BV1078" t="s">
        <v>2713</v>
      </c>
      <c r="BW1078" t="s">
        <v>168</v>
      </c>
      <c r="BX1078" t="s">
        <v>3878</v>
      </c>
      <c r="BY1078" t="s">
        <v>3967</v>
      </c>
      <c r="BZ1078" t="s">
        <v>3878</v>
      </c>
      <c r="CA1078" t="s">
        <v>3967</v>
      </c>
      <c r="CD1078" t="s">
        <v>1386</v>
      </c>
      <c r="CF1078" s="35">
        <v>0</v>
      </c>
      <c r="CG1078" s="35">
        <v>0</v>
      </c>
      <c r="CH1078" s="35">
        <v>0</v>
      </c>
      <c r="CI1078" s="35">
        <v>0</v>
      </c>
      <c r="CJ1078" s="35">
        <v>0</v>
      </c>
      <c r="CK1078" s="35">
        <v>0</v>
      </c>
      <c r="CL1078" s="35">
        <v>0</v>
      </c>
      <c r="CM1078" s="35">
        <v>0</v>
      </c>
      <c r="CN1078" s="35">
        <v>0</v>
      </c>
      <c r="CO1078" s="35">
        <v>0</v>
      </c>
      <c r="CP1078" s="35">
        <v>0</v>
      </c>
      <c r="CQ1078" s="35">
        <v>0</v>
      </c>
      <c r="DC1078" s="47" t="s">
        <v>2606</v>
      </c>
      <c r="DD1078" t="s">
        <v>1498</v>
      </c>
      <c r="DE1078" s="38"/>
      <c r="DF1078" s="38"/>
      <c r="DG1078" s="50" t="s">
        <v>1854</v>
      </c>
      <c r="DH1078" s="47"/>
      <c r="DI1078" s="47">
        <v>2008</v>
      </c>
      <c r="DJ1078" s="47"/>
      <c r="DK1078" s="47">
        <f t="shared" si="16"/>
        <v>1</v>
      </c>
      <c r="DO1078" t="s">
        <v>2562</v>
      </c>
      <c r="DP1078" t="s">
        <v>2562</v>
      </c>
      <c r="DV1078" s="37" t="s">
        <v>2600</v>
      </c>
      <c r="DW1078" s="37"/>
    </row>
    <row r="1079" spans="1:129" x14ac:dyDescent="0.15">
      <c r="A1079" s="34">
        <v>4</v>
      </c>
      <c r="B1079" s="34" t="s">
        <v>164</v>
      </c>
      <c r="C1079" s="34">
        <v>8606</v>
      </c>
      <c r="D1079" s="34">
        <v>0</v>
      </c>
      <c r="E1079" s="58">
        <v>403886060</v>
      </c>
      <c r="F1079" t="s">
        <v>672</v>
      </c>
      <c r="G1079" t="s">
        <v>5328</v>
      </c>
      <c r="H1079" t="s">
        <v>1849</v>
      </c>
      <c r="I1079" s="35">
        <v>10.3</v>
      </c>
      <c r="J1079" s="35">
        <v>14.25</v>
      </c>
      <c r="K1079" t="s">
        <v>4014</v>
      </c>
      <c r="L1079" t="s">
        <v>1407</v>
      </c>
      <c r="M1079" t="s">
        <v>1471</v>
      </c>
      <c r="N1079" t="s">
        <v>1472</v>
      </c>
      <c r="R1079" t="s">
        <v>5330</v>
      </c>
      <c r="X1079" t="s">
        <v>2610</v>
      </c>
      <c r="Y1079">
        <v>16</v>
      </c>
      <c r="Z1079">
        <v>9</v>
      </c>
      <c r="AC1079">
        <v>0</v>
      </c>
      <c r="AD1079">
        <v>0</v>
      </c>
      <c r="AF1079">
        <v>2</v>
      </c>
      <c r="AG1079">
        <v>2</v>
      </c>
      <c r="AH1079" t="s">
        <v>2597</v>
      </c>
      <c r="AI1079" t="s">
        <v>1475</v>
      </c>
      <c r="AJ1079" t="s">
        <v>2544</v>
      </c>
      <c r="AK1079">
        <v>20</v>
      </c>
      <c r="AL1079" t="s">
        <v>2545</v>
      </c>
      <c r="AM1079">
        <v>0</v>
      </c>
      <c r="AN1079">
        <v>1</v>
      </c>
      <c r="AO1079" t="s">
        <v>2546</v>
      </c>
      <c r="AP1079" s="35">
        <v>0.4</v>
      </c>
      <c r="AQ1079" s="35">
        <v>5.5</v>
      </c>
      <c r="AR1079" s="35">
        <v>1.75</v>
      </c>
      <c r="AT1079" s="35">
        <v>6.5</v>
      </c>
      <c r="AV1079" s="35">
        <v>0.5</v>
      </c>
      <c r="AW1079" s="35">
        <v>0</v>
      </c>
      <c r="AX1079" s="35">
        <v>0.6</v>
      </c>
      <c r="AY1079">
        <v>147</v>
      </c>
      <c r="AZ1079" t="s">
        <v>2547</v>
      </c>
      <c r="BA1079" t="s">
        <v>2547</v>
      </c>
      <c r="BB1079">
        <v>0</v>
      </c>
      <c r="BD1079" t="s">
        <v>2549</v>
      </c>
      <c r="BG1079">
        <v>0</v>
      </c>
      <c r="BH1079">
        <v>0</v>
      </c>
      <c r="BI1079">
        <v>0</v>
      </c>
      <c r="BJ1079">
        <v>0</v>
      </c>
      <c r="BK1079">
        <v>0</v>
      </c>
      <c r="BL1079">
        <v>0</v>
      </c>
      <c r="BM1079">
        <v>0</v>
      </c>
      <c r="BN1079">
        <v>0</v>
      </c>
      <c r="BO1079">
        <v>0</v>
      </c>
      <c r="BP1079">
        <v>0</v>
      </c>
      <c r="BQ1079">
        <v>0</v>
      </c>
      <c r="BR1079">
        <v>0</v>
      </c>
      <c r="CF1079" s="35">
        <v>0</v>
      </c>
      <c r="CG1079" s="35">
        <v>0</v>
      </c>
      <c r="CH1079" s="35">
        <v>0</v>
      </c>
      <c r="CI1079" s="35">
        <v>0</v>
      </c>
      <c r="CJ1079" s="35">
        <v>0</v>
      </c>
      <c r="CK1079" s="35">
        <v>0</v>
      </c>
      <c r="CL1079" s="35">
        <v>0</v>
      </c>
      <c r="CM1079" s="35">
        <v>0</v>
      </c>
      <c r="CN1079" s="35">
        <v>0</v>
      </c>
      <c r="CO1079" s="35">
        <v>0</v>
      </c>
      <c r="CP1079" s="35">
        <v>0</v>
      </c>
      <c r="CQ1079" s="35">
        <v>0</v>
      </c>
      <c r="DC1079" s="47" t="s">
        <v>2570</v>
      </c>
      <c r="DE1079" s="38"/>
      <c r="DF1079" s="38"/>
      <c r="DG1079" s="50"/>
      <c r="DH1079" s="47"/>
      <c r="DI1079" s="47">
        <v>2009</v>
      </c>
      <c r="DJ1079" s="47"/>
      <c r="DK1079" s="47">
        <f t="shared" si="16"/>
        <v>1</v>
      </c>
      <c r="DL1079" s="1" t="s">
        <v>1476</v>
      </c>
      <c r="DM1079" s="1"/>
      <c r="DO1079" t="s">
        <v>2562</v>
      </c>
      <c r="DP1079" t="s">
        <v>2562</v>
      </c>
      <c r="DV1079" s="37" t="s">
        <v>2600</v>
      </c>
      <c r="DW1079" s="37"/>
      <c r="DX1079" s="1" t="s">
        <v>5255</v>
      </c>
      <c r="DY1079">
        <v>343</v>
      </c>
    </row>
    <row r="1080" spans="1:129" x14ac:dyDescent="0.15">
      <c r="A1080" s="34">
        <v>4</v>
      </c>
      <c r="B1080" s="34" t="s">
        <v>164</v>
      </c>
      <c r="C1080" s="34">
        <v>8606</v>
      </c>
      <c r="D1080" s="34">
        <v>5</v>
      </c>
      <c r="E1080" s="58">
        <v>403886065</v>
      </c>
      <c r="F1080" t="s">
        <v>673</v>
      </c>
      <c r="G1080" t="s">
        <v>5328</v>
      </c>
      <c r="H1080" t="s">
        <v>1849</v>
      </c>
      <c r="I1080" s="35">
        <v>10.3</v>
      </c>
      <c r="J1080" s="35">
        <v>15</v>
      </c>
      <c r="K1080" t="s">
        <v>4014</v>
      </c>
      <c r="L1080" t="s">
        <v>1407</v>
      </c>
      <c r="M1080" t="s">
        <v>1471</v>
      </c>
      <c r="N1080" t="s">
        <v>1472</v>
      </c>
      <c r="R1080" t="s">
        <v>5330</v>
      </c>
      <c r="X1080" t="s">
        <v>2610</v>
      </c>
      <c r="Y1080">
        <v>17</v>
      </c>
      <c r="Z1080">
        <v>2</v>
      </c>
      <c r="AC1080">
        <v>0</v>
      </c>
      <c r="AD1080">
        <v>0</v>
      </c>
      <c r="AI1080" t="s">
        <v>1475</v>
      </c>
      <c r="AJ1080" t="s">
        <v>2544</v>
      </c>
      <c r="AK1080">
        <v>20</v>
      </c>
      <c r="AL1080" t="s">
        <v>2545</v>
      </c>
      <c r="AM1080">
        <v>0</v>
      </c>
      <c r="AN1080">
        <v>1</v>
      </c>
      <c r="AO1080" t="s">
        <v>2546</v>
      </c>
      <c r="AP1080" s="35">
        <v>0.4</v>
      </c>
      <c r="AQ1080" s="35">
        <v>5.5</v>
      </c>
      <c r="AR1080" s="35">
        <v>2.5</v>
      </c>
      <c r="AT1080" s="35">
        <v>6.5</v>
      </c>
      <c r="AV1080" s="35">
        <v>0.5</v>
      </c>
      <c r="AW1080" s="35">
        <v>0</v>
      </c>
      <c r="AX1080" s="35">
        <v>0.6</v>
      </c>
      <c r="AY1080">
        <v>155</v>
      </c>
      <c r="AZ1080" t="s">
        <v>2547</v>
      </c>
      <c r="BA1080" t="s">
        <v>2547</v>
      </c>
      <c r="BB1080">
        <v>0</v>
      </c>
      <c r="BG1080">
        <v>0</v>
      </c>
      <c r="BH1080">
        <v>0</v>
      </c>
      <c r="BI1080">
        <v>0</v>
      </c>
      <c r="BJ1080">
        <v>0</v>
      </c>
      <c r="BK1080">
        <v>0</v>
      </c>
      <c r="BL1080">
        <v>0</v>
      </c>
      <c r="BM1080">
        <v>0</v>
      </c>
      <c r="BN1080">
        <v>0</v>
      </c>
      <c r="BO1080">
        <v>0</v>
      </c>
      <c r="BP1080">
        <v>0</v>
      </c>
      <c r="BQ1080">
        <v>0</v>
      </c>
      <c r="BR1080">
        <v>0</v>
      </c>
      <c r="CF1080" s="35">
        <v>0</v>
      </c>
      <c r="CG1080" s="35">
        <v>0</v>
      </c>
      <c r="CH1080" s="35">
        <v>0</v>
      </c>
      <c r="CI1080" s="35">
        <v>0</v>
      </c>
      <c r="CJ1080" s="35">
        <v>0</v>
      </c>
      <c r="CK1080" s="35">
        <v>0</v>
      </c>
      <c r="CL1080" s="35">
        <v>0</v>
      </c>
      <c r="CM1080" s="35">
        <v>0</v>
      </c>
      <c r="CN1080" s="35">
        <v>0</v>
      </c>
      <c r="CO1080" s="35">
        <v>0</v>
      </c>
      <c r="CP1080" s="35">
        <v>0</v>
      </c>
      <c r="CQ1080" s="35">
        <v>0</v>
      </c>
      <c r="DC1080" s="47" t="s">
        <v>2570</v>
      </c>
      <c r="DE1080" s="38"/>
      <c r="DF1080" s="38"/>
      <c r="DG1080" s="50"/>
      <c r="DH1080" s="47"/>
      <c r="DI1080" s="47">
        <v>2009</v>
      </c>
      <c r="DJ1080" s="47"/>
      <c r="DK1080" s="47">
        <f t="shared" si="16"/>
        <v>1</v>
      </c>
      <c r="DL1080" s="1" t="s">
        <v>1476</v>
      </c>
      <c r="DM1080" s="1"/>
      <c r="DO1080" t="s">
        <v>2562</v>
      </c>
      <c r="DP1080" t="s">
        <v>2562</v>
      </c>
      <c r="DV1080" s="37" t="s">
        <v>1445</v>
      </c>
      <c r="DW1080" s="37"/>
      <c r="DX1080" s="1" t="s">
        <v>5255</v>
      </c>
      <c r="DY1080">
        <v>344</v>
      </c>
    </row>
    <row r="1081" spans="1:129" x14ac:dyDescent="0.15">
      <c r="A1081" s="34">
        <v>4</v>
      </c>
      <c r="B1081" s="34" t="s">
        <v>164</v>
      </c>
      <c r="C1081" s="34">
        <v>8607</v>
      </c>
      <c r="D1081" s="34">
        <v>0</v>
      </c>
      <c r="E1081" s="58">
        <v>403886070</v>
      </c>
      <c r="F1081" t="s">
        <v>674</v>
      </c>
      <c r="G1081" t="s">
        <v>5328</v>
      </c>
      <c r="H1081" t="s">
        <v>1849</v>
      </c>
      <c r="I1081" s="35">
        <v>12</v>
      </c>
      <c r="J1081" s="35">
        <v>14.25</v>
      </c>
      <c r="K1081" t="s">
        <v>4014</v>
      </c>
      <c r="L1081" t="s">
        <v>1407</v>
      </c>
      <c r="M1081" t="s">
        <v>2583</v>
      </c>
      <c r="N1081" t="s">
        <v>2584</v>
      </c>
      <c r="R1081" t="s">
        <v>5330</v>
      </c>
      <c r="X1081" t="s">
        <v>2610</v>
      </c>
      <c r="Y1081">
        <v>15</v>
      </c>
      <c r="Z1081">
        <v>6</v>
      </c>
      <c r="AC1081">
        <v>0</v>
      </c>
      <c r="AD1081">
        <v>0</v>
      </c>
      <c r="AF1081">
        <v>4</v>
      </c>
      <c r="AG1081">
        <v>2</v>
      </c>
      <c r="AH1081" t="s">
        <v>2597</v>
      </c>
      <c r="AI1081" t="s">
        <v>1475</v>
      </c>
      <c r="AJ1081" t="s">
        <v>2544</v>
      </c>
      <c r="AK1081">
        <v>20</v>
      </c>
      <c r="AL1081" t="s">
        <v>2545</v>
      </c>
      <c r="AM1081">
        <v>0</v>
      </c>
      <c r="AN1081">
        <v>1</v>
      </c>
      <c r="AO1081" t="s">
        <v>2546</v>
      </c>
      <c r="AP1081" s="35">
        <v>0.4</v>
      </c>
      <c r="AQ1081" s="35">
        <v>5.5</v>
      </c>
      <c r="AR1081" s="35">
        <v>1.75</v>
      </c>
      <c r="AT1081" s="35">
        <v>6.5</v>
      </c>
      <c r="AV1081" s="35">
        <v>0.5</v>
      </c>
      <c r="AW1081" s="35">
        <v>0</v>
      </c>
      <c r="AX1081" s="35">
        <v>0.6</v>
      </c>
      <c r="AY1081">
        <v>171</v>
      </c>
      <c r="AZ1081" t="s">
        <v>2547</v>
      </c>
      <c r="BA1081" t="s">
        <v>2547</v>
      </c>
      <c r="BB1081">
        <v>0</v>
      </c>
      <c r="BD1081" t="s">
        <v>2549</v>
      </c>
      <c r="BG1081">
        <v>0</v>
      </c>
      <c r="BH1081">
        <v>0</v>
      </c>
      <c r="BI1081">
        <v>0</v>
      </c>
      <c r="BJ1081">
        <v>0</v>
      </c>
      <c r="BK1081">
        <v>0</v>
      </c>
      <c r="BL1081">
        <v>0</v>
      </c>
      <c r="BM1081">
        <v>0</v>
      </c>
      <c r="BN1081">
        <v>0</v>
      </c>
      <c r="BO1081">
        <v>0</v>
      </c>
      <c r="BP1081">
        <v>0</v>
      </c>
      <c r="BQ1081">
        <v>0</v>
      </c>
      <c r="BR1081">
        <v>0</v>
      </c>
      <c r="CF1081" s="35">
        <v>0</v>
      </c>
      <c r="CG1081" s="35">
        <v>0</v>
      </c>
      <c r="CH1081" s="35">
        <v>0</v>
      </c>
      <c r="CI1081" s="35">
        <v>0</v>
      </c>
      <c r="CJ1081" s="35">
        <v>0</v>
      </c>
      <c r="CK1081" s="35">
        <v>0</v>
      </c>
      <c r="CL1081" s="35">
        <v>0</v>
      </c>
      <c r="CM1081" s="35">
        <v>0</v>
      </c>
      <c r="CN1081" s="35">
        <v>0</v>
      </c>
      <c r="CO1081" s="35">
        <v>0</v>
      </c>
      <c r="CP1081" s="35">
        <v>0</v>
      </c>
      <c r="CQ1081" s="35">
        <v>0</v>
      </c>
      <c r="DC1081" s="47" t="s">
        <v>2570</v>
      </c>
      <c r="DE1081" s="38"/>
      <c r="DF1081" s="38"/>
      <c r="DG1081" s="50"/>
      <c r="DH1081" s="47"/>
      <c r="DI1081" s="47">
        <v>2009</v>
      </c>
      <c r="DJ1081" s="47"/>
      <c r="DK1081" s="47">
        <f t="shared" si="16"/>
        <v>1</v>
      </c>
      <c r="DL1081" s="1" t="s">
        <v>1476</v>
      </c>
      <c r="DM1081" s="1"/>
      <c r="DO1081" t="s">
        <v>2562</v>
      </c>
      <c r="DP1081" t="s">
        <v>2562</v>
      </c>
      <c r="DV1081" s="37" t="s">
        <v>2600</v>
      </c>
      <c r="DW1081" s="37"/>
      <c r="DX1081" s="1" t="s">
        <v>5255</v>
      </c>
      <c r="DY1081">
        <v>345</v>
      </c>
    </row>
    <row r="1082" spans="1:129" x14ac:dyDescent="0.15">
      <c r="A1082" s="34">
        <v>4</v>
      </c>
      <c r="B1082" s="34" t="s">
        <v>164</v>
      </c>
      <c r="C1082" s="34">
        <v>8607</v>
      </c>
      <c r="D1082" s="34">
        <v>5</v>
      </c>
      <c r="E1082" s="58">
        <v>403886075</v>
      </c>
      <c r="F1082" t="s">
        <v>675</v>
      </c>
      <c r="G1082" t="s">
        <v>5328</v>
      </c>
      <c r="H1082" t="s">
        <v>1849</v>
      </c>
      <c r="I1082" s="35">
        <v>12</v>
      </c>
      <c r="J1082" s="35">
        <v>14.25</v>
      </c>
      <c r="K1082" t="s">
        <v>4014</v>
      </c>
      <c r="L1082" t="s">
        <v>1407</v>
      </c>
      <c r="M1082" t="s">
        <v>2717</v>
      </c>
      <c r="N1082" t="s">
        <v>2718</v>
      </c>
      <c r="R1082" t="s">
        <v>5330</v>
      </c>
      <c r="X1082" t="s">
        <v>2610</v>
      </c>
      <c r="Y1082">
        <v>16</v>
      </c>
      <c r="Z1082">
        <v>6</v>
      </c>
      <c r="AC1082">
        <v>0</v>
      </c>
      <c r="AD1082">
        <v>0</v>
      </c>
      <c r="AI1082" t="s">
        <v>1475</v>
      </c>
      <c r="AJ1082" t="s">
        <v>2544</v>
      </c>
      <c r="AK1082">
        <v>20</v>
      </c>
      <c r="AL1082" t="s">
        <v>2545</v>
      </c>
      <c r="AM1082">
        <v>0</v>
      </c>
      <c r="AN1082">
        <v>1</v>
      </c>
      <c r="AO1082" t="s">
        <v>2546</v>
      </c>
      <c r="AP1082" s="35">
        <v>0.4</v>
      </c>
      <c r="AQ1082" s="35">
        <v>5.5</v>
      </c>
      <c r="AR1082" s="35">
        <v>1.75</v>
      </c>
      <c r="AT1082" s="35">
        <v>6.5</v>
      </c>
      <c r="AV1082" s="35">
        <v>0.5</v>
      </c>
      <c r="AW1082" s="35">
        <v>0</v>
      </c>
      <c r="AX1082" s="35">
        <v>0.6</v>
      </c>
      <c r="AY1082">
        <v>171</v>
      </c>
      <c r="AZ1082" t="s">
        <v>2547</v>
      </c>
      <c r="BA1082" t="s">
        <v>2547</v>
      </c>
      <c r="BB1082">
        <v>0</v>
      </c>
      <c r="BG1082">
        <v>0</v>
      </c>
      <c r="BH1082">
        <v>0</v>
      </c>
      <c r="BI1082">
        <v>0</v>
      </c>
      <c r="BJ1082">
        <v>0</v>
      </c>
      <c r="BK1082">
        <v>0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>
        <v>0</v>
      </c>
      <c r="CF1082" s="35">
        <v>0</v>
      </c>
      <c r="CG1082" s="35">
        <v>0</v>
      </c>
      <c r="CH1082" s="35">
        <v>0</v>
      </c>
      <c r="CI1082" s="35">
        <v>0</v>
      </c>
      <c r="CJ1082" s="35">
        <v>0</v>
      </c>
      <c r="CK1082" s="35">
        <v>0</v>
      </c>
      <c r="CL1082" s="35">
        <v>0</v>
      </c>
      <c r="CM1082" s="35">
        <v>0</v>
      </c>
      <c r="CN1082" s="35">
        <v>0</v>
      </c>
      <c r="CO1082" s="35">
        <v>0</v>
      </c>
      <c r="CP1082" s="35">
        <v>0</v>
      </c>
      <c r="CQ1082" s="35">
        <v>0</v>
      </c>
      <c r="DC1082" s="47" t="s">
        <v>2570</v>
      </c>
      <c r="DE1082" s="38"/>
      <c r="DF1082" s="38"/>
      <c r="DG1082" s="50"/>
      <c r="DH1082" s="47"/>
      <c r="DI1082" s="47">
        <v>2009</v>
      </c>
      <c r="DJ1082" s="47"/>
      <c r="DK1082" s="47">
        <f t="shared" si="16"/>
        <v>1</v>
      </c>
      <c r="DL1082" s="1" t="s">
        <v>1476</v>
      </c>
      <c r="DM1082" s="1"/>
      <c r="DO1082" t="s">
        <v>2562</v>
      </c>
      <c r="DP1082" t="s">
        <v>2562</v>
      </c>
      <c r="DV1082" s="37" t="s">
        <v>1445</v>
      </c>
      <c r="DW1082" s="37"/>
      <c r="DX1082" s="1" t="s">
        <v>5255</v>
      </c>
      <c r="DY1082">
        <v>346</v>
      </c>
    </row>
    <row r="1083" spans="1:129" x14ac:dyDescent="0.15">
      <c r="A1083" s="34">
        <v>4</v>
      </c>
      <c r="B1083" s="34" t="s">
        <v>164</v>
      </c>
      <c r="C1083" s="34">
        <v>8798</v>
      </c>
      <c r="D1083" s="34">
        <v>0</v>
      </c>
      <c r="E1083" s="58">
        <v>403887980</v>
      </c>
      <c r="F1083" t="s">
        <v>676</v>
      </c>
      <c r="G1083" t="s">
        <v>5328</v>
      </c>
      <c r="H1083" t="s">
        <v>1849</v>
      </c>
      <c r="I1083" s="35">
        <v>6.5</v>
      </c>
      <c r="J1083" s="35">
        <v>16.5</v>
      </c>
      <c r="K1083" t="s">
        <v>4014</v>
      </c>
      <c r="L1083" t="s">
        <v>1238</v>
      </c>
      <c r="M1083" t="s">
        <v>1396</v>
      </c>
      <c r="N1083" t="s">
        <v>1397</v>
      </c>
      <c r="R1083" t="s">
        <v>5330</v>
      </c>
      <c r="X1083" t="s">
        <v>2610</v>
      </c>
      <c r="Y1083">
        <v>8</v>
      </c>
      <c r="Z1083">
        <v>0</v>
      </c>
      <c r="AC1083">
        <v>0</v>
      </c>
      <c r="AD1083">
        <v>0</v>
      </c>
      <c r="AE1083" t="s">
        <v>2541</v>
      </c>
      <c r="AF1083">
        <v>0</v>
      </c>
      <c r="AG1083">
        <v>0</v>
      </c>
      <c r="AH1083" t="s">
        <v>2597</v>
      </c>
      <c r="AI1083" t="s">
        <v>1503</v>
      </c>
      <c r="AJ1083" t="s">
        <v>2544</v>
      </c>
      <c r="AK1083">
        <v>20</v>
      </c>
      <c r="AL1083" t="s">
        <v>2545</v>
      </c>
      <c r="AM1083">
        <v>0</v>
      </c>
      <c r="AN1083">
        <v>1</v>
      </c>
      <c r="AO1083" t="s">
        <v>2546</v>
      </c>
      <c r="AP1083" s="35">
        <v>0</v>
      </c>
      <c r="AQ1083" s="35">
        <v>3.5</v>
      </c>
      <c r="AR1083" s="35">
        <v>1.5</v>
      </c>
      <c r="AT1083" s="35">
        <v>6.5</v>
      </c>
      <c r="AV1083" s="35">
        <v>1.5</v>
      </c>
      <c r="AW1083" s="35">
        <v>3.5</v>
      </c>
      <c r="AX1083" s="35">
        <v>0</v>
      </c>
      <c r="AY1083">
        <v>107</v>
      </c>
      <c r="AZ1083" t="s">
        <v>2547</v>
      </c>
      <c r="BA1083" t="s">
        <v>2547</v>
      </c>
      <c r="BB1083">
        <v>0</v>
      </c>
      <c r="BG1083">
        <v>0</v>
      </c>
      <c r="BH1083">
        <v>0</v>
      </c>
      <c r="BI1083">
        <v>0</v>
      </c>
      <c r="BJ1083">
        <v>0</v>
      </c>
      <c r="BK1083">
        <v>0</v>
      </c>
      <c r="BL1083">
        <v>0</v>
      </c>
      <c r="BM1083">
        <v>0</v>
      </c>
      <c r="BN1083">
        <v>0</v>
      </c>
      <c r="BO1083">
        <v>0</v>
      </c>
      <c r="BP1083">
        <v>0</v>
      </c>
      <c r="BQ1083">
        <v>0</v>
      </c>
      <c r="BR1083">
        <v>0</v>
      </c>
      <c r="CF1083" s="35">
        <v>0</v>
      </c>
      <c r="CG1083" s="35">
        <v>0</v>
      </c>
      <c r="CH1083" s="35">
        <v>0</v>
      </c>
      <c r="CI1083" s="35">
        <v>0</v>
      </c>
      <c r="CJ1083" s="35">
        <v>0</v>
      </c>
      <c r="CK1083" s="35">
        <v>0</v>
      </c>
      <c r="CL1083" s="35">
        <v>0</v>
      </c>
      <c r="CM1083" s="35">
        <v>0</v>
      </c>
      <c r="CN1083" s="35">
        <v>0</v>
      </c>
      <c r="CO1083" s="35">
        <v>0</v>
      </c>
      <c r="CP1083" s="35">
        <v>0</v>
      </c>
      <c r="CQ1083" s="35">
        <v>0</v>
      </c>
      <c r="DC1083" s="47" t="s">
        <v>2570</v>
      </c>
      <c r="DE1083" s="38"/>
      <c r="DF1083" s="38"/>
      <c r="DG1083" s="50"/>
      <c r="DH1083" s="47"/>
      <c r="DI1083" s="47">
        <v>2009</v>
      </c>
      <c r="DJ1083" s="47"/>
      <c r="DK1083" s="47">
        <f t="shared" si="16"/>
        <v>1</v>
      </c>
      <c r="DL1083" s="1" t="s">
        <v>1476</v>
      </c>
      <c r="DM1083" s="1"/>
      <c r="DO1083" t="s">
        <v>2562</v>
      </c>
      <c r="DP1083" t="s">
        <v>2562</v>
      </c>
      <c r="DV1083" s="37" t="s">
        <v>1445</v>
      </c>
      <c r="DW1083" s="37"/>
      <c r="DX1083" s="1" t="s">
        <v>5255</v>
      </c>
      <c r="DY1083">
        <v>347</v>
      </c>
    </row>
    <row r="1084" spans="1:129" x14ac:dyDescent="0.15">
      <c r="A1084" s="34">
        <v>4</v>
      </c>
      <c r="B1084" s="34" t="s">
        <v>164</v>
      </c>
      <c r="C1084" s="34">
        <v>8799</v>
      </c>
      <c r="D1084" s="34">
        <v>0</v>
      </c>
      <c r="E1084" s="58">
        <v>403887990</v>
      </c>
      <c r="F1084" t="s">
        <v>677</v>
      </c>
      <c r="G1084" t="s">
        <v>5328</v>
      </c>
      <c r="H1084" t="s">
        <v>1849</v>
      </c>
      <c r="I1084" s="35">
        <v>6</v>
      </c>
      <c r="J1084" s="35">
        <v>16.5</v>
      </c>
      <c r="K1084" t="s">
        <v>4014</v>
      </c>
      <c r="L1084" t="s">
        <v>1238</v>
      </c>
      <c r="M1084" t="s">
        <v>1396</v>
      </c>
      <c r="N1084" t="s">
        <v>1397</v>
      </c>
      <c r="R1084" t="s">
        <v>5330</v>
      </c>
      <c r="X1084" t="s">
        <v>2610</v>
      </c>
      <c r="Y1084">
        <v>8</v>
      </c>
      <c r="Z1084">
        <v>0</v>
      </c>
      <c r="AC1084">
        <v>0</v>
      </c>
      <c r="AD1084">
        <v>0</v>
      </c>
      <c r="AE1084" t="s">
        <v>2541</v>
      </c>
      <c r="AF1084">
        <v>0</v>
      </c>
      <c r="AG1084">
        <v>0</v>
      </c>
      <c r="AH1084" t="s">
        <v>2597</v>
      </c>
      <c r="AI1084" t="s">
        <v>1503</v>
      </c>
      <c r="AJ1084" t="s">
        <v>2544</v>
      </c>
      <c r="AK1084">
        <v>20</v>
      </c>
      <c r="AL1084" t="s">
        <v>2545</v>
      </c>
      <c r="AM1084">
        <v>0</v>
      </c>
      <c r="AN1084">
        <v>5</v>
      </c>
      <c r="AO1084" t="s">
        <v>2546</v>
      </c>
      <c r="AP1084" s="35">
        <v>0</v>
      </c>
      <c r="AQ1084" s="35">
        <v>3.5</v>
      </c>
      <c r="AR1084" s="35">
        <v>1.5</v>
      </c>
      <c r="AT1084" s="35">
        <v>6.5</v>
      </c>
      <c r="AV1084" s="35">
        <v>1.5</v>
      </c>
      <c r="AW1084" s="35">
        <v>3.5</v>
      </c>
      <c r="AX1084" s="35">
        <v>0</v>
      </c>
      <c r="AY1084">
        <v>99</v>
      </c>
      <c r="AZ1084" t="s">
        <v>2547</v>
      </c>
      <c r="BA1084" t="s">
        <v>2547</v>
      </c>
      <c r="BB1084">
        <v>0</v>
      </c>
      <c r="BG1084">
        <v>0</v>
      </c>
      <c r="BH1084">
        <v>0</v>
      </c>
      <c r="BI1084">
        <v>0</v>
      </c>
      <c r="BJ1084">
        <v>0</v>
      </c>
      <c r="BK1084">
        <v>0</v>
      </c>
      <c r="BL1084">
        <v>0</v>
      </c>
      <c r="BM1084">
        <v>0</v>
      </c>
      <c r="BN1084">
        <v>0</v>
      </c>
      <c r="BO1084">
        <v>0</v>
      </c>
      <c r="BP1084">
        <v>0</v>
      </c>
      <c r="BQ1084">
        <v>0</v>
      </c>
      <c r="BR1084">
        <v>0</v>
      </c>
      <c r="CF1084" s="35">
        <v>0</v>
      </c>
      <c r="CG1084" s="35">
        <v>0</v>
      </c>
      <c r="CH1084" s="35">
        <v>0</v>
      </c>
      <c r="CI1084" s="35">
        <v>0</v>
      </c>
      <c r="CJ1084" s="35">
        <v>0</v>
      </c>
      <c r="CK1084" s="35">
        <v>0</v>
      </c>
      <c r="CL1084" s="35">
        <v>0</v>
      </c>
      <c r="CM1084" s="35">
        <v>0</v>
      </c>
      <c r="CN1084" s="35">
        <v>0</v>
      </c>
      <c r="CO1084" s="35">
        <v>0</v>
      </c>
      <c r="CP1084" s="35">
        <v>0</v>
      </c>
      <c r="CQ1084" s="35">
        <v>0</v>
      </c>
      <c r="DC1084" s="47" t="s">
        <v>2570</v>
      </c>
      <c r="DE1084" s="38"/>
      <c r="DF1084" s="38"/>
      <c r="DG1084" s="50"/>
      <c r="DH1084" s="47"/>
      <c r="DI1084" s="47">
        <v>2009</v>
      </c>
      <c r="DJ1084" s="47"/>
      <c r="DK1084" s="47">
        <f t="shared" si="16"/>
        <v>1</v>
      </c>
      <c r="DL1084" s="1" t="s">
        <v>1476</v>
      </c>
      <c r="DM1084" s="1"/>
      <c r="DO1084" t="s">
        <v>2562</v>
      </c>
      <c r="DP1084" t="s">
        <v>2562</v>
      </c>
      <c r="DV1084" s="37" t="s">
        <v>1445</v>
      </c>
      <c r="DW1084" s="37"/>
      <c r="DX1084" s="1" t="s">
        <v>5255</v>
      </c>
      <c r="DY1084">
        <v>348</v>
      </c>
    </row>
    <row r="1085" spans="1:129" x14ac:dyDescent="0.15">
      <c r="A1085" s="34">
        <v>4</v>
      </c>
      <c r="B1085" s="34" t="s">
        <v>169</v>
      </c>
      <c r="C1085" s="34">
        <v>8004</v>
      </c>
      <c r="D1085" s="34">
        <v>0</v>
      </c>
      <c r="E1085" s="58">
        <v>404080040</v>
      </c>
      <c r="F1085" t="s">
        <v>170</v>
      </c>
      <c r="G1085" t="s">
        <v>5328</v>
      </c>
      <c r="H1085" t="s">
        <v>1850</v>
      </c>
      <c r="I1085" s="35">
        <v>51.9</v>
      </c>
      <c r="J1085" s="35">
        <v>25</v>
      </c>
      <c r="K1085" t="s">
        <v>4014</v>
      </c>
      <c r="L1085" t="s">
        <v>1238</v>
      </c>
      <c r="M1085" t="s">
        <v>5053</v>
      </c>
      <c r="N1085" t="s">
        <v>5054</v>
      </c>
      <c r="R1085" t="s">
        <v>5330</v>
      </c>
      <c r="S1085" t="s">
        <v>1457</v>
      </c>
      <c r="X1085" t="s">
        <v>2610</v>
      </c>
      <c r="Y1085">
        <v>4</v>
      </c>
      <c r="Z1085">
        <v>3</v>
      </c>
      <c r="AC1085">
        <v>0</v>
      </c>
      <c r="AD1085">
        <v>0</v>
      </c>
      <c r="AE1085" t="s">
        <v>2541</v>
      </c>
      <c r="AF1085">
        <v>4</v>
      </c>
      <c r="AG1085">
        <v>3</v>
      </c>
      <c r="AH1085" t="s">
        <v>2597</v>
      </c>
      <c r="AI1085" t="s">
        <v>2605</v>
      </c>
      <c r="AJ1085" t="s">
        <v>2544</v>
      </c>
      <c r="AK1085">
        <v>20</v>
      </c>
      <c r="AL1085" t="s">
        <v>2545</v>
      </c>
      <c r="AM1085">
        <v>0</v>
      </c>
      <c r="AN1085">
        <v>2</v>
      </c>
      <c r="AO1085" t="s">
        <v>2546</v>
      </c>
      <c r="AP1085" s="35">
        <v>0.4</v>
      </c>
      <c r="AQ1085" s="35">
        <v>3.5</v>
      </c>
      <c r="AR1085" s="35">
        <v>0.5</v>
      </c>
      <c r="AS1085" s="35">
        <v>6.5</v>
      </c>
      <c r="AT1085" s="35">
        <v>1</v>
      </c>
      <c r="AU1085" s="35">
        <v>9.5</v>
      </c>
      <c r="AV1085" s="35">
        <v>0.5</v>
      </c>
      <c r="AW1085" s="35">
        <v>3.5</v>
      </c>
      <c r="AX1085" s="35">
        <v>0.4</v>
      </c>
      <c r="AY1085" s="39">
        <v>1416</v>
      </c>
      <c r="AZ1085" t="s">
        <v>2547</v>
      </c>
      <c r="BA1085" t="s">
        <v>2547</v>
      </c>
      <c r="BB1085">
        <v>0.2</v>
      </c>
      <c r="BC1085" t="s">
        <v>1432</v>
      </c>
      <c r="BD1085" t="s">
        <v>2549</v>
      </c>
      <c r="BF1085" t="s">
        <v>3266</v>
      </c>
      <c r="BG1085">
        <v>1</v>
      </c>
      <c r="BH1085">
        <v>1</v>
      </c>
      <c r="BI1085">
        <v>0</v>
      </c>
      <c r="BJ1085">
        <v>1</v>
      </c>
      <c r="BK1085">
        <v>0</v>
      </c>
      <c r="BL1085">
        <v>0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0</v>
      </c>
      <c r="BS1085" t="s">
        <v>1434</v>
      </c>
      <c r="BT1085" t="s">
        <v>1515</v>
      </c>
      <c r="BU1085" t="s">
        <v>171</v>
      </c>
      <c r="BV1085" t="s">
        <v>1504</v>
      </c>
      <c r="BW1085" t="s">
        <v>1451</v>
      </c>
      <c r="BX1085" t="s">
        <v>2713</v>
      </c>
      <c r="BY1085" t="s">
        <v>3961</v>
      </c>
      <c r="CF1085" s="35">
        <v>0</v>
      </c>
      <c r="CG1085" s="35">
        <v>0</v>
      </c>
      <c r="CH1085" s="35">
        <v>0</v>
      </c>
      <c r="CI1085" s="35">
        <v>0</v>
      </c>
      <c r="CJ1085" s="35">
        <v>0</v>
      </c>
      <c r="CK1085" s="35">
        <v>0</v>
      </c>
      <c r="CL1085" s="35">
        <v>0</v>
      </c>
      <c r="CM1085" s="35">
        <v>0</v>
      </c>
      <c r="CN1085" s="35">
        <v>0</v>
      </c>
      <c r="CO1085" s="35">
        <v>0</v>
      </c>
      <c r="CP1085" s="35">
        <v>0</v>
      </c>
      <c r="CQ1085" s="35">
        <v>0</v>
      </c>
      <c r="CS1085" t="s">
        <v>3975</v>
      </c>
      <c r="CT1085" t="s">
        <v>172</v>
      </c>
      <c r="CU1085" t="s">
        <v>173</v>
      </c>
      <c r="CV1085" t="s">
        <v>5567</v>
      </c>
      <c r="DC1085" s="47" t="s">
        <v>2606</v>
      </c>
      <c r="DD1085" t="s">
        <v>1498</v>
      </c>
      <c r="DE1085" s="38"/>
      <c r="DF1085" s="38"/>
      <c r="DG1085" s="50" t="s">
        <v>1854</v>
      </c>
      <c r="DH1085" s="47"/>
      <c r="DI1085" s="47">
        <v>2008</v>
      </c>
      <c r="DJ1085" s="47"/>
      <c r="DK1085" s="47">
        <f t="shared" si="16"/>
        <v>1</v>
      </c>
      <c r="DO1085" t="s">
        <v>2562</v>
      </c>
      <c r="DP1085" t="s">
        <v>2562</v>
      </c>
      <c r="DV1085" s="37" t="s">
        <v>1521</v>
      </c>
      <c r="DW1085" s="37"/>
    </row>
    <row r="1086" spans="1:129" x14ac:dyDescent="0.15">
      <c r="A1086" s="34">
        <v>4</v>
      </c>
      <c r="B1086" s="34" t="s">
        <v>169</v>
      </c>
      <c r="C1086" s="34">
        <v>8044</v>
      </c>
      <c r="D1086" s="34">
        <v>0</v>
      </c>
      <c r="E1086" s="58">
        <v>404080440</v>
      </c>
      <c r="F1086" t="s">
        <v>1851</v>
      </c>
      <c r="G1086" t="s">
        <v>5328</v>
      </c>
      <c r="H1086" t="s">
        <v>1850</v>
      </c>
      <c r="I1086" s="35">
        <v>153.69999999999999</v>
      </c>
      <c r="J1086" s="35">
        <v>7</v>
      </c>
      <c r="K1086" t="s">
        <v>4014</v>
      </c>
      <c r="L1086" t="s">
        <v>1238</v>
      </c>
      <c r="M1086" t="s">
        <v>1239</v>
      </c>
      <c r="N1086" t="s">
        <v>1240</v>
      </c>
      <c r="R1086" t="s">
        <v>5330</v>
      </c>
      <c r="S1086" t="s">
        <v>5570</v>
      </c>
      <c r="X1086" t="s">
        <v>1242</v>
      </c>
      <c r="Y1086">
        <v>52</v>
      </c>
      <c r="Z1086">
        <v>0</v>
      </c>
      <c r="AC1086">
        <v>0</v>
      </c>
      <c r="AD1086">
        <v>0</v>
      </c>
      <c r="AE1086" t="s">
        <v>2541</v>
      </c>
      <c r="AF1086">
        <v>52</v>
      </c>
      <c r="AG1086">
        <v>2</v>
      </c>
      <c r="AH1086" t="s">
        <v>2597</v>
      </c>
      <c r="AI1086" t="s">
        <v>2543</v>
      </c>
      <c r="AJ1086" t="s">
        <v>2544</v>
      </c>
      <c r="AK1086">
        <v>20</v>
      </c>
      <c r="AL1086" t="s">
        <v>2545</v>
      </c>
      <c r="AM1086">
        <v>0</v>
      </c>
      <c r="AN1086">
        <v>4</v>
      </c>
      <c r="AO1086" t="s">
        <v>2546</v>
      </c>
      <c r="AP1086" s="35">
        <v>0.6</v>
      </c>
      <c r="AQ1086" s="35">
        <v>0</v>
      </c>
      <c r="AR1086" s="35">
        <v>0.5</v>
      </c>
      <c r="AT1086" s="35">
        <v>6</v>
      </c>
      <c r="AV1086" s="35">
        <v>0.5</v>
      </c>
      <c r="AW1086" s="35">
        <v>0</v>
      </c>
      <c r="AX1086" s="35">
        <v>0.6</v>
      </c>
      <c r="AY1086" s="39">
        <v>1075</v>
      </c>
      <c r="AZ1086" t="s">
        <v>2547</v>
      </c>
      <c r="BA1086" t="s">
        <v>2547</v>
      </c>
      <c r="BB1086">
        <v>0.19</v>
      </c>
      <c r="BC1086" t="s">
        <v>1410</v>
      </c>
      <c r="BD1086" t="s">
        <v>2549</v>
      </c>
      <c r="BE1086" t="s">
        <v>1495</v>
      </c>
      <c r="BF1086" t="s">
        <v>3266</v>
      </c>
      <c r="BG1086">
        <v>1</v>
      </c>
      <c r="BH1086">
        <v>0</v>
      </c>
      <c r="BI1086">
        <v>0</v>
      </c>
      <c r="BJ1086">
        <v>0</v>
      </c>
      <c r="BK1086">
        <v>0</v>
      </c>
      <c r="BL1086">
        <v>0</v>
      </c>
      <c r="BM1086">
        <v>0</v>
      </c>
      <c r="BN1086">
        <v>0</v>
      </c>
      <c r="BO1086">
        <v>0</v>
      </c>
      <c r="BP1086">
        <v>0</v>
      </c>
      <c r="BQ1086">
        <v>0</v>
      </c>
      <c r="BR1086">
        <v>0</v>
      </c>
      <c r="BS1086" t="s">
        <v>2620</v>
      </c>
      <c r="BT1086" t="s">
        <v>2551</v>
      </c>
      <c r="BU1086" t="s">
        <v>174</v>
      </c>
      <c r="CF1086" s="35">
        <v>0</v>
      </c>
      <c r="CG1086" s="35">
        <v>0</v>
      </c>
      <c r="CH1086" s="35">
        <v>0</v>
      </c>
      <c r="CI1086" s="35">
        <v>0</v>
      </c>
      <c r="CJ1086" s="35">
        <v>0</v>
      </c>
      <c r="CK1086" s="35">
        <v>0</v>
      </c>
      <c r="CL1086" s="35">
        <v>0</v>
      </c>
      <c r="CM1086" s="35">
        <v>0</v>
      </c>
      <c r="CN1086" s="35">
        <v>0</v>
      </c>
      <c r="CO1086" s="35">
        <v>0</v>
      </c>
      <c r="CP1086" s="35">
        <v>0</v>
      </c>
      <c r="CQ1086" s="35">
        <v>0</v>
      </c>
      <c r="DC1086" s="47" t="s">
        <v>2559</v>
      </c>
      <c r="DD1086" t="s">
        <v>2606</v>
      </c>
      <c r="DE1086" s="38"/>
      <c r="DF1086" s="38" t="s">
        <v>2589</v>
      </c>
      <c r="DG1086" s="50" t="s">
        <v>1853</v>
      </c>
      <c r="DH1086" s="47"/>
      <c r="DI1086" s="47">
        <v>2007</v>
      </c>
      <c r="DJ1086" s="47"/>
      <c r="DK1086" s="47">
        <f t="shared" si="16"/>
        <v>1</v>
      </c>
      <c r="DO1086" t="s">
        <v>2562</v>
      </c>
      <c r="DP1086" t="s">
        <v>2562</v>
      </c>
      <c r="DV1086" s="37"/>
      <c r="DW1086" s="37"/>
    </row>
    <row r="1087" spans="1:129" x14ac:dyDescent="0.15">
      <c r="A1087" s="34">
        <v>4</v>
      </c>
      <c r="B1087" s="34" t="s">
        <v>169</v>
      </c>
      <c r="C1087" s="34">
        <v>8125</v>
      </c>
      <c r="D1087" s="34">
        <v>0</v>
      </c>
      <c r="E1087" s="58">
        <v>404081250</v>
      </c>
      <c r="F1087" t="s">
        <v>4147</v>
      </c>
      <c r="G1087" t="s">
        <v>5328</v>
      </c>
      <c r="H1087" t="s">
        <v>1850</v>
      </c>
      <c r="I1087" s="35">
        <v>235.2</v>
      </c>
      <c r="J1087" s="35">
        <v>12</v>
      </c>
      <c r="K1087" t="s">
        <v>4014</v>
      </c>
      <c r="L1087" t="s">
        <v>1407</v>
      </c>
      <c r="M1087" t="s">
        <v>1418</v>
      </c>
      <c r="N1087" t="s">
        <v>1419</v>
      </c>
      <c r="Q1087" t="s">
        <v>1499</v>
      </c>
      <c r="R1087" t="s">
        <v>5330</v>
      </c>
      <c r="X1087" t="s">
        <v>2610</v>
      </c>
      <c r="Y1087">
        <v>14</v>
      </c>
      <c r="Z1087">
        <v>8</v>
      </c>
      <c r="AC1087">
        <v>0</v>
      </c>
      <c r="AD1087">
        <v>0</v>
      </c>
      <c r="AE1087" t="s">
        <v>1408</v>
      </c>
      <c r="AF1087">
        <v>29</v>
      </c>
      <c r="AG1087">
        <v>2</v>
      </c>
      <c r="AH1087" t="s">
        <v>2597</v>
      </c>
      <c r="AI1087" t="s">
        <v>1409</v>
      </c>
      <c r="AJ1087" t="s">
        <v>2544</v>
      </c>
      <c r="AK1087">
        <v>25</v>
      </c>
      <c r="AL1087" t="s">
        <v>2545</v>
      </c>
      <c r="AM1087">
        <v>0</v>
      </c>
      <c r="AN1087">
        <v>4</v>
      </c>
      <c r="AO1087" t="s">
        <v>3804</v>
      </c>
      <c r="AP1087" s="35">
        <v>0.5</v>
      </c>
      <c r="AQ1087" s="35">
        <v>0</v>
      </c>
      <c r="AR1087" s="35">
        <v>0.5</v>
      </c>
      <c r="AT1087" s="35">
        <v>6.5</v>
      </c>
      <c r="AV1087" s="35">
        <v>1.5</v>
      </c>
      <c r="AW1087" s="35">
        <v>3.5</v>
      </c>
      <c r="AX1087" s="35">
        <v>0.4</v>
      </c>
      <c r="AY1087" s="39">
        <v>2820</v>
      </c>
      <c r="AZ1087" t="s">
        <v>2547</v>
      </c>
      <c r="BA1087" t="s">
        <v>2547</v>
      </c>
      <c r="BB1087">
        <v>0.15</v>
      </c>
      <c r="BC1087" t="s">
        <v>1410</v>
      </c>
      <c r="BD1087" t="s">
        <v>175</v>
      </c>
      <c r="BE1087" t="s">
        <v>1495</v>
      </c>
      <c r="BF1087" t="s">
        <v>1478</v>
      </c>
      <c r="BG1087">
        <v>0</v>
      </c>
      <c r="BH1087">
        <v>1</v>
      </c>
      <c r="BI1087">
        <v>0</v>
      </c>
      <c r="BJ1087">
        <v>1</v>
      </c>
      <c r="BK1087">
        <v>0</v>
      </c>
      <c r="BL1087">
        <v>1</v>
      </c>
      <c r="BM1087">
        <v>0</v>
      </c>
      <c r="BN1087" s="39">
        <v>6142</v>
      </c>
      <c r="BO1087">
        <v>0</v>
      </c>
      <c r="BP1087">
        <v>1</v>
      </c>
      <c r="BQ1087">
        <v>1</v>
      </c>
      <c r="BR1087">
        <v>0</v>
      </c>
      <c r="BT1087" t="s">
        <v>1435</v>
      </c>
      <c r="BU1087" t="s">
        <v>3990</v>
      </c>
      <c r="BV1087" t="s">
        <v>1411</v>
      </c>
      <c r="BW1087" t="s">
        <v>176</v>
      </c>
      <c r="BX1087" t="s">
        <v>1413</v>
      </c>
      <c r="BY1087" t="s">
        <v>1706</v>
      </c>
      <c r="BZ1087" t="s">
        <v>1415</v>
      </c>
      <c r="CA1087" t="s">
        <v>177</v>
      </c>
      <c r="CD1087" t="s">
        <v>1386</v>
      </c>
      <c r="CF1087" s="35">
        <v>983</v>
      </c>
      <c r="CG1087" s="35">
        <v>34.6</v>
      </c>
      <c r="CH1087" s="35">
        <v>20.9</v>
      </c>
      <c r="CI1087" s="35">
        <v>0</v>
      </c>
      <c r="CJ1087" s="35">
        <v>0</v>
      </c>
      <c r="CK1087" s="35">
        <v>1038.5</v>
      </c>
      <c r="CL1087" s="35">
        <v>0</v>
      </c>
      <c r="CM1087" s="35">
        <v>0</v>
      </c>
      <c r="CN1087" s="35">
        <v>0</v>
      </c>
      <c r="CO1087" s="35">
        <v>712</v>
      </c>
      <c r="CP1087" s="35">
        <v>147</v>
      </c>
      <c r="CQ1087" s="35">
        <v>0</v>
      </c>
      <c r="DC1087" s="47" t="s">
        <v>2606</v>
      </c>
      <c r="DD1087" t="s">
        <v>1498</v>
      </c>
      <c r="DE1087" s="38"/>
      <c r="DF1087" s="38"/>
      <c r="DG1087" s="50" t="s">
        <v>1853</v>
      </c>
      <c r="DH1087" s="47"/>
      <c r="DI1087" s="47">
        <v>2008</v>
      </c>
      <c r="DJ1087" s="47"/>
      <c r="DK1087" s="47">
        <f t="shared" si="16"/>
        <v>1</v>
      </c>
      <c r="DO1087" t="s">
        <v>2562</v>
      </c>
      <c r="DP1087" t="s">
        <v>2562</v>
      </c>
      <c r="DV1087" s="37" t="s">
        <v>2600</v>
      </c>
      <c r="DW1087" s="37">
        <v>1</v>
      </c>
    </row>
    <row r="1088" spans="1:129" x14ac:dyDescent="0.15">
      <c r="A1088" s="34">
        <v>4</v>
      </c>
      <c r="B1088" s="34" t="s">
        <v>169</v>
      </c>
      <c r="C1088" s="34">
        <v>8586</v>
      </c>
      <c r="D1088" s="34">
        <v>0</v>
      </c>
      <c r="E1088" s="58">
        <v>404085860</v>
      </c>
      <c r="F1088" t="s">
        <v>678</v>
      </c>
      <c r="G1088" t="s">
        <v>5328</v>
      </c>
      <c r="H1088" t="s">
        <v>1850</v>
      </c>
      <c r="I1088" s="35">
        <v>3.4</v>
      </c>
      <c r="J1088" s="35">
        <v>14.95</v>
      </c>
      <c r="K1088" t="s">
        <v>4014</v>
      </c>
      <c r="L1088" t="s">
        <v>1394</v>
      </c>
      <c r="M1088" t="s">
        <v>1396</v>
      </c>
      <c r="N1088" t="s">
        <v>1397</v>
      </c>
      <c r="R1088" t="s">
        <v>5330</v>
      </c>
      <c r="X1088" t="s">
        <v>1242</v>
      </c>
      <c r="Y1088">
        <v>46</v>
      </c>
      <c r="Z1088">
        <v>0</v>
      </c>
      <c r="AC1088">
        <v>0</v>
      </c>
      <c r="AD1088">
        <v>0</v>
      </c>
      <c r="AE1088" t="s">
        <v>1395</v>
      </c>
      <c r="AF1088">
        <v>32</v>
      </c>
      <c r="AG1088">
        <v>2</v>
      </c>
      <c r="AH1088" t="s">
        <v>2597</v>
      </c>
      <c r="AI1088" t="s">
        <v>2598</v>
      </c>
      <c r="AJ1088" t="s">
        <v>2544</v>
      </c>
      <c r="AK1088">
        <v>20</v>
      </c>
      <c r="AL1088" t="s">
        <v>2545</v>
      </c>
      <c r="AM1088">
        <v>0</v>
      </c>
      <c r="AN1088">
        <v>1</v>
      </c>
      <c r="AO1088" t="s">
        <v>2546</v>
      </c>
      <c r="AP1088" s="35">
        <v>0</v>
      </c>
      <c r="AQ1088" s="35">
        <v>2.5</v>
      </c>
      <c r="AR1088" s="35">
        <v>0.95</v>
      </c>
      <c r="AT1088" s="35">
        <v>9</v>
      </c>
      <c r="AV1088" s="35">
        <v>2.5</v>
      </c>
      <c r="AW1088" s="35">
        <v>0</v>
      </c>
      <c r="AX1088" s="35">
        <v>0</v>
      </c>
      <c r="AY1088">
        <v>51</v>
      </c>
      <c r="AZ1088" t="s">
        <v>2547</v>
      </c>
      <c r="BA1088" t="s">
        <v>2547</v>
      </c>
      <c r="BB1088">
        <v>0</v>
      </c>
      <c r="BD1088" t="s">
        <v>2549</v>
      </c>
      <c r="BG1088">
        <v>0</v>
      </c>
      <c r="BH1088">
        <v>0</v>
      </c>
      <c r="BI1088">
        <v>0</v>
      </c>
      <c r="BJ1088">
        <v>0</v>
      </c>
      <c r="BK1088">
        <v>0</v>
      </c>
      <c r="BL1088">
        <v>0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>
        <v>0</v>
      </c>
      <c r="CF1088" s="35">
        <v>0</v>
      </c>
      <c r="CG1088" s="35">
        <v>0</v>
      </c>
      <c r="CH1088" s="35">
        <v>0</v>
      </c>
      <c r="CI1088" s="35">
        <v>0</v>
      </c>
      <c r="CJ1088" s="35">
        <v>0</v>
      </c>
      <c r="CK1088" s="35">
        <v>0</v>
      </c>
      <c r="CL1088" s="35">
        <v>0</v>
      </c>
      <c r="CM1088" s="35">
        <v>0</v>
      </c>
      <c r="CN1088" s="35">
        <v>0</v>
      </c>
      <c r="CO1088" s="35">
        <v>0</v>
      </c>
      <c r="CP1088" s="35">
        <v>0</v>
      </c>
      <c r="CQ1088" s="35">
        <v>0</v>
      </c>
      <c r="DC1088" s="47" t="s">
        <v>2570</v>
      </c>
      <c r="DE1088" s="38"/>
      <c r="DF1088" s="38"/>
      <c r="DG1088" s="50"/>
      <c r="DH1088" s="47"/>
      <c r="DI1088" s="47">
        <v>2009</v>
      </c>
      <c r="DJ1088" s="47"/>
      <c r="DK1088" s="47">
        <f t="shared" si="16"/>
        <v>1</v>
      </c>
      <c r="DL1088" s="1" t="s">
        <v>1476</v>
      </c>
      <c r="DM1088" s="1"/>
      <c r="DO1088" t="s">
        <v>2562</v>
      </c>
      <c r="DP1088" t="s">
        <v>2562</v>
      </c>
      <c r="DV1088" s="37"/>
      <c r="DW1088" s="37"/>
      <c r="DX1088" s="1" t="s">
        <v>5255</v>
      </c>
      <c r="DY1088">
        <v>349</v>
      </c>
    </row>
    <row r="1089" spans="1:129" x14ac:dyDescent="0.15">
      <c r="A1089" s="34">
        <v>4</v>
      </c>
      <c r="B1089" s="34" t="s">
        <v>169</v>
      </c>
      <c r="C1089" s="34">
        <v>8713</v>
      </c>
      <c r="D1089" s="34">
        <v>0</v>
      </c>
      <c r="E1089" s="58">
        <v>404087130</v>
      </c>
      <c r="F1089" t="s">
        <v>679</v>
      </c>
      <c r="G1089" t="s">
        <v>5328</v>
      </c>
      <c r="H1089" t="s">
        <v>1850</v>
      </c>
      <c r="I1089" s="35">
        <v>4.2</v>
      </c>
      <c r="J1089" s="35">
        <v>19</v>
      </c>
      <c r="K1089" t="s">
        <v>4014</v>
      </c>
      <c r="L1089" t="s">
        <v>1394</v>
      </c>
      <c r="M1089" t="s">
        <v>1396</v>
      </c>
      <c r="N1089" t="s">
        <v>1397</v>
      </c>
      <c r="R1089" t="s">
        <v>5330</v>
      </c>
      <c r="X1089" t="s">
        <v>1242</v>
      </c>
      <c r="Y1089">
        <v>45</v>
      </c>
      <c r="Z1089">
        <v>0</v>
      </c>
      <c r="AC1089">
        <v>0</v>
      </c>
      <c r="AD1089">
        <v>0</v>
      </c>
      <c r="AE1089" t="s">
        <v>1395</v>
      </c>
      <c r="AF1089">
        <v>0</v>
      </c>
      <c r="AG1089">
        <v>0</v>
      </c>
      <c r="AH1089" t="s">
        <v>2597</v>
      </c>
      <c r="AI1089" t="s">
        <v>2598</v>
      </c>
      <c r="AJ1089" t="s">
        <v>2544</v>
      </c>
      <c r="AK1089">
        <v>20</v>
      </c>
      <c r="AL1089" t="s">
        <v>2545</v>
      </c>
      <c r="AM1089">
        <v>0</v>
      </c>
      <c r="AN1089">
        <v>1</v>
      </c>
      <c r="AO1089" t="s">
        <v>2546</v>
      </c>
      <c r="AP1089" s="35">
        <v>0</v>
      </c>
      <c r="AQ1089" s="35">
        <v>3.5</v>
      </c>
      <c r="AR1089" s="35">
        <v>1.5</v>
      </c>
      <c r="AT1089" s="35">
        <v>9</v>
      </c>
      <c r="AV1089" s="35">
        <v>1.5</v>
      </c>
      <c r="AW1089" s="35">
        <v>3.5</v>
      </c>
      <c r="AX1089" s="35">
        <v>0</v>
      </c>
      <c r="AY1089">
        <v>111</v>
      </c>
      <c r="AZ1089" t="s">
        <v>2547</v>
      </c>
      <c r="BA1089" t="s">
        <v>2547</v>
      </c>
      <c r="BB1089">
        <v>0</v>
      </c>
      <c r="BC1089" t="s">
        <v>1432</v>
      </c>
      <c r="BD1089" t="s">
        <v>2549</v>
      </c>
      <c r="BG1089">
        <v>0</v>
      </c>
      <c r="BH1089">
        <v>0</v>
      </c>
      <c r="BI1089">
        <v>0</v>
      </c>
      <c r="BJ1089">
        <v>0</v>
      </c>
      <c r="BK1089">
        <v>0</v>
      </c>
      <c r="BL1089">
        <v>0</v>
      </c>
      <c r="BM1089">
        <v>0</v>
      </c>
      <c r="BN1089">
        <v>0</v>
      </c>
      <c r="BO1089">
        <v>0</v>
      </c>
      <c r="BP1089">
        <v>0</v>
      </c>
      <c r="BQ1089">
        <v>0</v>
      </c>
      <c r="BR1089">
        <v>0</v>
      </c>
      <c r="CF1089" s="35">
        <v>0</v>
      </c>
      <c r="CG1089" s="35">
        <v>0</v>
      </c>
      <c r="CH1089" s="35">
        <v>0</v>
      </c>
      <c r="CI1089" s="35">
        <v>0</v>
      </c>
      <c r="CJ1089" s="35">
        <v>0</v>
      </c>
      <c r="CK1089" s="35">
        <v>0</v>
      </c>
      <c r="CL1089" s="35">
        <v>0</v>
      </c>
      <c r="CM1089" s="35">
        <v>0</v>
      </c>
      <c r="CN1089" s="35">
        <v>0</v>
      </c>
      <c r="CO1089" s="35">
        <v>0</v>
      </c>
      <c r="CP1089" s="35">
        <v>0</v>
      </c>
      <c r="CQ1089" s="35">
        <v>0</v>
      </c>
      <c r="DC1089" s="47" t="s">
        <v>2570</v>
      </c>
      <c r="DE1089" s="38"/>
      <c r="DF1089" s="38"/>
      <c r="DG1089" s="50"/>
      <c r="DH1089" s="47"/>
      <c r="DI1089" s="47">
        <v>2009</v>
      </c>
      <c r="DJ1089" s="47"/>
      <c r="DK1089" s="47">
        <f t="shared" si="16"/>
        <v>1</v>
      </c>
      <c r="DL1089" s="1" t="s">
        <v>1476</v>
      </c>
      <c r="DM1089" s="1"/>
      <c r="DO1089" t="s">
        <v>2562</v>
      </c>
      <c r="DP1089" t="s">
        <v>2562</v>
      </c>
      <c r="DV1089" s="37" t="s">
        <v>2600</v>
      </c>
      <c r="DW1089" s="37"/>
      <c r="DX1089" s="1" t="s">
        <v>5255</v>
      </c>
      <c r="DY1089">
        <v>350</v>
      </c>
    </row>
    <row r="1090" spans="1:129" x14ac:dyDescent="0.15">
      <c r="A1090" s="34">
        <v>4</v>
      </c>
      <c r="B1090" s="34" t="s">
        <v>169</v>
      </c>
      <c r="C1090" s="34">
        <v>8714</v>
      </c>
      <c r="D1090" s="34">
        <v>0</v>
      </c>
      <c r="E1090" s="58">
        <v>404087140</v>
      </c>
      <c r="F1090" t="s">
        <v>680</v>
      </c>
      <c r="G1090" t="s">
        <v>5328</v>
      </c>
      <c r="H1090" t="s">
        <v>1850</v>
      </c>
      <c r="I1090" s="35">
        <v>3.1</v>
      </c>
      <c r="J1090" s="35">
        <v>13.55</v>
      </c>
      <c r="K1090" t="s">
        <v>4014</v>
      </c>
      <c r="L1090" t="s">
        <v>1394</v>
      </c>
      <c r="M1090" t="s">
        <v>1396</v>
      </c>
      <c r="N1090" t="s">
        <v>1397</v>
      </c>
      <c r="R1090" t="s">
        <v>5330</v>
      </c>
      <c r="X1090" t="s">
        <v>1242</v>
      </c>
      <c r="Y1090">
        <v>35</v>
      </c>
      <c r="Z1090">
        <v>0</v>
      </c>
      <c r="AC1090">
        <v>0</v>
      </c>
      <c r="AD1090">
        <v>0</v>
      </c>
      <c r="AE1090" t="s">
        <v>1395</v>
      </c>
      <c r="AF1090">
        <v>0</v>
      </c>
      <c r="AG1090">
        <v>0</v>
      </c>
      <c r="AH1090" t="s">
        <v>2597</v>
      </c>
      <c r="AI1090" t="s">
        <v>2586</v>
      </c>
      <c r="AJ1090" t="s">
        <v>2544</v>
      </c>
      <c r="AK1090">
        <v>20</v>
      </c>
      <c r="AL1090" t="s">
        <v>2545</v>
      </c>
      <c r="AM1090">
        <v>0</v>
      </c>
      <c r="AN1090">
        <v>1</v>
      </c>
      <c r="AO1090" t="s">
        <v>2546</v>
      </c>
      <c r="AP1090" s="35">
        <v>0</v>
      </c>
      <c r="AQ1090" s="35">
        <v>2.8</v>
      </c>
      <c r="AR1090" s="35">
        <v>1</v>
      </c>
      <c r="AT1090" s="35">
        <v>6</v>
      </c>
      <c r="AV1090" s="35">
        <v>1</v>
      </c>
      <c r="AW1090" s="35">
        <v>2.75</v>
      </c>
      <c r="AX1090" s="35">
        <v>0</v>
      </c>
      <c r="AY1090">
        <v>42</v>
      </c>
      <c r="AZ1090" t="s">
        <v>2547</v>
      </c>
      <c r="BA1090" t="s">
        <v>2547</v>
      </c>
      <c r="BB1090">
        <v>0</v>
      </c>
      <c r="BC1090" t="s">
        <v>1410</v>
      </c>
      <c r="BD1090" t="s">
        <v>2549</v>
      </c>
      <c r="BG1090">
        <v>0</v>
      </c>
      <c r="BH1090">
        <v>0</v>
      </c>
      <c r="BI1090">
        <v>0</v>
      </c>
      <c r="BJ1090">
        <v>0</v>
      </c>
      <c r="BK1090">
        <v>0</v>
      </c>
      <c r="BL1090">
        <v>0</v>
      </c>
      <c r="BM1090">
        <v>0</v>
      </c>
      <c r="BN1090">
        <v>0</v>
      </c>
      <c r="BO1090">
        <v>0</v>
      </c>
      <c r="BP1090">
        <v>0</v>
      </c>
      <c r="BQ1090">
        <v>0</v>
      </c>
      <c r="BR1090">
        <v>0</v>
      </c>
      <c r="CF1090" s="35">
        <v>0</v>
      </c>
      <c r="CG1090" s="35">
        <v>0</v>
      </c>
      <c r="CH1090" s="35">
        <v>0</v>
      </c>
      <c r="CI1090" s="35">
        <v>0</v>
      </c>
      <c r="CJ1090" s="35">
        <v>0</v>
      </c>
      <c r="CK1090" s="35">
        <v>0</v>
      </c>
      <c r="CL1090" s="35">
        <v>0</v>
      </c>
      <c r="CM1090" s="35">
        <v>0</v>
      </c>
      <c r="CN1090" s="35">
        <v>0</v>
      </c>
      <c r="CO1090" s="35">
        <v>0</v>
      </c>
      <c r="CP1090" s="35">
        <v>0</v>
      </c>
      <c r="CQ1090" s="35">
        <v>0</v>
      </c>
      <c r="DC1090" s="47" t="s">
        <v>2570</v>
      </c>
      <c r="DE1090" s="38"/>
      <c r="DF1090" s="38"/>
      <c r="DG1090" s="50"/>
      <c r="DH1090" s="47"/>
      <c r="DI1090" s="47">
        <v>2009</v>
      </c>
      <c r="DJ1090" s="47"/>
      <c r="DK1090" s="47">
        <f t="shared" si="16"/>
        <v>1</v>
      </c>
      <c r="DL1090" s="1" t="s">
        <v>1476</v>
      </c>
      <c r="DM1090" s="1"/>
      <c r="DO1090" t="s">
        <v>2562</v>
      </c>
      <c r="DP1090" t="s">
        <v>2562</v>
      </c>
      <c r="DV1090" s="37" t="s">
        <v>2600</v>
      </c>
      <c r="DW1090" s="37"/>
      <c r="DX1090" s="1" t="s">
        <v>5255</v>
      </c>
      <c r="DY1090">
        <v>351</v>
      </c>
    </row>
    <row r="1091" spans="1:129" x14ac:dyDescent="0.15">
      <c r="A1091" s="34">
        <v>4</v>
      </c>
      <c r="B1091" s="34" t="s">
        <v>169</v>
      </c>
      <c r="C1091" s="34">
        <v>8814</v>
      </c>
      <c r="D1091" s="34">
        <v>0</v>
      </c>
      <c r="E1091" s="58">
        <v>404088140</v>
      </c>
      <c r="F1091" t="s">
        <v>681</v>
      </c>
      <c r="G1091" t="s">
        <v>5328</v>
      </c>
      <c r="H1091" t="s">
        <v>1850</v>
      </c>
      <c r="I1091" s="35">
        <v>6.2</v>
      </c>
      <c r="J1091" s="35">
        <v>14.54</v>
      </c>
      <c r="K1091" t="s">
        <v>4014</v>
      </c>
      <c r="L1091" t="s">
        <v>1407</v>
      </c>
      <c r="M1091" t="s">
        <v>1396</v>
      </c>
      <c r="N1091" t="s">
        <v>1397</v>
      </c>
      <c r="R1091" t="s">
        <v>5330</v>
      </c>
      <c r="V1091" t="s">
        <v>1423</v>
      </c>
      <c r="X1091" t="s">
        <v>2610</v>
      </c>
      <c r="Y1091">
        <v>13</v>
      </c>
      <c r="Z1091">
        <v>3</v>
      </c>
      <c r="AC1091">
        <v>0</v>
      </c>
      <c r="AD1091">
        <v>0</v>
      </c>
      <c r="AE1091" t="s">
        <v>1408</v>
      </c>
      <c r="AF1091">
        <v>0</v>
      </c>
      <c r="AG1091">
        <v>0</v>
      </c>
      <c r="AH1091" t="s">
        <v>2597</v>
      </c>
      <c r="AI1091" t="s">
        <v>1409</v>
      </c>
      <c r="AJ1091" t="s">
        <v>2544</v>
      </c>
      <c r="AK1091">
        <v>25</v>
      </c>
      <c r="AL1091" t="s">
        <v>2545</v>
      </c>
      <c r="AM1091">
        <v>0</v>
      </c>
      <c r="AN1091">
        <v>1</v>
      </c>
      <c r="AO1091" t="s">
        <v>2546</v>
      </c>
      <c r="AP1091" s="35">
        <v>0</v>
      </c>
      <c r="AQ1091" s="35">
        <v>0</v>
      </c>
      <c r="AR1091" s="35">
        <v>2.04</v>
      </c>
      <c r="AT1091" s="35">
        <v>6.5</v>
      </c>
      <c r="AV1091" s="35">
        <v>1.5</v>
      </c>
      <c r="AW1091" s="35">
        <v>4.5</v>
      </c>
      <c r="AX1091" s="35">
        <v>0</v>
      </c>
      <c r="AY1091">
        <v>96</v>
      </c>
      <c r="AZ1091" t="s">
        <v>2547</v>
      </c>
      <c r="BA1091" t="s">
        <v>2547</v>
      </c>
      <c r="BB1091">
        <v>0</v>
      </c>
      <c r="BC1091" t="s">
        <v>1410</v>
      </c>
      <c r="BD1091" t="s">
        <v>2549</v>
      </c>
      <c r="BE1091" t="s">
        <v>1495</v>
      </c>
      <c r="BG1091">
        <v>0</v>
      </c>
      <c r="BH1091">
        <v>0</v>
      </c>
      <c r="BI1091">
        <v>0</v>
      </c>
      <c r="BJ1091">
        <v>0</v>
      </c>
      <c r="BK1091">
        <v>0</v>
      </c>
      <c r="BL1091">
        <v>0</v>
      </c>
      <c r="BM1091">
        <v>0</v>
      </c>
      <c r="BN1091">
        <v>0</v>
      </c>
      <c r="BO1091">
        <v>0</v>
      </c>
      <c r="BP1091">
        <v>0</v>
      </c>
      <c r="BQ1091">
        <v>0</v>
      </c>
      <c r="BR1091">
        <v>0</v>
      </c>
      <c r="BT1091" t="s">
        <v>1479</v>
      </c>
      <c r="BU1091" t="s">
        <v>5536</v>
      </c>
      <c r="BV1091" t="s">
        <v>986</v>
      </c>
      <c r="BW1091" t="s">
        <v>178</v>
      </c>
      <c r="CF1091" s="35">
        <v>0</v>
      </c>
      <c r="CG1091" s="35">
        <v>0</v>
      </c>
      <c r="CH1091" s="35">
        <v>0</v>
      </c>
      <c r="CI1091" s="35">
        <v>0</v>
      </c>
      <c r="CJ1091" s="35">
        <v>0</v>
      </c>
      <c r="CK1091" s="35">
        <v>0</v>
      </c>
      <c r="CL1091" s="35">
        <v>0</v>
      </c>
      <c r="CM1091" s="35">
        <v>0</v>
      </c>
      <c r="CN1091" s="35">
        <v>0</v>
      </c>
      <c r="CO1091" s="35">
        <v>0</v>
      </c>
      <c r="CP1091" s="35">
        <v>0</v>
      </c>
      <c r="CQ1091" s="35">
        <v>0</v>
      </c>
      <c r="CS1091" t="s">
        <v>179</v>
      </c>
      <c r="DC1091" s="47" t="s">
        <v>2570</v>
      </c>
      <c r="DE1091" s="38"/>
      <c r="DF1091" s="38"/>
      <c r="DG1091" s="50"/>
      <c r="DH1091" s="47"/>
      <c r="DI1091" s="47">
        <v>2009</v>
      </c>
      <c r="DJ1091" s="47"/>
      <c r="DK1091" s="47">
        <f t="shared" si="16"/>
        <v>1</v>
      </c>
      <c r="DL1091" s="1" t="s">
        <v>1476</v>
      </c>
      <c r="DM1091" s="1"/>
      <c r="DO1091" t="s">
        <v>2562</v>
      </c>
      <c r="DP1091" t="s">
        <v>2562</v>
      </c>
      <c r="DV1091" s="37" t="s">
        <v>2600</v>
      </c>
      <c r="DW1091" s="37"/>
      <c r="DX1091" s="1" t="s">
        <v>5255</v>
      </c>
      <c r="DY1091">
        <v>352</v>
      </c>
    </row>
    <row r="1092" spans="1:129" x14ac:dyDescent="0.15">
      <c r="A1092" s="34">
        <v>4</v>
      </c>
      <c r="B1092" s="34" t="s">
        <v>169</v>
      </c>
      <c r="C1092" s="34">
        <v>8817</v>
      </c>
      <c r="D1092" s="34">
        <v>0</v>
      </c>
      <c r="E1092" s="58">
        <v>404088170</v>
      </c>
      <c r="F1092" t="s">
        <v>682</v>
      </c>
      <c r="G1092" t="s">
        <v>5328</v>
      </c>
      <c r="H1092" t="s">
        <v>1850</v>
      </c>
      <c r="I1092" s="35">
        <v>5.8</v>
      </c>
      <c r="J1092" s="35">
        <v>14</v>
      </c>
      <c r="K1092" t="s">
        <v>4014</v>
      </c>
      <c r="L1092" t="s">
        <v>1407</v>
      </c>
      <c r="M1092" t="s">
        <v>1396</v>
      </c>
      <c r="N1092" t="s">
        <v>1397</v>
      </c>
      <c r="R1092" t="s">
        <v>5330</v>
      </c>
      <c r="V1092" t="s">
        <v>1423</v>
      </c>
      <c r="X1092" t="s">
        <v>2610</v>
      </c>
      <c r="Y1092">
        <v>9</v>
      </c>
      <c r="Z1092">
        <v>7</v>
      </c>
      <c r="AC1092">
        <v>0</v>
      </c>
      <c r="AD1092">
        <v>0</v>
      </c>
      <c r="AE1092" t="s">
        <v>1408</v>
      </c>
      <c r="AF1092">
        <v>26</v>
      </c>
      <c r="AG1092">
        <v>2</v>
      </c>
      <c r="AH1092" t="s">
        <v>2597</v>
      </c>
      <c r="AI1092" t="s">
        <v>1409</v>
      </c>
      <c r="AJ1092" t="s">
        <v>2544</v>
      </c>
      <c r="AK1092">
        <v>25</v>
      </c>
      <c r="AL1092" t="s">
        <v>2545</v>
      </c>
      <c r="AM1092">
        <v>0</v>
      </c>
      <c r="AN1092">
        <v>0</v>
      </c>
      <c r="AO1092" t="s">
        <v>2546</v>
      </c>
      <c r="AP1092" s="35">
        <v>0</v>
      </c>
      <c r="AQ1092" s="35">
        <v>0</v>
      </c>
      <c r="AR1092" s="35">
        <v>1.5</v>
      </c>
      <c r="AT1092" s="35">
        <v>6.5</v>
      </c>
      <c r="AV1092" s="35">
        <v>1.5</v>
      </c>
      <c r="AW1092" s="35">
        <v>4.5</v>
      </c>
      <c r="AX1092" s="35">
        <v>0</v>
      </c>
      <c r="AY1092">
        <v>87</v>
      </c>
      <c r="AZ1092" t="s">
        <v>2547</v>
      </c>
      <c r="BA1092" t="s">
        <v>2547</v>
      </c>
      <c r="BB1092">
        <v>0</v>
      </c>
      <c r="BC1092" t="s">
        <v>1410</v>
      </c>
      <c r="BE1092" t="s">
        <v>1495</v>
      </c>
      <c r="BG1092">
        <v>0</v>
      </c>
      <c r="BH1092">
        <v>0</v>
      </c>
      <c r="BI1092">
        <v>0</v>
      </c>
      <c r="BJ1092">
        <v>0</v>
      </c>
      <c r="BK1092">
        <v>0</v>
      </c>
      <c r="BL1092">
        <v>0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0</v>
      </c>
      <c r="BT1092" t="s">
        <v>2725</v>
      </c>
      <c r="BU1092" t="s">
        <v>3990</v>
      </c>
      <c r="BX1092" t="s">
        <v>1435</v>
      </c>
      <c r="BY1092" t="s">
        <v>1451</v>
      </c>
      <c r="CF1092" s="35">
        <v>0</v>
      </c>
      <c r="CG1092" s="35">
        <v>0</v>
      </c>
      <c r="CH1092" s="35">
        <v>0</v>
      </c>
      <c r="CI1092" s="35">
        <v>0</v>
      </c>
      <c r="CJ1092" s="35">
        <v>0</v>
      </c>
      <c r="CK1092" s="35">
        <v>0</v>
      </c>
      <c r="CL1092" s="35">
        <v>0</v>
      </c>
      <c r="CM1092" s="35">
        <v>0</v>
      </c>
      <c r="CN1092" s="35">
        <v>0</v>
      </c>
      <c r="CO1092" s="35">
        <v>0</v>
      </c>
      <c r="CP1092" s="35">
        <v>0</v>
      </c>
      <c r="CQ1092" s="35">
        <v>0</v>
      </c>
      <c r="CS1092" t="s">
        <v>179</v>
      </c>
      <c r="DC1092" s="47" t="s">
        <v>2570</v>
      </c>
      <c r="DE1092" s="38"/>
      <c r="DF1092" s="38"/>
      <c r="DG1092" s="50"/>
      <c r="DH1092" s="47"/>
      <c r="DI1092" s="47">
        <v>2009</v>
      </c>
      <c r="DJ1092" s="47"/>
      <c r="DK1092" s="47">
        <f t="shared" si="16"/>
        <v>1</v>
      </c>
      <c r="DL1092" s="1" t="s">
        <v>1476</v>
      </c>
      <c r="DM1092" s="1"/>
      <c r="DO1092" t="s">
        <v>2562</v>
      </c>
      <c r="DP1092" t="s">
        <v>2562</v>
      </c>
      <c r="DV1092" s="37" t="s">
        <v>2600</v>
      </c>
      <c r="DW1092" s="37"/>
      <c r="DX1092" s="1" t="s">
        <v>5255</v>
      </c>
      <c r="DY1092">
        <v>353</v>
      </c>
    </row>
    <row r="1093" spans="1:129" x14ac:dyDescent="0.15">
      <c r="A1093" s="34">
        <v>4</v>
      </c>
      <c r="B1093" s="34" t="s">
        <v>169</v>
      </c>
      <c r="C1093" s="34">
        <v>8818</v>
      </c>
      <c r="D1093" s="34">
        <v>0</v>
      </c>
      <c r="E1093" s="58">
        <v>404088180</v>
      </c>
      <c r="F1093" t="s">
        <v>683</v>
      </c>
      <c r="G1093" t="s">
        <v>5328</v>
      </c>
      <c r="H1093" t="s">
        <v>1850</v>
      </c>
      <c r="I1093" s="35">
        <v>2.66</v>
      </c>
      <c r="J1093" s="35">
        <v>14</v>
      </c>
      <c r="K1093" t="s">
        <v>4014</v>
      </c>
      <c r="L1093" t="s">
        <v>1407</v>
      </c>
      <c r="M1093" t="s">
        <v>1396</v>
      </c>
      <c r="N1093" t="s">
        <v>1397</v>
      </c>
      <c r="R1093" t="s">
        <v>5330</v>
      </c>
      <c r="X1093" t="s">
        <v>2610</v>
      </c>
      <c r="Y1093">
        <v>16</v>
      </c>
      <c r="Z1093">
        <v>3</v>
      </c>
      <c r="AC1093">
        <v>0</v>
      </c>
      <c r="AD1093">
        <v>0</v>
      </c>
      <c r="AE1093" t="s">
        <v>1408</v>
      </c>
      <c r="AH1093" t="s">
        <v>2720</v>
      </c>
      <c r="AI1093" t="s">
        <v>1409</v>
      </c>
      <c r="AJ1093" t="s">
        <v>2544</v>
      </c>
      <c r="AK1093">
        <v>25</v>
      </c>
      <c r="AL1093" t="s">
        <v>2545</v>
      </c>
      <c r="AM1093">
        <v>0</v>
      </c>
      <c r="AN1093">
        <v>0</v>
      </c>
      <c r="AO1093" t="s">
        <v>2546</v>
      </c>
      <c r="AP1093" s="35">
        <v>0</v>
      </c>
      <c r="AQ1093" s="35">
        <v>0</v>
      </c>
      <c r="AR1093" s="35">
        <v>1.5</v>
      </c>
      <c r="AT1093" s="35">
        <v>6.5</v>
      </c>
      <c r="AV1093" s="35">
        <v>1.5</v>
      </c>
      <c r="AW1093" s="35">
        <v>4.5</v>
      </c>
      <c r="AX1093" s="35">
        <v>0</v>
      </c>
      <c r="AY1093">
        <v>37</v>
      </c>
      <c r="AZ1093" t="s">
        <v>2547</v>
      </c>
      <c r="BA1093" t="s">
        <v>2547</v>
      </c>
      <c r="BB1093">
        <v>0</v>
      </c>
      <c r="BC1093" t="s">
        <v>1410</v>
      </c>
      <c r="BE1093" t="s">
        <v>1495</v>
      </c>
      <c r="BG1093">
        <v>0</v>
      </c>
      <c r="BH1093">
        <v>0</v>
      </c>
      <c r="BI1093">
        <v>0</v>
      </c>
      <c r="BJ1093">
        <v>0</v>
      </c>
      <c r="BK1093">
        <v>0</v>
      </c>
      <c r="BL1093">
        <v>0</v>
      </c>
      <c r="BM1093">
        <v>0</v>
      </c>
      <c r="BN1093">
        <v>0</v>
      </c>
      <c r="BO1093">
        <v>0</v>
      </c>
      <c r="BP1093">
        <v>0</v>
      </c>
      <c r="BQ1093">
        <v>0</v>
      </c>
      <c r="BR1093">
        <v>0</v>
      </c>
      <c r="BT1093" t="s">
        <v>1415</v>
      </c>
      <c r="BU1093" t="s">
        <v>180</v>
      </c>
      <c r="BX1093" t="s">
        <v>1079</v>
      </c>
      <c r="BY1093" t="s">
        <v>181</v>
      </c>
      <c r="CF1093" s="35">
        <v>0</v>
      </c>
      <c r="CG1093" s="35">
        <v>0</v>
      </c>
      <c r="CH1093" s="35">
        <v>0</v>
      </c>
      <c r="CI1093" s="35">
        <v>0</v>
      </c>
      <c r="CJ1093" s="35">
        <v>0</v>
      </c>
      <c r="CK1093" s="35">
        <v>0</v>
      </c>
      <c r="CL1093" s="35">
        <v>0</v>
      </c>
      <c r="CM1093" s="35">
        <v>0</v>
      </c>
      <c r="CN1093" s="35">
        <v>0</v>
      </c>
      <c r="CO1093" s="35">
        <v>0</v>
      </c>
      <c r="CP1093" s="35">
        <v>0</v>
      </c>
      <c r="CQ1093" s="35">
        <v>0</v>
      </c>
      <c r="CS1093" t="s">
        <v>179</v>
      </c>
      <c r="DC1093" s="47" t="s">
        <v>2570</v>
      </c>
      <c r="DE1093" s="38"/>
      <c r="DF1093" s="38"/>
      <c r="DG1093" s="50"/>
      <c r="DH1093" s="47"/>
      <c r="DI1093" s="47">
        <v>2009</v>
      </c>
      <c r="DJ1093" s="47"/>
      <c r="DK1093" s="47">
        <f t="shared" ref="DK1093:DK1156" si="17">COUNTA(DC1093,DH1093)</f>
        <v>1</v>
      </c>
      <c r="DL1093" s="1" t="s">
        <v>1476</v>
      </c>
      <c r="DM1093" s="1"/>
      <c r="DO1093" t="s">
        <v>2562</v>
      </c>
      <c r="DP1093" t="s">
        <v>2562</v>
      </c>
      <c r="DV1093" s="37" t="s">
        <v>2600</v>
      </c>
      <c r="DW1093" s="37"/>
      <c r="DX1093" s="1" t="s">
        <v>5255</v>
      </c>
      <c r="DY1093">
        <v>354</v>
      </c>
    </row>
    <row r="1094" spans="1:129" x14ac:dyDescent="0.15">
      <c r="A1094" s="34">
        <v>4</v>
      </c>
      <c r="B1094" s="34" t="s">
        <v>182</v>
      </c>
      <c r="C1094" s="34">
        <v>8080</v>
      </c>
      <c r="D1094" s="34">
        <v>0</v>
      </c>
      <c r="E1094" s="58">
        <v>404280800</v>
      </c>
      <c r="F1094" t="s">
        <v>5431</v>
      </c>
      <c r="G1094" t="s">
        <v>5328</v>
      </c>
      <c r="H1094" t="s">
        <v>5432</v>
      </c>
      <c r="I1094" s="35">
        <v>247.3</v>
      </c>
      <c r="J1094" s="35">
        <v>12.5</v>
      </c>
      <c r="K1094" t="s">
        <v>4014</v>
      </c>
      <c r="L1094" t="s">
        <v>1238</v>
      </c>
      <c r="M1094" t="s">
        <v>1239</v>
      </c>
      <c r="N1094" t="s">
        <v>1240</v>
      </c>
      <c r="R1094" t="s">
        <v>5330</v>
      </c>
      <c r="U1094" t="s">
        <v>2601</v>
      </c>
      <c r="X1094" t="s">
        <v>1242</v>
      </c>
      <c r="Y1094">
        <v>49</v>
      </c>
      <c r="Z1094">
        <v>0</v>
      </c>
      <c r="AC1094">
        <v>0</v>
      </c>
      <c r="AD1094">
        <v>0</v>
      </c>
      <c r="AE1094" t="s">
        <v>2541</v>
      </c>
      <c r="AF1094">
        <v>12</v>
      </c>
      <c r="AG1094">
        <v>2</v>
      </c>
      <c r="AH1094" t="s">
        <v>2597</v>
      </c>
      <c r="AI1094" t="s">
        <v>2543</v>
      </c>
      <c r="AJ1094" t="s">
        <v>2544</v>
      </c>
      <c r="AK1094">
        <v>20</v>
      </c>
      <c r="AL1094" t="s">
        <v>2545</v>
      </c>
      <c r="AM1094">
        <v>0</v>
      </c>
      <c r="AN1094">
        <v>10</v>
      </c>
      <c r="AO1094" t="s">
        <v>3804</v>
      </c>
      <c r="AP1094" s="35">
        <v>0.5</v>
      </c>
      <c r="AQ1094" s="35">
        <v>1.5</v>
      </c>
      <c r="AR1094" s="35">
        <v>1.25</v>
      </c>
      <c r="AT1094" s="35">
        <v>7</v>
      </c>
      <c r="AV1094" s="35">
        <v>1.25</v>
      </c>
      <c r="AW1094" s="35">
        <v>1.5</v>
      </c>
      <c r="AX1094" s="35">
        <v>0.5</v>
      </c>
      <c r="AY1094" s="39">
        <v>2434</v>
      </c>
      <c r="AZ1094" t="s">
        <v>2547</v>
      </c>
      <c r="BA1094" t="s">
        <v>2547</v>
      </c>
      <c r="BB1094">
        <v>0</v>
      </c>
      <c r="BC1094" t="s">
        <v>2603</v>
      </c>
      <c r="BD1094" t="s">
        <v>2549</v>
      </c>
      <c r="BG1094">
        <v>0</v>
      </c>
      <c r="BH1094">
        <v>0</v>
      </c>
      <c r="BI1094">
        <v>0</v>
      </c>
      <c r="BJ1094">
        <v>0</v>
      </c>
      <c r="BK1094">
        <v>0</v>
      </c>
      <c r="BL1094">
        <v>0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0</v>
      </c>
      <c r="CF1094" s="35">
        <v>0</v>
      </c>
      <c r="CG1094" s="35">
        <v>0</v>
      </c>
      <c r="CH1094" s="35">
        <v>0</v>
      </c>
      <c r="CI1094" s="35">
        <v>0</v>
      </c>
      <c r="CJ1094" s="35">
        <v>0</v>
      </c>
      <c r="CK1094" s="35">
        <v>0</v>
      </c>
      <c r="CL1094" s="35">
        <v>0</v>
      </c>
      <c r="CM1094" s="35">
        <v>0</v>
      </c>
      <c r="CN1094" s="35">
        <v>0</v>
      </c>
      <c r="CO1094" s="35">
        <v>0</v>
      </c>
      <c r="CP1094" s="35">
        <v>0</v>
      </c>
      <c r="CQ1094" s="35">
        <v>0</v>
      </c>
      <c r="DC1094" s="47" t="s">
        <v>2599</v>
      </c>
      <c r="DD1094" t="s">
        <v>2559</v>
      </c>
      <c r="DE1094" s="38" t="s">
        <v>2568</v>
      </c>
      <c r="DF1094" s="38" t="s">
        <v>2569</v>
      </c>
      <c r="DG1094" s="50" t="s">
        <v>1854</v>
      </c>
      <c r="DH1094" s="47"/>
      <c r="DI1094" s="47">
        <v>2005</v>
      </c>
      <c r="DJ1094" s="47"/>
      <c r="DK1094" s="47">
        <f t="shared" si="17"/>
        <v>1</v>
      </c>
      <c r="DO1094" t="s">
        <v>2562</v>
      </c>
      <c r="DP1094" t="s">
        <v>2562</v>
      </c>
      <c r="DV1094" s="37" t="s">
        <v>2600</v>
      </c>
      <c r="DW1094" s="37"/>
    </row>
    <row r="1095" spans="1:129" x14ac:dyDescent="0.15">
      <c r="A1095" s="34">
        <v>4</v>
      </c>
      <c r="B1095" s="34" t="s">
        <v>182</v>
      </c>
      <c r="C1095" s="34">
        <v>8081</v>
      </c>
      <c r="D1095" s="34">
        <v>0</v>
      </c>
      <c r="E1095" s="58">
        <v>404280810</v>
      </c>
      <c r="F1095" t="s">
        <v>5433</v>
      </c>
      <c r="G1095" t="s">
        <v>5328</v>
      </c>
      <c r="H1095" t="s">
        <v>5432</v>
      </c>
      <c r="I1095" s="35">
        <v>38</v>
      </c>
      <c r="J1095" s="35">
        <v>18</v>
      </c>
      <c r="K1095" t="s">
        <v>4014</v>
      </c>
      <c r="L1095" t="s">
        <v>1238</v>
      </c>
      <c r="M1095" t="s">
        <v>1471</v>
      </c>
      <c r="N1095" t="s">
        <v>1472</v>
      </c>
      <c r="R1095" t="s">
        <v>5330</v>
      </c>
      <c r="S1095" t="s">
        <v>183</v>
      </c>
      <c r="X1095" t="s">
        <v>1242</v>
      </c>
      <c r="Y1095">
        <v>60</v>
      </c>
      <c r="Z1095">
        <v>1</v>
      </c>
      <c r="AC1095">
        <v>0</v>
      </c>
      <c r="AD1095">
        <v>0</v>
      </c>
      <c r="AE1095" t="s">
        <v>2541</v>
      </c>
      <c r="AF1095">
        <v>19</v>
      </c>
      <c r="AG1095">
        <v>2</v>
      </c>
      <c r="AH1095" t="s">
        <v>2597</v>
      </c>
      <c r="AI1095" t="s">
        <v>2605</v>
      </c>
      <c r="AJ1095" t="s">
        <v>2544</v>
      </c>
      <c r="AK1095">
        <v>20</v>
      </c>
      <c r="AL1095" t="s">
        <v>2545</v>
      </c>
      <c r="AM1095">
        <v>0</v>
      </c>
      <c r="AN1095">
        <v>2</v>
      </c>
      <c r="AO1095" t="s">
        <v>2546</v>
      </c>
      <c r="AP1095" s="35">
        <v>0.4</v>
      </c>
      <c r="AQ1095" s="35">
        <v>3.5</v>
      </c>
      <c r="AR1095" s="35">
        <v>2</v>
      </c>
      <c r="AT1095" s="35">
        <v>7</v>
      </c>
      <c r="AV1095" s="35">
        <v>2</v>
      </c>
      <c r="AW1095" s="35">
        <v>3.5</v>
      </c>
      <c r="AX1095" s="35">
        <v>0.4</v>
      </c>
      <c r="AY1095">
        <v>684</v>
      </c>
      <c r="AZ1095" t="s">
        <v>2547</v>
      </c>
      <c r="BA1095" t="s">
        <v>2547</v>
      </c>
      <c r="BB1095">
        <v>0.2</v>
      </c>
      <c r="BC1095" t="s">
        <v>2603</v>
      </c>
      <c r="BD1095" t="s">
        <v>2549</v>
      </c>
      <c r="BF1095" t="s">
        <v>2619</v>
      </c>
      <c r="BG1095">
        <v>0</v>
      </c>
      <c r="BH1095">
        <v>1</v>
      </c>
      <c r="BI1095">
        <v>0</v>
      </c>
      <c r="BJ1095">
        <v>0</v>
      </c>
      <c r="BK1095">
        <v>0</v>
      </c>
      <c r="BL1095">
        <v>0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0</v>
      </c>
      <c r="BS1095" t="s">
        <v>1434</v>
      </c>
      <c r="BT1095" t="s">
        <v>1524</v>
      </c>
      <c r="BU1095" t="s">
        <v>184</v>
      </c>
      <c r="BV1095" t="s">
        <v>1533</v>
      </c>
      <c r="BW1095" t="s">
        <v>3973</v>
      </c>
      <c r="BX1095" t="s">
        <v>1533</v>
      </c>
      <c r="BY1095" t="s">
        <v>3973</v>
      </c>
      <c r="CD1095" t="s">
        <v>2553</v>
      </c>
      <c r="CF1095" s="35">
        <v>0</v>
      </c>
      <c r="CG1095" s="35">
        <v>0</v>
      </c>
      <c r="CH1095" s="35">
        <v>0</v>
      </c>
      <c r="CI1095" s="35">
        <v>0</v>
      </c>
      <c r="CJ1095" s="35">
        <v>0</v>
      </c>
      <c r="CK1095" s="35">
        <v>0</v>
      </c>
      <c r="CL1095" s="35">
        <v>0</v>
      </c>
      <c r="CM1095" s="35">
        <v>0</v>
      </c>
      <c r="CN1095" s="35">
        <v>0</v>
      </c>
      <c r="CO1095" s="35">
        <v>0</v>
      </c>
      <c r="CP1095" s="35">
        <v>0</v>
      </c>
      <c r="CQ1095" s="35">
        <v>0</v>
      </c>
      <c r="DC1095" s="47" t="s">
        <v>2559</v>
      </c>
      <c r="DD1095" t="s">
        <v>2606</v>
      </c>
      <c r="DE1095" s="38"/>
      <c r="DF1095" s="38" t="s">
        <v>2569</v>
      </c>
      <c r="DG1095" s="50" t="s">
        <v>1854</v>
      </c>
      <c r="DH1095" s="47"/>
      <c r="DI1095" s="47">
        <v>2007</v>
      </c>
      <c r="DJ1095" s="47"/>
      <c r="DK1095" s="47">
        <f t="shared" si="17"/>
        <v>1</v>
      </c>
      <c r="DO1095" t="s">
        <v>2562</v>
      </c>
      <c r="DP1095" t="s">
        <v>2562</v>
      </c>
      <c r="DV1095" s="37" t="s">
        <v>2600</v>
      </c>
      <c r="DW1095" s="37"/>
    </row>
    <row r="1096" spans="1:129" x14ac:dyDescent="0.15">
      <c r="A1096" s="34">
        <v>4</v>
      </c>
      <c r="B1096" s="34" t="s">
        <v>182</v>
      </c>
      <c r="C1096" s="34">
        <v>8082</v>
      </c>
      <c r="D1096" s="34">
        <v>0</v>
      </c>
      <c r="E1096" s="58">
        <v>404280820</v>
      </c>
      <c r="F1096" t="s">
        <v>5434</v>
      </c>
      <c r="G1096" t="s">
        <v>5328</v>
      </c>
      <c r="H1096" t="s">
        <v>5432</v>
      </c>
      <c r="I1096" s="35">
        <v>399.5</v>
      </c>
      <c r="J1096" s="35">
        <v>10</v>
      </c>
      <c r="K1096" t="s">
        <v>4014</v>
      </c>
      <c r="L1096" t="s">
        <v>1238</v>
      </c>
      <c r="M1096" t="s">
        <v>1418</v>
      </c>
      <c r="N1096" t="s">
        <v>1419</v>
      </c>
      <c r="O1096" t="s">
        <v>1239</v>
      </c>
      <c r="P1096" t="s">
        <v>1240</v>
      </c>
      <c r="Q1096" t="s">
        <v>5119</v>
      </c>
      <c r="R1096" t="s">
        <v>5330</v>
      </c>
      <c r="U1096" t="s">
        <v>2601</v>
      </c>
      <c r="X1096" t="s">
        <v>1242</v>
      </c>
      <c r="Y1096">
        <v>62</v>
      </c>
      <c r="Z1096">
        <v>11</v>
      </c>
      <c r="AC1096">
        <v>0</v>
      </c>
      <c r="AD1096">
        <v>0</v>
      </c>
      <c r="AE1096" t="s">
        <v>2541</v>
      </c>
      <c r="AF1096">
        <v>14</v>
      </c>
      <c r="AG1096">
        <v>2</v>
      </c>
      <c r="AH1096" t="s">
        <v>2597</v>
      </c>
      <c r="AI1096" t="s">
        <v>2605</v>
      </c>
      <c r="AJ1096" t="s">
        <v>2544</v>
      </c>
      <c r="AK1096">
        <v>20</v>
      </c>
      <c r="AL1096" t="s">
        <v>2545</v>
      </c>
      <c r="AM1096">
        <v>0</v>
      </c>
      <c r="AN1096">
        <v>13</v>
      </c>
      <c r="AO1096" t="s">
        <v>3804</v>
      </c>
      <c r="AP1096" s="35">
        <v>0.6</v>
      </c>
      <c r="AQ1096" s="35">
        <v>0</v>
      </c>
      <c r="AR1096" s="35">
        <v>0.35</v>
      </c>
      <c r="AT1096" s="35">
        <v>9.3000000000000007</v>
      </c>
      <c r="AV1096" s="35">
        <v>0.35</v>
      </c>
      <c r="AW1096" s="35">
        <v>0</v>
      </c>
      <c r="AX1096" s="35">
        <v>0.6</v>
      </c>
      <c r="AY1096" s="39">
        <v>3995</v>
      </c>
      <c r="AZ1096" t="s">
        <v>2547</v>
      </c>
      <c r="BA1096" t="s">
        <v>2547</v>
      </c>
      <c r="BB1096">
        <v>0.2</v>
      </c>
      <c r="BC1096" t="s">
        <v>1432</v>
      </c>
      <c r="BD1096" t="s">
        <v>2549</v>
      </c>
      <c r="BF1096" t="s">
        <v>1478</v>
      </c>
      <c r="BG1096">
        <v>1</v>
      </c>
      <c r="BH1096">
        <v>1</v>
      </c>
      <c r="BI1096">
        <v>0</v>
      </c>
      <c r="BJ1096">
        <v>0</v>
      </c>
      <c r="BK1096">
        <v>0</v>
      </c>
      <c r="BL1096">
        <v>0</v>
      </c>
      <c r="BM1096">
        <v>1</v>
      </c>
      <c r="BN1096" s="39">
        <v>9653</v>
      </c>
      <c r="BO1096">
        <v>0</v>
      </c>
      <c r="BP1096">
        <v>0</v>
      </c>
      <c r="BQ1096">
        <v>0</v>
      </c>
      <c r="BR1096">
        <v>0</v>
      </c>
      <c r="BS1096" t="s">
        <v>2620</v>
      </c>
      <c r="BT1096" t="s">
        <v>1465</v>
      </c>
      <c r="BU1096" t="s">
        <v>1565</v>
      </c>
      <c r="BV1096" t="s">
        <v>1515</v>
      </c>
      <c r="BW1096" t="s">
        <v>168</v>
      </c>
      <c r="BX1096" t="s">
        <v>1450</v>
      </c>
      <c r="BY1096" t="s">
        <v>185</v>
      </c>
      <c r="BZ1096" t="s">
        <v>1450</v>
      </c>
      <c r="CA1096" t="s">
        <v>168</v>
      </c>
      <c r="CD1096" t="s">
        <v>1386</v>
      </c>
      <c r="CF1096" s="35">
        <v>780.7</v>
      </c>
      <c r="CG1096" s="35">
        <v>24.8</v>
      </c>
      <c r="CH1096" s="35">
        <v>43.9</v>
      </c>
      <c r="CI1096" s="35">
        <v>0</v>
      </c>
      <c r="CJ1096" s="35">
        <v>59.9</v>
      </c>
      <c r="CK1096" s="35">
        <v>909.3</v>
      </c>
      <c r="CL1096" s="35">
        <v>0</v>
      </c>
      <c r="CM1096" s="35">
        <v>0</v>
      </c>
      <c r="CN1096" s="35">
        <v>0</v>
      </c>
      <c r="CO1096" s="35">
        <v>1263.4000000000001</v>
      </c>
      <c r="CP1096" s="35">
        <v>268.2</v>
      </c>
      <c r="CQ1096" s="35">
        <v>0</v>
      </c>
      <c r="CS1096" t="s">
        <v>186</v>
      </c>
      <c r="CT1096" t="s">
        <v>187</v>
      </c>
      <c r="CU1096" t="s">
        <v>188</v>
      </c>
      <c r="CV1096" t="s">
        <v>189</v>
      </c>
      <c r="DC1096" s="47" t="s">
        <v>2559</v>
      </c>
      <c r="DD1096" t="s">
        <v>2606</v>
      </c>
      <c r="DE1096" s="38"/>
      <c r="DF1096" s="38" t="s">
        <v>2569</v>
      </c>
      <c r="DG1096" s="50" t="s">
        <v>1855</v>
      </c>
      <c r="DH1096" s="47"/>
      <c r="DI1096" s="47">
        <v>2007</v>
      </c>
      <c r="DJ1096" s="47"/>
      <c r="DK1096" s="47">
        <f t="shared" si="17"/>
        <v>1</v>
      </c>
      <c r="DO1096" t="s">
        <v>2562</v>
      </c>
      <c r="DP1096" t="s">
        <v>2562</v>
      </c>
      <c r="DV1096" s="37" t="s">
        <v>2600</v>
      </c>
      <c r="DW1096" s="37"/>
    </row>
    <row r="1097" spans="1:129" x14ac:dyDescent="0.15">
      <c r="A1097" s="34">
        <v>4</v>
      </c>
      <c r="B1097" s="34" t="s">
        <v>182</v>
      </c>
      <c r="C1097" s="34">
        <v>8765</v>
      </c>
      <c r="D1097" s="34">
        <v>0</v>
      </c>
      <c r="E1097" s="58">
        <v>404287650</v>
      </c>
      <c r="F1097" t="s">
        <v>684</v>
      </c>
      <c r="G1097" t="s">
        <v>5328</v>
      </c>
      <c r="H1097" t="s">
        <v>5432</v>
      </c>
      <c r="I1097" s="35">
        <v>3.8</v>
      </c>
      <c r="J1097" s="35">
        <v>18</v>
      </c>
      <c r="K1097" t="s">
        <v>4014</v>
      </c>
      <c r="L1097" t="s">
        <v>1238</v>
      </c>
      <c r="M1097" t="s">
        <v>2583</v>
      </c>
      <c r="N1097" t="s">
        <v>2584</v>
      </c>
      <c r="R1097" t="s">
        <v>5330</v>
      </c>
      <c r="X1097" t="s">
        <v>1242</v>
      </c>
      <c r="Y1097">
        <v>49</v>
      </c>
      <c r="Z1097">
        <v>0</v>
      </c>
      <c r="AC1097">
        <v>0</v>
      </c>
      <c r="AD1097">
        <v>0</v>
      </c>
      <c r="AE1097" t="s">
        <v>2541</v>
      </c>
      <c r="AF1097">
        <v>0</v>
      </c>
      <c r="AG1097">
        <v>0</v>
      </c>
      <c r="AH1097" t="s">
        <v>2597</v>
      </c>
      <c r="AI1097" t="s">
        <v>2543</v>
      </c>
      <c r="AJ1097" t="s">
        <v>2544</v>
      </c>
      <c r="AK1097">
        <v>20</v>
      </c>
      <c r="AL1097" t="s">
        <v>2545</v>
      </c>
      <c r="AM1097">
        <v>0</v>
      </c>
      <c r="AN1097">
        <v>1</v>
      </c>
      <c r="AO1097" t="s">
        <v>2546</v>
      </c>
      <c r="AP1097" s="35">
        <v>0</v>
      </c>
      <c r="AQ1097" s="35">
        <v>3.5</v>
      </c>
      <c r="AR1097" s="35">
        <v>2</v>
      </c>
      <c r="AT1097" s="35">
        <v>7</v>
      </c>
      <c r="AV1097" s="35">
        <v>2</v>
      </c>
      <c r="AW1097" s="35">
        <v>3.5</v>
      </c>
      <c r="AX1097" s="35">
        <v>0</v>
      </c>
      <c r="AY1097">
        <v>68</v>
      </c>
      <c r="AZ1097" t="s">
        <v>2547</v>
      </c>
      <c r="BA1097" t="s">
        <v>2547</v>
      </c>
      <c r="BB1097">
        <v>0</v>
      </c>
      <c r="BC1097" t="s">
        <v>2603</v>
      </c>
      <c r="BD1097" t="s">
        <v>2549</v>
      </c>
      <c r="BG1097">
        <v>0</v>
      </c>
      <c r="BH1097">
        <v>0</v>
      </c>
      <c r="BI1097">
        <v>0</v>
      </c>
      <c r="BJ1097">
        <v>0</v>
      </c>
      <c r="BK1097">
        <v>0</v>
      </c>
      <c r="BL1097">
        <v>0</v>
      </c>
      <c r="BM1097">
        <v>0</v>
      </c>
      <c r="BN1097">
        <v>0</v>
      </c>
      <c r="BO1097">
        <v>0</v>
      </c>
      <c r="BP1097">
        <v>0</v>
      </c>
      <c r="BQ1097">
        <v>0</v>
      </c>
      <c r="BR1097">
        <v>0</v>
      </c>
      <c r="CF1097" s="35">
        <v>0</v>
      </c>
      <c r="CG1097" s="35">
        <v>0</v>
      </c>
      <c r="CH1097" s="35">
        <v>0</v>
      </c>
      <c r="CI1097" s="35">
        <v>0</v>
      </c>
      <c r="CJ1097" s="35">
        <v>0</v>
      </c>
      <c r="CK1097" s="35">
        <v>0</v>
      </c>
      <c r="CL1097" s="35">
        <v>0</v>
      </c>
      <c r="CM1097" s="35">
        <v>0</v>
      </c>
      <c r="CN1097" s="35">
        <v>0</v>
      </c>
      <c r="CO1097" s="35">
        <v>0</v>
      </c>
      <c r="CP1097" s="35">
        <v>0</v>
      </c>
      <c r="CQ1097" s="35">
        <v>0</v>
      </c>
      <c r="DC1097" s="47" t="s">
        <v>2570</v>
      </c>
      <c r="DE1097" s="38"/>
      <c r="DF1097" s="38"/>
      <c r="DG1097" s="50"/>
      <c r="DH1097" s="47"/>
      <c r="DI1097" s="47">
        <v>2009</v>
      </c>
      <c r="DJ1097" s="47"/>
      <c r="DK1097" s="47">
        <f t="shared" si="17"/>
        <v>1</v>
      </c>
      <c r="DL1097" s="1" t="s">
        <v>1476</v>
      </c>
      <c r="DM1097" s="1"/>
      <c r="DO1097" t="s">
        <v>2562</v>
      </c>
      <c r="DP1097" t="s">
        <v>2562</v>
      </c>
      <c r="DV1097" s="37" t="s">
        <v>2600</v>
      </c>
      <c r="DW1097" s="37"/>
      <c r="DX1097" s="1" t="s">
        <v>5255</v>
      </c>
      <c r="DY1097">
        <v>355</v>
      </c>
    </row>
    <row r="1098" spans="1:129" x14ac:dyDescent="0.15">
      <c r="A1098" s="34">
        <v>4</v>
      </c>
      <c r="B1098" s="34" t="s">
        <v>182</v>
      </c>
      <c r="C1098" s="34">
        <v>8766</v>
      </c>
      <c r="D1098" s="34">
        <v>0</v>
      </c>
      <c r="E1098" s="58">
        <v>404287660</v>
      </c>
      <c r="F1098" t="s">
        <v>685</v>
      </c>
      <c r="G1098" t="s">
        <v>5328</v>
      </c>
      <c r="H1098" t="s">
        <v>5432</v>
      </c>
      <c r="I1098" s="35">
        <v>4.6500000000000004</v>
      </c>
      <c r="J1098" s="35">
        <v>3.75</v>
      </c>
      <c r="K1098" t="s">
        <v>4014</v>
      </c>
      <c r="L1098" t="s">
        <v>1238</v>
      </c>
      <c r="M1098" t="s">
        <v>2583</v>
      </c>
      <c r="N1098" t="s">
        <v>2584</v>
      </c>
      <c r="R1098" t="s">
        <v>5330</v>
      </c>
      <c r="X1098" t="s">
        <v>1242</v>
      </c>
      <c r="Y1098">
        <v>49</v>
      </c>
      <c r="Z1098">
        <v>0</v>
      </c>
      <c r="AC1098">
        <v>0</v>
      </c>
      <c r="AD1098">
        <v>0</v>
      </c>
      <c r="AE1098" t="s">
        <v>2541</v>
      </c>
      <c r="AF1098">
        <v>12</v>
      </c>
      <c r="AG1098">
        <v>102</v>
      </c>
      <c r="AH1098" t="s">
        <v>2597</v>
      </c>
      <c r="AI1098" t="s">
        <v>2543</v>
      </c>
      <c r="AJ1098" t="s">
        <v>2544</v>
      </c>
      <c r="AK1098">
        <v>20</v>
      </c>
      <c r="AL1098" t="s">
        <v>2545</v>
      </c>
      <c r="AM1098">
        <v>0</v>
      </c>
      <c r="AN1098">
        <v>0</v>
      </c>
      <c r="AO1098" t="s">
        <v>2546</v>
      </c>
      <c r="AP1098" s="35">
        <v>0</v>
      </c>
      <c r="AQ1098" s="35">
        <v>0</v>
      </c>
      <c r="AR1098" s="35">
        <v>0</v>
      </c>
      <c r="AT1098" s="35">
        <v>3.75</v>
      </c>
      <c r="AV1098" s="35">
        <v>0</v>
      </c>
      <c r="AW1098" s="35">
        <v>0</v>
      </c>
      <c r="AX1098" s="35">
        <v>0</v>
      </c>
      <c r="AY1098">
        <v>17</v>
      </c>
      <c r="AZ1098" t="s">
        <v>2547</v>
      </c>
      <c r="BA1098" t="s">
        <v>2547</v>
      </c>
      <c r="BB1098">
        <v>0</v>
      </c>
      <c r="BC1098" t="s">
        <v>2603</v>
      </c>
      <c r="BD1098" t="s">
        <v>2549</v>
      </c>
      <c r="BG1098">
        <v>0</v>
      </c>
      <c r="BH1098">
        <v>0</v>
      </c>
      <c r="BI1098">
        <v>0</v>
      </c>
      <c r="BJ1098">
        <v>0</v>
      </c>
      <c r="BK1098">
        <v>0</v>
      </c>
      <c r="BL1098">
        <v>0</v>
      </c>
      <c r="BM1098">
        <v>0</v>
      </c>
      <c r="BN1098">
        <v>0</v>
      </c>
      <c r="BO1098">
        <v>0</v>
      </c>
      <c r="BP1098">
        <v>0</v>
      </c>
      <c r="BQ1098">
        <v>0</v>
      </c>
      <c r="BR1098">
        <v>0</v>
      </c>
      <c r="CF1098" s="35">
        <v>0</v>
      </c>
      <c r="CG1098" s="35">
        <v>0</v>
      </c>
      <c r="CH1098" s="35">
        <v>0</v>
      </c>
      <c r="CI1098" s="35">
        <v>0</v>
      </c>
      <c r="CJ1098" s="35">
        <v>0</v>
      </c>
      <c r="CK1098" s="35">
        <v>0</v>
      </c>
      <c r="CL1098" s="35">
        <v>0</v>
      </c>
      <c r="CM1098" s="35">
        <v>0</v>
      </c>
      <c r="CN1098" s="35">
        <v>0</v>
      </c>
      <c r="CO1098" s="35">
        <v>0</v>
      </c>
      <c r="CP1098" s="35">
        <v>0</v>
      </c>
      <c r="CQ1098" s="35">
        <v>0</v>
      </c>
      <c r="DC1098" s="47" t="s">
        <v>2570</v>
      </c>
      <c r="DE1098" s="38"/>
      <c r="DF1098" s="38"/>
      <c r="DG1098" s="50"/>
      <c r="DH1098" s="47"/>
      <c r="DI1098" s="47">
        <v>2009</v>
      </c>
      <c r="DJ1098" s="47"/>
      <c r="DK1098" s="47">
        <f t="shared" si="17"/>
        <v>1</v>
      </c>
      <c r="DL1098" s="1" t="s">
        <v>1476</v>
      </c>
      <c r="DM1098" s="1"/>
      <c r="DO1098" t="s">
        <v>2562</v>
      </c>
      <c r="DP1098" t="s">
        <v>2562</v>
      </c>
      <c r="DV1098" s="37"/>
      <c r="DW1098" s="37"/>
      <c r="DX1098" s="1" t="s">
        <v>5255</v>
      </c>
      <c r="DY1098">
        <v>356</v>
      </c>
    </row>
    <row r="1099" spans="1:129" x14ac:dyDescent="0.15">
      <c r="A1099" s="34">
        <v>4</v>
      </c>
      <c r="B1099" s="34" t="s">
        <v>182</v>
      </c>
      <c r="C1099" s="34">
        <v>8766</v>
      </c>
      <c r="D1099" s="34">
        <v>5</v>
      </c>
      <c r="E1099" s="58">
        <v>404287665</v>
      </c>
      <c r="F1099" t="s">
        <v>686</v>
      </c>
      <c r="G1099" t="s">
        <v>5328</v>
      </c>
      <c r="H1099" t="s">
        <v>5432</v>
      </c>
      <c r="I1099" s="35">
        <v>4.6500000000000004</v>
      </c>
      <c r="J1099" s="35">
        <v>3.75</v>
      </c>
      <c r="K1099" t="s">
        <v>4014</v>
      </c>
      <c r="L1099" t="s">
        <v>1238</v>
      </c>
      <c r="M1099" t="s">
        <v>2583</v>
      </c>
      <c r="N1099" t="s">
        <v>2584</v>
      </c>
      <c r="R1099" t="s">
        <v>5330</v>
      </c>
      <c r="X1099" t="s">
        <v>1242</v>
      </c>
      <c r="Y1099">
        <v>49</v>
      </c>
      <c r="Z1099">
        <v>0</v>
      </c>
      <c r="AC1099">
        <v>0</v>
      </c>
      <c r="AD1099">
        <v>0</v>
      </c>
      <c r="AE1099" t="s">
        <v>2541</v>
      </c>
      <c r="AF1099">
        <v>12</v>
      </c>
      <c r="AG1099">
        <v>102</v>
      </c>
      <c r="AH1099" t="s">
        <v>2597</v>
      </c>
      <c r="AI1099" t="s">
        <v>2543</v>
      </c>
      <c r="AJ1099" t="s">
        <v>2544</v>
      </c>
      <c r="AK1099">
        <v>20</v>
      </c>
      <c r="AL1099" t="s">
        <v>2545</v>
      </c>
      <c r="AM1099">
        <v>0</v>
      </c>
      <c r="AN1099">
        <v>0</v>
      </c>
      <c r="AO1099" t="s">
        <v>2546</v>
      </c>
      <c r="AP1099" s="35">
        <v>0</v>
      </c>
      <c r="AQ1099" s="35">
        <v>0</v>
      </c>
      <c r="AR1099" s="35">
        <v>0</v>
      </c>
      <c r="AT1099" s="35">
        <v>3.75</v>
      </c>
      <c r="AV1099" s="35">
        <v>0</v>
      </c>
      <c r="AW1099" s="35">
        <v>0</v>
      </c>
      <c r="AX1099" s="35">
        <v>0</v>
      </c>
      <c r="AY1099">
        <v>17</v>
      </c>
      <c r="AZ1099" t="s">
        <v>2547</v>
      </c>
      <c r="BA1099" t="s">
        <v>2547</v>
      </c>
      <c r="BB1099">
        <v>0</v>
      </c>
      <c r="BC1099" t="s">
        <v>2603</v>
      </c>
      <c r="BD1099" t="s">
        <v>2549</v>
      </c>
      <c r="BG1099">
        <v>0</v>
      </c>
      <c r="BH1099">
        <v>0</v>
      </c>
      <c r="BI1099">
        <v>0</v>
      </c>
      <c r="BJ1099">
        <v>0</v>
      </c>
      <c r="BK1099">
        <v>0</v>
      </c>
      <c r="BL1099">
        <v>0</v>
      </c>
      <c r="BM1099">
        <v>0</v>
      </c>
      <c r="BN1099">
        <v>0</v>
      </c>
      <c r="BO1099">
        <v>0</v>
      </c>
      <c r="BP1099">
        <v>0</v>
      </c>
      <c r="BQ1099">
        <v>0</v>
      </c>
      <c r="BR1099">
        <v>0</v>
      </c>
      <c r="CF1099" s="35">
        <v>0</v>
      </c>
      <c r="CG1099" s="35">
        <v>0</v>
      </c>
      <c r="CH1099" s="35">
        <v>0</v>
      </c>
      <c r="CI1099" s="35">
        <v>0</v>
      </c>
      <c r="CJ1099" s="35">
        <v>0</v>
      </c>
      <c r="CK1099" s="35">
        <v>0</v>
      </c>
      <c r="CL1099" s="35">
        <v>0</v>
      </c>
      <c r="CM1099" s="35">
        <v>0</v>
      </c>
      <c r="CN1099" s="35">
        <v>0</v>
      </c>
      <c r="CO1099" s="35">
        <v>0</v>
      </c>
      <c r="CP1099" s="35">
        <v>0</v>
      </c>
      <c r="CQ1099" s="35">
        <v>0</v>
      </c>
      <c r="DC1099" s="47" t="s">
        <v>1498</v>
      </c>
      <c r="DE1099" s="38"/>
      <c r="DF1099" s="38"/>
      <c r="DG1099" s="50"/>
      <c r="DH1099" s="47"/>
      <c r="DI1099" s="47">
        <v>2009</v>
      </c>
      <c r="DJ1099" s="47"/>
      <c r="DK1099" s="47">
        <f t="shared" si="17"/>
        <v>1</v>
      </c>
      <c r="DL1099" s="1" t="s">
        <v>1476</v>
      </c>
      <c r="DM1099" s="1"/>
      <c r="DO1099" t="s">
        <v>2562</v>
      </c>
      <c r="DP1099" t="s">
        <v>2562</v>
      </c>
      <c r="DV1099" s="37"/>
      <c r="DW1099" s="37"/>
      <c r="DX1099" s="1" t="s">
        <v>5255</v>
      </c>
      <c r="DY1099">
        <v>357</v>
      </c>
    </row>
    <row r="1100" spans="1:129" x14ac:dyDescent="0.15">
      <c r="A1100" s="34">
        <v>4</v>
      </c>
      <c r="B1100" s="34" t="s">
        <v>190</v>
      </c>
      <c r="C1100" s="34">
        <v>7018</v>
      </c>
      <c r="D1100" s="34">
        <v>0</v>
      </c>
      <c r="E1100" s="58">
        <v>404370180</v>
      </c>
      <c r="F1100" t="s">
        <v>2845</v>
      </c>
      <c r="G1100" t="s">
        <v>5328</v>
      </c>
      <c r="H1100" t="s">
        <v>5435</v>
      </c>
      <c r="I1100" s="35">
        <v>54</v>
      </c>
      <c r="J1100" s="35">
        <v>13.6</v>
      </c>
      <c r="K1100" t="s">
        <v>4014</v>
      </c>
      <c r="L1100" t="s">
        <v>1238</v>
      </c>
      <c r="M1100" t="s">
        <v>1418</v>
      </c>
      <c r="N1100" t="s">
        <v>1419</v>
      </c>
      <c r="R1100" t="s">
        <v>5387</v>
      </c>
      <c r="S1100" t="s">
        <v>1422</v>
      </c>
      <c r="X1100" t="s">
        <v>1242</v>
      </c>
      <c r="Y1100">
        <v>52</v>
      </c>
      <c r="Z1100">
        <v>12</v>
      </c>
      <c r="AC1100">
        <v>0</v>
      </c>
      <c r="AD1100">
        <v>0</v>
      </c>
      <c r="AE1100" t="s">
        <v>2541</v>
      </c>
      <c r="AF1100">
        <v>22</v>
      </c>
      <c r="AG1100">
        <v>2</v>
      </c>
      <c r="AH1100" t="s">
        <v>2597</v>
      </c>
      <c r="AI1100" t="s">
        <v>2611</v>
      </c>
      <c r="AJ1100" t="s">
        <v>2544</v>
      </c>
      <c r="AK1100">
        <v>20</v>
      </c>
      <c r="AL1100" t="s">
        <v>2545</v>
      </c>
      <c r="AM1100">
        <v>0</v>
      </c>
      <c r="AN1100">
        <v>1</v>
      </c>
      <c r="AO1100" t="s">
        <v>2546</v>
      </c>
      <c r="AP1100" s="35">
        <v>0.4</v>
      </c>
      <c r="AQ1100" s="35">
        <v>2.5</v>
      </c>
      <c r="AR1100" s="35">
        <v>0.8</v>
      </c>
      <c r="AT1100" s="35">
        <v>6</v>
      </c>
      <c r="AV1100" s="35">
        <v>0.8</v>
      </c>
      <c r="AW1100" s="35">
        <v>3.5</v>
      </c>
      <c r="AX1100" s="35">
        <v>0.4</v>
      </c>
      <c r="AY1100">
        <v>740</v>
      </c>
      <c r="AZ1100" t="s">
        <v>2547</v>
      </c>
      <c r="BA1100" t="s">
        <v>2547</v>
      </c>
      <c r="BB1100">
        <v>0.2</v>
      </c>
      <c r="BC1100" t="s">
        <v>1410</v>
      </c>
      <c r="BD1100" t="s">
        <v>2549</v>
      </c>
      <c r="BF1100" t="s">
        <v>3266</v>
      </c>
      <c r="BG1100">
        <v>1</v>
      </c>
      <c r="BH1100">
        <v>0</v>
      </c>
      <c r="BI1100">
        <v>0</v>
      </c>
      <c r="BJ1100">
        <v>1</v>
      </c>
      <c r="BK1100">
        <v>0</v>
      </c>
      <c r="BL1100">
        <v>0</v>
      </c>
      <c r="BM1100">
        <v>1</v>
      </c>
      <c r="BN1100" s="39">
        <v>1483</v>
      </c>
      <c r="BO1100">
        <v>146</v>
      </c>
      <c r="BP1100">
        <v>0</v>
      </c>
      <c r="BQ1100">
        <v>0</v>
      </c>
      <c r="BR1100">
        <v>0</v>
      </c>
      <c r="BS1100" t="s">
        <v>2620</v>
      </c>
      <c r="BV1100" t="s">
        <v>2621</v>
      </c>
      <c r="BW1100" t="s">
        <v>191</v>
      </c>
      <c r="BX1100" t="s">
        <v>1384</v>
      </c>
      <c r="BY1100" t="s">
        <v>5500</v>
      </c>
      <c r="BZ1100" t="s">
        <v>1384</v>
      </c>
      <c r="CA1100" t="s">
        <v>191</v>
      </c>
      <c r="CD1100" t="s">
        <v>1425</v>
      </c>
      <c r="CF1100" s="35">
        <v>0</v>
      </c>
      <c r="CG1100" s="35">
        <v>0</v>
      </c>
      <c r="CH1100" s="35">
        <v>0</v>
      </c>
      <c r="CI1100" s="35">
        <v>0</v>
      </c>
      <c r="CJ1100" s="35">
        <v>0</v>
      </c>
      <c r="CK1100" s="35">
        <v>0</v>
      </c>
      <c r="CL1100" s="35">
        <v>0</v>
      </c>
      <c r="CM1100" s="35">
        <v>0</v>
      </c>
      <c r="CN1100" s="35">
        <v>0</v>
      </c>
      <c r="CO1100" s="35">
        <v>0</v>
      </c>
      <c r="CP1100" s="35">
        <v>0</v>
      </c>
      <c r="CQ1100" s="35">
        <v>0</v>
      </c>
      <c r="CS1100" t="s">
        <v>192</v>
      </c>
      <c r="CT1100" t="s">
        <v>193</v>
      </c>
      <c r="CU1100" t="s">
        <v>194</v>
      </c>
      <c r="CV1100" t="s">
        <v>195</v>
      </c>
      <c r="CW1100" t="s">
        <v>196</v>
      </c>
      <c r="DC1100" s="47" t="s">
        <v>2559</v>
      </c>
      <c r="DD1100" t="s">
        <v>2606</v>
      </c>
      <c r="DE1100" s="38"/>
      <c r="DF1100" s="38" t="s">
        <v>2569</v>
      </c>
      <c r="DG1100" s="50" t="s">
        <v>1854</v>
      </c>
      <c r="DH1100" s="47"/>
      <c r="DI1100" s="47">
        <v>2007</v>
      </c>
      <c r="DJ1100" s="47"/>
      <c r="DK1100" s="47">
        <f t="shared" si="17"/>
        <v>1</v>
      </c>
      <c r="DO1100" t="s">
        <v>2562</v>
      </c>
      <c r="DP1100" t="s">
        <v>2562</v>
      </c>
      <c r="DV1100" s="37" t="s">
        <v>2600</v>
      </c>
      <c r="DW1100" s="37"/>
    </row>
    <row r="1101" spans="1:129" x14ac:dyDescent="0.15">
      <c r="A1101" s="34">
        <v>4</v>
      </c>
      <c r="B1101" s="34" t="s">
        <v>190</v>
      </c>
      <c r="C1101" s="34">
        <v>7041</v>
      </c>
      <c r="D1101" s="34">
        <v>0</v>
      </c>
      <c r="E1101" s="58">
        <v>404370410</v>
      </c>
      <c r="F1101" t="s">
        <v>5436</v>
      </c>
      <c r="G1101" t="s">
        <v>5328</v>
      </c>
      <c r="H1101" t="s">
        <v>5435</v>
      </c>
      <c r="I1101" s="35">
        <v>65.5</v>
      </c>
      <c r="J1101" s="35">
        <v>6.1</v>
      </c>
      <c r="K1101" t="s">
        <v>4014</v>
      </c>
      <c r="L1101" t="s">
        <v>1238</v>
      </c>
      <c r="M1101" t="s">
        <v>1239</v>
      </c>
      <c r="N1101" t="s">
        <v>1240</v>
      </c>
      <c r="R1101" t="s">
        <v>3902</v>
      </c>
      <c r="S1101" t="s">
        <v>3107</v>
      </c>
      <c r="X1101" t="s">
        <v>1242</v>
      </c>
      <c r="Y1101">
        <v>43</v>
      </c>
      <c r="Z1101">
        <v>3</v>
      </c>
      <c r="AC1101">
        <v>0</v>
      </c>
      <c r="AD1101">
        <v>0</v>
      </c>
      <c r="AE1101" t="s">
        <v>2541</v>
      </c>
      <c r="AF1101">
        <v>27</v>
      </c>
      <c r="AG1101">
        <v>2</v>
      </c>
      <c r="AH1101" t="s">
        <v>2597</v>
      </c>
      <c r="AI1101" t="s">
        <v>2598</v>
      </c>
      <c r="AJ1101" t="s">
        <v>2544</v>
      </c>
      <c r="AK1101">
        <v>20</v>
      </c>
      <c r="AL1101" t="s">
        <v>2545</v>
      </c>
      <c r="AM1101">
        <v>0</v>
      </c>
      <c r="AN1101">
        <v>3</v>
      </c>
      <c r="AO1101" t="s">
        <v>2546</v>
      </c>
      <c r="AP1101" s="35">
        <v>0.35</v>
      </c>
      <c r="AQ1101" s="35">
        <v>0</v>
      </c>
      <c r="AR1101" s="35">
        <v>0.3</v>
      </c>
      <c r="AT1101" s="35">
        <v>5.5</v>
      </c>
      <c r="AV1101" s="35">
        <v>0.3</v>
      </c>
      <c r="AW1101" s="35">
        <v>0</v>
      </c>
      <c r="AX1101" s="35">
        <v>0.35</v>
      </c>
      <c r="AY1101">
        <v>399</v>
      </c>
      <c r="AZ1101" t="s">
        <v>2602</v>
      </c>
      <c r="BA1101" t="s">
        <v>2547</v>
      </c>
      <c r="BB1101">
        <v>0</v>
      </c>
      <c r="BC1101" t="s">
        <v>1410</v>
      </c>
      <c r="BD1101" t="s">
        <v>2549</v>
      </c>
      <c r="BG1101">
        <v>0</v>
      </c>
      <c r="BH1101">
        <v>0</v>
      </c>
      <c r="BI1101">
        <v>0</v>
      </c>
      <c r="BJ1101">
        <v>0</v>
      </c>
      <c r="BK1101">
        <v>0</v>
      </c>
      <c r="BL1101">
        <v>0</v>
      </c>
      <c r="BM1101">
        <v>0</v>
      </c>
      <c r="BN1101">
        <v>0</v>
      </c>
      <c r="BO1101">
        <v>0</v>
      </c>
      <c r="BP1101">
        <v>0</v>
      </c>
      <c r="BQ1101">
        <v>0</v>
      </c>
      <c r="BR1101">
        <v>0</v>
      </c>
      <c r="CF1101" s="35">
        <v>0</v>
      </c>
      <c r="CG1101" s="35">
        <v>0</v>
      </c>
      <c r="CH1101" s="35">
        <v>0</v>
      </c>
      <c r="CI1101" s="35">
        <v>0</v>
      </c>
      <c r="CJ1101" s="35">
        <v>0</v>
      </c>
      <c r="CK1101" s="35">
        <v>0</v>
      </c>
      <c r="CL1101" s="35">
        <v>0</v>
      </c>
      <c r="CM1101" s="35">
        <v>0</v>
      </c>
      <c r="CN1101" s="35">
        <v>0</v>
      </c>
      <c r="CO1101" s="35">
        <v>0</v>
      </c>
      <c r="CP1101" s="35">
        <v>0</v>
      </c>
      <c r="CQ1101" s="35">
        <v>0</v>
      </c>
      <c r="DC1101" s="47" t="s">
        <v>2599</v>
      </c>
      <c r="DD1101" t="s">
        <v>2559</v>
      </c>
      <c r="DE1101" s="38" t="s">
        <v>1405</v>
      </c>
      <c r="DF1101" s="38" t="s">
        <v>2589</v>
      </c>
      <c r="DG1101" s="50" t="s">
        <v>1853</v>
      </c>
      <c r="DH1101" s="47"/>
      <c r="DI1101" s="47">
        <v>2005</v>
      </c>
      <c r="DJ1101" s="47"/>
      <c r="DK1101" s="47">
        <f t="shared" si="17"/>
        <v>1</v>
      </c>
      <c r="DO1101" t="s">
        <v>2562</v>
      </c>
      <c r="DP1101" t="s">
        <v>2562</v>
      </c>
      <c r="DV1101" s="37" t="s">
        <v>2600</v>
      </c>
      <c r="DW1101" s="37"/>
    </row>
    <row r="1102" spans="1:129" x14ac:dyDescent="0.15">
      <c r="A1102" s="34">
        <v>4</v>
      </c>
      <c r="B1102" s="34" t="s">
        <v>190</v>
      </c>
      <c r="C1102" s="34">
        <v>7041</v>
      </c>
      <c r="D1102" s="34">
        <v>1</v>
      </c>
      <c r="E1102" s="58">
        <v>404370411</v>
      </c>
      <c r="F1102" t="s">
        <v>5436</v>
      </c>
      <c r="G1102" t="s">
        <v>5328</v>
      </c>
      <c r="H1102" t="s">
        <v>5435</v>
      </c>
      <c r="I1102" s="35">
        <v>65.3</v>
      </c>
      <c r="J1102" s="35">
        <v>2</v>
      </c>
      <c r="K1102" t="s">
        <v>4014</v>
      </c>
      <c r="L1102" t="s">
        <v>2573</v>
      </c>
      <c r="M1102" t="s">
        <v>1239</v>
      </c>
      <c r="N1102" t="s">
        <v>1240</v>
      </c>
      <c r="R1102" t="s">
        <v>3902</v>
      </c>
      <c r="S1102" t="s">
        <v>3107</v>
      </c>
      <c r="X1102" t="s">
        <v>1242</v>
      </c>
      <c r="Y1102">
        <v>58</v>
      </c>
      <c r="Z1102">
        <v>11</v>
      </c>
      <c r="AC1102">
        <v>0</v>
      </c>
      <c r="AD1102">
        <v>0</v>
      </c>
      <c r="AF1102">
        <v>27</v>
      </c>
      <c r="AG1102">
        <v>2</v>
      </c>
      <c r="AH1102" t="s">
        <v>2597</v>
      </c>
      <c r="AI1102" t="s">
        <v>2605</v>
      </c>
      <c r="AJ1102" t="s">
        <v>2544</v>
      </c>
      <c r="AK1102">
        <v>1</v>
      </c>
      <c r="AL1102" t="s">
        <v>2545</v>
      </c>
      <c r="AM1102">
        <v>0</v>
      </c>
      <c r="AN1102">
        <v>3</v>
      </c>
      <c r="AO1102" t="s">
        <v>2546</v>
      </c>
      <c r="AP1102" s="35">
        <v>0.4</v>
      </c>
      <c r="AQ1102" s="35">
        <v>0</v>
      </c>
      <c r="AT1102" s="35">
        <v>2</v>
      </c>
      <c r="AW1102" s="35">
        <v>0</v>
      </c>
      <c r="AX1102" s="35">
        <v>0.4</v>
      </c>
      <c r="AY1102">
        <v>131</v>
      </c>
      <c r="AZ1102" t="s">
        <v>2547</v>
      </c>
      <c r="BA1102" t="s">
        <v>2547</v>
      </c>
      <c r="BB1102">
        <v>0</v>
      </c>
      <c r="BC1102" t="s">
        <v>1410</v>
      </c>
      <c r="BD1102" t="s">
        <v>2549</v>
      </c>
      <c r="BG1102">
        <v>0</v>
      </c>
      <c r="BH1102">
        <v>0</v>
      </c>
      <c r="BI1102">
        <v>0</v>
      </c>
      <c r="BJ1102">
        <v>0</v>
      </c>
      <c r="BK1102">
        <v>0</v>
      </c>
      <c r="BL1102">
        <v>0</v>
      </c>
      <c r="BM1102">
        <v>0</v>
      </c>
      <c r="BN1102">
        <v>0</v>
      </c>
      <c r="BO1102">
        <v>0</v>
      </c>
      <c r="BP1102">
        <v>0</v>
      </c>
      <c r="BQ1102">
        <v>0</v>
      </c>
      <c r="BR1102">
        <v>0</v>
      </c>
      <c r="CF1102" s="35">
        <v>0</v>
      </c>
      <c r="CG1102" s="35">
        <v>0</v>
      </c>
      <c r="CH1102" s="35">
        <v>0</v>
      </c>
      <c r="CI1102" s="35">
        <v>0</v>
      </c>
      <c r="CJ1102" s="35">
        <v>0</v>
      </c>
      <c r="CK1102" s="35">
        <v>0</v>
      </c>
      <c r="CL1102" s="35">
        <v>0</v>
      </c>
      <c r="CM1102" s="35">
        <v>0</v>
      </c>
      <c r="CN1102" s="35">
        <v>0</v>
      </c>
      <c r="CO1102" s="35">
        <v>0</v>
      </c>
      <c r="CP1102" s="35">
        <v>0</v>
      </c>
      <c r="CQ1102" s="35">
        <v>0</v>
      </c>
      <c r="DC1102" s="47" t="s">
        <v>2559</v>
      </c>
      <c r="DD1102" t="s">
        <v>2606</v>
      </c>
      <c r="DE1102" s="38"/>
      <c r="DF1102" s="38" t="s">
        <v>2589</v>
      </c>
      <c r="DG1102" s="50" t="s">
        <v>1853</v>
      </c>
      <c r="DH1102" s="47"/>
      <c r="DI1102" s="47">
        <v>2007</v>
      </c>
      <c r="DJ1102" s="47"/>
      <c r="DK1102" s="47">
        <f t="shared" si="17"/>
        <v>1</v>
      </c>
      <c r="DO1102" t="s">
        <v>2562</v>
      </c>
      <c r="DP1102" t="s">
        <v>2562</v>
      </c>
      <c r="DV1102" s="37" t="s">
        <v>2600</v>
      </c>
      <c r="DW1102" s="37"/>
    </row>
    <row r="1103" spans="1:129" x14ac:dyDescent="0.15">
      <c r="A1103" s="34">
        <v>4</v>
      </c>
      <c r="B1103" s="34" t="s">
        <v>190</v>
      </c>
      <c r="C1103" s="34">
        <v>7123</v>
      </c>
      <c r="D1103" s="34">
        <v>0</v>
      </c>
      <c r="E1103" s="58">
        <v>404371230</v>
      </c>
      <c r="F1103" t="s">
        <v>5437</v>
      </c>
      <c r="G1103" t="s">
        <v>5328</v>
      </c>
      <c r="H1103" t="s">
        <v>5435</v>
      </c>
      <c r="I1103" s="35">
        <v>123</v>
      </c>
      <c r="J1103" s="35">
        <v>12.5</v>
      </c>
      <c r="K1103" t="s">
        <v>4014</v>
      </c>
      <c r="L1103" t="s">
        <v>1238</v>
      </c>
      <c r="M1103" t="s">
        <v>2595</v>
      </c>
      <c r="N1103" t="s">
        <v>2596</v>
      </c>
      <c r="R1103" t="s">
        <v>3902</v>
      </c>
      <c r="S1103" t="s">
        <v>2618</v>
      </c>
      <c r="X1103" t="s">
        <v>1242</v>
      </c>
      <c r="Y1103">
        <v>56</v>
      </c>
      <c r="Z1103">
        <v>10</v>
      </c>
      <c r="AC1103">
        <v>0</v>
      </c>
      <c r="AD1103">
        <v>0</v>
      </c>
      <c r="AE1103" t="s">
        <v>2541</v>
      </c>
      <c r="AF1103">
        <v>49</v>
      </c>
      <c r="AG1103">
        <v>4</v>
      </c>
      <c r="AH1103" t="s">
        <v>2597</v>
      </c>
      <c r="AI1103" t="s">
        <v>1461</v>
      </c>
      <c r="AJ1103" t="s">
        <v>2544</v>
      </c>
      <c r="AK1103">
        <v>20</v>
      </c>
      <c r="AL1103" t="s">
        <v>2545</v>
      </c>
      <c r="AM1103">
        <v>0</v>
      </c>
      <c r="AN1103">
        <v>4</v>
      </c>
      <c r="AO1103" t="s">
        <v>2546</v>
      </c>
      <c r="AP1103" s="35">
        <v>0.4</v>
      </c>
      <c r="AQ1103" s="35">
        <v>2.5</v>
      </c>
      <c r="AR1103" s="35">
        <v>0.75</v>
      </c>
      <c r="AT1103" s="35">
        <v>6</v>
      </c>
      <c r="AV1103" s="35">
        <v>0.75</v>
      </c>
      <c r="AW1103" s="35">
        <v>2.5</v>
      </c>
      <c r="AX1103" s="35">
        <v>0.4</v>
      </c>
      <c r="AY1103" s="39">
        <v>1536</v>
      </c>
      <c r="AZ1103" t="s">
        <v>2547</v>
      </c>
      <c r="BA1103" t="s">
        <v>2547</v>
      </c>
      <c r="BB1103">
        <v>0.2</v>
      </c>
      <c r="BC1103" t="s">
        <v>1410</v>
      </c>
      <c r="BD1103" t="s">
        <v>2549</v>
      </c>
      <c r="BF1103" t="s">
        <v>2619</v>
      </c>
      <c r="BG1103">
        <v>0</v>
      </c>
      <c r="BH1103">
        <v>1</v>
      </c>
      <c r="BI1103">
        <v>0</v>
      </c>
      <c r="BJ1103">
        <v>0</v>
      </c>
      <c r="BK1103">
        <v>0</v>
      </c>
      <c r="BL1103">
        <v>0</v>
      </c>
      <c r="BM1103">
        <v>0</v>
      </c>
      <c r="BN1103">
        <v>0</v>
      </c>
      <c r="BO1103">
        <v>0</v>
      </c>
      <c r="BP1103">
        <v>0</v>
      </c>
      <c r="BQ1103">
        <v>0</v>
      </c>
      <c r="BR1103">
        <v>0</v>
      </c>
      <c r="BT1103" t="s">
        <v>1463</v>
      </c>
      <c r="BU1103" t="s">
        <v>3812</v>
      </c>
      <c r="BV1103" t="s">
        <v>1463</v>
      </c>
      <c r="BW1103" t="s">
        <v>3838</v>
      </c>
      <c r="BX1103" t="s">
        <v>1465</v>
      </c>
      <c r="CD1103" t="s">
        <v>1469</v>
      </c>
      <c r="CF1103" s="35">
        <v>0</v>
      </c>
      <c r="CG1103" s="35">
        <v>0</v>
      </c>
      <c r="CH1103" s="35">
        <v>0</v>
      </c>
      <c r="CI1103" s="35">
        <v>0</v>
      </c>
      <c r="CJ1103" s="35">
        <v>0</v>
      </c>
      <c r="CK1103" s="35">
        <v>0</v>
      </c>
      <c r="CL1103" s="35">
        <v>0</v>
      </c>
      <c r="CM1103" s="35">
        <v>0</v>
      </c>
      <c r="CN1103" s="35">
        <v>0</v>
      </c>
      <c r="CO1103" s="35">
        <v>0</v>
      </c>
      <c r="CP1103" s="35">
        <v>0</v>
      </c>
      <c r="CQ1103" s="35">
        <v>0</v>
      </c>
      <c r="DC1103" s="47" t="s">
        <v>2559</v>
      </c>
      <c r="DD1103" t="s">
        <v>2606</v>
      </c>
      <c r="DE1103" s="38"/>
      <c r="DF1103" s="38" t="s">
        <v>2569</v>
      </c>
      <c r="DG1103" s="50" t="s">
        <v>1854</v>
      </c>
      <c r="DH1103" s="47"/>
      <c r="DI1103" s="47">
        <v>2007</v>
      </c>
      <c r="DJ1103" s="47"/>
      <c r="DK1103" s="47">
        <f t="shared" si="17"/>
        <v>1</v>
      </c>
      <c r="DO1103" t="s">
        <v>2562</v>
      </c>
      <c r="DP1103" t="s">
        <v>2562</v>
      </c>
      <c r="DV1103" s="37"/>
      <c r="DW1103" s="37"/>
    </row>
    <row r="1104" spans="1:129" x14ac:dyDescent="0.15">
      <c r="A1104" s="34">
        <v>4</v>
      </c>
      <c r="B1104" s="34" t="s">
        <v>190</v>
      </c>
      <c r="C1104" s="34">
        <v>7175</v>
      </c>
      <c r="D1104" s="34">
        <v>0</v>
      </c>
      <c r="E1104" s="58">
        <v>404371750</v>
      </c>
      <c r="F1104" t="s">
        <v>3426</v>
      </c>
      <c r="G1104" t="s">
        <v>5328</v>
      </c>
      <c r="H1104" t="s">
        <v>5435</v>
      </c>
      <c r="I1104" s="35">
        <v>66</v>
      </c>
      <c r="J1104" s="35">
        <v>14.5</v>
      </c>
      <c r="K1104" t="s">
        <v>4014</v>
      </c>
      <c r="L1104" t="s">
        <v>1407</v>
      </c>
      <c r="M1104" t="s">
        <v>2717</v>
      </c>
      <c r="N1104" t="s">
        <v>2718</v>
      </c>
      <c r="Q1104" t="s">
        <v>1506</v>
      </c>
      <c r="R1104" t="s">
        <v>4015</v>
      </c>
      <c r="V1104" t="s">
        <v>1423</v>
      </c>
      <c r="X1104" t="s">
        <v>2610</v>
      </c>
      <c r="Y1104">
        <v>8</v>
      </c>
      <c r="Z1104">
        <v>10</v>
      </c>
      <c r="AC1104">
        <v>0</v>
      </c>
      <c r="AD1104">
        <v>0</v>
      </c>
      <c r="AE1104" t="s">
        <v>1408</v>
      </c>
      <c r="AF1104">
        <v>65</v>
      </c>
      <c r="AG1104">
        <v>2</v>
      </c>
      <c r="AH1104" t="s">
        <v>2597</v>
      </c>
      <c r="AI1104" t="s">
        <v>1494</v>
      </c>
      <c r="AJ1104" t="s">
        <v>2544</v>
      </c>
      <c r="AK1104">
        <v>25</v>
      </c>
      <c r="AL1104" t="s">
        <v>2545</v>
      </c>
      <c r="AM1104">
        <v>0</v>
      </c>
      <c r="AN1104">
        <v>3</v>
      </c>
      <c r="AO1104" t="s">
        <v>2546</v>
      </c>
      <c r="AP1104" s="35">
        <v>0.4</v>
      </c>
      <c r="AQ1104" s="35">
        <v>2.5</v>
      </c>
      <c r="AR1104" s="35">
        <v>1.5</v>
      </c>
      <c r="AT1104" s="35">
        <v>6.5</v>
      </c>
      <c r="AV1104" s="35">
        <v>1.5</v>
      </c>
      <c r="AW1104" s="35">
        <v>2.5</v>
      </c>
      <c r="AX1104" s="35">
        <v>0.4</v>
      </c>
      <c r="AY1104">
        <v>957</v>
      </c>
      <c r="AZ1104" t="s">
        <v>2547</v>
      </c>
      <c r="BA1104" t="s">
        <v>2547</v>
      </c>
      <c r="BB1104">
        <v>0.26</v>
      </c>
      <c r="BC1104" t="s">
        <v>2548</v>
      </c>
      <c r="BF1104" t="s">
        <v>1478</v>
      </c>
      <c r="BG1104">
        <v>0</v>
      </c>
      <c r="BH1104">
        <v>0</v>
      </c>
      <c r="BI1104">
        <v>0</v>
      </c>
      <c r="BJ1104">
        <v>0</v>
      </c>
      <c r="BK1104">
        <v>0</v>
      </c>
      <c r="BL1104">
        <v>0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>
        <v>0</v>
      </c>
      <c r="CF1104" s="35">
        <v>0</v>
      </c>
      <c r="CG1104" s="35">
        <v>0</v>
      </c>
      <c r="CH1104" s="35">
        <v>0</v>
      </c>
      <c r="CI1104" s="35">
        <v>0</v>
      </c>
      <c r="CJ1104" s="35">
        <v>0</v>
      </c>
      <c r="CK1104" s="35">
        <v>0</v>
      </c>
      <c r="CL1104" s="35">
        <v>0</v>
      </c>
      <c r="CM1104" s="35">
        <v>0</v>
      </c>
      <c r="CN1104" s="35">
        <v>0</v>
      </c>
      <c r="CO1104" s="35">
        <v>0</v>
      </c>
      <c r="CP1104" s="35">
        <v>0</v>
      </c>
      <c r="CQ1104" s="35">
        <v>0</v>
      </c>
      <c r="DC1104" s="47" t="s">
        <v>2606</v>
      </c>
      <c r="DD1104" t="s">
        <v>1498</v>
      </c>
      <c r="DE1104" s="38"/>
      <c r="DF1104" s="38"/>
      <c r="DG1104" s="50" t="s">
        <v>1855</v>
      </c>
      <c r="DH1104" s="47"/>
      <c r="DI1104" s="47">
        <v>2008</v>
      </c>
      <c r="DJ1104" s="47"/>
      <c r="DK1104" s="47">
        <f t="shared" si="17"/>
        <v>1</v>
      </c>
      <c r="DO1104" t="s">
        <v>2562</v>
      </c>
      <c r="DP1104" t="s">
        <v>2562</v>
      </c>
      <c r="DV1104" s="37"/>
      <c r="DW1104" s="37"/>
    </row>
    <row r="1105" spans="1:129" x14ac:dyDescent="0.15">
      <c r="A1105" s="34">
        <v>4</v>
      </c>
      <c r="B1105" s="34" t="s">
        <v>190</v>
      </c>
      <c r="C1105" s="34">
        <v>7571</v>
      </c>
      <c r="D1105" s="34">
        <v>0</v>
      </c>
      <c r="E1105" s="58">
        <v>404375710</v>
      </c>
      <c r="F1105" t="s">
        <v>687</v>
      </c>
      <c r="G1105" t="s">
        <v>5328</v>
      </c>
      <c r="H1105" t="s">
        <v>5435</v>
      </c>
      <c r="I1105" s="35">
        <v>4.2</v>
      </c>
      <c r="J1105" s="35">
        <v>14.2</v>
      </c>
      <c r="K1105" t="s">
        <v>4014</v>
      </c>
      <c r="L1105" t="s">
        <v>1238</v>
      </c>
      <c r="M1105" t="s">
        <v>2583</v>
      </c>
      <c r="N1105" t="s">
        <v>2584</v>
      </c>
      <c r="R1105" t="s">
        <v>5387</v>
      </c>
      <c r="X1105" t="s">
        <v>1242</v>
      </c>
      <c r="Y1105">
        <v>46</v>
      </c>
      <c r="Z1105">
        <v>0</v>
      </c>
      <c r="AC1105">
        <v>0</v>
      </c>
      <c r="AD1105">
        <v>0</v>
      </c>
      <c r="AE1105" t="s">
        <v>2541</v>
      </c>
      <c r="AF1105">
        <v>0</v>
      </c>
      <c r="AG1105">
        <v>0</v>
      </c>
      <c r="AH1105" t="s">
        <v>2597</v>
      </c>
      <c r="AI1105" t="s">
        <v>2598</v>
      </c>
      <c r="AJ1105" t="s">
        <v>2544</v>
      </c>
      <c r="AK1105">
        <v>20</v>
      </c>
      <c r="AL1105" t="s">
        <v>2545</v>
      </c>
      <c r="AM1105">
        <v>0</v>
      </c>
      <c r="AN1105">
        <v>1</v>
      </c>
      <c r="AO1105" t="s">
        <v>2546</v>
      </c>
      <c r="AP1105" s="35">
        <v>0</v>
      </c>
      <c r="AQ1105" s="35">
        <v>3</v>
      </c>
      <c r="AR1105" s="35">
        <v>0.5</v>
      </c>
      <c r="AT1105" s="35">
        <v>7</v>
      </c>
      <c r="AV1105" s="35">
        <v>1</v>
      </c>
      <c r="AW1105" s="35">
        <v>2.7</v>
      </c>
      <c r="AX1105" s="35">
        <v>0</v>
      </c>
      <c r="AY1105">
        <v>60</v>
      </c>
      <c r="AZ1105" t="s">
        <v>2547</v>
      </c>
      <c r="BA1105" t="s">
        <v>2547</v>
      </c>
      <c r="BB1105">
        <v>0</v>
      </c>
      <c r="BC1105" t="s">
        <v>1410</v>
      </c>
      <c r="BD1105" t="s">
        <v>2549</v>
      </c>
      <c r="BG1105">
        <v>0</v>
      </c>
      <c r="BH1105">
        <v>0</v>
      </c>
      <c r="BI1105">
        <v>0</v>
      </c>
      <c r="BJ1105">
        <v>0</v>
      </c>
      <c r="BK1105">
        <v>0</v>
      </c>
      <c r="BL1105">
        <v>0</v>
      </c>
      <c r="BM1105">
        <v>0</v>
      </c>
      <c r="BN1105">
        <v>0</v>
      </c>
      <c r="BO1105">
        <v>0</v>
      </c>
      <c r="BP1105">
        <v>0</v>
      </c>
      <c r="BQ1105">
        <v>0</v>
      </c>
      <c r="BR1105">
        <v>0</v>
      </c>
      <c r="CF1105" s="35">
        <v>0</v>
      </c>
      <c r="CG1105" s="35">
        <v>0</v>
      </c>
      <c r="CH1105" s="35">
        <v>0</v>
      </c>
      <c r="CI1105" s="35">
        <v>0</v>
      </c>
      <c r="CJ1105" s="35">
        <v>0</v>
      </c>
      <c r="CK1105" s="35">
        <v>0</v>
      </c>
      <c r="CL1105" s="35">
        <v>0</v>
      </c>
      <c r="CM1105" s="35">
        <v>0</v>
      </c>
      <c r="CN1105" s="35">
        <v>0</v>
      </c>
      <c r="CO1105" s="35">
        <v>0</v>
      </c>
      <c r="CP1105" s="35">
        <v>0</v>
      </c>
      <c r="CQ1105" s="35">
        <v>0</v>
      </c>
      <c r="DC1105" s="47" t="s">
        <v>2570</v>
      </c>
      <c r="DE1105" s="38"/>
      <c r="DF1105" s="38"/>
      <c r="DG1105" s="50"/>
      <c r="DH1105" s="47"/>
      <c r="DI1105" s="47">
        <v>2009</v>
      </c>
      <c r="DJ1105" s="47"/>
      <c r="DK1105" s="47">
        <f t="shared" si="17"/>
        <v>1</v>
      </c>
      <c r="DL1105" s="1" t="s">
        <v>1476</v>
      </c>
      <c r="DM1105" s="1"/>
      <c r="DO1105" t="s">
        <v>2562</v>
      </c>
      <c r="DP1105" t="s">
        <v>2562</v>
      </c>
      <c r="DV1105" s="37" t="s">
        <v>2600</v>
      </c>
      <c r="DW1105" s="37"/>
      <c r="DX1105" s="1" t="s">
        <v>5255</v>
      </c>
      <c r="DY1105">
        <v>358</v>
      </c>
    </row>
    <row r="1106" spans="1:129" x14ac:dyDescent="0.15">
      <c r="A1106" s="34">
        <v>4</v>
      </c>
      <c r="B1106" s="34" t="s">
        <v>190</v>
      </c>
      <c r="C1106" s="34">
        <v>7572</v>
      </c>
      <c r="D1106" s="34">
        <v>0</v>
      </c>
      <c r="E1106" s="58">
        <v>404375720</v>
      </c>
      <c r="F1106" t="s">
        <v>688</v>
      </c>
      <c r="G1106" t="s">
        <v>5328</v>
      </c>
      <c r="H1106" t="s">
        <v>5435</v>
      </c>
      <c r="I1106" s="35">
        <v>6.1</v>
      </c>
      <c r="J1106" s="35">
        <v>13.3</v>
      </c>
      <c r="K1106" t="s">
        <v>4014</v>
      </c>
      <c r="L1106" t="s">
        <v>1238</v>
      </c>
      <c r="M1106" t="s">
        <v>2583</v>
      </c>
      <c r="N1106" t="s">
        <v>2584</v>
      </c>
      <c r="R1106" t="s">
        <v>5387</v>
      </c>
      <c r="X1106" t="s">
        <v>1242</v>
      </c>
      <c r="Y1106">
        <v>46</v>
      </c>
      <c r="Z1106">
        <v>0</v>
      </c>
      <c r="AC1106">
        <v>0</v>
      </c>
      <c r="AD1106">
        <v>0</v>
      </c>
      <c r="AF1106">
        <v>7</v>
      </c>
      <c r="AG1106">
        <v>2</v>
      </c>
      <c r="AH1106" t="s">
        <v>2597</v>
      </c>
      <c r="AI1106" t="s">
        <v>2738</v>
      </c>
      <c r="AJ1106" t="s">
        <v>2544</v>
      </c>
      <c r="AK1106">
        <v>20</v>
      </c>
      <c r="AL1106" t="s">
        <v>2545</v>
      </c>
      <c r="AM1106">
        <v>0</v>
      </c>
      <c r="AN1106">
        <v>1</v>
      </c>
      <c r="AO1106" t="s">
        <v>2546</v>
      </c>
      <c r="AP1106" s="35">
        <v>0.4</v>
      </c>
      <c r="AQ1106" s="35">
        <v>0</v>
      </c>
      <c r="AR1106" s="35">
        <v>3</v>
      </c>
      <c r="AT1106" s="35">
        <v>6</v>
      </c>
      <c r="AV1106" s="35">
        <v>0.8</v>
      </c>
      <c r="AW1106" s="35">
        <v>3.5</v>
      </c>
      <c r="AX1106" s="35">
        <v>0.4</v>
      </c>
      <c r="AY1106">
        <v>88</v>
      </c>
      <c r="AZ1106" t="s">
        <v>2547</v>
      </c>
      <c r="BA1106" t="s">
        <v>2547</v>
      </c>
      <c r="BB1106">
        <v>0</v>
      </c>
      <c r="BC1106" t="s">
        <v>1410</v>
      </c>
      <c r="BD1106" t="s">
        <v>2549</v>
      </c>
      <c r="BG1106">
        <v>0</v>
      </c>
      <c r="BH1106">
        <v>0</v>
      </c>
      <c r="BI1106">
        <v>0</v>
      </c>
      <c r="BJ1106">
        <v>0</v>
      </c>
      <c r="BK1106">
        <v>0</v>
      </c>
      <c r="BL1106">
        <v>0</v>
      </c>
      <c r="BM1106">
        <v>0</v>
      </c>
      <c r="BN1106">
        <v>0</v>
      </c>
      <c r="BO1106">
        <v>0</v>
      </c>
      <c r="BP1106">
        <v>0</v>
      </c>
      <c r="BQ1106">
        <v>0</v>
      </c>
      <c r="BR1106">
        <v>0</v>
      </c>
      <c r="CF1106" s="35">
        <v>0</v>
      </c>
      <c r="CG1106" s="35">
        <v>0</v>
      </c>
      <c r="CH1106" s="35">
        <v>0</v>
      </c>
      <c r="CI1106" s="35">
        <v>0</v>
      </c>
      <c r="CJ1106" s="35">
        <v>0</v>
      </c>
      <c r="CK1106" s="35">
        <v>0</v>
      </c>
      <c r="CL1106" s="35">
        <v>0</v>
      </c>
      <c r="CM1106" s="35">
        <v>0</v>
      </c>
      <c r="CN1106" s="35">
        <v>0</v>
      </c>
      <c r="CO1106" s="35">
        <v>0</v>
      </c>
      <c r="CP1106" s="35">
        <v>0</v>
      </c>
      <c r="CQ1106" s="35">
        <v>0</v>
      </c>
      <c r="DC1106" s="47" t="s">
        <v>2570</v>
      </c>
      <c r="DE1106" s="38"/>
      <c r="DF1106" s="38"/>
      <c r="DG1106" s="50"/>
      <c r="DH1106" s="47"/>
      <c r="DI1106" s="47">
        <v>2009</v>
      </c>
      <c r="DJ1106" s="47"/>
      <c r="DK1106" s="47">
        <f t="shared" si="17"/>
        <v>1</v>
      </c>
      <c r="DL1106" s="1" t="s">
        <v>1476</v>
      </c>
      <c r="DM1106" s="1"/>
      <c r="DO1106" t="s">
        <v>2562</v>
      </c>
      <c r="DP1106" t="s">
        <v>2562</v>
      </c>
      <c r="DV1106" s="37" t="s">
        <v>2600</v>
      </c>
      <c r="DW1106" s="37"/>
      <c r="DX1106" s="1" t="s">
        <v>5255</v>
      </c>
      <c r="DY1106">
        <v>359</v>
      </c>
    </row>
    <row r="1107" spans="1:129" x14ac:dyDescent="0.15">
      <c r="A1107" s="34">
        <v>4</v>
      </c>
      <c r="B1107" s="34" t="s">
        <v>190</v>
      </c>
      <c r="C1107" s="34">
        <v>7573</v>
      </c>
      <c r="D1107" s="34">
        <v>0</v>
      </c>
      <c r="E1107" s="58">
        <v>404375730</v>
      </c>
      <c r="F1107" t="s">
        <v>969</v>
      </c>
      <c r="G1107" t="s">
        <v>5328</v>
      </c>
      <c r="H1107" t="s">
        <v>5435</v>
      </c>
      <c r="I1107" s="35">
        <v>2.4</v>
      </c>
      <c r="J1107" s="35">
        <v>10.75</v>
      </c>
      <c r="K1107" t="s">
        <v>4014</v>
      </c>
      <c r="L1107" t="s">
        <v>1238</v>
      </c>
      <c r="M1107" t="s">
        <v>2583</v>
      </c>
      <c r="N1107" t="s">
        <v>2584</v>
      </c>
      <c r="R1107" t="s">
        <v>5387</v>
      </c>
      <c r="X1107" t="s">
        <v>1242</v>
      </c>
      <c r="Y1107">
        <v>46</v>
      </c>
      <c r="Z1107">
        <v>0</v>
      </c>
      <c r="AC1107">
        <v>0</v>
      </c>
      <c r="AD1107">
        <v>0</v>
      </c>
      <c r="AF1107">
        <v>12</v>
      </c>
      <c r="AG1107">
        <v>2</v>
      </c>
      <c r="AH1107" t="s">
        <v>2597</v>
      </c>
      <c r="AI1107" t="s">
        <v>2738</v>
      </c>
      <c r="AJ1107" t="s">
        <v>2544</v>
      </c>
      <c r="AK1107">
        <v>20</v>
      </c>
      <c r="AL1107" t="s">
        <v>2545</v>
      </c>
      <c r="AM1107">
        <v>0</v>
      </c>
      <c r="AN1107">
        <v>1</v>
      </c>
      <c r="AO1107" t="s">
        <v>2546</v>
      </c>
      <c r="AP1107" s="35">
        <v>0.4</v>
      </c>
      <c r="AQ1107" s="35">
        <v>0</v>
      </c>
      <c r="AR1107" s="35">
        <v>2</v>
      </c>
      <c r="AT1107" s="35">
        <v>6</v>
      </c>
      <c r="AV1107" s="35">
        <v>0.75</v>
      </c>
      <c r="AW1107" s="35">
        <v>2</v>
      </c>
      <c r="AX1107" s="35">
        <v>0.5</v>
      </c>
      <c r="AY1107">
        <v>24</v>
      </c>
      <c r="AZ1107" t="s">
        <v>2547</v>
      </c>
      <c r="BA1107" t="s">
        <v>2547</v>
      </c>
      <c r="BB1107">
        <v>0</v>
      </c>
      <c r="BC1107" t="s">
        <v>1410</v>
      </c>
      <c r="BD1107" t="s">
        <v>2549</v>
      </c>
      <c r="BG1107">
        <v>0</v>
      </c>
      <c r="BH1107">
        <v>0</v>
      </c>
      <c r="BI1107">
        <v>0</v>
      </c>
      <c r="BJ1107">
        <v>0</v>
      </c>
      <c r="BK1107">
        <v>0</v>
      </c>
      <c r="BL1107">
        <v>0</v>
      </c>
      <c r="BM1107">
        <v>0</v>
      </c>
      <c r="BN1107">
        <v>0</v>
      </c>
      <c r="BO1107">
        <v>0</v>
      </c>
      <c r="BP1107">
        <v>0</v>
      </c>
      <c r="BQ1107">
        <v>0</v>
      </c>
      <c r="BR1107">
        <v>0</v>
      </c>
      <c r="CF1107" s="35">
        <v>0</v>
      </c>
      <c r="CG1107" s="35">
        <v>0</v>
      </c>
      <c r="CH1107" s="35">
        <v>0</v>
      </c>
      <c r="CI1107" s="35">
        <v>0</v>
      </c>
      <c r="CJ1107" s="35">
        <v>0</v>
      </c>
      <c r="CK1107" s="35">
        <v>0</v>
      </c>
      <c r="CL1107" s="35">
        <v>0</v>
      </c>
      <c r="CM1107" s="35">
        <v>0</v>
      </c>
      <c r="CN1107" s="35">
        <v>0</v>
      </c>
      <c r="CO1107" s="35">
        <v>0</v>
      </c>
      <c r="CP1107" s="35">
        <v>0</v>
      </c>
      <c r="CQ1107" s="35">
        <v>0</v>
      </c>
      <c r="DC1107" s="47" t="s">
        <v>2570</v>
      </c>
      <c r="DE1107" s="38"/>
      <c r="DF1107" s="38"/>
      <c r="DG1107" s="50"/>
      <c r="DH1107" s="47"/>
      <c r="DI1107" s="47">
        <v>2009</v>
      </c>
      <c r="DJ1107" s="47"/>
      <c r="DK1107" s="47">
        <f t="shared" si="17"/>
        <v>1</v>
      </c>
      <c r="DL1107" s="1" t="s">
        <v>1476</v>
      </c>
      <c r="DM1107" s="1"/>
      <c r="DO1107" t="s">
        <v>2562</v>
      </c>
      <c r="DP1107" t="s">
        <v>2562</v>
      </c>
      <c r="DV1107" s="37" t="s">
        <v>2600</v>
      </c>
      <c r="DW1107" s="37"/>
      <c r="DX1107" s="1" t="s">
        <v>5255</v>
      </c>
      <c r="DY1107">
        <v>360</v>
      </c>
    </row>
    <row r="1108" spans="1:129" x14ac:dyDescent="0.15">
      <c r="A1108" s="34">
        <v>4</v>
      </c>
      <c r="B1108" s="34" t="s">
        <v>190</v>
      </c>
      <c r="C1108" s="34">
        <v>7574</v>
      </c>
      <c r="D1108" s="34">
        <v>0</v>
      </c>
      <c r="E1108" s="58">
        <v>404375740</v>
      </c>
      <c r="F1108" t="s">
        <v>689</v>
      </c>
      <c r="G1108" t="s">
        <v>5328</v>
      </c>
      <c r="H1108" t="s">
        <v>5435</v>
      </c>
      <c r="I1108" s="35">
        <v>2.1</v>
      </c>
      <c r="J1108" s="35">
        <v>9.3000000000000007</v>
      </c>
      <c r="K1108" t="s">
        <v>4014</v>
      </c>
      <c r="L1108" t="s">
        <v>1394</v>
      </c>
      <c r="M1108" t="s">
        <v>2583</v>
      </c>
      <c r="N1108" t="s">
        <v>2584</v>
      </c>
      <c r="R1108" t="s">
        <v>5387</v>
      </c>
      <c r="X1108" t="s">
        <v>1242</v>
      </c>
      <c r="Y1108">
        <v>37</v>
      </c>
      <c r="Z1108">
        <v>0</v>
      </c>
      <c r="AC1108">
        <v>0</v>
      </c>
      <c r="AD1108">
        <v>0</v>
      </c>
      <c r="AF1108">
        <v>0</v>
      </c>
      <c r="AG1108">
        <v>0</v>
      </c>
      <c r="AH1108" t="s">
        <v>2597</v>
      </c>
      <c r="AI1108" t="s">
        <v>2738</v>
      </c>
      <c r="AJ1108" t="s">
        <v>2544</v>
      </c>
      <c r="AK1108">
        <v>20</v>
      </c>
      <c r="AL1108" t="s">
        <v>2545</v>
      </c>
      <c r="AM1108">
        <v>0</v>
      </c>
      <c r="AN1108">
        <v>1</v>
      </c>
      <c r="AO1108" t="s">
        <v>2546</v>
      </c>
      <c r="AP1108" s="35">
        <v>0.4</v>
      </c>
      <c r="AQ1108" s="35">
        <v>0</v>
      </c>
      <c r="AR1108" s="35">
        <v>1.1499999999999999</v>
      </c>
      <c r="AT1108" s="35">
        <v>6</v>
      </c>
      <c r="AV1108" s="35">
        <v>0.65</v>
      </c>
      <c r="AW1108" s="35">
        <v>1.5</v>
      </c>
      <c r="AX1108" s="35">
        <v>0.4</v>
      </c>
      <c r="AY1108">
        <v>19</v>
      </c>
      <c r="AZ1108" t="s">
        <v>2547</v>
      </c>
      <c r="BA1108" t="s">
        <v>2547</v>
      </c>
      <c r="BB1108">
        <v>0</v>
      </c>
      <c r="BC1108" t="s">
        <v>1410</v>
      </c>
      <c r="BD1108" t="s">
        <v>2549</v>
      </c>
      <c r="BG1108">
        <v>0</v>
      </c>
      <c r="BH1108">
        <v>0</v>
      </c>
      <c r="BI1108">
        <v>0</v>
      </c>
      <c r="BJ1108">
        <v>0</v>
      </c>
      <c r="BK1108">
        <v>0</v>
      </c>
      <c r="BL1108">
        <v>0</v>
      </c>
      <c r="BM1108">
        <v>0</v>
      </c>
      <c r="BN1108">
        <v>0</v>
      </c>
      <c r="BO1108">
        <v>0</v>
      </c>
      <c r="BP1108">
        <v>0</v>
      </c>
      <c r="BQ1108">
        <v>0</v>
      </c>
      <c r="BR1108">
        <v>0</v>
      </c>
      <c r="CF1108" s="35">
        <v>0</v>
      </c>
      <c r="CG1108" s="35">
        <v>0</v>
      </c>
      <c r="CH1108" s="35">
        <v>0</v>
      </c>
      <c r="CI1108" s="35">
        <v>0</v>
      </c>
      <c r="CJ1108" s="35">
        <v>0</v>
      </c>
      <c r="CK1108" s="35">
        <v>0</v>
      </c>
      <c r="CL1108" s="35">
        <v>0</v>
      </c>
      <c r="CM1108" s="35">
        <v>0</v>
      </c>
      <c r="CN1108" s="35">
        <v>0</v>
      </c>
      <c r="CO1108" s="35">
        <v>0</v>
      </c>
      <c r="CP1108" s="35">
        <v>0</v>
      </c>
      <c r="CQ1108" s="35">
        <v>0</v>
      </c>
      <c r="DC1108" s="47" t="s">
        <v>2570</v>
      </c>
      <c r="DE1108" s="38"/>
      <c r="DF1108" s="38"/>
      <c r="DG1108" s="50"/>
      <c r="DH1108" s="47"/>
      <c r="DI1108" s="47">
        <v>2009</v>
      </c>
      <c r="DJ1108" s="47"/>
      <c r="DK1108" s="47">
        <f t="shared" si="17"/>
        <v>1</v>
      </c>
      <c r="DL1108" s="1" t="s">
        <v>1476</v>
      </c>
      <c r="DM1108" s="1"/>
      <c r="DO1108" t="s">
        <v>2562</v>
      </c>
      <c r="DP1108" t="s">
        <v>2562</v>
      </c>
      <c r="DV1108" s="37" t="s">
        <v>2600</v>
      </c>
      <c r="DW1108" s="37"/>
      <c r="DX1108" s="1" t="s">
        <v>5255</v>
      </c>
      <c r="DY1108">
        <v>361</v>
      </c>
    </row>
    <row r="1109" spans="1:129" x14ac:dyDescent="0.15">
      <c r="A1109" s="34">
        <v>4</v>
      </c>
      <c r="B1109" s="34" t="s">
        <v>190</v>
      </c>
      <c r="C1109" s="34">
        <v>7576</v>
      </c>
      <c r="D1109" s="34">
        <v>0</v>
      </c>
      <c r="E1109" s="58">
        <v>404375760</v>
      </c>
      <c r="F1109" t="s">
        <v>690</v>
      </c>
      <c r="G1109" t="s">
        <v>5328</v>
      </c>
      <c r="H1109" t="s">
        <v>5435</v>
      </c>
      <c r="I1109" s="35">
        <v>7</v>
      </c>
      <c r="J1109" s="35">
        <v>23</v>
      </c>
      <c r="K1109" t="s">
        <v>4014</v>
      </c>
      <c r="L1109" t="s">
        <v>1238</v>
      </c>
      <c r="M1109" t="s">
        <v>2583</v>
      </c>
      <c r="N1109" t="s">
        <v>2584</v>
      </c>
      <c r="R1109" t="s">
        <v>5387</v>
      </c>
      <c r="X1109" t="s">
        <v>1242</v>
      </c>
      <c r="Y1109">
        <v>46</v>
      </c>
      <c r="Z1109">
        <v>0</v>
      </c>
      <c r="AC1109">
        <v>0</v>
      </c>
      <c r="AD1109">
        <v>0</v>
      </c>
      <c r="AE1109" t="s">
        <v>2541</v>
      </c>
      <c r="AF1109">
        <v>0</v>
      </c>
      <c r="AG1109">
        <v>0</v>
      </c>
      <c r="AH1109" t="s">
        <v>2597</v>
      </c>
      <c r="AI1109" t="s">
        <v>2598</v>
      </c>
      <c r="AJ1109" t="s">
        <v>2544</v>
      </c>
      <c r="AK1109">
        <v>20</v>
      </c>
      <c r="AL1109" t="s">
        <v>2545</v>
      </c>
      <c r="AM1109">
        <v>0</v>
      </c>
      <c r="AN1109">
        <v>1</v>
      </c>
      <c r="AO1109" t="s">
        <v>2546</v>
      </c>
      <c r="AP1109" s="35">
        <v>0.4</v>
      </c>
      <c r="AQ1109" s="35">
        <v>0</v>
      </c>
      <c r="AR1109" s="35">
        <v>11.5</v>
      </c>
      <c r="AT1109" s="35">
        <v>6</v>
      </c>
      <c r="AV1109" s="35">
        <v>5.5</v>
      </c>
      <c r="AW1109" s="35">
        <v>0</v>
      </c>
      <c r="AX1109" s="35">
        <v>0.4</v>
      </c>
      <c r="AY1109">
        <v>120</v>
      </c>
      <c r="AZ1109" t="s">
        <v>2547</v>
      </c>
      <c r="BA1109" t="s">
        <v>2547</v>
      </c>
      <c r="BB1109">
        <v>0</v>
      </c>
      <c r="BC1109" t="s">
        <v>1410</v>
      </c>
      <c r="BD1109" t="s">
        <v>2549</v>
      </c>
      <c r="BG1109">
        <v>0</v>
      </c>
      <c r="BH1109">
        <v>0</v>
      </c>
      <c r="BI1109">
        <v>0</v>
      </c>
      <c r="BJ1109">
        <v>0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0</v>
      </c>
      <c r="CF1109" s="35">
        <v>0</v>
      </c>
      <c r="CG1109" s="35">
        <v>0</v>
      </c>
      <c r="CH1109" s="35">
        <v>0</v>
      </c>
      <c r="CI1109" s="35">
        <v>0</v>
      </c>
      <c r="CJ1109" s="35">
        <v>0</v>
      </c>
      <c r="CK1109" s="35">
        <v>0</v>
      </c>
      <c r="CL1109" s="35">
        <v>0</v>
      </c>
      <c r="CM1109" s="35">
        <v>0</v>
      </c>
      <c r="CN1109" s="35">
        <v>0</v>
      </c>
      <c r="CO1109" s="35">
        <v>0</v>
      </c>
      <c r="CP1109" s="35">
        <v>0</v>
      </c>
      <c r="CQ1109" s="35">
        <v>0</v>
      </c>
      <c r="DC1109" s="47" t="s">
        <v>2570</v>
      </c>
      <c r="DE1109" s="38"/>
      <c r="DF1109" s="38"/>
      <c r="DG1109" s="50"/>
      <c r="DH1109" s="47"/>
      <c r="DI1109" s="47">
        <v>2009</v>
      </c>
      <c r="DJ1109" s="47"/>
      <c r="DK1109" s="47">
        <f t="shared" si="17"/>
        <v>1</v>
      </c>
      <c r="DL1109" s="1" t="s">
        <v>1476</v>
      </c>
      <c r="DM1109" s="1"/>
      <c r="DO1109" t="s">
        <v>2562</v>
      </c>
      <c r="DP1109" t="s">
        <v>2562</v>
      </c>
      <c r="DV1109" s="37" t="s">
        <v>2600</v>
      </c>
      <c r="DW1109" s="37"/>
      <c r="DX1109" s="1" t="s">
        <v>5255</v>
      </c>
      <c r="DY1109">
        <v>362</v>
      </c>
    </row>
    <row r="1110" spans="1:129" x14ac:dyDescent="0.15">
      <c r="A1110" s="34">
        <v>4</v>
      </c>
      <c r="B1110" s="34" t="s">
        <v>190</v>
      </c>
      <c r="C1110" s="34">
        <v>7579</v>
      </c>
      <c r="D1110" s="34">
        <v>0</v>
      </c>
      <c r="E1110" s="58">
        <v>404375790</v>
      </c>
      <c r="F1110" t="s">
        <v>691</v>
      </c>
      <c r="G1110" t="s">
        <v>5328</v>
      </c>
      <c r="H1110" t="s">
        <v>5435</v>
      </c>
      <c r="I1110" s="35">
        <v>3.8</v>
      </c>
      <c r="J1110" s="35">
        <v>9.9</v>
      </c>
      <c r="K1110" t="s">
        <v>4014</v>
      </c>
      <c r="L1110" t="s">
        <v>1238</v>
      </c>
      <c r="M1110" t="s">
        <v>2583</v>
      </c>
      <c r="N1110" t="s">
        <v>2584</v>
      </c>
      <c r="R1110" t="s">
        <v>3902</v>
      </c>
      <c r="X1110" t="s">
        <v>1242</v>
      </c>
      <c r="Y1110">
        <v>47</v>
      </c>
      <c r="Z1110">
        <v>0</v>
      </c>
      <c r="AC1110">
        <v>0</v>
      </c>
      <c r="AD1110">
        <v>0</v>
      </c>
      <c r="AE1110" t="s">
        <v>2541</v>
      </c>
      <c r="AF1110">
        <v>32</v>
      </c>
      <c r="AG1110">
        <v>2</v>
      </c>
      <c r="AH1110" t="s">
        <v>2597</v>
      </c>
      <c r="AI1110" t="s">
        <v>2598</v>
      </c>
      <c r="AK1110">
        <v>20</v>
      </c>
      <c r="AL1110" t="s">
        <v>2545</v>
      </c>
      <c r="AM1110">
        <v>0</v>
      </c>
      <c r="AN1110">
        <v>0</v>
      </c>
      <c r="AO1110" t="s">
        <v>2546</v>
      </c>
      <c r="AP1110" s="35">
        <v>0</v>
      </c>
      <c r="AQ1110" s="35">
        <v>0</v>
      </c>
      <c r="AR1110" s="35">
        <v>0</v>
      </c>
      <c r="AT1110" s="35">
        <v>9.9</v>
      </c>
      <c r="AV1110" s="35">
        <v>0</v>
      </c>
      <c r="AW1110" s="35">
        <v>0</v>
      </c>
      <c r="AX1110" s="35">
        <v>0</v>
      </c>
      <c r="AY1110">
        <v>41</v>
      </c>
      <c r="AZ1110" t="s">
        <v>2547</v>
      </c>
      <c r="BA1110" t="s">
        <v>2547</v>
      </c>
      <c r="BB1110">
        <v>0</v>
      </c>
      <c r="BC1110" t="s">
        <v>1410</v>
      </c>
      <c r="BD1110" t="s">
        <v>2549</v>
      </c>
      <c r="BG1110">
        <v>0</v>
      </c>
      <c r="BH1110">
        <v>0</v>
      </c>
      <c r="BI1110">
        <v>0</v>
      </c>
      <c r="BJ1110">
        <v>0</v>
      </c>
      <c r="BK1110">
        <v>0</v>
      </c>
      <c r="BL1110">
        <v>0</v>
      </c>
      <c r="BM1110">
        <v>0</v>
      </c>
      <c r="BN1110">
        <v>0</v>
      </c>
      <c r="BO1110">
        <v>0</v>
      </c>
      <c r="BP1110">
        <v>0</v>
      </c>
      <c r="BQ1110">
        <v>0</v>
      </c>
      <c r="BR1110">
        <v>0</v>
      </c>
      <c r="CF1110" s="35">
        <v>0</v>
      </c>
      <c r="CG1110" s="35">
        <v>0</v>
      </c>
      <c r="CH1110" s="35">
        <v>0</v>
      </c>
      <c r="CI1110" s="35">
        <v>0</v>
      </c>
      <c r="CJ1110" s="35">
        <v>0</v>
      </c>
      <c r="CK1110" s="35">
        <v>0</v>
      </c>
      <c r="CL1110" s="35">
        <v>0</v>
      </c>
      <c r="CM1110" s="35">
        <v>0</v>
      </c>
      <c r="CN1110" s="35">
        <v>0</v>
      </c>
      <c r="CO1110" s="35">
        <v>0</v>
      </c>
      <c r="CP1110" s="35">
        <v>0</v>
      </c>
      <c r="CQ1110" s="35">
        <v>0</v>
      </c>
      <c r="DC1110" s="47" t="s">
        <v>2570</v>
      </c>
      <c r="DE1110" s="38"/>
      <c r="DF1110" s="38"/>
      <c r="DG1110" s="50"/>
      <c r="DH1110" s="47"/>
      <c r="DI1110" s="47">
        <v>2009</v>
      </c>
      <c r="DJ1110" s="47"/>
      <c r="DK1110" s="47">
        <f t="shared" si="17"/>
        <v>1</v>
      </c>
      <c r="DL1110" s="1" t="s">
        <v>1476</v>
      </c>
      <c r="DM1110" s="1"/>
      <c r="DO1110" t="s">
        <v>2562</v>
      </c>
      <c r="DP1110" t="s">
        <v>2562</v>
      </c>
      <c r="DV1110" s="37" t="s">
        <v>2600</v>
      </c>
      <c r="DW1110" s="37"/>
      <c r="DX1110" s="1" t="s">
        <v>5255</v>
      </c>
      <c r="DY1110">
        <v>363</v>
      </c>
    </row>
    <row r="1111" spans="1:129" x14ac:dyDescent="0.15">
      <c r="A1111" s="34">
        <v>4</v>
      </c>
      <c r="B1111" s="34" t="s">
        <v>190</v>
      </c>
      <c r="C1111" s="34">
        <v>7580</v>
      </c>
      <c r="D1111" s="34">
        <v>0</v>
      </c>
      <c r="E1111" s="58">
        <v>404375800</v>
      </c>
      <c r="F1111" t="s">
        <v>692</v>
      </c>
      <c r="G1111" t="s">
        <v>5328</v>
      </c>
      <c r="H1111" t="s">
        <v>5435</v>
      </c>
      <c r="I1111" s="35">
        <v>5.5</v>
      </c>
      <c r="J1111" s="35">
        <v>7.2</v>
      </c>
      <c r="K1111" t="s">
        <v>4014</v>
      </c>
      <c r="L1111" t="s">
        <v>1238</v>
      </c>
      <c r="M1111" t="s">
        <v>1471</v>
      </c>
      <c r="N1111" t="s">
        <v>1472</v>
      </c>
      <c r="R1111" t="s">
        <v>3902</v>
      </c>
      <c r="S1111" t="s">
        <v>1241</v>
      </c>
      <c r="X1111" t="s">
        <v>1242</v>
      </c>
      <c r="Y1111">
        <v>47</v>
      </c>
      <c r="Z1111">
        <v>3</v>
      </c>
      <c r="AC1111">
        <v>0</v>
      </c>
      <c r="AD1111">
        <v>0</v>
      </c>
      <c r="AE1111" t="s">
        <v>2541</v>
      </c>
      <c r="AF1111">
        <v>33</v>
      </c>
      <c r="AG1111">
        <v>2</v>
      </c>
      <c r="AH1111" t="s">
        <v>2597</v>
      </c>
      <c r="AI1111" t="s">
        <v>2598</v>
      </c>
      <c r="AK1111">
        <v>20</v>
      </c>
      <c r="AL1111" t="s">
        <v>2545</v>
      </c>
      <c r="AM1111">
        <v>0</v>
      </c>
      <c r="AN1111">
        <v>0</v>
      </c>
      <c r="AO1111" t="s">
        <v>2546</v>
      </c>
      <c r="AP1111" s="35">
        <v>0</v>
      </c>
      <c r="AQ1111" s="35">
        <v>0</v>
      </c>
      <c r="AR1111" s="35">
        <v>0</v>
      </c>
      <c r="AT1111" s="35">
        <v>7.2</v>
      </c>
      <c r="AV1111" s="35">
        <v>0</v>
      </c>
      <c r="AW1111" s="35">
        <v>0</v>
      </c>
      <c r="AX1111" s="35">
        <v>0</v>
      </c>
      <c r="AY1111">
        <v>39</v>
      </c>
      <c r="AZ1111" t="s">
        <v>2547</v>
      </c>
      <c r="BA1111" t="s">
        <v>2547</v>
      </c>
      <c r="BB1111">
        <v>0</v>
      </c>
      <c r="BC1111" t="s">
        <v>1410</v>
      </c>
      <c r="BD1111" t="s">
        <v>2549</v>
      </c>
      <c r="BG1111">
        <v>0</v>
      </c>
      <c r="BH1111">
        <v>0</v>
      </c>
      <c r="BI1111">
        <v>0</v>
      </c>
      <c r="BJ1111">
        <v>0</v>
      </c>
      <c r="BK1111">
        <v>0</v>
      </c>
      <c r="BL1111">
        <v>0</v>
      </c>
      <c r="BM1111">
        <v>0</v>
      </c>
      <c r="BN1111">
        <v>0</v>
      </c>
      <c r="BO1111">
        <v>0</v>
      </c>
      <c r="BP1111">
        <v>0</v>
      </c>
      <c r="BQ1111">
        <v>0</v>
      </c>
      <c r="BR1111">
        <v>0</v>
      </c>
      <c r="CF1111" s="35">
        <v>0</v>
      </c>
      <c r="CG1111" s="35">
        <v>0</v>
      </c>
      <c r="CH1111" s="35">
        <v>0</v>
      </c>
      <c r="CI1111" s="35">
        <v>0</v>
      </c>
      <c r="CJ1111" s="35">
        <v>0</v>
      </c>
      <c r="CK1111" s="35">
        <v>0</v>
      </c>
      <c r="CL1111" s="35">
        <v>0</v>
      </c>
      <c r="CM1111" s="35">
        <v>0</v>
      </c>
      <c r="CN1111" s="35">
        <v>0</v>
      </c>
      <c r="CO1111" s="35">
        <v>0</v>
      </c>
      <c r="CP1111" s="35">
        <v>0</v>
      </c>
      <c r="CQ1111" s="35">
        <v>0</v>
      </c>
      <c r="DC1111" s="47" t="s">
        <v>2570</v>
      </c>
      <c r="DE1111" s="38"/>
      <c r="DF1111" s="38"/>
      <c r="DG1111" s="50"/>
      <c r="DH1111" s="47"/>
      <c r="DI1111" s="47">
        <v>2009</v>
      </c>
      <c r="DJ1111" s="47"/>
      <c r="DK1111" s="47">
        <f t="shared" si="17"/>
        <v>1</v>
      </c>
      <c r="DL1111" s="1" t="s">
        <v>1476</v>
      </c>
      <c r="DM1111" s="1"/>
      <c r="DO1111" t="s">
        <v>2562</v>
      </c>
      <c r="DP1111" t="s">
        <v>2562</v>
      </c>
      <c r="DV1111" s="37" t="s">
        <v>2600</v>
      </c>
      <c r="DW1111" s="37"/>
      <c r="DX1111" s="1" t="s">
        <v>5255</v>
      </c>
      <c r="DY1111">
        <v>364</v>
      </c>
    </row>
    <row r="1112" spans="1:129" x14ac:dyDescent="0.15">
      <c r="A1112" s="34">
        <v>4</v>
      </c>
      <c r="B1112" s="34" t="s">
        <v>190</v>
      </c>
      <c r="C1112" s="34">
        <v>7823</v>
      </c>
      <c r="D1112" s="34">
        <v>0</v>
      </c>
      <c r="E1112" s="58">
        <v>404378230</v>
      </c>
      <c r="F1112" t="s">
        <v>693</v>
      </c>
      <c r="G1112" t="s">
        <v>5328</v>
      </c>
      <c r="H1112" t="s">
        <v>5435</v>
      </c>
      <c r="I1112" s="35">
        <v>4.7</v>
      </c>
      <c r="J1112" s="35">
        <v>13.5</v>
      </c>
      <c r="K1112" t="s">
        <v>4014</v>
      </c>
      <c r="L1112" t="s">
        <v>1238</v>
      </c>
      <c r="M1112" t="s">
        <v>1396</v>
      </c>
      <c r="N1112" t="s">
        <v>1397</v>
      </c>
      <c r="R1112" t="s">
        <v>3902</v>
      </c>
      <c r="X1112" t="s">
        <v>1242</v>
      </c>
      <c r="Y1112">
        <v>50</v>
      </c>
      <c r="Z1112">
        <v>0</v>
      </c>
      <c r="AC1112">
        <v>0</v>
      </c>
      <c r="AD1112">
        <v>0</v>
      </c>
      <c r="AE1112" t="s">
        <v>2541</v>
      </c>
      <c r="AF1112">
        <v>23</v>
      </c>
      <c r="AG1112">
        <v>3</v>
      </c>
      <c r="AH1112" t="s">
        <v>2597</v>
      </c>
      <c r="AI1112" t="s">
        <v>2543</v>
      </c>
      <c r="AK1112">
        <v>20</v>
      </c>
      <c r="AL1112" t="s">
        <v>2545</v>
      </c>
      <c r="AM1112">
        <v>0</v>
      </c>
      <c r="AN1112">
        <v>0</v>
      </c>
      <c r="AO1112" t="s">
        <v>2546</v>
      </c>
      <c r="AP1112" s="35">
        <v>0</v>
      </c>
      <c r="AQ1112" s="35">
        <v>5.5</v>
      </c>
      <c r="AR1112" s="35">
        <v>0</v>
      </c>
      <c r="AT1112" s="35">
        <v>5.5</v>
      </c>
      <c r="AV1112" s="35">
        <v>0</v>
      </c>
      <c r="AW1112" s="35">
        <v>2.5</v>
      </c>
      <c r="AX1112" s="35">
        <v>0</v>
      </c>
      <c r="AY1112">
        <v>62</v>
      </c>
      <c r="AZ1112" t="s">
        <v>2547</v>
      </c>
      <c r="BA1112" t="s">
        <v>2547</v>
      </c>
      <c r="BB1112">
        <v>0</v>
      </c>
      <c r="BC1112" t="s">
        <v>1410</v>
      </c>
      <c r="BD1112" t="s">
        <v>2549</v>
      </c>
      <c r="BG1112">
        <v>0</v>
      </c>
      <c r="BH1112">
        <v>0</v>
      </c>
      <c r="BI1112">
        <v>0</v>
      </c>
      <c r="BJ1112">
        <v>0</v>
      </c>
      <c r="BK1112">
        <v>0</v>
      </c>
      <c r="BL1112">
        <v>0</v>
      </c>
      <c r="BM1112">
        <v>0</v>
      </c>
      <c r="BN1112">
        <v>0</v>
      </c>
      <c r="BO1112">
        <v>0</v>
      </c>
      <c r="BP1112">
        <v>0</v>
      </c>
      <c r="BQ1112">
        <v>0</v>
      </c>
      <c r="BR1112">
        <v>0</v>
      </c>
      <c r="CF1112" s="35">
        <v>0</v>
      </c>
      <c r="CG1112" s="35">
        <v>0</v>
      </c>
      <c r="CH1112" s="35">
        <v>0</v>
      </c>
      <c r="CI1112" s="35">
        <v>0</v>
      </c>
      <c r="CJ1112" s="35">
        <v>0</v>
      </c>
      <c r="CK1112" s="35">
        <v>0</v>
      </c>
      <c r="CL1112" s="35">
        <v>0</v>
      </c>
      <c r="CM1112" s="35">
        <v>0</v>
      </c>
      <c r="CN1112" s="35">
        <v>0</v>
      </c>
      <c r="CO1112" s="35">
        <v>0</v>
      </c>
      <c r="CP1112" s="35">
        <v>0</v>
      </c>
      <c r="CQ1112" s="35">
        <v>0</v>
      </c>
      <c r="DC1112" s="47" t="s">
        <v>2570</v>
      </c>
      <c r="DE1112" s="38"/>
      <c r="DF1112" s="38"/>
      <c r="DG1112" s="50"/>
      <c r="DH1112" s="47"/>
      <c r="DI1112" s="47">
        <v>2009</v>
      </c>
      <c r="DJ1112" s="47"/>
      <c r="DK1112" s="47">
        <f t="shared" si="17"/>
        <v>1</v>
      </c>
      <c r="DL1112" s="1" t="s">
        <v>1476</v>
      </c>
      <c r="DM1112" s="1"/>
      <c r="DO1112" t="s">
        <v>2562</v>
      </c>
      <c r="DP1112" t="s">
        <v>2562</v>
      </c>
      <c r="DV1112" s="37" t="s">
        <v>1477</v>
      </c>
      <c r="DW1112" s="37"/>
      <c r="DX1112" s="1" t="s">
        <v>5255</v>
      </c>
      <c r="DY1112">
        <v>365</v>
      </c>
    </row>
    <row r="1113" spans="1:129" x14ac:dyDescent="0.15">
      <c r="A1113" s="34">
        <v>4</v>
      </c>
      <c r="B1113" s="34" t="s">
        <v>190</v>
      </c>
      <c r="C1113" s="34">
        <v>7869</v>
      </c>
      <c r="D1113" s="34">
        <v>0</v>
      </c>
      <c r="E1113" s="58">
        <v>404378690</v>
      </c>
      <c r="F1113" t="s">
        <v>694</v>
      </c>
      <c r="G1113" t="s">
        <v>5328</v>
      </c>
      <c r="H1113" t="s">
        <v>5435</v>
      </c>
      <c r="I1113" s="35">
        <v>2.34</v>
      </c>
      <c r="J1113" s="35">
        <v>11</v>
      </c>
      <c r="K1113" t="s">
        <v>4014</v>
      </c>
      <c r="L1113" t="s">
        <v>2736</v>
      </c>
      <c r="M1113" t="s">
        <v>1513</v>
      </c>
      <c r="N1113" t="s">
        <v>1514</v>
      </c>
      <c r="R1113" t="s">
        <v>3902</v>
      </c>
      <c r="S1113" t="s">
        <v>1241</v>
      </c>
      <c r="X1113" t="s">
        <v>2610</v>
      </c>
      <c r="Y1113">
        <v>19</v>
      </c>
      <c r="Z1113">
        <v>3</v>
      </c>
      <c r="AC1113">
        <v>0</v>
      </c>
      <c r="AD1113">
        <v>0</v>
      </c>
      <c r="AF1113">
        <v>42</v>
      </c>
      <c r="AG1113">
        <v>2</v>
      </c>
      <c r="AH1113" t="s">
        <v>2597</v>
      </c>
      <c r="AI1113" t="s">
        <v>1409</v>
      </c>
      <c r="AK1113">
        <v>25</v>
      </c>
      <c r="AL1113" t="s">
        <v>2545</v>
      </c>
      <c r="AM1113">
        <v>0</v>
      </c>
      <c r="AN1113">
        <v>0</v>
      </c>
      <c r="AO1113" t="s">
        <v>2546</v>
      </c>
      <c r="AP1113" s="35">
        <v>0</v>
      </c>
      <c r="AQ1113" s="35">
        <v>0</v>
      </c>
      <c r="AR1113" s="35">
        <v>1.25</v>
      </c>
      <c r="AT1113" s="35">
        <v>6</v>
      </c>
      <c r="AV1113" s="35">
        <v>1.25</v>
      </c>
      <c r="AW1113" s="35">
        <v>2.5</v>
      </c>
      <c r="AX1113" s="35">
        <v>0</v>
      </c>
      <c r="AY1113">
        <v>37</v>
      </c>
      <c r="AZ1113" t="s">
        <v>2547</v>
      </c>
      <c r="BA1113" t="s">
        <v>2547</v>
      </c>
      <c r="BB1113">
        <v>0</v>
      </c>
      <c r="BC1113" t="s">
        <v>1410</v>
      </c>
      <c r="BF1113" t="s">
        <v>1076</v>
      </c>
      <c r="BG1113">
        <v>0</v>
      </c>
      <c r="BH1113">
        <v>0</v>
      </c>
      <c r="BI1113">
        <v>0</v>
      </c>
      <c r="BJ1113">
        <v>0</v>
      </c>
      <c r="BK1113">
        <v>0</v>
      </c>
      <c r="BL1113">
        <v>0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0</v>
      </c>
      <c r="BT1113" t="s">
        <v>3836</v>
      </c>
      <c r="BU1113" t="s">
        <v>197</v>
      </c>
      <c r="CF1113" s="35">
        <v>0</v>
      </c>
      <c r="CG1113" s="35">
        <v>0</v>
      </c>
      <c r="CH1113" s="35">
        <v>0</v>
      </c>
      <c r="CI1113" s="35">
        <v>0</v>
      </c>
      <c r="CJ1113" s="35">
        <v>0</v>
      </c>
      <c r="CK1113" s="35">
        <v>0</v>
      </c>
      <c r="CL1113" s="35">
        <v>0</v>
      </c>
      <c r="CM1113" s="35">
        <v>0</v>
      </c>
      <c r="CN1113" s="35">
        <v>0</v>
      </c>
      <c r="CO1113" s="35">
        <v>0</v>
      </c>
      <c r="CP1113" s="35">
        <v>0</v>
      </c>
      <c r="CQ1113" s="35">
        <v>0</v>
      </c>
      <c r="DC1113" s="47" t="s">
        <v>2570</v>
      </c>
      <c r="DE1113" s="38"/>
      <c r="DF1113" s="38"/>
      <c r="DG1113" s="50"/>
      <c r="DH1113" s="47"/>
      <c r="DI1113" s="47">
        <v>2009</v>
      </c>
      <c r="DJ1113" s="47"/>
      <c r="DK1113" s="47">
        <f t="shared" si="17"/>
        <v>1</v>
      </c>
      <c r="DL1113" s="1" t="s">
        <v>1476</v>
      </c>
      <c r="DM1113" s="1"/>
      <c r="DO1113" t="s">
        <v>2562</v>
      </c>
      <c r="DP1113" t="s">
        <v>2562</v>
      </c>
      <c r="DV1113" s="37"/>
      <c r="DW1113" s="37"/>
      <c r="DX1113" s="1" t="s">
        <v>5255</v>
      </c>
      <c r="DY1113">
        <v>366</v>
      </c>
    </row>
    <row r="1114" spans="1:129" x14ac:dyDescent="0.15">
      <c r="A1114" s="34">
        <v>4</v>
      </c>
      <c r="B1114" s="34" t="s">
        <v>190</v>
      </c>
      <c r="C1114" s="34">
        <v>7870</v>
      </c>
      <c r="D1114" s="34">
        <v>0</v>
      </c>
      <c r="E1114" s="58">
        <v>404378700</v>
      </c>
      <c r="F1114" t="s">
        <v>695</v>
      </c>
      <c r="G1114" t="s">
        <v>5328</v>
      </c>
      <c r="H1114" t="s">
        <v>5435</v>
      </c>
      <c r="I1114" s="35">
        <v>7.5</v>
      </c>
      <c r="J1114" s="35">
        <v>14</v>
      </c>
      <c r="K1114" t="s">
        <v>4014</v>
      </c>
      <c r="L1114" t="s">
        <v>1238</v>
      </c>
      <c r="M1114" t="s">
        <v>1396</v>
      </c>
      <c r="N1114" t="s">
        <v>1397</v>
      </c>
      <c r="R1114" t="s">
        <v>3902</v>
      </c>
      <c r="S1114" t="s">
        <v>1241</v>
      </c>
      <c r="X1114" t="s">
        <v>1242</v>
      </c>
      <c r="Y1114">
        <v>53</v>
      </c>
      <c r="Z1114">
        <v>7</v>
      </c>
      <c r="AC1114">
        <v>0</v>
      </c>
      <c r="AD1114">
        <v>0</v>
      </c>
      <c r="AE1114" t="s">
        <v>2541</v>
      </c>
      <c r="AF1114">
        <v>49</v>
      </c>
      <c r="AG1114">
        <v>2</v>
      </c>
      <c r="AH1114" t="s">
        <v>2597</v>
      </c>
      <c r="AI1114" t="s">
        <v>2543</v>
      </c>
      <c r="AK1114">
        <v>20</v>
      </c>
      <c r="AL1114" t="s">
        <v>2545</v>
      </c>
      <c r="AM1114">
        <v>0</v>
      </c>
      <c r="AN1114">
        <v>0</v>
      </c>
      <c r="AO1114" t="s">
        <v>2546</v>
      </c>
      <c r="AP1114" s="35">
        <v>0</v>
      </c>
      <c r="AQ1114" s="35">
        <v>0</v>
      </c>
      <c r="AR1114" s="35">
        <v>0</v>
      </c>
      <c r="AT1114" s="35">
        <v>14</v>
      </c>
      <c r="AV1114" s="35">
        <v>0</v>
      </c>
      <c r="AW1114" s="35">
        <v>0</v>
      </c>
      <c r="AX1114" s="35">
        <v>0</v>
      </c>
      <c r="AY1114">
        <v>105</v>
      </c>
      <c r="AZ1114" t="s">
        <v>2547</v>
      </c>
      <c r="BA1114" t="s">
        <v>2547</v>
      </c>
      <c r="BB1114">
        <v>0</v>
      </c>
      <c r="BC1114" t="s">
        <v>1410</v>
      </c>
      <c r="BD1114" t="s">
        <v>2549</v>
      </c>
      <c r="BG1114">
        <v>0</v>
      </c>
      <c r="BH1114">
        <v>0</v>
      </c>
      <c r="BI1114">
        <v>0</v>
      </c>
      <c r="BJ1114">
        <v>0</v>
      </c>
      <c r="BK1114">
        <v>0</v>
      </c>
      <c r="BL1114">
        <v>0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0</v>
      </c>
      <c r="CF1114" s="35">
        <v>0</v>
      </c>
      <c r="CG1114" s="35">
        <v>0</v>
      </c>
      <c r="CH1114" s="35">
        <v>0</v>
      </c>
      <c r="CI1114" s="35">
        <v>0</v>
      </c>
      <c r="CJ1114" s="35">
        <v>0</v>
      </c>
      <c r="CK1114" s="35">
        <v>0</v>
      </c>
      <c r="CL1114" s="35">
        <v>0</v>
      </c>
      <c r="CM1114" s="35">
        <v>0</v>
      </c>
      <c r="CN1114" s="35">
        <v>0</v>
      </c>
      <c r="CO1114" s="35">
        <v>0</v>
      </c>
      <c r="CP1114" s="35">
        <v>0</v>
      </c>
      <c r="CQ1114" s="35">
        <v>0</v>
      </c>
      <c r="DC1114" s="47" t="s">
        <v>2570</v>
      </c>
      <c r="DE1114" s="38"/>
      <c r="DF1114" s="38"/>
      <c r="DG1114" s="50"/>
      <c r="DH1114" s="47"/>
      <c r="DI1114" s="47">
        <v>2009</v>
      </c>
      <c r="DJ1114" s="47"/>
      <c r="DK1114" s="47">
        <f t="shared" si="17"/>
        <v>1</v>
      </c>
      <c r="DL1114" s="1" t="s">
        <v>1476</v>
      </c>
      <c r="DM1114" s="1"/>
      <c r="DO1114" t="s">
        <v>2562</v>
      </c>
      <c r="DP1114" t="s">
        <v>2562</v>
      </c>
      <c r="DV1114" s="37"/>
      <c r="DW1114" s="37"/>
      <c r="DX1114" s="1" t="s">
        <v>5255</v>
      </c>
      <c r="DY1114">
        <v>367</v>
      </c>
    </row>
    <row r="1115" spans="1:129" x14ac:dyDescent="0.15">
      <c r="A1115" s="34">
        <v>4</v>
      </c>
      <c r="B1115" s="34" t="s">
        <v>190</v>
      </c>
      <c r="C1115" s="34">
        <v>7892</v>
      </c>
      <c r="D1115" s="34">
        <v>0</v>
      </c>
      <c r="E1115" s="58">
        <v>404378920</v>
      </c>
      <c r="F1115" t="s">
        <v>3316</v>
      </c>
      <c r="G1115" t="s">
        <v>5328</v>
      </c>
      <c r="H1115" t="s">
        <v>5435</v>
      </c>
      <c r="I1115" s="35">
        <v>3.17</v>
      </c>
      <c r="J1115" s="35">
        <v>11</v>
      </c>
      <c r="K1115" t="s">
        <v>4014</v>
      </c>
      <c r="L1115" t="s">
        <v>2736</v>
      </c>
      <c r="M1115" t="s">
        <v>1513</v>
      </c>
      <c r="N1115" t="s">
        <v>1514</v>
      </c>
      <c r="R1115" t="s">
        <v>3902</v>
      </c>
      <c r="S1115" t="s">
        <v>1241</v>
      </c>
      <c r="X1115" t="s">
        <v>2610</v>
      </c>
      <c r="Y1115">
        <v>18</v>
      </c>
      <c r="Z1115">
        <v>9</v>
      </c>
      <c r="AC1115">
        <v>0</v>
      </c>
      <c r="AD1115">
        <v>0</v>
      </c>
      <c r="AF1115">
        <v>40</v>
      </c>
      <c r="AG1115">
        <v>2</v>
      </c>
      <c r="AH1115" t="s">
        <v>2597</v>
      </c>
      <c r="AI1115" t="s">
        <v>1409</v>
      </c>
      <c r="AK1115">
        <v>25</v>
      </c>
      <c r="AL1115" t="s">
        <v>2545</v>
      </c>
      <c r="AM1115">
        <v>0</v>
      </c>
      <c r="AN1115">
        <v>0</v>
      </c>
      <c r="AO1115" t="s">
        <v>2546</v>
      </c>
      <c r="AP1115" s="35">
        <v>0</v>
      </c>
      <c r="AQ1115" s="35">
        <v>0</v>
      </c>
      <c r="AR1115" s="35">
        <v>1.25</v>
      </c>
      <c r="AT1115" s="35">
        <v>6</v>
      </c>
      <c r="AV1115" s="35">
        <v>1.25</v>
      </c>
      <c r="AW1115" s="35">
        <v>2.5</v>
      </c>
      <c r="AX1115" s="35">
        <v>0</v>
      </c>
      <c r="AY1115">
        <v>84</v>
      </c>
      <c r="AZ1115" t="s">
        <v>2547</v>
      </c>
      <c r="BA1115" t="s">
        <v>2547</v>
      </c>
      <c r="BB1115">
        <v>0</v>
      </c>
      <c r="BC1115" t="s">
        <v>1410</v>
      </c>
      <c r="BG1115">
        <v>0</v>
      </c>
      <c r="BH1115">
        <v>0</v>
      </c>
      <c r="BI1115">
        <v>0</v>
      </c>
      <c r="BJ1115">
        <v>0</v>
      </c>
      <c r="BK1115">
        <v>0</v>
      </c>
      <c r="BL1115">
        <v>0</v>
      </c>
      <c r="BM1115">
        <v>0</v>
      </c>
      <c r="BN1115">
        <v>0</v>
      </c>
      <c r="BO1115">
        <v>0</v>
      </c>
      <c r="BP1115">
        <v>0</v>
      </c>
      <c r="BQ1115">
        <v>0</v>
      </c>
      <c r="BR1115">
        <v>0</v>
      </c>
      <c r="BT1115" t="s">
        <v>1438</v>
      </c>
      <c r="BU1115" t="s">
        <v>197</v>
      </c>
      <c r="CF1115" s="35">
        <v>0</v>
      </c>
      <c r="CG1115" s="35">
        <v>0</v>
      </c>
      <c r="CH1115" s="35">
        <v>0</v>
      </c>
      <c r="CI1115" s="35">
        <v>0</v>
      </c>
      <c r="CJ1115" s="35">
        <v>0</v>
      </c>
      <c r="CK1115" s="35">
        <v>0</v>
      </c>
      <c r="CL1115" s="35">
        <v>0</v>
      </c>
      <c r="CM1115" s="35">
        <v>0</v>
      </c>
      <c r="CN1115" s="35">
        <v>0</v>
      </c>
      <c r="CO1115" s="35">
        <v>0</v>
      </c>
      <c r="CP1115" s="35">
        <v>0</v>
      </c>
      <c r="CQ1115" s="35">
        <v>0</v>
      </c>
      <c r="DC1115" s="47" t="s">
        <v>2570</v>
      </c>
      <c r="DE1115" s="38"/>
      <c r="DF1115" s="38"/>
      <c r="DG1115" s="50"/>
      <c r="DH1115" s="47"/>
      <c r="DI1115" s="47">
        <v>2009</v>
      </c>
      <c r="DJ1115" s="47"/>
      <c r="DK1115" s="47">
        <f t="shared" si="17"/>
        <v>1</v>
      </c>
      <c r="DL1115" s="1" t="s">
        <v>1476</v>
      </c>
      <c r="DM1115" s="1"/>
      <c r="DO1115" t="s">
        <v>2562</v>
      </c>
      <c r="DP1115" t="s">
        <v>2562</v>
      </c>
      <c r="DV1115" s="37"/>
      <c r="DW1115" s="37"/>
      <c r="DX1115" s="1" t="s">
        <v>5255</v>
      </c>
      <c r="DY1115">
        <v>368</v>
      </c>
    </row>
    <row r="1116" spans="1:129" x14ac:dyDescent="0.15">
      <c r="A1116" s="34">
        <v>4</v>
      </c>
      <c r="B1116" s="34" t="s">
        <v>190</v>
      </c>
      <c r="C1116" s="34">
        <v>7899</v>
      </c>
      <c r="D1116" s="34">
        <v>0</v>
      </c>
      <c r="E1116" s="58">
        <v>404378990</v>
      </c>
      <c r="F1116" t="s">
        <v>696</v>
      </c>
      <c r="G1116" t="s">
        <v>5328</v>
      </c>
      <c r="H1116" t="s">
        <v>5435</v>
      </c>
      <c r="I1116" s="35">
        <v>4.3</v>
      </c>
      <c r="J1116" s="35">
        <v>11</v>
      </c>
      <c r="K1116" t="s">
        <v>4014</v>
      </c>
      <c r="L1116" t="s">
        <v>2736</v>
      </c>
      <c r="M1116" t="s">
        <v>1513</v>
      </c>
      <c r="N1116" t="s">
        <v>1514</v>
      </c>
      <c r="R1116" t="s">
        <v>3902</v>
      </c>
      <c r="S1116" t="s">
        <v>1241</v>
      </c>
      <c r="X1116" t="s">
        <v>2610</v>
      </c>
      <c r="Y1116">
        <v>18</v>
      </c>
      <c r="Z1116">
        <v>9</v>
      </c>
      <c r="AC1116">
        <v>0</v>
      </c>
      <c r="AD1116">
        <v>0</v>
      </c>
      <c r="AF1116">
        <v>45</v>
      </c>
      <c r="AG1116">
        <v>2</v>
      </c>
      <c r="AH1116" t="s">
        <v>2597</v>
      </c>
      <c r="AI1116" t="s">
        <v>1409</v>
      </c>
      <c r="AK1116">
        <v>25</v>
      </c>
      <c r="AL1116" t="s">
        <v>2545</v>
      </c>
      <c r="AM1116">
        <v>0</v>
      </c>
      <c r="AN1116">
        <v>0</v>
      </c>
      <c r="AO1116" t="s">
        <v>2546</v>
      </c>
      <c r="AP1116" s="35">
        <v>0</v>
      </c>
      <c r="AQ1116" s="35">
        <v>0</v>
      </c>
      <c r="AR1116" s="35">
        <v>1.25</v>
      </c>
      <c r="AT1116" s="35">
        <v>6</v>
      </c>
      <c r="AV1116" s="35">
        <v>1.25</v>
      </c>
      <c r="AW1116" s="35">
        <v>2.5</v>
      </c>
      <c r="AX1116" s="35">
        <v>0</v>
      </c>
      <c r="AY1116">
        <v>70</v>
      </c>
      <c r="AZ1116" t="s">
        <v>2547</v>
      </c>
      <c r="BA1116" t="s">
        <v>2547</v>
      </c>
      <c r="BB1116">
        <v>0</v>
      </c>
      <c r="BC1116" t="s">
        <v>1410</v>
      </c>
      <c r="BG1116">
        <v>0</v>
      </c>
      <c r="BH1116">
        <v>0</v>
      </c>
      <c r="BI1116">
        <v>0</v>
      </c>
      <c r="BJ1116">
        <v>0</v>
      </c>
      <c r="BK1116">
        <v>0</v>
      </c>
      <c r="BL1116">
        <v>0</v>
      </c>
      <c r="BM1116">
        <v>0</v>
      </c>
      <c r="BN1116">
        <v>0</v>
      </c>
      <c r="BO1116">
        <v>0</v>
      </c>
      <c r="BP1116">
        <v>0</v>
      </c>
      <c r="BQ1116">
        <v>0</v>
      </c>
      <c r="BR1116">
        <v>0</v>
      </c>
      <c r="BT1116" t="s">
        <v>1438</v>
      </c>
      <c r="BU1116" t="s">
        <v>197</v>
      </c>
      <c r="CF1116" s="35">
        <v>0</v>
      </c>
      <c r="CG1116" s="35">
        <v>0</v>
      </c>
      <c r="CH1116" s="35">
        <v>0</v>
      </c>
      <c r="CI1116" s="35">
        <v>0</v>
      </c>
      <c r="CJ1116" s="35">
        <v>0</v>
      </c>
      <c r="CK1116" s="35">
        <v>0</v>
      </c>
      <c r="CL1116" s="35">
        <v>0</v>
      </c>
      <c r="CM1116" s="35">
        <v>0</v>
      </c>
      <c r="CN1116" s="35">
        <v>0</v>
      </c>
      <c r="CO1116" s="35">
        <v>0</v>
      </c>
      <c r="CP1116" s="35">
        <v>0</v>
      </c>
      <c r="CQ1116" s="35">
        <v>0</v>
      </c>
      <c r="DC1116" s="47" t="s">
        <v>2570</v>
      </c>
      <c r="DE1116" s="38"/>
      <c r="DF1116" s="38"/>
      <c r="DG1116" s="50"/>
      <c r="DH1116" s="47"/>
      <c r="DI1116" s="47">
        <v>2009</v>
      </c>
      <c r="DJ1116" s="47"/>
      <c r="DK1116" s="47">
        <f t="shared" si="17"/>
        <v>1</v>
      </c>
      <c r="DL1116" s="1" t="s">
        <v>1476</v>
      </c>
      <c r="DM1116" s="1"/>
      <c r="DO1116" t="s">
        <v>2562</v>
      </c>
      <c r="DP1116" t="s">
        <v>2562</v>
      </c>
      <c r="DV1116" s="37"/>
      <c r="DW1116" s="37"/>
      <c r="DX1116" s="1" t="s">
        <v>5255</v>
      </c>
      <c r="DY1116">
        <v>369</v>
      </c>
    </row>
    <row r="1117" spans="1:129" x14ac:dyDescent="0.15">
      <c r="A1117" s="34">
        <v>4</v>
      </c>
      <c r="B1117" s="34" t="s">
        <v>190</v>
      </c>
      <c r="C1117" s="34">
        <v>7900</v>
      </c>
      <c r="D1117" s="34">
        <v>0</v>
      </c>
      <c r="E1117" s="58">
        <v>404379000</v>
      </c>
      <c r="F1117" t="s">
        <v>697</v>
      </c>
      <c r="G1117" t="s">
        <v>5328</v>
      </c>
      <c r="H1117" t="s">
        <v>5435</v>
      </c>
      <c r="I1117" s="35">
        <v>2</v>
      </c>
      <c r="J1117" s="35">
        <v>8.3000000000000007</v>
      </c>
      <c r="K1117" t="s">
        <v>4014</v>
      </c>
      <c r="L1117" t="s">
        <v>1394</v>
      </c>
      <c r="M1117" t="s">
        <v>1396</v>
      </c>
      <c r="N1117" t="s">
        <v>1397</v>
      </c>
      <c r="R1117" t="s">
        <v>3902</v>
      </c>
      <c r="S1117" t="s">
        <v>1241</v>
      </c>
      <c r="X1117" t="s">
        <v>1242</v>
      </c>
      <c r="Y1117">
        <v>47</v>
      </c>
      <c r="Z1117">
        <v>0</v>
      </c>
      <c r="AC1117">
        <v>0</v>
      </c>
      <c r="AD1117">
        <v>0</v>
      </c>
      <c r="AE1117" t="s">
        <v>1395</v>
      </c>
      <c r="AF1117">
        <v>46</v>
      </c>
      <c r="AG1117">
        <v>2</v>
      </c>
      <c r="AH1117" t="s">
        <v>2597</v>
      </c>
      <c r="AI1117" t="s">
        <v>2598</v>
      </c>
      <c r="AK1117">
        <v>20</v>
      </c>
      <c r="AL1117" t="s">
        <v>2545</v>
      </c>
      <c r="AM1117">
        <v>0</v>
      </c>
      <c r="AN1117">
        <v>0</v>
      </c>
      <c r="AO1117" t="s">
        <v>2546</v>
      </c>
      <c r="AP1117" s="35">
        <v>0</v>
      </c>
      <c r="AQ1117" s="35">
        <v>0</v>
      </c>
      <c r="AR1117" s="35">
        <v>0</v>
      </c>
      <c r="AT1117" s="35">
        <v>8.3000000000000007</v>
      </c>
      <c r="AV1117" s="35">
        <v>0</v>
      </c>
      <c r="AW1117" s="35">
        <v>0</v>
      </c>
      <c r="AX1117" s="35">
        <v>0</v>
      </c>
      <c r="AY1117">
        <v>17</v>
      </c>
      <c r="AZ1117" t="s">
        <v>2547</v>
      </c>
      <c r="BA1117" t="s">
        <v>2547</v>
      </c>
      <c r="BB1117">
        <v>0</v>
      </c>
      <c r="BC1117" t="s">
        <v>1410</v>
      </c>
      <c r="BD1117" t="s">
        <v>2549</v>
      </c>
      <c r="BG1117">
        <v>0</v>
      </c>
      <c r="BH1117">
        <v>0</v>
      </c>
      <c r="BI1117">
        <v>0</v>
      </c>
      <c r="BJ1117">
        <v>0</v>
      </c>
      <c r="BK1117">
        <v>0</v>
      </c>
      <c r="BL1117">
        <v>0</v>
      </c>
      <c r="BM1117">
        <v>0</v>
      </c>
      <c r="BN1117">
        <v>0</v>
      </c>
      <c r="BO1117">
        <v>0</v>
      </c>
      <c r="BP1117">
        <v>0</v>
      </c>
      <c r="BQ1117">
        <v>0</v>
      </c>
      <c r="BR1117">
        <v>0</v>
      </c>
      <c r="CF1117" s="35">
        <v>0</v>
      </c>
      <c r="CG1117" s="35">
        <v>0</v>
      </c>
      <c r="CH1117" s="35">
        <v>0</v>
      </c>
      <c r="CI1117" s="35">
        <v>0</v>
      </c>
      <c r="CJ1117" s="35">
        <v>0</v>
      </c>
      <c r="CK1117" s="35">
        <v>0</v>
      </c>
      <c r="CL1117" s="35">
        <v>0</v>
      </c>
      <c r="CM1117" s="35">
        <v>0</v>
      </c>
      <c r="CN1117" s="35">
        <v>0</v>
      </c>
      <c r="CO1117" s="35">
        <v>0</v>
      </c>
      <c r="CP1117" s="35">
        <v>0</v>
      </c>
      <c r="CQ1117" s="35">
        <v>0</v>
      </c>
      <c r="DC1117" s="47" t="s">
        <v>2570</v>
      </c>
      <c r="DE1117" s="38"/>
      <c r="DF1117" s="38"/>
      <c r="DG1117" s="50"/>
      <c r="DH1117" s="47"/>
      <c r="DI1117" s="47">
        <v>2009</v>
      </c>
      <c r="DJ1117" s="47"/>
      <c r="DK1117" s="47">
        <f t="shared" si="17"/>
        <v>1</v>
      </c>
      <c r="DL1117" s="1" t="s">
        <v>1476</v>
      </c>
      <c r="DM1117" s="1"/>
      <c r="DO1117" t="s">
        <v>2562</v>
      </c>
      <c r="DP1117" t="s">
        <v>2562</v>
      </c>
      <c r="DV1117" s="37"/>
      <c r="DW1117" s="37"/>
      <c r="DX1117" s="1" t="s">
        <v>5255</v>
      </c>
      <c r="DY1117">
        <v>370</v>
      </c>
    </row>
    <row r="1118" spans="1:129" x14ac:dyDescent="0.15">
      <c r="A1118" s="34">
        <v>4</v>
      </c>
      <c r="B1118" s="34" t="s">
        <v>198</v>
      </c>
      <c r="C1118" s="34">
        <v>7019</v>
      </c>
      <c r="D1118" s="34">
        <v>0</v>
      </c>
      <c r="E1118" s="58">
        <v>404470190</v>
      </c>
      <c r="F1118" t="s">
        <v>728</v>
      </c>
      <c r="G1118" t="s">
        <v>5328</v>
      </c>
      <c r="H1118" t="s">
        <v>729</v>
      </c>
      <c r="I1118" s="35">
        <v>58.4</v>
      </c>
      <c r="J1118" s="35">
        <v>9</v>
      </c>
      <c r="K1118" t="s">
        <v>4014</v>
      </c>
      <c r="L1118" t="s">
        <v>1394</v>
      </c>
      <c r="M1118" t="s">
        <v>2564</v>
      </c>
      <c r="N1118" t="s">
        <v>2565</v>
      </c>
      <c r="R1118" t="s">
        <v>4015</v>
      </c>
      <c r="S1118" t="s">
        <v>1422</v>
      </c>
      <c r="X1118" t="s">
        <v>1242</v>
      </c>
      <c r="Y1118">
        <v>63</v>
      </c>
      <c r="Z1118">
        <v>12</v>
      </c>
      <c r="AC1118">
        <v>0</v>
      </c>
      <c r="AD1118">
        <v>0</v>
      </c>
      <c r="AE1118" t="s">
        <v>1395</v>
      </c>
      <c r="AF1118">
        <v>29</v>
      </c>
      <c r="AG1118">
        <v>3</v>
      </c>
      <c r="AH1118" t="s">
        <v>2597</v>
      </c>
      <c r="AI1118" t="s">
        <v>2598</v>
      </c>
      <c r="AJ1118" t="s">
        <v>2544</v>
      </c>
      <c r="AK1118">
        <v>14</v>
      </c>
      <c r="AL1118" t="s">
        <v>2545</v>
      </c>
      <c r="AM1118">
        <v>0</v>
      </c>
      <c r="AN1118">
        <v>2</v>
      </c>
      <c r="AO1118" t="s">
        <v>2546</v>
      </c>
      <c r="AP1118" s="35">
        <v>0.4</v>
      </c>
      <c r="AQ1118" s="35">
        <v>2.5</v>
      </c>
      <c r="AR1118" s="35">
        <v>0.5</v>
      </c>
      <c r="AT1118" s="35">
        <v>5.5</v>
      </c>
      <c r="AV1118" s="35">
        <v>0.5</v>
      </c>
      <c r="AW1118" s="35">
        <v>0</v>
      </c>
      <c r="AX1118" s="35">
        <v>0.6</v>
      </c>
      <c r="AY1118">
        <v>516</v>
      </c>
      <c r="AZ1118" t="s">
        <v>2547</v>
      </c>
      <c r="BA1118" t="s">
        <v>2547</v>
      </c>
      <c r="BB1118">
        <v>0</v>
      </c>
      <c r="BC1118" t="s">
        <v>1410</v>
      </c>
      <c r="BD1118" t="s">
        <v>2549</v>
      </c>
      <c r="BG1118">
        <v>0</v>
      </c>
      <c r="BH1118">
        <v>0</v>
      </c>
      <c r="BI1118">
        <v>0</v>
      </c>
      <c r="BJ1118">
        <v>0</v>
      </c>
      <c r="BK1118">
        <v>0</v>
      </c>
      <c r="BL1118">
        <v>0</v>
      </c>
      <c r="BM1118">
        <v>0</v>
      </c>
      <c r="BN1118">
        <v>0</v>
      </c>
      <c r="BO1118">
        <v>0</v>
      </c>
      <c r="BP1118">
        <v>0</v>
      </c>
      <c r="BQ1118">
        <v>0</v>
      </c>
      <c r="BR1118">
        <v>0</v>
      </c>
      <c r="CF1118" s="35">
        <v>0</v>
      </c>
      <c r="CG1118" s="35">
        <v>0</v>
      </c>
      <c r="CH1118" s="35">
        <v>0</v>
      </c>
      <c r="CI1118" s="35">
        <v>0</v>
      </c>
      <c r="CJ1118" s="35">
        <v>0</v>
      </c>
      <c r="CK1118" s="35">
        <v>0</v>
      </c>
      <c r="CL1118" s="35">
        <v>0</v>
      </c>
      <c r="CM1118" s="35">
        <v>0</v>
      </c>
      <c r="CN1118" s="35">
        <v>0</v>
      </c>
      <c r="CO1118" s="35">
        <v>0</v>
      </c>
      <c r="CP1118" s="35">
        <v>0</v>
      </c>
      <c r="CQ1118" s="35">
        <v>0</v>
      </c>
      <c r="DC1118" s="47" t="s">
        <v>2559</v>
      </c>
      <c r="DD1118" t="s">
        <v>2606</v>
      </c>
      <c r="DE1118" s="38"/>
      <c r="DF1118" s="38" t="s">
        <v>2569</v>
      </c>
      <c r="DG1118" s="50" t="s">
        <v>1854</v>
      </c>
      <c r="DH1118" s="47"/>
      <c r="DI1118" s="47">
        <v>2007</v>
      </c>
      <c r="DJ1118" s="47"/>
      <c r="DK1118" s="47">
        <f t="shared" si="17"/>
        <v>1</v>
      </c>
      <c r="DO1118" t="s">
        <v>2562</v>
      </c>
      <c r="DP1118" t="s">
        <v>2562</v>
      </c>
      <c r="DV1118" s="37"/>
      <c r="DW1118" s="37"/>
    </row>
    <row r="1119" spans="1:129" x14ac:dyDescent="0.15">
      <c r="A1119" s="34">
        <v>4</v>
      </c>
      <c r="B1119" s="34" t="s">
        <v>198</v>
      </c>
      <c r="C1119" s="34">
        <v>7023</v>
      </c>
      <c r="D1119" s="34">
        <v>0</v>
      </c>
      <c r="E1119" s="58">
        <v>404470230</v>
      </c>
      <c r="F1119" t="s">
        <v>730</v>
      </c>
      <c r="G1119" t="s">
        <v>5328</v>
      </c>
      <c r="H1119" t="s">
        <v>729</v>
      </c>
      <c r="I1119" s="35">
        <v>36.299999999999997</v>
      </c>
      <c r="J1119" s="35">
        <v>6.5</v>
      </c>
      <c r="K1119" t="s">
        <v>4014</v>
      </c>
      <c r="L1119" t="s">
        <v>1394</v>
      </c>
      <c r="M1119" t="s">
        <v>1239</v>
      </c>
      <c r="N1119" t="s">
        <v>1240</v>
      </c>
      <c r="R1119" t="s">
        <v>4015</v>
      </c>
      <c r="S1119" t="s">
        <v>3107</v>
      </c>
      <c r="X1119" t="s">
        <v>1242</v>
      </c>
      <c r="Y1119">
        <v>46</v>
      </c>
      <c r="Z1119">
        <v>3</v>
      </c>
      <c r="AC1119">
        <v>0</v>
      </c>
      <c r="AD1119">
        <v>0</v>
      </c>
      <c r="AE1119" t="s">
        <v>1395</v>
      </c>
      <c r="AF1119">
        <v>56</v>
      </c>
      <c r="AG1119">
        <v>2</v>
      </c>
      <c r="AH1119" t="s">
        <v>2597</v>
      </c>
      <c r="AI1119" t="s">
        <v>2598</v>
      </c>
      <c r="AJ1119" t="s">
        <v>2544</v>
      </c>
      <c r="AK1119">
        <v>14</v>
      </c>
      <c r="AL1119" t="s">
        <v>2545</v>
      </c>
      <c r="AM1119">
        <v>0</v>
      </c>
      <c r="AN1119">
        <v>1</v>
      </c>
      <c r="AO1119" t="s">
        <v>2546</v>
      </c>
      <c r="AP1119" s="35">
        <v>0.4</v>
      </c>
      <c r="AQ1119" s="35">
        <v>0</v>
      </c>
      <c r="AR1119" s="35">
        <v>0.25</v>
      </c>
      <c r="AT1119" s="35">
        <v>6</v>
      </c>
      <c r="AV1119" s="35">
        <v>0.25</v>
      </c>
      <c r="AW1119" s="35">
        <v>0</v>
      </c>
      <c r="AX1119" s="35">
        <v>0.4</v>
      </c>
      <c r="AY1119">
        <v>235</v>
      </c>
      <c r="AZ1119" t="s">
        <v>2547</v>
      </c>
      <c r="BA1119" t="s">
        <v>2547</v>
      </c>
      <c r="BB1119">
        <v>0</v>
      </c>
      <c r="BC1119" t="s">
        <v>1410</v>
      </c>
      <c r="BD1119" t="s">
        <v>2549</v>
      </c>
      <c r="BG1119">
        <v>0</v>
      </c>
      <c r="BH1119">
        <v>0</v>
      </c>
      <c r="BI1119">
        <v>0</v>
      </c>
      <c r="BJ1119">
        <v>0</v>
      </c>
      <c r="BK1119">
        <v>0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0</v>
      </c>
      <c r="CF1119" s="35">
        <v>0</v>
      </c>
      <c r="CG1119" s="35">
        <v>0</v>
      </c>
      <c r="CH1119" s="35">
        <v>0</v>
      </c>
      <c r="CI1119" s="35">
        <v>0</v>
      </c>
      <c r="CJ1119" s="35">
        <v>0</v>
      </c>
      <c r="CK1119" s="35">
        <v>0</v>
      </c>
      <c r="CL1119" s="35">
        <v>0</v>
      </c>
      <c r="CM1119" s="35">
        <v>0</v>
      </c>
      <c r="CN1119" s="35">
        <v>0</v>
      </c>
      <c r="CO1119" s="35">
        <v>0</v>
      </c>
      <c r="CP1119" s="35">
        <v>0</v>
      </c>
      <c r="CQ1119" s="35">
        <v>0</v>
      </c>
      <c r="DC1119" s="47" t="s">
        <v>2599</v>
      </c>
      <c r="DD1119" t="s">
        <v>2559</v>
      </c>
      <c r="DE1119" s="38" t="s">
        <v>2560</v>
      </c>
      <c r="DF1119" s="38" t="s">
        <v>2561</v>
      </c>
      <c r="DG1119" s="50" t="s">
        <v>1856</v>
      </c>
      <c r="DH1119" s="47"/>
      <c r="DI1119" s="47">
        <v>2005</v>
      </c>
      <c r="DJ1119" s="47"/>
      <c r="DK1119" s="47">
        <f t="shared" si="17"/>
        <v>1</v>
      </c>
      <c r="DO1119" t="s">
        <v>2562</v>
      </c>
      <c r="DP1119" t="s">
        <v>2562</v>
      </c>
      <c r="DS1119" t="s">
        <v>2563</v>
      </c>
      <c r="DV1119" s="37"/>
      <c r="DW1119" s="37"/>
    </row>
    <row r="1120" spans="1:129" x14ac:dyDescent="0.15">
      <c r="A1120" s="34">
        <v>4</v>
      </c>
      <c r="B1120" s="34" t="s">
        <v>198</v>
      </c>
      <c r="C1120" s="34">
        <v>7032</v>
      </c>
      <c r="D1120" s="34">
        <v>0</v>
      </c>
      <c r="E1120" s="58">
        <v>404470320</v>
      </c>
      <c r="F1120" t="s">
        <v>3215</v>
      </c>
      <c r="G1120" t="s">
        <v>5328</v>
      </c>
      <c r="H1120" t="s">
        <v>729</v>
      </c>
      <c r="I1120" s="35">
        <v>19.89</v>
      </c>
      <c r="J1120" s="35">
        <v>7.5</v>
      </c>
      <c r="K1120" t="s">
        <v>4014</v>
      </c>
      <c r="L1120" t="s">
        <v>1394</v>
      </c>
      <c r="M1120" t="s">
        <v>1239</v>
      </c>
      <c r="N1120" t="s">
        <v>1240</v>
      </c>
      <c r="R1120" t="s">
        <v>4015</v>
      </c>
      <c r="S1120" t="s">
        <v>199</v>
      </c>
      <c r="X1120" t="s">
        <v>1242</v>
      </c>
      <c r="Y1120">
        <v>49</v>
      </c>
      <c r="Z1120">
        <v>1</v>
      </c>
      <c r="AC1120">
        <v>0</v>
      </c>
      <c r="AD1120">
        <v>0</v>
      </c>
      <c r="AE1120" t="s">
        <v>1395</v>
      </c>
      <c r="AF1120">
        <v>72</v>
      </c>
      <c r="AG1120">
        <v>2</v>
      </c>
      <c r="AH1120" t="s">
        <v>2597</v>
      </c>
      <c r="AI1120" t="s">
        <v>2543</v>
      </c>
      <c r="AJ1120" t="s">
        <v>2544</v>
      </c>
      <c r="AK1120">
        <v>14</v>
      </c>
      <c r="AL1120" t="s">
        <v>2545</v>
      </c>
      <c r="AM1120">
        <v>0</v>
      </c>
      <c r="AN1120">
        <v>1</v>
      </c>
      <c r="AO1120" t="s">
        <v>2546</v>
      </c>
      <c r="AP1120" s="35">
        <v>0.6</v>
      </c>
      <c r="AQ1120" s="35">
        <v>0</v>
      </c>
      <c r="AR1120" s="35">
        <v>0.75</v>
      </c>
      <c r="AT1120" s="35">
        <v>6</v>
      </c>
      <c r="AV1120" s="35">
        <v>0.75</v>
      </c>
      <c r="AW1120" s="35">
        <v>0</v>
      </c>
      <c r="AX1120" s="35">
        <v>0.6</v>
      </c>
      <c r="AY1120">
        <v>151</v>
      </c>
      <c r="AZ1120" t="s">
        <v>2547</v>
      </c>
      <c r="BA1120" t="s">
        <v>2547</v>
      </c>
      <c r="BB1120">
        <v>0</v>
      </c>
      <c r="BC1120" t="s">
        <v>1410</v>
      </c>
      <c r="BD1120" t="s">
        <v>2549</v>
      </c>
      <c r="BG1120">
        <v>0</v>
      </c>
      <c r="BH1120">
        <v>0</v>
      </c>
      <c r="BI1120">
        <v>0</v>
      </c>
      <c r="BJ1120">
        <v>0</v>
      </c>
      <c r="BK1120">
        <v>0</v>
      </c>
      <c r="BL1120">
        <v>0</v>
      </c>
      <c r="BM1120">
        <v>0</v>
      </c>
      <c r="BN1120">
        <v>0</v>
      </c>
      <c r="BO1120">
        <v>0</v>
      </c>
      <c r="BP1120">
        <v>0</v>
      </c>
      <c r="BQ1120">
        <v>0</v>
      </c>
      <c r="BR1120">
        <v>0</v>
      </c>
      <c r="CF1120" s="35">
        <v>0</v>
      </c>
      <c r="CG1120" s="35">
        <v>0</v>
      </c>
      <c r="CH1120" s="35">
        <v>0</v>
      </c>
      <c r="CI1120" s="35">
        <v>0</v>
      </c>
      <c r="CJ1120" s="35">
        <v>0</v>
      </c>
      <c r="CK1120" s="35">
        <v>0</v>
      </c>
      <c r="CL1120" s="35">
        <v>0</v>
      </c>
      <c r="CM1120" s="35">
        <v>0</v>
      </c>
      <c r="CN1120" s="35">
        <v>0</v>
      </c>
      <c r="CO1120" s="35">
        <v>0</v>
      </c>
      <c r="CP1120" s="35">
        <v>0</v>
      </c>
      <c r="CQ1120" s="35">
        <v>0</v>
      </c>
      <c r="DC1120" s="47" t="s">
        <v>2599</v>
      </c>
      <c r="DD1120" t="s">
        <v>2559</v>
      </c>
      <c r="DE1120" s="38" t="s">
        <v>2560</v>
      </c>
      <c r="DF1120" s="38" t="s">
        <v>2561</v>
      </c>
      <c r="DG1120" s="50" t="s">
        <v>1853</v>
      </c>
      <c r="DH1120" s="47"/>
      <c r="DI1120" s="47">
        <v>2005</v>
      </c>
      <c r="DJ1120" s="47"/>
      <c r="DK1120" s="47">
        <f t="shared" si="17"/>
        <v>1</v>
      </c>
      <c r="DO1120" t="s">
        <v>2562</v>
      </c>
      <c r="DP1120" t="s">
        <v>2562</v>
      </c>
      <c r="DS1120" t="s">
        <v>2563</v>
      </c>
      <c r="DV1120" s="37" t="s">
        <v>2600</v>
      </c>
      <c r="DW1120" s="37"/>
    </row>
    <row r="1121" spans="1:127" x14ac:dyDescent="0.15">
      <c r="A1121" s="34">
        <v>4</v>
      </c>
      <c r="B1121" s="34" t="s">
        <v>198</v>
      </c>
      <c r="C1121" s="34">
        <v>7032</v>
      </c>
      <c r="D1121" s="34">
        <v>1</v>
      </c>
      <c r="E1121" s="58">
        <v>404470321</v>
      </c>
      <c r="F1121" t="s">
        <v>3427</v>
      </c>
      <c r="G1121" t="s">
        <v>5328</v>
      </c>
      <c r="H1121" t="s">
        <v>729</v>
      </c>
      <c r="I1121" s="35">
        <v>21.5</v>
      </c>
      <c r="J1121" s="35">
        <v>2.5</v>
      </c>
      <c r="K1121" t="s">
        <v>4014</v>
      </c>
      <c r="L1121" t="s">
        <v>1407</v>
      </c>
      <c r="M1121" t="s">
        <v>1471</v>
      </c>
      <c r="N1121" t="s">
        <v>1472</v>
      </c>
      <c r="Q1121" t="s">
        <v>2566</v>
      </c>
      <c r="R1121" t="s">
        <v>4015</v>
      </c>
      <c r="S1121" t="s">
        <v>199</v>
      </c>
      <c r="X1121" t="s">
        <v>2610</v>
      </c>
      <c r="Y1121">
        <v>14</v>
      </c>
      <c r="Z1121">
        <v>12</v>
      </c>
      <c r="AC1121">
        <v>0</v>
      </c>
      <c r="AD1121">
        <v>0</v>
      </c>
      <c r="AE1121" t="s">
        <v>1408</v>
      </c>
      <c r="AF1121">
        <v>72</v>
      </c>
      <c r="AG1121">
        <v>2</v>
      </c>
      <c r="AH1121" t="s">
        <v>2597</v>
      </c>
      <c r="AI1121" t="s">
        <v>1409</v>
      </c>
      <c r="AJ1121" t="s">
        <v>2544</v>
      </c>
      <c r="AK1121">
        <v>7</v>
      </c>
      <c r="AL1121" t="s">
        <v>2545</v>
      </c>
      <c r="AM1121">
        <v>0</v>
      </c>
      <c r="AN1121">
        <v>1</v>
      </c>
      <c r="AO1121" t="s">
        <v>2546</v>
      </c>
      <c r="AP1121" s="35">
        <v>0.4</v>
      </c>
      <c r="AQ1121" s="35">
        <v>0</v>
      </c>
      <c r="AT1121" s="35">
        <v>2.5</v>
      </c>
      <c r="AW1121" s="35">
        <v>0</v>
      </c>
      <c r="AX1121" s="35">
        <v>0.4</v>
      </c>
      <c r="AY1121">
        <v>54</v>
      </c>
      <c r="AZ1121" t="s">
        <v>2547</v>
      </c>
      <c r="BA1121" t="s">
        <v>2547</v>
      </c>
      <c r="BB1121">
        <v>0</v>
      </c>
      <c r="BC1121" t="s">
        <v>1410</v>
      </c>
      <c r="BF1121" t="s">
        <v>3266</v>
      </c>
      <c r="BG1121">
        <v>0</v>
      </c>
      <c r="BH1121">
        <v>1</v>
      </c>
      <c r="BI1121">
        <v>0</v>
      </c>
      <c r="BJ1121">
        <v>0</v>
      </c>
      <c r="BK1121">
        <v>0</v>
      </c>
      <c r="BL1121">
        <v>0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>
        <v>0</v>
      </c>
      <c r="BT1121" t="s">
        <v>986</v>
      </c>
      <c r="BU1121" t="s">
        <v>2726</v>
      </c>
      <c r="BV1121" t="s">
        <v>1413</v>
      </c>
      <c r="BW1121" t="s">
        <v>200</v>
      </c>
      <c r="BX1121" t="s">
        <v>1415</v>
      </c>
      <c r="BY1121" t="s">
        <v>201</v>
      </c>
      <c r="CD1121" t="s">
        <v>2553</v>
      </c>
      <c r="CF1121" s="35">
        <v>0</v>
      </c>
      <c r="CG1121" s="35">
        <v>0</v>
      </c>
      <c r="CH1121" s="35">
        <v>0</v>
      </c>
      <c r="CI1121" s="35">
        <v>0</v>
      </c>
      <c r="CJ1121" s="35">
        <v>0</v>
      </c>
      <c r="CK1121" s="35">
        <v>0</v>
      </c>
      <c r="CL1121" s="35">
        <v>28.1</v>
      </c>
      <c r="CM1121" s="35">
        <v>0</v>
      </c>
      <c r="CN1121" s="35">
        <v>1.6</v>
      </c>
      <c r="CO1121" s="35">
        <v>6.1</v>
      </c>
      <c r="CP1121" s="35">
        <v>0</v>
      </c>
      <c r="CQ1121" s="35">
        <v>0.1</v>
      </c>
      <c r="DC1121" s="47" t="s">
        <v>2606</v>
      </c>
      <c r="DD1121" t="s">
        <v>1498</v>
      </c>
      <c r="DE1121" s="38"/>
      <c r="DF1121" s="38"/>
      <c r="DG1121" s="50" t="s">
        <v>1853</v>
      </c>
      <c r="DH1121" s="47"/>
      <c r="DI1121" s="47">
        <v>2008</v>
      </c>
      <c r="DJ1121" s="47"/>
      <c r="DK1121" s="47">
        <f t="shared" si="17"/>
        <v>1</v>
      </c>
      <c r="DO1121" t="s">
        <v>2562</v>
      </c>
      <c r="DP1121" t="s">
        <v>2562</v>
      </c>
      <c r="DV1121" s="37" t="s">
        <v>2600</v>
      </c>
      <c r="DW1121" s="37"/>
    </row>
    <row r="1122" spans="1:127" x14ac:dyDescent="0.15">
      <c r="A1122" s="34">
        <v>4</v>
      </c>
      <c r="B1122" s="34" t="s">
        <v>198</v>
      </c>
      <c r="C1122" s="34">
        <v>7049</v>
      </c>
      <c r="D1122" s="34">
        <v>0</v>
      </c>
      <c r="E1122" s="58">
        <v>404470490</v>
      </c>
      <c r="F1122" t="s">
        <v>3338</v>
      </c>
      <c r="G1122" t="s">
        <v>5328</v>
      </c>
      <c r="H1122" t="s">
        <v>729</v>
      </c>
      <c r="I1122" s="35">
        <v>80</v>
      </c>
      <c r="J1122" s="35">
        <v>18.5</v>
      </c>
      <c r="K1122" t="s">
        <v>4014</v>
      </c>
      <c r="L1122" t="s">
        <v>1238</v>
      </c>
      <c r="M1122" t="s">
        <v>1239</v>
      </c>
      <c r="N1122" t="s">
        <v>1240</v>
      </c>
      <c r="Q1122" t="s">
        <v>3962</v>
      </c>
      <c r="R1122" t="s">
        <v>4015</v>
      </c>
      <c r="S1122" t="s">
        <v>1393</v>
      </c>
      <c r="X1122" t="s">
        <v>2610</v>
      </c>
      <c r="Y1122">
        <v>6</v>
      </c>
      <c r="Z1122">
        <v>11</v>
      </c>
      <c r="AC1122">
        <v>0</v>
      </c>
      <c r="AD1122">
        <v>0</v>
      </c>
      <c r="AE1122" t="s">
        <v>2541</v>
      </c>
      <c r="AF1122">
        <v>130</v>
      </c>
      <c r="AG1122">
        <v>2</v>
      </c>
      <c r="AH1122" t="s">
        <v>2597</v>
      </c>
      <c r="AI1122" t="s">
        <v>1503</v>
      </c>
      <c r="AJ1122" t="s">
        <v>2544</v>
      </c>
      <c r="AK1122">
        <v>20</v>
      </c>
      <c r="AL1122" t="s">
        <v>2545</v>
      </c>
      <c r="AM1122">
        <v>0</v>
      </c>
      <c r="AN1122">
        <v>2</v>
      </c>
      <c r="AO1122" t="s">
        <v>2546</v>
      </c>
      <c r="AP1122" s="35">
        <v>0.4</v>
      </c>
      <c r="AQ1122" s="35">
        <v>3</v>
      </c>
      <c r="AR1122" s="35">
        <v>0</v>
      </c>
      <c r="AT1122" s="35">
        <v>12.5</v>
      </c>
      <c r="AV1122" s="35">
        <v>0</v>
      </c>
      <c r="AW1122" s="35">
        <v>3</v>
      </c>
      <c r="AX1122" s="35">
        <v>0.4</v>
      </c>
      <c r="AY1122" s="39">
        <v>1469</v>
      </c>
      <c r="AZ1122" t="s">
        <v>2547</v>
      </c>
      <c r="BA1122" t="s">
        <v>2547</v>
      </c>
      <c r="BB1122">
        <v>0.17</v>
      </c>
      <c r="BC1122" t="s">
        <v>2603</v>
      </c>
      <c r="BD1122" t="s">
        <v>2549</v>
      </c>
      <c r="BE1122" t="s">
        <v>1495</v>
      </c>
      <c r="BF1122" t="s">
        <v>3266</v>
      </c>
      <c r="BG1122">
        <v>1</v>
      </c>
      <c r="BH1122">
        <v>1</v>
      </c>
      <c r="BI1122">
        <v>0</v>
      </c>
      <c r="BJ1122">
        <v>0</v>
      </c>
      <c r="BK1122">
        <v>0</v>
      </c>
      <c r="BL1122">
        <v>0</v>
      </c>
      <c r="BM1122">
        <v>0</v>
      </c>
      <c r="BN1122" s="39">
        <v>4450</v>
      </c>
      <c r="BO1122">
        <v>0</v>
      </c>
      <c r="BP1122">
        <v>0</v>
      </c>
      <c r="BQ1122">
        <v>0</v>
      </c>
      <c r="BR1122">
        <v>0</v>
      </c>
      <c r="BS1122" t="s">
        <v>2620</v>
      </c>
      <c r="BT1122" t="s">
        <v>3878</v>
      </c>
      <c r="BU1122" t="s">
        <v>3936</v>
      </c>
      <c r="BV1122" t="s">
        <v>1496</v>
      </c>
      <c r="BW1122" t="s">
        <v>3073</v>
      </c>
      <c r="BX1122" t="s">
        <v>1496</v>
      </c>
      <c r="BY1122" t="s">
        <v>1453</v>
      </c>
      <c r="BZ1122" t="s">
        <v>1496</v>
      </c>
      <c r="CA1122" t="s">
        <v>202</v>
      </c>
      <c r="CD1122" t="s">
        <v>1386</v>
      </c>
      <c r="CF1122" s="35">
        <v>256.5</v>
      </c>
      <c r="CG1122" s="35">
        <v>7.3</v>
      </c>
      <c r="CH1122" s="35">
        <v>9.9</v>
      </c>
      <c r="CI1122" s="35">
        <v>7.8</v>
      </c>
      <c r="CJ1122" s="35">
        <v>1.1000000000000001</v>
      </c>
      <c r="CK1122" s="35">
        <v>282.60000000000002</v>
      </c>
      <c r="CL1122" s="35">
        <v>0</v>
      </c>
      <c r="CM1122" s="35">
        <v>0</v>
      </c>
      <c r="CN1122" s="35">
        <v>0</v>
      </c>
      <c r="CO1122" s="35">
        <v>388.8</v>
      </c>
      <c r="CP1122" s="35">
        <v>89.8</v>
      </c>
      <c r="CQ1122" s="35">
        <v>0</v>
      </c>
      <c r="DC1122" s="47" t="s">
        <v>2606</v>
      </c>
      <c r="DD1122" t="s">
        <v>1498</v>
      </c>
      <c r="DE1122" s="38"/>
      <c r="DF1122" s="38"/>
      <c r="DG1122" s="50" t="s">
        <v>1855</v>
      </c>
      <c r="DH1122" s="47"/>
      <c r="DI1122" s="47">
        <v>2008</v>
      </c>
      <c r="DJ1122" s="47"/>
      <c r="DK1122" s="47">
        <f t="shared" si="17"/>
        <v>1</v>
      </c>
      <c r="DO1122" t="s">
        <v>2562</v>
      </c>
      <c r="DP1122" t="s">
        <v>2562</v>
      </c>
      <c r="DV1122" s="37" t="s">
        <v>3829</v>
      </c>
      <c r="DW1122" s="37"/>
    </row>
    <row r="1123" spans="1:127" x14ac:dyDescent="0.15">
      <c r="A1123" s="34">
        <v>4</v>
      </c>
      <c r="B1123" s="34" t="s">
        <v>198</v>
      </c>
      <c r="C1123" s="34">
        <v>7062</v>
      </c>
      <c r="D1123" s="34">
        <v>0</v>
      </c>
      <c r="E1123" s="58">
        <v>404470620</v>
      </c>
      <c r="F1123" t="s">
        <v>731</v>
      </c>
      <c r="G1123" t="s">
        <v>5328</v>
      </c>
      <c r="H1123" t="s">
        <v>729</v>
      </c>
      <c r="I1123" s="35">
        <v>48</v>
      </c>
      <c r="J1123" s="35">
        <v>6.5</v>
      </c>
      <c r="K1123" t="s">
        <v>4014</v>
      </c>
      <c r="L1123" t="s">
        <v>1394</v>
      </c>
      <c r="M1123" t="s">
        <v>2574</v>
      </c>
      <c r="N1123" t="s">
        <v>2575</v>
      </c>
      <c r="R1123" t="s">
        <v>4015</v>
      </c>
      <c r="S1123" t="s">
        <v>203</v>
      </c>
      <c r="X1123" t="s">
        <v>1242</v>
      </c>
      <c r="Y1123">
        <v>33</v>
      </c>
      <c r="Z1123">
        <v>3</v>
      </c>
      <c r="AC1123">
        <v>0</v>
      </c>
      <c r="AD1123">
        <v>0</v>
      </c>
      <c r="AE1123" t="s">
        <v>1395</v>
      </c>
      <c r="AF1123">
        <v>202</v>
      </c>
      <c r="AG1123">
        <v>3</v>
      </c>
      <c r="AH1123" t="s">
        <v>2597</v>
      </c>
      <c r="AI1123" t="s">
        <v>2586</v>
      </c>
      <c r="AJ1123" t="s">
        <v>2544</v>
      </c>
      <c r="AK1123">
        <v>14</v>
      </c>
      <c r="AL1123" t="s">
        <v>2545</v>
      </c>
      <c r="AM1123">
        <v>0</v>
      </c>
      <c r="AN1123">
        <v>3</v>
      </c>
      <c r="AO1123" t="s">
        <v>2546</v>
      </c>
      <c r="AP1123" s="35">
        <v>0.42</v>
      </c>
      <c r="AQ1123" s="35">
        <v>0</v>
      </c>
      <c r="AR1123" s="35">
        <v>0.5</v>
      </c>
      <c r="AT1123" s="35">
        <v>5.5</v>
      </c>
      <c r="AV1123" s="35">
        <v>0.5</v>
      </c>
      <c r="AW1123" s="35">
        <v>0</v>
      </c>
      <c r="AX1123" s="35">
        <v>0.42</v>
      </c>
      <c r="AY1123">
        <v>314</v>
      </c>
      <c r="AZ1123" t="s">
        <v>2602</v>
      </c>
      <c r="BA1123" t="s">
        <v>2547</v>
      </c>
      <c r="BB1123">
        <v>0</v>
      </c>
      <c r="BC1123" t="s">
        <v>2548</v>
      </c>
      <c r="BD1123" t="s">
        <v>2549</v>
      </c>
      <c r="BG1123">
        <v>0</v>
      </c>
      <c r="BH1123">
        <v>0</v>
      </c>
      <c r="BI1123">
        <v>0</v>
      </c>
      <c r="BJ1123">
        <v>1</v>
      </c>
      <c r="BK1123">
        <v>0</v>
      </c>
      <c r="BL1123">
        <v>0</v>
      </c>
      <c r="BM1123">
        <v>1</v>
      </c>
      <c r="BN1123">
        <v>0</v>
      </c>
      <c r="BO1123">
        <v>0</v>
      </c>
      <c r="BP1123">
        <v>0</v>
      </c>
      <c r="BQ1123">
        <v>0</v>
      </c>
      <c r="BR1123">
        <v>0</v>
      </c>
      <c r="CF1123" s="35">
        <v>0</v>
      </c>
      <c r="CG1123" s="35">
        <v>0</v>
      </c>
      <c r="CH1123" s="35">
        <v>0</v>
      </c>
      <c r="CI1123" s="35">
        <v>0</v>
      </c>
      <c r="CJ1123" s="35">
        <v>0</v>
      </c>
      <c r="CK1123" s="35">
        <v>0</v>
      </c>
      <c r="CL1123" s="35">
        <v>0</v>
      </c>
      <c r="CM1123" s="35">
        <v>0</v>
      </c>
      <c r="CN1123" s="35">
        <v>0</v>
      </c>
      <c r="CO1123" s="35">
        <v>0</v>
      </c>
      <c r="CP1123" s="35">
        <v>0</v>
      </c>
      <c r="CQ1123" s="35">
        <v>0</v>
      </c>
      <c r="CS1123" t="s">
        <v>204</v>
      </c>
      <c r="CT1123" t="s">
        <v>205</v>
      </c>
      <c r="CU1123" t="s">
        <v>3951</v>
      </c>
      <c r="DC1123" s="47" t="s">
        <v>2599</v>
      </c>
      <c r="DD1123" t="s">
        <v>2559</v>
      </c>
      <c r="DE1123" s="38" t="s">
        <v>2568</v>
      </c>
      <c r="DF1123" s="38" t="s">
        <v>2569</v>
      </c>
      <c r="DG1123" s="50" t="s">
        <v>1854</v>
      </c>
      <c r="DH1123" s="47"/>
      <c r="DI1123" s="47">
        <v>2005</v>
      </c>
      <c r="DJ1123" s="47"/>
      <c r="DK1123" s="47">
        <f t="shared" si="17"/>
        <v>1</v>
      </c>
      <c r="DO1123" t="s">
        <v>2562</v>
      </c>
      <c r="DP1123" t="s">
        <v>2562</v>
      </c>
      <c r="DV1123" s="37" t="s">
        <v>2600</v>
      </c>
      <c r="DW1123" s="37">
        <v>1</v>
      </c>
    </row>
    <row r="1124" spans="1:127" x14ac:dyDescent="0.15">
      <c r="A1124" s="34">
        <v>4</v>
      </c>
      <c r="B1124" s="34" t="s">
        <v>198</v>
      </c>
      <c r="C1124" s="34">
        <v>7062</v>
      </c>
      <c r="D1124" s="34">
        <v>1</v>
      </c>
      <c r="E1124" s="58">
        <v>404470621</v>
      </c>
      <c r="F1124" t="s">
        <v>731</v>
      </c>
      <c r="G1124" t="s">
        <v>5328</v>
      </c>
      <c r="H1124" t="s">
        <v>729</v>
      </c>
      <c r="I1124" s="35">
        <v>48</v>
      </c>
      <c r="J1124" s="35">
        <v>2</v>
      </c>
      <c r="K1124" t="s">
        <v>4014</v>
      </c>
      <c r="L1124" t="s">
        <v>1394</v>
      </c>
      <c r="M1124" t="s">
        <v>1239</v>
      </c>
      <c r="N1124" t="s">
        <v>1240</v>
      </c>
      <c r="R1124" t="s">
        <v>4015</v>
      </c>
      <c r="S1124" t="s">
        <v>203</v>
      </c>
      <c r="X1124" t="s">
        <v>1242</v>
      </c>
      <c r="Y1124">
        <v>54</v>
      </c>
      <c r="Z1124">
        <v>2</v>
      </c>
      <c r="AC1124">
        <v>0</v>
      </c>
      <c r="AD1124">
        <v>0</v>
      </c>
      <c r="AE1124" t="s">
        <v>1395</v>
      </c>
      <c r="AF1124">
        <v>202</v>
      </c>
      <c r="AG1124">
        <v>3</v>
      </c>
      <c r="AH1124" t="s">
        <v>2597</v>
      </c>
      <c r="AI1124" t="s">
        <v>2611</v>
      </c>
      <c r="AJ1124" t="s">
        <v>2544</v>
      </c>
      <c r="AK1124">
        <v>14</v>
      </c>
      <c r="AL1124" t="s">
        <v>2545</v>
      </c>
      <c r="AM1124">
        <v>0</v>
      </c>
      <c r="AN1124">
        <v>3</v>
      </c>
      <c r="AO1124" t="s">
        <v>2546</v>
      </c>
      <c r="AP1124" s="35">
        <v>0</v>
      </c>
      <c r="AQ1124" s="35">
        <v>0</v>
      </c>
      <c r="AT1124" s="35">
        <v>2</v>
      </c>
      <c r="AW1124" s="35">
        <v>0</v>
      </c>
      <c r="AX1124" s="35">
        <v>0.3</v>
      </c>
      <c r="AY1124">
        <v>96</v>
      </c>
      <c r="AZ1124" t="s">
        <v>2547</v>
      </c>
      <c r="BA1124" t="s">
        <v>2547</v>
      </c>
      <c r="BB1124">
        <v>0</v>
      </c>
      <c r="BC1124" t="s">
        <v>2548</v>
      </c>
      <c r="BD1124" t="s">
        <v>2549</v>
      </c>
      <c r="BG1124">
        <v>0</v>
      </c>
      <c r="BH1124">
        <v>0</v>
      </c>
      <c r="BI1124">
        <v>0</v>
      </c>
      <c r="BJ1124">
        <v>0</v>
      </c>
      <c r="BK1124">
        <v>0</v>
      </c>
      <c r="BL1124">
        <v>0</v>
      </c>
      <c r="BM1124">
        <v>0</v>
      </c>
      <c r="BN1124">
        <v>0</v>
      </c>
      <c r="BO1124">
        <v>0</v>
      </c>
      <c r="BP1124">
        <v>0</v>
      </c>
      <c r="BQ1124">
        <v>0</v>
      </c>
      <c r="BR1124">
        <v>0</v>
      </c>
      <c r="CF1124" s="35">
        <v>0</v>
      </c>
      <c r="CG1124" s="35">
        <v>0</v>
      </c>
      <c r="CH1124" s="35">
        <v>0</v>
      </c>
      <c r="CI1124" s="35">
        <v>0</v>
      </c>
      <c r="CJ1124" s="35">
        <v>0</v>
      </c>
      <c r="CK1124" s="35">
        <v>0</v>
      </c>
      <c r="CL1124" s="35">
        <v>0</v>
      </c>
      <c r="CM1124" s="35">
        <v>0</v>
      </c>
      <c r="CN1124" s="35">
        <v>0</v>
      </c>
      <c r="CO1124" s="35">
        <v>0</v>
      </c>
      <c r="CP1124" s="35">
        <v>0</v>
      </c>
      <c r="CQ1124" s="35">
        <v>0</v>
      </c>
      <c r="DC1124" s="47" t="s">
        <v>2559</v>
      </c>
      <c r="DD1124" t="s">
        <v>2606</v>
      </c>
      <c r="DE1124" s="38"/>
      <c r="DF1124" s="38" t="s">
        <v>2569</v>
      </c>
      <c r="DG1124" s="50" t="s">
        <v>1854</v>
      </c>
      <c r="DH1124" s="47"/>
      <c r="DI1124" s="47">
        <v>2007</v>
      </c>
      <c r="DJ1124" s="47"/>
      <c r="DK1124" s="47">
        <f t="shared" si="17"/>
        <v>1</v>
      </c>
      <c r="DO1124" t="s">
        <v>2562</v>
      </c>
      <c r="DP1124" t="s">
        <v>2562</v>
      </c>
      <c r="DV1124" s="37" t="s">
        <v>2600</v>
      </c>
      <c r="DW1124" s="37"/>
    </row>
    <row r="1125" spans="1:127" x14ac:dyDescent="0.15">
      <c r="A1125" s="34">
        <v>4</v>
      </c>
      <c r="B1125" s="34" t="s">
        <v>198</v>
      </c>
      <c r="C1125" s="34">
        <v>7063</v>
      </c>
      <c r="D1125" s="34">
        <v>0</v>
      </c>
      <c r="E1125" s="58">
        <v>404470630</v>
      </c>
      <c r="F1125" t="s">
        <v>3883</v>
      </c>
      <c r="G1125" t="s">
        <v>5328</v>
      </c>
      <c r="H1125" t="s">
        <v>729</v>
      </c>
      <c r="I1125" s="35">
        <v>17.7</v>
      </c>
      <c r="J1125" s="35">
        <v>7</v>
      </c>
      <c r="K1125" t="s">
        <v>4014</v>
      </c>
      <c r="L1125" t="s">
        <v>1238</v>
      </c>
      <c r="M1125" t="s">
        <v>1239</v>
      </c>
      <c r="N1125" t="s">
        <v>1240</v>
      </c>
      <c r="R1125" t="s">
        <v>4015</v>
      </c>
      <c r="S1125" t="s">
        <v>203</v>
      </c>
      <c r="X1125" t="s">
        <v>1242</v>
      </c>
      <c r="Y1125">
        <v>47</v>
      </c>
      <c r="Z1125">
        <v>3</v>
      </c>
      <c r="AC1125">
        <v>0</v>
      </c>
      <c r="AD1125">
        <v>0</v>
      </c>
      <c r="AE1125" t="s">
        <v>2541</v>
      </c>
      <c r="AF1125">
        <v>143</v>
      </c>
      <c r="AG1125">
        <v>3</v>
      </c>
      <c r="AH1125" t="s">
        <v>2597</v>
      </c>
      <c r="AI1125" t="s">
        <v>2598</v>
      </c>
      <c r="AJ1125" t="s">
        <v>2544</v>
      </c>
      <c r="AK1125">
        <v>20</v>
      </c>
      <c r="AL1125" t="s">
        <v>2545</v>
      </c>
      <c r="AM1125">
        <v>0</v>
      </c>
      <c r="AN1125">
        <v>1</v>
      </c>
      <c r="AO1125" t="s">
        <v>2546</v>
      </c>
      <c r="AP1125" s="35">
        <v>0.4</v>
      </c>
      <c r="AQ1125" s="35">
        <v>0</v>
      </c>
      <c r="AR1125" s="35">
        <v>0.5</v>
      </c>
      <c r="AT1125" s="35">
        <v>6</v>
      </c>
      <c r="AV1125" s="35">
        <v>0.5</v>
      </c>
      <c r="AW1125" s="35">
        <v>0</v>
      </c>
      <c r="AX1125" s="35">
        <v>0.4</v>
      </c>
      <c r="AY1125">
        <v>122</v>
      </c>
      <c r="AZ1125" t="s">
        <v>2547</v>
      </c>
      <c r="BA1125" t="s">
        <v>2547</v>
      </c>
      <c r="BB1125">
        <v>0</v>
      </c>
      <c r="BC1125" t="s">
        <v>2548</v>
      </c>
      <c r="BD1125" t="s">
        <v>2549</v>
      </c>
      <c r="BG1125">
        <v>0</v>
      </c>
      <c r="BH1125">
        <v>0</v>
      </c>
      <c r="BI1125">
        <v>1</v>
      </c>
      <c r="BJ1125">
        <v>0</v>
      </c>
      <c r="BK1125">
        <v>1</v>
      </c>
      <c r="BL1125">
        <v>0</v>
      </c>
      <c r="BM1125">
        <v>0</v>
      </c>
      <c r="BN1125">
        <v>0</v>
      </c>
      <c r="BO1125">
        <v>0</v>
      </c>
      <c r="BP1125">
        <v>0</v>
      </c>
      <c r="BQ1125">
        <v>0</v>
      </c>
      <c r="BR1125">
        <v>0</v>
      </c>
      <c r="CF1125" s="35">
        <v>0</v>
      </c>
      <c r="CG1125" s="35">
        <v>0</v>
      </c>
      <c r="CH1125" s="35">
        <v>0</v>
      </c>
      <c r="CI1125" s="35">
        <v>0</v>
      </c>
      <c r="CJ1125" s="35">
        <v>0</v>
      </c>
      <c r="CK1125" s="35">
        <v>0</v>
      </c>
      <c r="CL1125" s="35">
        <v>0</v>
      </c>
      <c r="CM1125" s="35">
        <v>0</v>
      </c>
      <c r="CN1125" s="35">
        <v>0</v>
      </c>
      <c r="CO1125" s="35">
        <v>0</v>
      </c>
      <c r="CP1125" s="35">
        <v>0</v>
      </c>
      <c r="CQ1125" s="35">
        <v>0</v>
      </c>
      <c r="CS1125" t="s">
        <v>204</v>
      </c>
      <c r="CT1125" t="s">
        <v>206</v>
      </c>
      <c r="CU1125" t="s">
        <v>3949</v>
      </c>
      <c r="CV1125" t="s">
        <v>207</v>
      </c>
      <c r="DC1125" s="47" t="s">
        <v>2599</v>
      </c>
      <c r="DD1125" t="s">
        <v>2559</v>
      </c>
      <c r="DE1125" s="38" t="s">
        <v>1405</v>
      </c>
      <c r="DF1125" s="38" t="s">
        <v>2589</v>
      </c>
      <c r="DG1125" s="50" t="s">
        <v>1853</v>
      </c>
      <c r="DH1125" s="47"/>
      <c r="DI1125" s="47">
        <v>2005</v>
      </c>
      <c r="DJ1125" s="47"/>
      <c r="DK1125" s="47">
        <f t="shared" si="17"/>
        <v>1</v>
      </c>
      <c r="DO1125" t="s">
        <v>2562</v>
      </c>
      <c r="DP1125" t="s">
        <v>2562</v>
      </c>
      <c r="DV1125" s="37" t="s">
        <v>2600</v>
      </c>
      <c r="DW1125" s="37"/>
    </row>
    <row r="1126" spans="1:127" x14ac:dyDescent="0.15">
      <c r="A1126" s="34">
        <v>4</v>
      </c>
      <c r="B1126" s="34" t="s">
        <v>198</v>
      </c>
      <c r="C1126" s="34">
        <v>7065</v>
      </c>
      <c r="D1126" s="34">
        <v>0</v>
      </c>
      <c r="E1126" s="58">
        <v>404470650</v>
      </c>
      <c r="F1126" t="s">
        <v>3884</v>
      </c>
      <c r="G1126" t="s">
        <v>5328</v>
      </c>
      <c r="H1126" t="s">
        <v>729</v>
      </c>
      <c r="I1126" s="35">
        <v>35</v>
      </c>
      <c r="J1126" s="35">
        <v>7.1</v>
      </c>
      <c r="K1126" t="s">
        <v>4014</v>
      </c>
      <c r="L1126" t="s">
        <v>1238</v>
      </c>
      <c r="M1126" t="s">
        <v>1239</v>
      </c>
      <c r="N1126" t="s">
        <v>1240</v>
      </c>
      <c r="R1126" t="s">
        <v>4015</v>
      </c>
      <c r="S1126" t="s">
        <v>203</v>
      </c>
      <c r="X1126" t="s">
        <v>1242</v>
      </c>
      <c r="Y1126">
        <v>46</v>
      </c>
      <c r="Z1126">
        <v>12</v>
      </c>
      <c r="AC1126">
        <v>0</v>
      </c>
      <c r="AD1126">
        <v>0</v>
      </c>
      <c r="AE1126" t="s">
        <v>2541</v>
      </c>
      <c r="AF1126">
        <v>171</v>
      </c>
      <c r="AG1126">
        <v>2</v>
      </c>
      <c r="AH1126" t="s">
        <v>2597</v>
      </c>
      <c r="AI1126" t="s">
        <v>2598</v>
      </c>
      <c r="AJ1126" t="s">
        <v>2544</v>
      </c>
      <c r="AK1126">
        <v>20</v>
      </c>
      <c r="AL1126" t="s">
        <v>2545</v>
      </c>
      <c r="AM1126">
        <v>0</v>
      </c>
      <c r="AN1126">
        <v>1</v>
      </c>
      <c r="AO1126" t="s">
        <v>2546</v>
      </c>
      <c r="AP1126" s="35">
        <v>0.4</v>
      </c>
      <c r="AQ1126" s="35">
        <v>0</v>
      </c>
      <c r="AR1126" s="35">
        <v>0.55000000000000004</v>
      </c>
      <c r="AT1126" s="35">
        <v>6</v>
      </c>
      <c r="AV1126" s="35">
        <v>0.55000000000000004</v>
      </c>
      <c r="AW1126" s="35">
        <v>0</v>
      </c>
      <c r="AX1126" s="35">
        <v>0.4</v>
      </c>
      <c r="AY1126">
        <v>247</v>
      </c>
      <c r="AZ1126" t="s">
        <v>2547</v>
      </c>
      <c r="BA1126" t="s">
        <v>2547</v>
      </c>
      <c r="BB1126">
        <v>0</v>
      </c>
      <c r="BC1126" t="s">
        <v>2548</v>
      </c>
      <c r="BD1126" t="s">
        <v>2549</v>
      </c>
      <c r="BG1126">
        <v>0</v>
      </c>
      <c r="BH1126">
        <v>0</v>
      </c>
      <c r="BI1126">
        <v>1</v>
      </c>
      <c r="BJ1126">
        <v>0</v>
      </c>
      <c r="BK1126">
        <v>1</v>
      </c>
      <c r="BL1126">
        <v>0</v>
      </c>
      <c r="BM1126">
        <v>1</v>
      </c>
      <c r="BN1126">
        <v>0</v>
      </c>
      <c r="BO1126">
        <v>0</v>
      </c>
      <c r="BP1126">
        <v>0</v>
      </c>
      <c r="BQ1126">
        <v>0</v>
      </c>
      <c r="BR1126">
        <v>0</v>
      </c>
      <c r="CF1126" s="35">
        <v>0</v>
      </c>
      <c r="CG1126" s="35">
        <v>0</v>
      </c>
      <c r="CH1126" s="35">
        <v>0</v>
      </c>
      <c r="CI1126" s="35">
        <v>0</v>
      </c>
      <c r="CJ1126" s="35">
        <v>0</v>
      </c>
      <c r="CK1126" s="35">
        <v>0</v>
      </c>
      <c r="CL1126" s="35">
        <v>0</v>
      </c>
      <c r="CM1126" s="35">
        <v>0</v>
      </c>
      <c r="CN1126" s="35">
        <v>0</v>
      </c>
      <c r="CO1126" s="35">
        <v>0</v>
      </c>
      <c r="CP1126" s="35">
        <v>0</v>
      </c>
      <c r="CQ1126" s="35">
        <v>0</v>
      </c>
      <c r="CS1126" t="s">
        <v>204</v>
      </c>
      <c r="CT1126" t="s">
        <v>206</v>
      </c>
      <c r="CU1126" t="s">
        <v>3949</v>
      </c>
      <c r="CV1126" t="s">
        <v>208</v>
      </c>
      <c r="DC1126" s="47" t="s">
        <v>2599</v>
      </c>
      <c r="DD1126" t="s">
        <v>2559</v>
      </c>
      <c r="DE1126" s="38" t="s">
        <v>2560</v>
      </c>
      <c r="DF1126" s="38" t="s">
        <v>2561</v>
      </c>
      <c r="DG1126" s="50" t="s">
        <v>1853</v>
      </c>
      <c r="DH1126" s="47"/>
      <c r="DI1126" s="47">
        <v>2005</v>
      </c>
      <c r="DJ1126" s="47"/>
      <c r="DK1126" s="47">
        <f t="shared" si="17"/>
        <v>1</v>
      </c>
      <c r="DO1126" t="s">
        <v>2562</v>
      </c>
      <c r="DP1126" t="s">
        <v>2562</v>
      </c>
      <c r="DR1126" t="s">
        <v>2563</v>
      </c>
      <c r="DS1126" t="s">
        <v>2563</v>
      </c>
      <c r="DV1126" s="37" t="s">
        <v>2600</v>
      </c>
      <c r="DW1126" s="37"/>
    </row>
    <row r="1127" spans="1:127" x14ac:dyDescent="0.15">
      <c r="A1127" s="34">
        <v>4</v>
      </c>
      <c r="B1127" s="34" t="s">
        <v>198</v>
      </c>
      <c r="C1127" s="34">
        <v>7066</v>
      </c>
      <c r="D1127" s="34">
        <v>0</v>
      </c>
      <c r="E1127" s="58">
        <v>404470660</v>
      </c>
      <c r="F1127" t="s">
        <v>3885</v>
      </c>
      <c r="G1127" t="s">
        <v>5328</v>
      </c>
      <c r="H1127" t="s">
        <v>729</v>
      </c>
      <c r="I1127" s="35">
        <v>57.6</v>
      </c>
      <c r="J1127" s="35">
        <v>7.1</v>
      </c>
      <c r="K1127" t="s">
        <v>4014</v>
      </c>
      <c r="L1127" t="s">
        <v>1238</v>
      </c>
      <c r="M1127" t="s">
        <v>1239</v>
      </c>
      <c r="N1127" t="s">
        <v>1240</v>
      </c>
      <c r="R1127" t="s">
        <v>4015</v>
      </c>
      <c r="S1127" t="s">
        <v>203</v>
      </c>
      <c r="X1127" t="s">
        <v>1242</v>
      </c>
      <c r="Y1127">
        <v>44</v>
      </c>
      <c r="Z1127">
        <v>12</v>
      </c>
      <c r="AC1127">
        <v>0</v>
      </c>
      <c r="AD1127">
        <v>0</v>
      </c>
      <c r="AE1127" t="s">
        <v>2541</v>
      </c>
      <c r="AF1127">
        <v>176</v>
      </c>
      <c r="AG1127">
        <v>2</v>
      </c>
      <c r="AH1127" t="s">
        <v>2597</v>
      </c>
      <c r="AI1127" t="s">
        <v>2598</v>
      </c>
      <c r="AJ1127" t="s">
        <v>2544</v>
      </c>
      <c r="AK1127">
        <v>20</v>
      </c>
      <c r="AL1127" t="s">
        <v>2545</v>
      </c>
      <c r="AM1127">
        <v>0</v>
      </c>
      <c r="AN1127">
        <v>2</v>
      </c>
      <c r="AO1127" t="s">
        <v>2546</v>
      </c>
      <c r="AP1127" s="35">
        <v>0.4</v>
      </c>
      <c r="AQ1127" s="35">
        <v>0</v>
      </c>
      <c r="AR1127" s="35">
        <v>0.55000000000000004</v>
      </c>
      <c r="AT1127" s="35">
        <v>6</v>
      </c>
      <c r="AV1127" s="35">
        <v>0.55000000000000004</v>
      </c>
      <c r="AW1127" s="35">
        <v>0</v>
      </c>
      <c r="AX1127" s="35">
        <v>0.4</v>
      </c>
      <c r="AY1127">
        <v>409</v>
      </c>
      <c r="AZ1127" t="s">
        <v>2547</v>
      </c>
      <c r="BA1127" t="s">
        <v>2547</v>
      </c>
      <c r="BB1127">
        <v>0</v>
      </c>
      <c r="BC1127" t="s">
        <v>2548</v>
      </c>
      <c r="BD1127" t="s">
        <v>2549</v>
      </c>
      <c r="BG1127">
        <v>0</v>
      </c>
      <c r="BH1127">
        <v>0</v>
      </c>
      <c r="BI1127">
        <v>0</v>
      </c>
      <c r="BJ1127">
        <v>0</v>
      </c>
      <c r="BK1127">
        <v>1</v>
      </c>
      <c r="BL1127">
        <v>0</v>
      </c>
      <c r="BM1127">
        <v>1</v>
      </c>
      <c r="BN1127">
        <v>0</v>
      </c>
      <c r="BO1127">
        <v>0</v>
      </c>
      <c r="BP1127">
        <v>0</v>
      </c>
      <c r="BQ1127">
        <v>0</v>
      </c>
      <c r="BR1127">
        <v>0</v>
      </c>
      <c r="CF1127" s="35">
        <v>0</v>
      </c>
      <c r="CG1127" s="35">
        <v>0</v>
      </c>
      <c r="CH1127" s="35">
        <v>0</v>
      </c>
      <c r="CI1127" s="35">
        <v>0</v>
      </c>
      <c r="CJ1127" s="35">
        <v>0</v>
      </c>
      <c r="CK1127" s="35">
        <v>0</v>
      </c>
      <c r="CL1127" s="35">
        <v>0</v>
      </c>
      <c r="CM1127" s="35">
        <v>0</v>
      </c>
      <c r="CN1127" s="35">
        <v>0</v>
      </c>
      <c r="CO1127" s="35">
        <v>0</v>
      </c>
      <c r="CP1127" s="35">
        <v>0</v>
      </c>
      <c r="CQ1127" s="35">
        <v>0</v>
      </c>
      <c r="CS1127" t="s">
        <v>3964</v>
      </c>
      <c r="CT1127" t="s">
        <v>3965</v>
      </c>
      <c r="CU1127" t="s">
        <v>5501</v>
      </c>
      <c r="DC1127" s="47" t="s">
        <v>2599</v>
      </c>
      <c r="DD1127" t="s">
        <v>2559</v>
      </c>
      <c r="DE1127" s="38" t="s">
        <v>2560</v>
      </c>
      <c r="DF1127" s="38" t="s">
        <v>2561</v>
      </c>
      <c r="DG1127" s="50" t="s">
        <v>1853</v>
      </c>
      <c r="DH1127" s="47"/>
      <c r="DI1127" s="47">
        <v>2005</v>
      </c>
      <c r="DJ1127" s="47"/>
      <c r="DK1127" s="47">
        <f t="shared" si="17"/>
        <v>1</v>
      </c>
      <c r="DO1127" t="s">
        <v>2562</v>
      </c>
      <c r="DP1127" t="s">
        <v>2562</v>
      </c>
      <c r="DR1127" t="s">
        <v>2563</v>
      </c>
      <c r="DS1127" t="s">
        <v>2563</v>
      </c>
      <c r="DV1127" s="37" t="s">
        <v>2600</v>
      </c>
      <c r="DW1127" s="37"/>
    </row>
    <row r="1128" spans="1:127" x14ac:dyDescent="0.15">
      <c r="A1128" s="34">
        <v>4</v>
      </c>
      <c r="B1128" s="34" t="s">
        <v>198</v>
      </c>
      <c r="C1128" s="34">
        <v>7067</v>
      </c>
      <c r="D1128" s="34">
        <v>0</v>
      </c>
      <c r="E1128" s="58">
        <v>404470670</v>
      </c>
      <c r="F1128" t="s">
        <v>3886</v>
      </c>
      <c r="G1128" t="s">
        <v>5328</v>
      </c>
      <c r="H1128" t="s">
        <v>729</v>
      </c>
      <c r="I1128" s="35">
        <v>57.6</v>
      </c>
      <c r="J1128" s="35">
        <v>7.1</v>
      </c>
      <c r="K1128" t="s">
        <v>4014</v>
      </c>
      <c r="L1128" t="s">
        <v>1238</v>
      </c>
      <c r="M1128" t="s">
        <v>1239</v>
      </c>
      <c r="N1128" t="s">
        <v>1240</v>
      </c>
      <c r="R1128" t="s">
        <v>4015</v>
      </c>
      <c r="S1128" t="s">
        <v>203</v>
      </c>
      <c r="X1128" t="s">
        <v>1242</v>
      </c>
      <c r="Y1128">
        <v>45</v>
      </c>
      <c r="Z1128">
        <v>12</v>
      </c>
      <c r="AC1128">
        <v>0</v>
      </c>
      <c r="AD1128">
        <v>0</v>
      </c>
      <c r="AE1128" t="s">
        <v>2541</v>
      </c>
      <c r="AF1128">
        <v>177</v>
      </c>
      <c r="AG1128">
        <v>2</v>
      </c>
      <c r="AH1128" t="s">
        <v>2597</v>
      </c>
      <c r="AI1128" t="s">
        <v>2598</v>
      </c>
      <c r="AJ1128" t="s">
        <v>2544</v>
      </c>
      <c r="AK1128">
        <v>20</v>
      </c>
      <c r="AL1128" t="s">
        <v>2545</v>
      </c>
      <c r="AM1128">
        <v>0</v>
      </c>
      <c r="AN1128">
        <v>2</v>
      </c>
      <c r="AO1128" t="s">
        <v>2546</v>
      </c>
      <c r="AP1128" s="35">
        <v>0.4</v>
      </c>
      <c r="AQ1128" s="35">
        <v>0</v>
      </c>
      <c r="AR1128" s="35">
        <v>0.55000000000000004</v>
      </c>
      <c r="AT1128" s="35">
        <v>6</v>
      </c>
      <c r="AV1128" s="35">
        <v>0.55000000000000004</v>
      </c>
      <c r="AW1128" s="35">
        <v>0</v>
      </c>
      <c r="AX1128" s="35">
        <v>0.4</v>
      </c>
      <c r="AY1128">
        <v>406</v>
      </c>
      <c r="AZ1128" t="s">
        <v>2547</v>
      </c>
      <c r="BA1128" t="s">
        <v>2547</v>
      </c>
      <c r="BB1128">
        <v>0</v>
      </c>
      <c r="BC1128" t="s">
        <v>2548</v>
      </c>
      <c r="BD1128" t="s">
        <v>2549</v>
      </c>
      <c r="BG1128">
        <v>0</v>
      </c>
      <c r="BH1128">
        <v>0</v>
      </c>
      <c r="BI1128">
        <v>1</v>
      </c>
      <c r="BJ1128">
        <v>0</v>
      </c>
      <c r="BK1128">
        <v>1</v>
      </c>
      <c r="BL1128">
        <v>0</v>
      </c>
      <c r="BM1128">
        <v>1</v>
      </c>
      <c r="BN1128">
        <v>0</v>
      </c>
      <c r="BO1128">
        <v>0</v>
      </c>
      <c r="BP1128">
        <v>0</v>
      </c>
      <c r="BQ1128">
        <v>0</v>
      </c>
      <c r="BR1128">
        <v>0</v>
      </c>
      <c r="CF1128" s="35">
        <v>0</v>
      </c>
      <c r="CG1128" s="35">
        <v>0</v>
      </c>
      <c r="CH1128" s="35">
        <v>0</v>
      </c>
      <c r="CI1128" s="35">
        <v>0</v>
      </c>
      <c r="CJ1128" s="35">
        <v>0</v>
      </c>
      <c r="CK1128" s="35">
        <v>0</v>
      </c>
      <c r="CL1128" s="35">
        <v>0</v>
      </c>
      <c r="CM1128" s="35">
        <v>0</v>
      </c>
      <c r="CN1128" s="35">
        <v>0</v>
      </c>
      <c r="CO1128" s="35">
        <v>0</v>
      </c>
      <c r="CP1128" s="35">
        <v>0</v>
      </c>
      <c r="CQ1128" s="35">
        <v>0</v>
      </c>
      <c r="CS1128" t="s">
        <v>204</v>
      </c>
      <c r="CT1128" t="s">
        <v>209</v>
      </c>
      <c r="CU1128" t="s">
        <v>3949</v>
      </c>
      <c r="CV1128" t="s">
        <v>3966</v>
      </c>
      <c r="CX1128" t="s">
        <v>210</v>
      </c>
      <c r="CY1128" t="s">
        <v>211</v>
      </c>
      <c r="DC1128" s="47" t="s">
        <v>2599</v>
      </c>
      <c r="DD1128" t="s">
        <v>2559</v>
      </c>
      <c r="DE1128" s="38" t="s">
        <v>2568</v>
      </c>
      <c r="DF1128" s="38" t="s">
        <v>2569</v>
      </c>
      <c r="DG1128" s="50" t="s">
        <v>1853</v>
      </c>
      <c r="DH1128" s="47"/>
      <c r="DI1128" s="47">
        <v>2005</v>
      </c>
      <c r="DJ1128" s="47"/>
      <c r="DK1128" s="47">
        <f t="shared" si="17"/>
        <v>1</v>
      </c>
      <c r="DO1128" t="s">
        <v>2562</v>
      </c>
      <c r="DP1128" t="s">
        <v>2562</v>
      </c>
      <c r="DR1128" t="s">
        <v>2563</v>
      </c>
      <c r="DS1128" t="s">
        <v>2563</v>
      </c>
      <c r="DV1128" s="37" t="s">
        <v>2600</v>
      </c>
      <c r="DW1128" s="37"/>
    </row>
    <row r="1129" spans="1:127" x14ac:dyDescent="0.15">
      <c r="A1129" s="34">
        <v>4</v>
      </c>
      <c r="B1129" s="34" t="s">
        <v>198</v>
      </c>
      <c r="C1129" s="34">
        <v>7068</v>
      </c>
      <c r="D1129" s="34">
        <v>0</v>
      </c>
      <c r="E1129" s="58">
        <v>404470680</v>
      </c>
      <c r="F1129" t="s">
        <v>3887</v>
      </c>
      <c r="G1129" t="s">
        <v>5328</v>
      </c>
      <c r="H1129" t="s">
        <v>729</v>
      </c>
      <c r="I1129" s="35">
        <v>45.9</v>
      </c>
      <c r="J1129" s="35">
        <v>6.1</v>
      </c>
      <c r="K1129" t="s">
        <v>4014</v>
      </c>
      <c r="L1129" t="s">
        <v>1238</v>
      </c>
      <c r="M1129" t="s">
        <v>1418</v>
      </c>
      <c r="N1129" t="s">
        <v>1419</v>
      </c>
      <c r="R1129" t="s">
        <v>4015</v>
      </c>
      <c r="S1129" t="s">
        <v>203</v>
      </c>
      <c r="X1129" t="s">
        <v>1242</v>
      </c>
      <c r="Y1129">
        <v>40</v>
      </c>
      <c r="Z1129">
        <v>10</v>
      </c>
      <c r="AC1129">
        <v>0</v>
      </c>
      <c r="AD1129">
        <v>0</v>
      </c>
      <c r="AE1129" t="s">
        <v>2541</v>
      </c>
      <c r="AF1129">
        <v>179</v>
      </c>
      <c r="AG1129">
        <v>2</v>
      </c>
      <c r="AH1129" t="s">
        <v>2597</v>
      </c>
      <c r="AI1129" t="s">
        <v>2586</v>
      </c>
      <c r="AJ1129" t="s">
        <v>2544</v>
      </c>
      <c r="AK1129">
        <v>20</v>
      </c>
      <c r="AL1129" t="s">
        <v>2545</v>
      </c>
      <c r="AM1129">
        <v>0</v>
      </c>
      <c r="AN1129">
        <v>1</v>
      </c>
      <c r="AO1129" t="s">
        <v>2546</v>
      </c>
      <c r="AP1129" s="35">
        <v>0.4</v>
      </c>
      <c r="AQ1129" s="35">
        <v>0</v>
      </c>
      <c r="AR1129" s="35">
        <v>0.3</v>
      </c>
      <c r="AT1129" s="35">
        <v>5.5</v>
      </c>
      <c r="AV1129" s="35">
        <v>0.3</v>
      </c>
      <c r="AW1129" s="35">
        <v>0</v>
      </c>
      <c r="AX1129" s="35">
        <v>0.4</v>
      </c>
      <c r="AY1129">
        <v>278</v>
      </c>
      <c r="AZ1129" t="s">
        <v>2547</v>
      </c>
      <c r="BA1129" t="s">
        <v>2547</v>
      </c>
      <c r="BB1129">
        <v>0</v>
      </c>
      <c r="BC1129" t="s">
        <v>2548</v>
      </c>
      <c r="BD1129" t="s">
        <v>2549</v>
      </c>
      <c r="BG1129">
        <v>0</v>
      </c>
      <c r="BH1129">
        <v>0</v>
      </c>
      <c r="BI1129">
        <v>0</v>
      </c>
      <c r="BJ1129">
        <v>1</v>
      </c>
      <c r="BK1129">
        <v>1</v>
      </c>
      <c r="BL1129">
        <v>0</v>
      </c>
      <c r="BM1129">
        <v>0</v>
      </c>
      <c r="BN1129">
        <v>0</v>
      </c>
      <c r="BO1129">
        <v>0</v>
      </c>
      <c r="BP1129">
        <v>0</v>
      </c>
      <c r="BQ1129">
        <v>0</v>
      </c>
      <c r="BR1129">
        <v>0</v>
      </c>
      <c r="CF1129" s="35">
        <v>0</v>
      </c>
      <c r="CG1129" s="35">
        <v>0</v>
      </c>
      <c r="CH1129" s="35">
        <v>0</v>
      </c>
      <c r="CI1129" s="35">
        <v>0</v>
      </c>
      <c r="CJ1129" s="35">
        <v>0</v>
      </c>
      <c r="CK1129" s="35">
        <v>0</v>
      </c>
      <c r="CL1129" s="35">
        <v>0</v>
      </c>
      <c r="CM1129" s="35">
        <v>0</v>
      </c>
      <c r="CN1129" s="35">
        <v>0</v>
      </c>
      <c r="CO1129" s="35">
        <v>0</v>
      </c>
      <c r="CP1129" s="35">
        <v>0</v>
      </c>
      <c r="CQ1129" s="35">
        <v>0</v>
      </c>
      <c r="CS1129" t="s">
        <v>212</v>
      </c>
      <c r="CT1129" t="s">
        <v>213</v>
      </c>
      <c r="CU1129" t="s">
        <v>214</v>
      </c>
      <c r="CV1129" t="s">
        <v>0</v>
      </c>
      <c r="CW1129" t="s">
        <v>1</v>
      </c>
      <c r="CX1129" t="s">
        <v>2</v>
      </c>
      <c r="DC1129" s="47" t="s">
        <v>2599</v>
      </c>
      <c r="DD1129" t="s">
        <v>2559</v>
      </c>
      <c r="DE1129" s="38" t="s">
        <v>2568</v>
      </c>
      <c r="DF1129" s="38" t="s">
        <v>2589</v>
      </c>
      <c r="DG1129" s="50" t="s">
        <v>1853</v>
      </c>
      <c r="DH1129" s="47"/>
      <c r="DI1129" s="47">
        <v>2005</v>
      </c>
      <c r="DJ1129" s="47"/>
      <c r="DK1129" s="47">
        <f t="shared" si="17"/>
        <v>1</v>
      </c>
      <c r="DO1129" t="s">
        <v>2562</v>
      </c>
      <c r="DP1129" t="s">
        <v>2562</v>
      </c>
      <c r="DV1129" s="37" t="s">
        <v>2600</v>
      </c>
      <c r="DW1129" s="37"/>
    </row>
    <row r="1130" spans="1:127" x14ac:dyDescent="0.15">
      <c r="A1130" s="34">
        <v>4</v>
      </c>
      <c r="B1130" s="34" t="s">
        <v>198</v>
      </c>
      <c r="C1130" s="34">
        <v>7069</v>
      </c>
      <c r="D1130" s="34">
        <v>0</v>
      </c>
      <c r="E1130" s="58">
        <v>404470690</v>
      </c>
      <c r="F1130" t="s">
        <v>4132</v>
      </c>
      <c r="G1130" t="s">
        <v>5328</v>
      </c>
      <c r="H1130" t="s">
        <v>729</v>
      </c>
      <c r="I1130" s="35">
        <v>66.2</v>
      </c>
      <c r="J1130" s="35">
        <v>6.1</v>
      </c>
      <c r="K1130" t="s">
        <v>4014</v>
      </c>
      <c r="L1130" t="s">
        <v>1238</v>
      </c>
      <c r="M1130" t="s">
        <v>1239</v>
      </c>
      <c r="N1130" t="s">
        <v>1240</v>
      </c>
      <c r="R1130" t="s">
        <v>4015</v>
      </c>
      <c r="S1130" t="s">
        <v>203</v>
      </c>
      <c r="X1130" t="s">
        <v>1242</v>
      </c>
      <c r="Y1130">
        <v>39</v>
      </c>
      <c r="Z1130">
        <v>10</v>
      </c>
      <c r="AC1130">
        <v>0</v>
      </c>
      <c r="AD1130">
        <v>0</v>
      </c>
      <c r="AE1130" t="s">
        <v>2541</v>
      </c>
      <c r="AF1130">
        <v>180</v>
      </c>
      <c r="AG1130">
        <v>2</v>
      </c>
      <c r="AH1130" t="s">
        <v>2597</v>
      </c>
      <c r="AI1130" t="s">
        <v>2586</v>
      </c>
      <c r="AJ1130" t="s">
        <v>2544</v>
      </c>
      <c r="AK1130">
        <v>20</v>
      </c>
      <c r="AL1130" t="s">
        <v>2545</v>
      </c>
      <c r="AM1130">
        <v>0</v>
      </c>
      <c r="AN1130">
        <v>3</v>
      </c>
      <c r="AO1130" t="s">
        <v>2546</v>
      </c>
      <c r="AP1130" s="35">
        <v>0.35</v>
      </c>
      <c r="AQ1130" s="35">
        <v>0</v>
      </c>
      <c r="AR1130" s="35">
        <v>0.3</v>
      </c>
      <c r="AT1130" s="35">
        <v>5.5</v>
      </c>
      <c r="AV1130" s="35">
        <v>0.3</v>
      </c>
      <c r="AW1130" s="35">
        <v>0</v>
      </c>
      <c r="AX1130" s="35">
        <v>0.35</v>
      </c>
      <c r="AY1130">
        <v>400</v>
      </c>
      <c r="AZ1130" t="s">
        <v>2547</v>
      </c>
      <c r="BA1130" t="s">
        <v>2547</v>
      </c>
      <c r="BB1130">
        <v>0</v>
      </c>
      <c r="BC1130" t="s">
        <v>2548</v>
      </c>
      <c r="BD1130" t="s">
        <v>2549</v>
      </c>
      <c r="BG1130">
        <v>0</v>
      </c>
      <c r="BH1130">
        <v>0</v>
      </c>
      <c r="BI1130">
        <v>0</v>
      </c>
      <c r="BJ1130">
        <v>0</v>
      </c>
      <c r="BK1130">
        <v>1</v>
      </c>
      <c r="BL1130">
        <v>0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0</v>
      </c>
      <c r="CF1130" s="35">
        <v>0</v>
      </c>
      <c r="CG1130" s="35">
        <v>0</v>
      </c>
      <c r="CH1130" s="35">
        <v>0</v>
      </c>
      <c r="CI1130" s="35">
        <v>0</v>
      </c>
      <c r="CJ1130" s="35">
        <v>0</v>
      </c>
      <c r="CK1130" s="35">
        <v>0</v>
      </c>
      <c r="CL1130" s="35">
        <v>0</v>
      </c>
      <c r="CM1130" s="35">
        <v>0</v>
      </c>
      <c r="CN1130" s="35">
        <v>0</v>
      </c>
      <c r="CO1130" s="35">
        <v>0</v>
      </c>
      <c r="CP1130" s="35">
        <v>0</v>
      </c>
      <c r="CQ1130" s="35">
        <v>0</v>
      </c>
      <c r="CS1130" t="s">
        <v>3</v>
      </c>
      <c r="CT1130" t="s">
        <v>4</v>
      </c>
      <c r="CU1130" t="s">
        <v>5</v>
      </c>
      <c r="CW1130" t="s">
        <v>3964</v>
      </c>
      <c r="CX1130" t="s">
        <v>3965</v>
      </c>
      <c r="CY1130" t="s">
        <v>207</v>
      </c>
      <c r="DC1130" s="47" t="s">
        <v>2599</v>
      </c>
      <c r="DD1130" t="s">
        <v>2559</v>
      </c>
      <c r="DE1130" s="38" t="s">
        <v>2560</v>
      </c>
      <c r="DF1130" s="38" t="s">
        <v>2561</v>
      </c>
      <c r="DG1130" s="50" t="s">
        <v>1853</v>
      </c>
      <c r="DH1130" s="47"/>
      <c r="DI1130" s="47">
        <v>2005</v>
      </c>
      <c r="DJ1130" s="47"/>
      <c r="DK1130" s="47">
        <f t="shared" si="17"/>
        <v>1</v>
      </c>
      <c r="DO1130" t="s">
        <v>2562</v>
      </c>
      <c r="DP1130" t="s">
        <v>2562</v>
      </c>
      <c r="DR1130" t="s">
        <v>2563</v>
      </c>
      <c r="DS1130" t="s">
        <v>2563</v>
      </c>
      <c r="DV1130" s="37" t="s">
        <v>2600</v>
      </c>
      <c r="DW1130" s="37"/>
    </row>
    <row r="1131" spans="1:127" x14ac:dyDescent="0.15">
      <c r="A1131" s="34">
        <v>4</v>
      </c>
      <c r="B1131" s="34" t="s">
        <v>198</v>
      </c>
      <c r="C1131" s="34">
        <v>7077</v>
      </c>
      <c r="D1131" s="34">
        <v>0</v>
      </c>
      <c r="E1131" s="58">
        <v>404470770</v>
      </c>
      <c r="F1131" t="s">
        <v>3888</v>
      </c>
      <c r="G1131" t="s">
        <v>5328</v>
      </c>
      <c r="H1131" t="s">
        <v>729</v>
      </c>
      <c r="I1131" s="35">
        <v>192.5</v>
      </c>
      <c r="J1131" s="35">
        <v>11.5</v>
      </c>
      <c r="K1131" t="s">
        <v>4014</v>
      </c>
      <c r="L1131" t="s">
        <v>1238</v>
      </c>
      <c r="M1131" t="s">
        <v>1239</v>
      </c>
      <c r="N1131" t="s">
        <v>1240</v>
      </c>
      <c r="R1131" t="s">
        <v>4015</v>
      </c>
      <c r="U1131" t="s">
        <v>2601</v>
      </c>
      <c r="X1131" t="s">
        <v>1242</v>
      </c>
      <c r="Y1131">
        <v>52</v>
      </c>
      <c r="Z1131">
        <v>3</v>
      </c>
      <c r="AC1131">
        <v>0</v>
      </c>
      <c r="AD1131">
        <v>0</v>
      </c>
      <c r="AE1131" t="s">
        <v>2541</v>
      </c>
      <c r="AF1131">
        <v>45</v>
      </c>
      <c r="AG1131">
        <v>2</v>
      </c>
      <c r="AH1131" t="s">
        <v>2597</v>
      </c>
      <c r="AI1131" t="s">
        <v>2598</v>
      </c>
      <c r="AJ1131" t="s">
        <v>2544</v>
      </c>
      <c r="AK1131">
        <v>20</v>
      </c>
      <c r="AL1131" t="s">
        <v>2545</v>
      </c>
      <c r="AM1131">
        <v>0</v>
      </c>
      <c r="AN1131">
        <v>7</v>
      </c>
      <c r="AO1131" t="s">
        <v>3804</v>
      </c>
      <c r="AP1131" s="35">
        <v>0.4</v>
      </c>
      <c r="AQ1131" s="35">
        <v>2.5</v>
      </c>
      <c r="AR1131" s="35">
        <v>0.25</v>
      </c>
      <c r="AT1131" s="35">
        <v>6</v>
      </c>
      <c r="AV1131" s="35">
        <v>0.25</v>
      </c>
      <c r="AW1131" s="35">
        <v>2.5</v>
      </c>
      <c r="AX1131" s="35">
        <v>0.4</v>
      </c>
      <c r="AY1131" s="39">
        <v>2212</v>
      </c>
      <c r="AZ1131" t="s">
        <v>2547</v>
      </c>
      <c r="BA1131" t="s">
        <v>2547</v>
      </c>
      <c r="BB1131">
        <v>0.2</v>
      </c>
      <c r="BC1131" t="s">
        <v>1410</v>
      </c>
      <c r="BD1131" t="s">
        <v>2549</v>
      </c>
      <c r="BF1131" t="s">
        <v>2619</v>
      </c>
      <c r="BG1131">
        <v>0</v>
      </c>
      <c r="BH1131">
        <v>0</v>
      </c>
      <c r="BI1131">
        <v>0</v>
      </c>
      <c r="BJ1131">
        <v>0</v>
      </c>
      <c r="BK1131">
        <v>0</v>
      </c>
      <c r="BL1131">
        <v>0</v>
      </c>
      <c r="BM1131">
        <v>1</v>
      </c>
      <c r="BN1131" s="39">
        <v>3638</v>
      </c>
      <c r="BO1131">
        <v>0</v>
      </c>
      <c r="BP1131">
        <v>0</v>
      </c>
      <c r="BQ1131">
        <v>0</v>
      </c>
      <c r="BR1131">
        <v>0</v>
      </c>
      <c r="BS1131" t="s">
        <v>2550</v>
      </c>
      <c r="BT1131" t="s">
        <v>2551</v>
      </c>
      <c r="BV1131" t="s">
        <v>2621</v>
      </c>
      <c r="BW1131" t="s">
        <v>6</v>
      </c>
      <c r="BX1131" t="s">
        <v>1382</v>
      </c>
      <c r="BY1131" t="s">
        <v>7</v>
      </c>
      <c r="BZ1131" t="s">
        <v>417</v>
      </c>
      <c r="CA1131" t="s">
        <v>8</v>
      </c>
      <c r="CD1131" t="s">
        <v>2553</v>
      </c>
      <c r="CF1131" s="35">
        <v>0</v>
      </c>
      <c r="CG1131" s="35">
        <v>0</v>
      </c>
      <c r="CH1131" s="35">
        <v>0</v>
      </c>
      <c r="CI1131" s="35">
        <v>0</v>
      </c>
      <c r="CJ1131" s="35">
        <v>0</v>
      </c>
      <c r="CK1131" s="35">
        <v>0</v>
      </c>
      <c r="CL1131" s="35">
        <v>0</v>
      </c>
      <c r="CM1131" s="35">
        <v>0</v>
      </c>
      <c r="CN1131" s="35">
        <v>0</v>
      </c>
      <c r="CO1131" s="35">
        <v>0</v>
      </c>
      <c r="CP1131" s="35">
        <v>0</v>
      </c>
      <c r="CQ1131" s="35">
        <v>0</v>
      </c>
      <c r="DC1131" s="47" t="s">
        <v>2559</v>
      </c>
      <c r="DD1131" t="s">
        <v>2606</v>
      </c>
      <c r="DE1131" s="38"/>
      <c r="DF1131" s="38" t="s">
        <v>2569</v>
      </c>
      <c r="DG1131" s="50" t="s">
        <v>1854</v>
      </c>
      <c r="DH1131" s="47"/>
      <c r="DI1131" s="47">
        <v>2007</v>
      </c>
      <c r="DJ1131" s="47"/>
      <c r="DK1131" s="47">
        <f t="shared" si="17"/>
        <v>1</v>
      </c>
      <c r="DO1131" t="s">
        <v>2562</v>
      </c>
      <c r="DP1131" t="s">
        <v>2562</v>
      </c>
      <c r="DU1131" t="s">
        <v>2563</v>
      </c>
      <c r="DV1131" s="37"/>
      <c r="DW1131" s="37"/>
    </row>
    <row r="1132" spans="1:127" x14ac:dyDescent="0.15">
      <c r="A1132" s="34">
        <v>4</v>
      </c>
      <c r="B1132" s="34" t="s">
        <v>198</v>
      </c>
      <c r="C1132" s="34">
        <v>7081</v>
      </c>
      <c r="D1132" s="34">
        <v>0</v>
      </c>
      <c r="E1132" s="58">
        <v>404470810</v>
      </c>
      <c r="F1132" t="s">
        <v>3889</v>
      </c>
      <c r="G1132" t="s">
        <v>5328</v>
      </c>
      <c r="H1132" t="s">
        <v>729</v>
      </c>
      <c r="I1132" s="35">
        <v>84.5</v>
      </c>
      <c r="J1132" s="35">
        <v>12</v>
      </c>
      <c r="K1132" t="s">
        <v>4014</v>
      </c>
      <c r="L1132" t="s">
        <v>1238</v>
      </c>
      <c r="M1132" t="s">
        <v>2595</v>
      </c>
      <c r="N1132" t="s">
        <v>2596</v>
      </c>
      <c r="R1132" t="s">
        <v>4015</v>
      </c>
      <c r="S1132" t="s">
        <v>1447</v>
      </c>
      <c r="X1132" t="s">
        <v>1242</v>
      </c>
      <c r="Y1132">
        <v>53</v>
      </c>
      <c r="Z1132">
        <v>3</v>
      </c>
      <c r="AC1132">
        <v>0</v>
      </c>
      <c r="AD1132">
        <v>0</v>
      </c>
      <c r="AE1132" t="s">
        <v>2541</v>
      </c>
      <c r="AF1132">
        <v>132</v>
      </c>
      <c r="AG1132">
        <v>4</v>
      </c>
      <c r="AH1132" t="s">
        <v>2597</v>
      </c>
      <c r="AI1132" t="s">
        <v>2543</v>
      </c>
      <c r="AJ1132" t="s">
        <v>2544</v>
      </c>
      <c r="AK1132">
        <v>20</v>
      </c>
      <c r="AL1132" t="s">
        <v>2545</v>
      </c>
      <c r="AM1132">
        <v>0</v>
      </c>
      <c r="AN1132">
        <v>3</v>
      </c>
      <c r="AO1132" t="s">
        <v>2546</v>
      </c>
      <c r="AP1132" s="35">
        <v>0.4</v>
      </c>
      <c r="AQ1132" s="35">
        <v>2.5</v>
      </c>
      <c r="AR1132" s="35">
        <v>0.5</v>
      </c>
      <c r="AT1132" s="35">
        <v>6</v>
      </c>
      <c r="AV1132" s="35">
        <v>0.5</v>
      </c>
      <c r="AW1132" s="35">
        <v>2.5</v>
      </c>
      <c r="AX1132" s="35">
        <v>0.4</v>
      </c>
      <c r="AY1132" s="39">
        <v>1015</v>
      </c>
      <c r="AZ1132" t="s">
        <v>2547</v>
      </c>
      <c r="BA1132" t="s">
        <v>2547</v>
      </c>
      <c r="BB1132">
        <v>0.16</v>
      </c>
      <c r="BC1132" t="s">
        <v>1410</v>
      </c>
      <c r="BD1132" t="s">
        <v>2549</v>
      </c>
      <c r="BF1132" t="s">
        <v>2619</v>
      </c>
      <c r="BG1132">
        <v>0</v>
      </c>
      <c r="BH1132">
        <v>0</v>
      </c>
      <c r="BI1132">
        <v>0</v>
      </c>
      <c r="BJ1132">
        <v>0</v>
      </c>
      <c r="BK1132">
        <v>0</v>
      </c>
      <c r="BL1132">
        <v>0</v>
      </c>
      <c r="BM1132">
        <v>1</v>
      </c>
      <c r="BN1132">
        <v>0</v>
      </c>
      <c r="BO1132">
        <v>0</v>
      </c>
      <c r="BP1132">
        <v>0</v>
      </c>
      <c r="BQ1132">
        <v>0</v>
      </c>
      <c r="BR1132">
        <v>0</v>
      </c>
      <c r="BS1132" t="s">
        <v>1434</v>
      </c>
      <c r="BT1132" t="s">
        <v>2551</v>
      </c>
      <c r="BV1132" t="s">
        <v>417</v>
      </c>
      <c r="BW1132" t="s">
        <v>9</v>
      </c>
      <c r="BX1132" t="s">
        <v>1384</v>
      </c>
      <c r="BY1132" t="s">
        <v>10</v>
      </c>
      <c r="CD1132" t="s">
        <v>1469</v>
      </c>
      <c r="CF1132" s="35">
        <v>0</v>
      </c>
      <c r="CG1132" s="35">
        <v>0</v>
      </c>
      <c r="CH1132" s="35">
        <v>0</v>
      </c>
      <c r="CI1132" s="35">
        <v>0</v>
      </c>
      <c r="CJ1132" s="35">
        <v>0</v>
      </c>
      <c r="CK1132" s="35">
        <v>0</v>
      </c>
      <c r="CL1132" s="35">
        <v>0</v>
      </c>
      <c r="CM1132" s="35">
        <v>0</v>
      </c>
      <c r="CN1132" s="35">
        <v>0</v>
      </c>
      <c r="CO1132" s="35">
        <v>0</v>
      </c>
      <c r="CP1132" s="35">
        <v>0</v>
      </c>
      <c r="CQ1132" s="35">
        <v>0</v>
      </c>
      <c r="DC1132" s="47" t="s">
        <v>2559</v>
      </c>
      <c r="DD1132" t="s">
        <v>2606</v>
      </c>
      <c r="DE1132" s="38"/>
      <c r="DF1132" s="38" t="s">
        <v>2569</v>
      </c>
      <c r="DG1132" s="50" t="s">
        <v>1854</v>
      </c>
      <c r="DH1132" s="47"/>
      <c r="DI1132" s="47">
        <v>2007</v>
      </c>
      <c r="DJ1132" s="47"/>
      <c r="DK1132" s="47">
        <f t="shared" si="17"/>
        <v>1</v>
      </c>
      <c r="DO1132" t="s">
        <v>2562</v>
      </c>
      <c r="DP1132" t="s">
        <v>2562</v>
      </c>
      <c r="DU1132" t="s">
        <v>2563</v>
      </c>
      <c r="DV1132" s="37" t="s">
        <v>2600</v>
      </c>
      <c r="DW1132" s="37"/>
    </row>
    <row r="1133" spans="1:127" x14ac:dyDescent="0.15">
      <c r="A1133" s="34">
        <v>4</v>
      </c>
      <c r="B1133" s="34" t="s">
        <v>198</v>
      </c>
      <c r="C1133" s="34">
        <v>7088</v>
      </c>
      <c r="D1133" s="34">
        <v>0</v>
      </c>
      <c r="E1133" s="58">
        <v>404470880</v>
      </c>
      <c r="F1133" t="s">
        <v>3890</v>
      </c>
      <c r="G1133" t="s">
        <v>5328</v>
      </c>
      <c r="H1133" t="s">
        <v>729</v>
      </c>
      <c r="I1133" s="35">
        <v>17.899999999999999</v>
      </c>
      <c r="J1133" s="35">
        <v>9.75</v>
      </c>
      <c r="K1133" t="s">
        <v>4014</v>
      </c>
      <c r="L1133" t="s">
        <v>1238</v>
      </c>
      <c r="M1133" t="s">
        <v>1239</v>
      </c>
      <c r="N1133" t="s">
        <v>1240</v>
      </c>
      <c r="R1133" t="s">
        <v>4015</v>
      </c>
      <c r="S1133" t="s">
        <v>199</v>
      </c>
      <c r="X1133" t="s">
        <v>1242</v>
      </c>
      <c r="Y1133">
        <v>50</v>
      </c>
      <c r="Z1133">
        <v>12</v>
      </c>
      <c r="AC1133">
        <v>0</v>
      </c>
      <c r="AD1133">
        <v>0</v>
      </c>
      <c r="AE1133" t="s">
        <v>2541</v>
      </c>
      <c r="AF1133">
        <v>70</v>
      </c>
      <c r="AG1133">
        <v>2</v>
      </c>
      <c r="AH1133" t="s">
        <v>2597</v>
      </c>
      <c r="AI1133" t="s">
        <v>2543</v>
      </c>
      <c r="AJ1133" t="s">
        <v>2544</v>
      </c>
      <c r="AK1133">
        <v>20</v>
      </c>
      <c r="AL1133" t="s">
        <v>2545</v>
      </c>
      <c r="AM1133">
        <v>0</v>
      </c>
      <c r="AN1133">
        <v>1</v>
      </c>
      <c r="AO1133" t="s">
        <v>2546</v>
      </c>
      <c r="AP1133" s="35">
        <v>0.4</v>
      </c>
      <c r="AQ1133" s="35">
        <v>2.5</v>
      </c>
      <c r="AR1133" s="35">
        <v>0.5</v>
      </c>
      <c r="AT1133" s="35">
        <v>6</v>
      </c>
      <c r="AV1133" s="35">
        <v>0.75</v>
      </c>
      <c r="AW1133" s="35">
        <v>0</v>
      </c>
      <c r="AX1133" s="35">
        <v>0.6</v>
      </c>
      <c r="AY1133">
        <v>174</v>
      </c>
      <c r="AZ1133" t="s">
        <v>2547</v>
      </c>
      <c r="BA1133" t="s">
        <v>2547</v>
      </c>
      <c r="BB1133">
        <v>0</v>
      </c>
      <c r="BC1133" t="s">
        <v>1410</v>
      </c>
      <c r="BD1133" t="s">
        <v>2549</v>
      </c>
      <c r="BG1133">
        <v>0</v>
      </c>
      <c r="BH1133">
        <v>0</v>
      </c>
      <c r="BI1133">
        <v>0</v>
      </c>
      <c r="BJ1133">
        <v>0</v>
      </c>
      <c r="BK1133">
        <v>0</v>
      </c>
      <c r="BL1133">
        <v>0</v>
      </c>
      <c r="BM1133">
        <v>0</v>
      </c>
      <c r="BN1133">
        <v>0</v>
      </c>
      <c r="BO1133">
        <v>0</v>
      </c>
      <c r="BP1133">
        <v>0</v>
      </c>
      <c r="BQ1133">
        <v>0</v>
      </c>
      <c r="BR1133">
        <v>0</v>
      </c>
      <c r="CF1133" s="35">
        <v>0</v>
      </c>
      <c r="CG1133" s="35">
        <v>0</v>
      </c>
      <c r="CH1133" s="35">
        <v>0</v>
      </c>
      <c r="CI1133" s="35">
        <v>0</v>
      </c>
      <c r="CJ1133" s="35">
        <v>0</v>
      </c>
      <c r="CK1133" s="35">
        <v>0</v>
      </c>
      <c r="CL1133" s="35">
        <v>0</v>
      </c>
      <c r="CM1133" s="35">
        <v>0</v>
      </c>
      <c r="CN1133" s="35">
        <v>0</v>
      </c>
      <c r="CO1133" s="35">
        <v>0</v>
      </c>
      <c r="CP1133" s="35">
        <v>0</v>
      </c>
      <c r="CQ1133" s="35">
        <v>0</v>
      </c>
      <c r="DC1133" s="47" t="s">
        <v>2599</v>
      </c>
      <c r="DD1133" t="s">
        <v>2559</v>
      </c>
      <c r="DE1133" s="38" t="s">
        <v>2568</v>
      </c>
      <c r="DF1133" s="38" t="s">
        <v>2569</v>
      </c>
      <c r="DG1133" s="50" t="s">
        <v>1854</v>
      </c>
      <c r="DH1133" s="47"/>
      <c r="DI1133" s="47">
        <v>2005</v>
      </c>
      <c r="DJ1133" s="47"/>
      <c r="DK1133" s="47">
        <f t="shared" si="17"/>
        <v>1</v>
      </c>
      <c r="DO1133" t="s">
        <v>2562</v>
      </c>
      <c r="DP1133" t="s">
        <v>2562</v>
      </c>
      <c r="DV1133" s="37"/>
      <c r="DW1133" s="37"/>
    </row>
    <row r="1134" spans="1:127" x14ac:dyDescent="0.15">
      <c r="A1134" s="34">
        <v>4</v>
      </c>
      <c r="B1134" s="34" t="s">
        <v>198</v>
      </c>
      <c r="C1134" s="34">
        <v>7118</v>
      </c>
      <c r="D1134" s="34">
        <v>0</v>
      </c>
      <c r="E1134" s="58">
        <v>404471180</v>
      </c>
      <c r="F1134" t="s">
        <v>3891</v>
      </c>
      <c r="G1134" t="s">
        <v>5328</v>
      </c>
      <c r="H1134" t="s">
        <v>729</v>
      </c>
      <c r="I1134" s="35">
        <v>18</v>
      </c>
      <c r="J1134" s="35">
        <v>7.3</v>
      </c>
      <c r="K1134" t="s">
        <v>4014</v>
      </c>
      <c r="L1134" t="s">
        <v>1238</v>
      </c>
      <c r="M1134" t="s">
        <v>2564</v>
      </c>
      <c r="N1134" t="s">
        <v>2565</v>
      </c>
      <c r="R1134" t="s">
        <v>4015</v>
      </c>
      <c r="S1134" t="s">
        <v>1241</v>
      </c>
      <c r="X1134" t="s">
        <v>1242</v>
      </c>
      <c r="Y1134">
        <v>55</v>
      </c>
      <c r="Z1134">
        <v>10</v>
      </c>
      <c r="AC1134">
        <v>0</v>
      </c>
      <c r="AD1134">
        <v>0</v>
      </c>
      <c r="AE1134" t="s">
        <v>2541</v>
      </c>
      <c r="AF1134">
        <v>157</v>
      </c>
      <c r="AG1134">
        <v>4</v>
      </c>
      <c r="AH1134" t="s">
        <v>2597</v>
      </c>
      <c r="AI1134" t="s">
        <v>1461</v>
      </c>
      <c r="AJ1134" t="s">
        <v>2544</v>
      </c>
      <c r="AK1134">
        <v>20</v>
      </c>
      <c r="AL1134" t="s">
        <v>2545</v>
      </c>
      <c r="AM1134">
        <v>0</v>
      </c>
      <c r="AN1134">
        <v>1</v>
      </c>
      <c r="AO1134" t="s">
        <v>2546</v>
      </c>
      <c r="AP1134" s="35">
        <v>0.6</v>
      </c>
      <c r="AQ1134" s="35">
        <v>0</v>
      </c>
      <c r="AR1134" s="35">
        <v>0.9</v>
      </c>
      <c r="AT1134" s="35">
        <v>5.5</v>
      </c>
      <c r="AV1134" s="35">
        <v>0.9</v>
      </c>
      <c r="AW1134" s="35">
        <v>0</v>
      </c>
      <c r="AX1134" s="35">
        <v>0.6</v>
      </c>
      <c r="AY1134">
        <v>131</v>
      </c>
      <c r="AZ1134" t="s">
        <v>2547</v>
      </c>
      <c r="BA1134" t="s">
        <v>2547</v>
      </c>
      <c r="BB1134">
        <v>0.15</v>
      </c>
      <c r="BC1134" t="s">
        <v>2548</v>
      </c>
      <c r="BD1134" t="s">
        <v>2549</v>
      </c>
      <c r="BF1134" t="s">
        <v>2619</v>
      </c>
      <c r="BG1134">
        <v>1</v>
      </c>
      <c r="BH1134">
        <v>0</v>
      </c>
      <c r="BI1134">
        <v>0</v>
      </c>
      <c r="BJ1134">
        <v>1</v>
      </c>
      <c r="BK1134">
        <v>0</v>
      </c>
      <c r="BL1134">
        <v>0</v>
      </c>
      <c r="BM1134">
        <v>1</v>
      </c>
      <c r="BN1134">
        <v>0</v>
      </c>
      <c r="BO1134">
        <v>0</v>
      </c>
      <c r="BP1134">
        <v>0</v>
      </c>
      <c r="BQ1134">
        <v>0</v>
      </c>
      <c r="BR1134">
        <v>0</v>
      </c>
      <c r="BT1134" t="s">
        <v>1463</v>
      </c>
      <c r="BU1134" t="s">
        <v>11</v>
      </c>
      <c r="BV1134" t="s">
        <v>1467</v>
      </c>
      <c r="BW1134" t="s">
        <v>5522</v>
      </c>
      <c r="BX1134" t="s">
        <v>1465</v>
      </c>
      <c r="BY1134" t="s">
        <v>5519</v>
      </c>
      <c r="CD1134" t="s">
        <v>1469</v>
      </c>
      <c r="CF1134" s="35">
        <v>0</v>
      </c>
      <c r="CG1134" s="35">
        <v>0</v>
      </c>
      <c r="CH1134" s="35">
        <v>0</v>
      </c>
      <c r="CI1134" s="35">
        <v>0</v>
      </c>
      <c r="CJ1134" s="35">
        <v>0</v>
      </c>
      <c r="CK1134" s="35">
        <v>0</v>
      </c>
      <c r="CL1134" s="35">
        <v>0</v>
      </c>
      <c r="CM1134" s="35">
        <v>0</v>
      </c>
      <c r="CN1134" s="35">
        <v>0</v>
      </c>
      <c r="CO1134" s="35">
        <v>0</v>
      </c>
      <c r="CP1134" s="35">
        <v>0</v>
      </c>
      <c r="CQ1134" s="35">
        <v>0</v>
      </c>
      <c r="CS1134" t="s">
        <v>12</v>
      </c>
      <c r="CT1134" t="s">
        <v>211</v>
      </c>
      <c r="CU1134" t="s">
        <v>13</v>
      </c>
      <c r="CV1134" t="s">
        <v>14</v>
      </c>
      <c r="DC1134" s="47" t="s">
        <v>2559</v>
      </c>
      <c r="DD1134" t="s">
        <v>2606</v>
      </c>
      <c r="DE1134" s="38"/>
      <c r="DF1134" s="38" t="s">
        <v>2569</v>
      </c>
      <c r="DG1134" s="50" t="s">
        <v>1854</v>
      </c>
      <c r="DH1134" s="47"/>
      <c r="DI1134" s="47">
        <v>2007</v>
      </c>
      <c r="DJ1134" s="47"/>
      <c r="DK1134" s="47">
        <f t="shared" si="17"/>
        <v>1</v>
      </c>
      <c r="DO1134" t="s">
        <v>2562</v>
      </c>
      <c r="DP1134" t="s">
        <v>2562</v>
      </c>
      <c r="DV1134" s="37" t="s">
        <v>2600</v>
      </c>
      <c r="DW1134" s="37"/>
    </row>
    <row r="1135" spans="1:127" x14ac:dyDescent="0.15">
      <c r="A1135" s="34">
        <v>4</v>
      </c>
      <c r="B1135" s="34" t="s">
        <v>198</v>
      </c>
      <c r="C1135" s="34">
        <v>7119</v>
      </c>
      <c r="D1135" s="34">
        <v>0</v>
      </c>
      <c r="E1135" s="58">
        <v>404471190</v>
      </c>
      <c r="F1135" t="s">
        <v>3892</v>
      </c>
      <c r="G1135" t="s">
        <v>5328</v>
      </c>
      <c r="H1135" t="s">
        <v>729</v>
      </c>
      <c r="I1135" s="35">
        <v>126</v>
      </c>
      <c r="J1135" s="35">
        <v>6.5</v>
      </c>
      <c r="K1135" t="s">
        <v>4014</v>
      </c>
      <c r="L1135" t="s">
        <v>1238</v>
      </c>
      <c r="M1135" t="s">
        <v>5160</v>
      </c>
      <c r="N1135" t="s">
        <v>5161</v>
      </c>
      <c r="O1135" t="s">
        <v>1239</v>
      </c>
      <c r="P1135" t="s">
        <v>1240</v>
      </c>
      <c r="R1135" t="s">
        <v>4015</v>
      </c>
      <c r="S1135" t="s">
        <v>1241</v>
      </c>
      <c r="X1135" t="s">
        <v>1242</v>
      </c>
      <c r="Y1135">
        <v>54</v>
      </c>
      <c r="Z1135">
        <v>12</v>
      </c>
      <c r="AC1135">
        <v>0</v>
      </c>
      <c r="AD1135">
        <v>0</v>
      </c>
      <c r="AE1135" t="s">
        <v>2541</v>
      </c>
      <c r="AF1135">
        <v>160</v>
      </c>
      <c r="AG1135">
        <v>2</v>
      </c>
      <c r="AH1135" t="s">
        <v>2597</v>
      </c>
      <c r="AI1135" t="s">
        <v>2543</v>
      </c>
      <c r="AJ1135" t="s">
        <v>3830</v>
      </c>
      <c r="AK1135">
        <v>20</v>
      </c>
      <c r="AL1135" t="s">
        <v>2545</v>
      </c>
      <c r="AM1135">
        <v>0</v>
      </c>
      <c r="AN1135">
        <v>2</v>
      </c>
      <c r="AO1135" t="s">
        <v>2546</v>
      </c>
      <c r="AP1135" s="35">
        <v>0.6</v>
      </c>
      <c r="AQ1135" s="35">
        <v>0</v>
      </c>
      <c r="AR1135" s="35">
        <v>0.5</v>
      </c>
      <c r="AT1135" s="35">
        <v>5.5</v>
      </c>
      <c r="AV1135" s="35">
        <v>0.5</v>
      </c>
      <c r="AW1135" s="35">
        <v>0</v>
      </c>
      <c r="AX1135" s="35">
        <v>0.6</v>
      </c>
      <c r="AY1135">
        <v>819</v>
      </c>
      <c r="AZ1135" t="s">
        <v>2547</v>
      </c>
      <c r="BA1135" t="s">
        <v>2547</v>
      </c>
      <c r="BB1135">
        <v>0.17</v>
      </c>
      <c r="BC1135" t="s">
        <v>2548</v>
      </c>
      <c r="BD1135" t="s">
        <v>2549</v>
      </c>
      <c r="BF1135" t="s">
        <v>3266</v>
      </c>
      <c r="BG1135">
        <v>0</v>
      </c>
      <c r="BH1135">
        <v>0</v>
      </c>
      <c r="BI1135">
        <v>1</v>
      </c>
      <c r="BJ1135">
        <v>0</v>
      </c>
      <c r="BK1135">
        <v>1</v>
      </c>
      <c r="BL1135">
        <v>0</v>
      </c>
      <c r="BM1135">
        <v>1</v>
      </c>
      <c r="BN1135" s="39">
        <v>5370</v>
      </c>
      <c r="BO1135">
        <v>0</v>
      </c>
      <c r="BP1135">
        <v>0</v>
      </c>
      <c r="BQ1135">
        <v>0</v>
      </c>
      <c r="BR1135">
        <v>0</v>
      </c>
      <c r="BS1135" t="s">
        <v>2620</v>
      </c>
      <c r="BT1135" t="s">
        <v>3816</v>
      </c>
      <c r="BU1135" t="s">
        <v>15</v>
      </c>
      <c r="BV1135" t="s">
        <v>3816</v>
      </c>
      <c r="BW1135" t="s">
        <v>3838</v>
      </c>
      <c r="BX1135" t="s">
        <v>1463</v>
      </c>
      <c r="BY1135" t="s">
        <v>16</v>
      </c>
      <c r="BZ1135" t="s">
        <v>1463</v>
      </c>
      <c r="CA1135" t="s">
        <v>3838</v>
      </c>
      <c r="CD1135" t="s">
        <v>3070</v>
      </c>
      <c r="CF1135" s="35">
        <v>0</v>
      </c>
      <c r="CG1135" s="35">
        <v>0</v>
      </c>
      <c r="CH1135" s="35">
        <v>0</v>
      </c>
      <c r="CI1135" s="35">
        <v>0</v>
      </c>
      <c r="CJ1135" s="35">
        <v>0</v>
      </c>
      <c r="CK1135" s="35">
        <v>0</v>
      </c>
      <c r="CL1135" s="35">
        <v>0</v>
      </c>
      <c r="CM1135" s="35">
        <v>0</v>
      </c>
      <c r="CN1135" s="35">
        <v>0</v>
      </c>
      <c r="CO1135" s="35">
        <v>0</v>
      </c>
      <c r="CP1135" s="35">
        <v>0</v>
      </c>
      <c r="CQ1135" s="35">
        <v>0</v>
      </c>
      <c r="CS1135" t="s">
        <v>17</v>
      </c>
      <c r="CT1135" t="s">
        <v>213</v>
      </c>
      <c r="CU1135" t="s">
        <v>1428</v>
      </c>
      <c r="CV1135" t="s">
        <v>18</v>
      </c>
      <c r="CW1135" t="s">
        <v>19</v>
      </c>
      <c r="DC1135" s="47" t="s">
        <v>2559</v>
      </c>
      <c r="DD1135" t="s">
        <v>2606</v>
      </c>
      <c r="DE1135" s="38"/>
      <c r="DF1135" s="38" t="s">
        <v>2569</v>
      </c>
      <c r="DG1135" s="50" t="s">
        <v>1854</v>
      </c>
      <c r="DH1135" s="47"/>
      <c r="DI1135" s="47">
        <v>2007</v>
      </c>
      <c r="DJ1135" s="47"/>
      <c r="DK1135" s="47">
        <f t="shared" si="17"/>
        <v>1</v>
      </c>
      <c r="DO1135" t="s">
        <v>2562</v>
      </c>
      <c r="DP1135" t="s">
        <v>2562</v>
      </c>
      <c r="DS1135" t="s">
        <v>2563</v>
      </c>
      <c r="DU1135" t="s">
        <v>2563</v>
      </c>
      <c r="DV1135" s="37" t="s">
        <v>2600</v>
      </c>
      <c r="DW1135" s="37"/>
    </row>
    <row r="1136" spans="1:127" x14ac:dyDescent="0.15">
      <c r="A1136" s="34">
        <v>4</v>
      </c>
      <c r="B1136" s="34" t="s">
        <v>198</v>
      </c>
      <c r="C1136" s="34">
        <v>7120</v>
      </c>
      <c r="D1136" s="34">
        <v>0</v>
      </c>
      <c r="E1136" s="58">
        <v>404471200</v>
      </c>
      <c r="F1136" t="s">
        <v>3893</v>
      </c>
      <c r="G1136" t="s">
        <v>5328</v>
      </c>
      <c r="H1136" t="s">
        <v>729</v>
      </c>
      <c r="I1136" s="35">
        <v>36</v>
      </c>
      <c r="J1136" s="35">
        <v>7</v>
      </c>
      <c r="K1136" t="s">
        <v>4014</v>
      </c>
      <c r="L1136" t="s">
        <v>1238</v>
      </c>
      <c r="M1136" t="s">
        <v>2595</v>
      </c>
      <c r="N1136" t="s">
        <v>2596</v>
      </c>
      <c r="R1136" t="s">
        <v>4015</v>
      </c>
      <c r="S1136" t="s">
        <v>1241</v>
      </c>
      <c r="X1136" t="s">
        <v>1242</v>
      </c>
      <c r="Y1136">
        <v>54</v>
      </c>
      <c r="Z1136">
        <v>5</v>
      </c>
      <c r="AC1136">
        <v>0</v>
      </c>
      <c r="AD1136">
        <v>0</v>
      </c>
      <c r="AE1136" t="s">
        <v>2541</v>
      </c>
      <c r="AF1136">
        <v>162</v>
      </c>
      <c r="AG1136">
        <v>2</v>
      </c>
      <c r="AH1136" t="s">
        <v>2597</v>
      </c>
      <c r="AI1136" t="s">
        <v>2567</v>
      </c>
      <c r="AJ1136" t="s">
        <v>2544</v>
      </c>
      <c r="AK1136">
        <v>20</v>
      </c>
      <c r="AL1136" t="s">
        <v>2545</v>
      </c>
      <c r="AM1136">
        <v>0</v>
      </c>
      <c r="AN1136">
        <v>1</v>
      </c>
      <c r="AO1136" t="s">
        <v>2546</v>
      </c>
      <c r="AP1136" s="35">
        <v>0.6</v>
      </c>
      <c r="AQ1136" s="35">
        <v>0</v>
      </c>
      <c r="AR1136" s="35">
        <v>0.75</v>
      </c>
      <c r="AT1136" s="35">
        <v>5.5</v>
      </c>
      <c r="AV1136" s="35">
        <v>0.75</v>
      </c>
      <c r="AW1136" s="35">
        <v>0</v>
      </c>
      <c r="AX1136" s="35">
        <v>0.6</v>
      </c>
      <c r="AY1136">
        <v>252</v>
      </c>
      <c r="AZ1136" t="s">
        <v>2547</v>
      </c>
      <c r="BA1136" t="s">
        <v>2547</v>
      </c>
      <c r="BB1136">
        <v>0.15</v>
      </c>
      <c r="BC1136" t="s">
        <v>2548</v>
      </c>
      <c r="BD1136" t="s">
        <v>2549</v>
      </c>
      <c r="BF1136" t="s">
        <v>2619</v>
      </c>
      <c r="BG1136">
        <v>0</v>
      </c>
      <c r="BH1136">
        <v>1</v>
      </c>
      <c r="BI1136">
        <v>0</v>
      </c>
      <c r="BJ1136">
        <v>0</v>
      </c>
      <c r="BK1136">
        <v>0</v>
      </c>
      <c r="BL1136">
        <v>0</v>
      </c>
      <c r="BM1136">
        <v>1</v>
      </c>
      <c r="BN1136">
        <v>0</v>
      </c>
      <c r="BO1136">
        <v>0</v>
      </c>
      <c r="BP1136">
        <v>0</v>
      </c>
      <c r="BQ1136">
        <v>0</v>
      </c>
      <c r="BR1136">
        <v>0</v>
      </c>
      <c r="BT1136" t="s">
        <v>3816</v>
      </c>
      <c r="BU1136" t="s">
        <v>2261</v>
      </c>
      <c r="BV1136" t="s">
        <v>3816</v>
      </c>
      <c r="BW1136" t="s">
        <v>20</v>
      </c>
      <c r="BX1136" t="s">
        <v>3816</v>
      </c>
      <c r="BY1136" t="s">
        <v>1518</v>
      </c>
      <c r="CD1136" t="s">
        <v>1469</v>
      </c>
      <c r="CF1136" s="35">
        <v>0</v>
      </c>
      <c r="CG1136" s="35">
        <v>0</v>
      </c>
      <c r="CH1136" s="35">
        <v>0</v>
      </c>
      <c r="CI1136" s="35">
        <v>0</v>
      </c>
      <c r="CJ1136" s="35">
        <v>0</v>
      </c>
      <c r="CK1136" s="35">
        <v>0</v>
      </c>
      <c r="CL1136" s="35">
        <v>0</v>
      </c>
      <c r="CM1136" s="35">
        <v>0</v>
      </c>
      <c r="CN1136" s="35">
        <v>0</v>
      </c>
      <c r="CO1136" s="35">
        <v>0</v>
      </c>
      <c r="CP1136" s="35">
        <v>0</v>
      </c>
      <c r="CQ1136" s="35">
        <v>0</v>
      </c>
      <c r="CS1136" t="s">
        <v>12</v>
      </c>
      <c r="CT1136" t="s">
        <v>211</v>
      </c>
      <c r="CU1136" t="s">
        <v>13</v>
      </c>
      <c r="CV1136" t="s">
        <v>21</v>
      </c>
      <c r="DC1136" s="47" t="s">
        <v>2559</v>
      </c>
      <c r="DD1136" t="s">
        <v>2606</v>
      </c>
      <c r="DE1136" s="38"/>
      <c r="DF1136" s="38" t="s">
        <v>2569</v>
      </c>
      <c r="DG1136" s="50" t="s">
        <v>1854</v>
      </c>
      <c r="DH1136" s="47"/>
      <c r="DI1136" s="47">
        <v>2007</v>
      </c>
      <c r="DJ1136" s="47"/>
      <c r="DK1136" s="47">
        <f t="shared" si="17"/>
        <v>1</v>
      </c>
      <c r="DO1136" t="s">
        <v>2562</v>
      </c>
      <c r="DP1136" t="s">
        <v>2562</v>
      </c>
      <c r="DV1136" s="37" t="s">
        <v>2600</v>
      </c>
      <c r="DW1136" s="37"/>
    </row>
    <row r="1137" spans="1:129" x14ac:dyDescent="0.15">
      <c r="A1137" s="34">
        <v>4</v>
      </c>
      <c r="B1137" s="34" t="s">
        <v>198</v>
      </c>
      <c r="C1137" s="34">
        <v>7121</v>
      </c>
      <c r="D1137" s="34">
        <v>0</v>
      </c>
      <c r="E1137" s="58">
        <v>404471210</v>
      </c>
      <c r="F1137" t="s">
        <v>3894</v>
      </c>
      <c r="G1137" t="s">
        <v>5328</v>
      </c>
      <c r="H1137" t="s">
        <v>729</v>
      </c>
      <c r="I1137" s="35">
        <v>28</v>
      </c>
      <c r="J1137" s="35">
        <v>7.1</v>
      </c>
      <c r="K1137" t="s">
        <v>4014</v>
      </c>
      <c r="L1137" t="s">
        <v>1238</v>
      </c>
      <c r="M1137" t="s">
        <v>2595</v>
      </c>
      <c r="N1137" t="s">
        <v>2596</v>
      </c>
      <c r="R1137" t="s">
        <v>4015</v>
      </c>
      <c r="S1137" t="s">
        <v>203</v>
      </c>
      <c r="X1137" t="s">
        <v>1242</v>
      </c>
      <c r="Y1137">
        <v>54</v>
      </c>
      <c r="Z1137">
        <v>5</v>
      </c>
      <c r="AC1137">
        <v>0</v>
      </c>
      <c r="AD1137">
        <v>0</v>
      </c>
      <c r="AE1137" t="s">
        <v>2541</v>
      </c>
      <c r="AF1137">
        <v>165</v>
      </c>
      <c r="AG1137">
        <v>2</v>
      </c>
      <c r="AH1137" t="s">
        <v>2597</v>
      </c>
      <c r="AI1137" t="s">
        <v>2611</v>
      </c>
      <c r="AJ1137" t="s">
        <v>2544</v>
      </c>
      <c r="AK1137">
        <v>20</v>
      </c>
      <c r="AL1137" t="s">
        <v>2545</v>
      </c>
      <c r="AM1137">
        <v>0</v>
      </c>
      <c r="AN1137">
        <v>1</v>
      </c>
      <c r="AO1137" t="s">
        <v>2546</v>
      </c>
      <c r="AP1137" s="35">
        <v>0.6</v>
      </c>
      <c r="AQ1137" s="35">
        <v>0</v>
      </c>
      <c r="AR1137" s="35">
        <v>0.8</v>
      </c>
      <c r="AT1137" s="35">
        <v>5.5</v>
      </c>
      <c r="AV1137" s="35">
        <v>0.8</v>
      </c>
      <c r="AW1137" s="35">
        <v>0</v>
      </c>
      <c r="AX1137" s="35">
        <v>0.6</v>
      </c>
      <c r="AY1137">
        <v>199</v>
      </c>
      <c r="AZ1137" t="s">
        <v>2547</v>
      </c>
      <c r="BA1137" t="s">
        <v>2547</v>
      </c>
      <c r="BB1137">
        <v>0.15</v>
      </c>
      <c r="BC1137" t="s">
        <v>2548</v>
      </c>
      <c r="BD1137" t="s">
        <v>2549</v>
      </c>
      <c r="BF1137" t="s">
        <v>2619</v>
      </c>
      <c r="BG1137">
        <v>0</v>
      </c>
      <c r="BH1137">
        <v>1</v>
      </c>
      <c r="BI1137">
        <v>0</v>
      </c>
      <c r="BJ1137">
        <v>1</v>
      </c>
      <c r="BK1137">
        <v>0</v>
      </c>
      <c r="BL1137">
        <v>0</v>
      </c>
      <c r="BM1137">
        <v>1</v>
      </c>
      <c r="BN1137">
        <v>0</v>
      </c>
      <c r="BO1137">
        <v>0</v>
      </c>
      <c r="BP1137">
        <v>0</v>
      </c>
      <c r="BQ1137">
        <v>0</v>
      </c>
      <c r="BR1137">
        <v>0</v>
      </c>
      <c r="BT1137" t="s">
        <v>3816</v>
      </c>
      <c r="BU1137" t="s">
        <v>22</v>
      </c>
      <c r="BV1137" t="s">
        <v>3816</v>
      </c>
      <c r="BW1137" t="s">
        <v>5522</v>
      </c>
      <c r="BX1137" t="s">
        <v>1463</v>
      </c>
      <c r="BY1137" t="s">
        <v>3961</v>
      </c>
      <c r="CD1137" t="s">
        <v>1469</v>
      </c>
      <c r="CF1137" s="35">
        <v>0</v>
      </c>
      <c r="CG1137" s="35">
        <v>0</v>
      </c>
      <c r="CH1137" s="35">
        <v>0</v>
      </c>
      <c r="CI1137" s="35">
        <v>0</v>
      </c>
      <c r="CJ1137" s="35">
        <v>0</v>
      </c>
      <c r="CK1137" s="35">
        <v>0</v>
      </c>
      <c r="CL1137" s="35">
        <v>0</v>
      </c>
      <c r="CM1137" s="35">
        <v>0</v>
      </c>
      <c r="CN1137" s="35">
        <v>0</v>
      </c>
      <c r="CO1137" s="35">
        <v>0</v>
      </c>
      <c r="CP1137" s="35">
        <v>0</v>
      </c>
      <c r="CQ1137" s="35">
        <v>0</v>
      </c>
      <c r="CS1137" t="s">
        <v>204</v>
      </c>
      <c r="CT1137" t="s">
        <v>205</v>
      </c>
      <c r="CU1137" t="s">
        <v>3951</v>
      </c>
      <c r="DC1137" s="47" t="s">
        <v>2559</v>
      </c>
      <c r="DD1137" t="s">
        <v>2606</v>
      </c>
      <c r="DE1137" s="38"/>
      <c r="DF1137" s="38" t="s">
        <v>2569</v>
      </c>
      <c r="DG1137" s="50" t="s">
        <v>1854</v>
      </c>
      <c r="DH1137" s="47"/>
      <c r="DI1137" s="47">
        <v>2007</v>
      </c>
      <c r="DJ1137" s="47"/>
      <c r="DK1137" s="47">
        <f t="shared" si="17"/>
        <v>1</v>
      </c>
      <c r="DO1137" t="s">
        <v>2562</v>
      </c>
      <c r="DP1137" t="s">
        <v>2562</v>
      </c>
      <c r="DV1137" s="37" t="s">
        <v>2600</v>
      </c>
      <c r="DW1137" s="37"/>
    </row>
    <row r="1138" spans="1:129" x14ac:dyDescent="0.15">
      <c r="A1138" s="34">
        <v>4</v>
      </c>
      <c r="B1138" s="34" t="s">
        <v>198</v>
      </c>
      <c r="C1138" s="34">
        <v>7126</v>
      </c>
      <c r="D1138" s="34">
        <v>0</v>
      </c>
      <c r="E1138" s="58">
        <v>404471260</v>
      </c>
      <c r="F1138" t="s">
        <v>3895</v>
      </c>
      <c r="G1138" t="s">
        <v>5328</v>
      </c>
      <c r="H1138" t="s">
        <v>729</v>
      </c>
      <c r="I1138" s="35">
        <v>19</v>
      </c>
      <c r="J1138" s="35">
        <v>8.5</v>
      </c>
      <c r="K1138" t="s">
        <v>4014</v>
      </c>
      <c r="L1138" t="s">
        <v>1238</v>
      </c>
      <c r="M1138" t="s">
        <v>1471</v>
      </c>
      <c r="N1138" t="s">
        <v>1472</v>
      </c>
      <c r="R1138" t="s">
        <v>4015</v>
      </c>
      <c r="S1138" t="s">
        <v>3583</v>
      </c>
      <c r="X1138" t="s">
        <v>1242</v>
      </c>
      <c r="Y1138">
        <v>58</v>
      </c>
      <c r="Z1138">
        <v>12</v>
      </c>
      <c r="AC1138">
        <v>0</v>
      </c>
      <c r="AD1138">
        <v>0</v>
      </c>
      <c r="AE1138" t="s">
        <v>2541</v>
      </c>
      <c r="AF1138">
        <v>101</v>
      </c>
      <c r="AG1138">
        <v>2</v>
      </c>
      <c r="AH1138" t="s">
        <v>2597</v>
      </c>
      <c r="AI1138" t="s">
        <v>2605</v>
      </c>
      <c r="AJ1138" t="s">
        <v>2544</v>
      </c>
      <c r="AK1138">
        <v>20</v>
      </c>
      <c r="AL1138" t="s">
        <v>2545</v>
      </c>
      <c r="AM1138">
        <v>0</v>
      </c>
      <c r="AN1138">
        <v>1</v>
      </c>
      <c r="AO1138" t="s">
        <v>2546</v>
      </c>
      <c r="AP1138" s="35">
        <v>0.5</v>
      </c>
      <c r="AQ1138" s="35">
        <v>0</v>
      </c>
      <c r="AR1138" s="35">
        <v>1.25</v>
      </c>
      <c r="AT1138" s="35">
        <v>6</v>
      </c>
      <c r="AV1138" s="35">
        <v>1.25</v>
      </c>
      <c r="AW1138" s="35">
        <v>0</v>
      </c>
      <c r="AX1138" s="35">
        <v>0.5</v>
      </c>
      <c r="AY1138">
        <v>161</v>
      </c>
      <c r="AZ1138" t="s">
        <v>2547</v>
      </c>
      <c r="BA1138" t="s">
        <v>2547</v>
      </c>
      <c r="BB1138">
        <v>0.19</v>
      </c>
      <c r="BC1138" t="s">
        <v>1410</v>
      </c>
      <c r="BD1138" t="s">
        <v>2549</v>
      </c>
      <c r="BF1138" t="s">
        <v>2619</v>
      </c>
      <c r="BG1138">
        <v>0</v>
      </c>
      <c r="BH1138">
        <v>0</v>
      </c>
      <c r="BI1138">
        <v>0</v>
      </c>
      <c r="BJ1138">
        <v>0</v>
      </c>
      <c r="BK1138">
        <v>0</v>
      </c>
      <c r="BL1138">
        <v>1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0</v>
      </c>
      <c r="BS1138" t="s">
        <v>1434</v>
      </c>
      <c r="BV1138" t="s">
        <v>1524</v>
      </c>
      <c r="BW1138" t="s">
        <v>23</v>
      </c>
      <c r="BX1138" t="s">
        <v>1524</v>
      </c>
      <c r="BY1138" t="s">
        <v>24</v>
      </c>
      <c r="BZ1138" t="s">
        <v>1524</v>
      </c>
      <c r="CA1138" t="s">
        <v>24</v>
      </c>
      <c r="CD1138" t="s">
        <v>2553</v>
      </c>
      <c r="CF1138" s="35">
        <v>0</v>
      </c>
      <c r="CG1138" s="35">
        <v>0</v>
      </c>
      <c r="CH1138" s="35">
        <v>0</v>
      </c>
      <c r="CI1138" s="35">
        <v>0</v>
      </c>
      <c r="CJ1138" s="35">
        <v>0</v>
      </c>
      <c r="CK1138" s="35">
        <v>0</v>
      </c>
      <c r="CL1138" s="35">
        <v>0</v>
      </c>
      <c r="CM1138" s="35">
        <v>0</v>
      </c>
      <c r="CN1138" s="35">
        <v>0</v>
      </c>
      <c r="CO1138" s="35">
        <v>0</v>
      </c>
      <c r="CP1138" s="35">
        <v>0</v>
      </c>
      <c r="CQ1138" s="35">
        <v>0</v>
      </c>
      <c r="DC1138" s="47" t="s">
        <v>2559</v>
      </c>
      <c r="DD1138" t="s">
        <v>2606</v>
      </c>
      <c r="DE1138" s="38"/>
      <c r="DF1138" s="38" t="s">
        <v>2569</v>
      </c>
      <c r="DG1138" s="50" t="s">
        <v>1854</v>
      </c>
      <c r="DH1138" s="47"/>
      <c r="DI1138" s="47">
        <v>2007</v>
      </c>
      <c r="DJ1138" s="47"/>
      <c r="DK1138" s="47">
        <f t="shared" si="17"/>
        <v>1</v>
      </c>
      <c r="DO1138" t="s">
        <v>2562</v>
      </c>
      <c r="DP1138" t="s">
        <v>2562</v>
      </c>
      <c r="DV1138" s="37"/>
      <c r="DW1138" s="37"/>
    </row>
    <row r="1139" spans="1:129" x14ac:dyDescent="0.15">
      <c r="A1139" s="34">
        <v>4</v>
      </c>
      <c r="B1139" s="34" t="s">
        <v>198</v>
      </c>
      <c r="C1139" s="34">
        <v>7129</v>
      </c>
      <c r="D1139" s="34">
        <v>0</v>
      </c>
      <c r="E1139" s="58">
        <v>404471290</v>
      </c>
      <c r="F1139" t="s">
        <v>3896</v>
      </c>
      <c r="G1139" t="s">
        <v>5328</v>
      </c>
      <c r="H1139" t="s">
        <v>729</v>
      </c>
      <c r="I1139" s="35">
        <v>45</v>
      </c>
      <c r="J1139" s="35">
        <v>7</v>
      </c>
      <c r="K1139" t="s">
        <v>4014</v>
      </c>
      <c r="L1139" t="s">
        <v>1238</v>
      </c>
      <c r="M1139" t="s">
        <v>1239</v>
      </c>
      <c r="N1139" t="s">
        <v>1240</v>
      </c>
      <c r="R1139" t="s">
        <v>4015</v>
      </c>
      <c r="S1139" t="s">
        <v>203</v>
      </c>
      <c r="X1139" t="s">
        <v>1242</v>
      </c>
      <c r="Y1139">
        <v>57</v>
      </c>
      <c r="Z1139">
        <v>9</v>
      </c>
      <c r="AC1139">
        <v>0</v>
      </c>
      <c r="AD1139">
        <v>0</v>
      </c>
      <c r="AE1139" t="s">
        <v>2541</v>
      </c>
      <c r="AF1139">
        <v>149</v>
      </c>
      <c r="AG1139">
        <v>2</v>
      </c>
      <c r="AH1139" t="s">
        <v>2597</v>
      </c>
      <c r="AI1139" t="s">
        <v>2605</v>
      </c>
      <c r="AJ1139" t="s">
        <v>2544</v>
      </c>
      <c r="AK1139">
        <v>20</v>
      </c>
      <c r="AL1139" t="s">
        <v>2545</v>
      </c>
      <c r="AM1139">
        <v>0</v>
      </c>
      <c r="AN1139">
        <v>2</v>
      </c>
      <c r="AO1139" t="s">
        <v>2546</v>
      </c>
      <c r="AP1139" s="35">
        <v>0.6</v>
      </c>
      <c r="AQ1139" s="35">
        <v>0</v>
      </c>
      <c r="AR1139" s="35">
        <v>0.75</v>
      </c>
      <c r="AT1139" s="35">
        <v>5.5</v>
      </c>
      <c r="AV1139" s="35">
        <v>0.75</v>
      </c>
      <c r="AW1139" s="35">
        <v>0</v>
      </c>
      <c r="AX1139" s="35">
        <v>0.6</v>
      </c>
      <c r="AY1139">
        <v>315</v>
      </c>
      <c r="AZ1139" t="s">
        <v>2547</v>
      </c>
      <c r="BA1139" t="s">
        <v>2547</v>
      </c>
      <c r="BB1139">
        <v>0.15</v>
      </c>
      <c r="BC1139" t="s">
        <v>2548</v>
      </c>
      <c r="BD1139" t="s">
        <v>2549</v>
      </c>
      <c r="BF1139" t="s">
        <v>3266</v>
      </c>
      <c r="BG1139">
        <v>1</v>
      </c>
      <c r="BH1139">
        <v>1</v>
      </c>
      <c r="BI1139">
        <v>1</v>
      </c>
      <c r="BJ1139">
        <v>0</v>
      </c>
      <c r="BK1139">
        <v>1</v>
      </c>
      <c r="BL1139">
        <v>1</v>
      </c>
      <c r="BM1139">
        <v>1</v>
      </c>
      <c r="BN1139">
        <v>735</v>
      </c>
      <c r="BO1139">
        <v>93</v>
      </c>
      <c r="BP1139">
        <v>0</v>
      </c>
      <c r="BQ1139">
        <v>0</v>
      </c>
      <c r="BR1139">
        <v>0</v>
      </c>
      <c r="BS1139" t="s">
        <v>2620</v>
      </c>
      <c r="BT1139" t="s">
        <v>1465</v>
      </c>
      <c r="BU1139" t="s">
        <v>3812</v>
      </c>
      <c r="BV1139" t="s">
        <v>1522</v>
      </c>
      <c r="BW1139" t="s">
        <v>3095</v>
      </c>
      <c r="BX1139" t="s">
        <v>1522</v>
      </c>
      <c r="BY1139" t="s">
        <v>1551</v>
      </c>
      <c r="BZ1139" t="s">
        <v>1522</v>
      </c>
      <c r="CA1139" t="s">
        <v>25</v>
      </c>
      <c r="CD1139" t="s">
        <v>1502</v>
      </c>
      <c r="CF1139" s="35">
        <v>0</v>
      </c>
      <c r="CG1139" s="35">
        <v>0</v>
      </c>
      <c r="CH1139" s="35">
        <v>0</v>
      </c>
      <c r="CI1139" s="35">
        <v>0</v>
      </c>
      <c r="CJ1139" s="35">
        <v>0</v>
      </c>
      <c r="CK1139" s="35">
        <v>0</v>
      </c>
      <c r="CL1139" s="35">
        <v>0</v>
      </c>
      <c r="CM1139" s="35">
        <v>0</v>
      </c>
      <c r="CN1139" s="35">
        <v>0</v>
      </c>
      <c r="CO1139" s="35">
        <v>0</v>
      </c>
      <c r="CP1139" s="35">
        <v>0</v>
      </c>
      <c r="CQ1139" s="35">
        <v>0</v>
      </c>
      <c r="CS1139" t="s">
        <v>26</v>
      </c>
      <c r="CT1139" t="s">
        <v>213</v>
      </c>
      <c r="CU1139" t="s">
        <v>1428</v>
      </c>
      <c r="CV1139" t="s">
        <v>27</v>
      </c>
      <c r="CW1139" t="s">
        <v>28</v>
      </c>
      <c r="DC1139" s="47" t="s">
        <v>2559</v>
      </c>
      <c r="DD1139" t="s">
        <v>2606</v>
      </c>
      <c r="DE1139" s="38"/>
      <c r="DF1139" s="38" t="s">
        <v>2569</v>
      </c>
      <c r="DG1139" s="50" t="s">
        <v>1854</v>
      </c>
      <c r="DH1139" s="47"/>
      <c r="DI1139" s="47">
        <v>2007</v>
      </c>
      <c r="DJ1139" s="47"/>
      <c r="DK1139" s="47">
        <f t="shared" si="17"/>
        <v>1</v>
      </c>
      <c r="DO1139" t="s">
        <v>2562</v>
      </c>
      <c r="DP1139" t="s">
        <v>2562</v>
      </c>
      <c r="DV1139" s="37" t="s">
        <v>2600</v>
      </c>
      <c r="DW1139" s="37"/>
    </row>
    <row r="1140" spans="1:129" x14ac:dyDescent="0.15">
      <c r="A1140" s="34">
        <v>4</v>
      </c>
      <c r="B1140" s="34" t="s">
        <v>198</v>
      </c>
      <c r="C1140" s="34">
        <v>7130</v>
      </c>
      <c r="D1140" s="34">
        <v>0</v>
      </c>
      <c r="E1140" s="58">
        <v>404471300</v>
      </c>
      <c r="F1140" t="s">
        <v>3897</v>
      </c>
      <c r="G1140" t="s">
        <v>5328</v>
      </c>
      <c r="H1140" t="s">
        <v>729</v>
      </c>
      <c r="I1140" s="35">
        <v>68</v>
      </c>
      <c r="J1140" s="35">
        <v>7</v>
      </c>
      <c r="K1140" t="s">
        <v>4014</v>
      </c>
      <c r="L1140" t="s">
        <v>1238</v>
      </c>
      <c r="M1140" t="s">
        <v>1239</v>
      </c>
      <c r="N1140" t="s">
        <v>1240</v>
      </c>
      <c r="R1140" t="s">
        <v>4015</v>
      </c>
      <c r="S1140" t="s">
        <v>203</v>
      </c>
      <c r="X1140" t="s">
        <v>1242</v>
      </c>
      <c r="Y1140">
        <v>59</v>
      </c>
      <c r="Z1140">
        <v>11</v>
      </c>
      <c r="AC1140">
        <v>0</v>
      </c>
      <c r="AD1140">
        <v>0</v>
      </c>
      <c r="AE1140" t="s">
        <v>2541</v>
      </c>
      <c r="AF1140">
        <v>150</v>
      </c>
      <c r="AG1140">
        <v>2</v>
      </c>
      <c r="AH1140" t="s">
        <v>2597</v>
      </c>
      <c r="AI1140" t="s">
        <v>2605</v>
      </c>
      <c r="AJ1140" t="s">
        <v>2544</v>
      </c>
      <c r="AK1140">
        <v>20</v>
      </c>
      <c r="AL1140" t="s">
        <v>2545</v>
      </c>
      <c r="AM1140">
        <v>0</v>
      </c>
      <c r="AN1140">
        <v>2</v>
      </c>
      <c r="AO1140" t="s">
        <v>2546</v>
      </c>
      <c r="AP1140" s="35">
        <v>0.6</v>
      </c>
      <c r="AQ1140" s="35">
        <v>0</v>
      </c>
      <c r="AR1140" s="35">
        <v>0.75</v>
      </c>
      <c r="AT1140" s="35">
        <v>5.5</v>
      </c>
      <c r="AV1140" s="35">
        <v>0.75</v>
      </c>
      <c r="AW1140" s="35">
        <v>0</v>
      </c>
      <c r="AX1140" s="35">
        <v>0.6</v>
      </c>
      <c r="AY1140">
        <v>476</v>
      </c>
      <c r="AZ1140" t="s">
        <v>2547</v>
      </c>
      <c r="BA1140" t="s">
        <v>2547</v>
      </c>
      <c r="BB1140">
        <v>0.16</v>
      </c>
      <c r="BC1140" t="s">
        <v>2548</v>
      </c>
      <c r="BD1140" t="s">
        <v>2549</v>
      </c>
      <c r="BF1140" t="s">
        <v>3266</v>
      </c>
      <c r="BG1140">
        <v>1</v>
      </c>
      <c r="BH1140">
        <v>1</v>
      </c>
      <c r="BI1140">
        <v>1</v>
      </c>
      <c r="BJ1140">
        <v>0</v>
      </c>
      <c r="BK1140">
        <v>1</v>
      </c>
      <c r="BL1140">
        <v>0</v>
      </c>
      <c r="BM1140">
        <v>1</v>
      </c>
      <c r="BN1140">
        <v>0</v>
      </c>
      <c r="BO1140">
        <v>163</v>
      </c>
      <c r="BP1140">
        <v>0</v>
      </c>
      <c r="BQ1140">
        <v>0</v>
      </c>
      <c r="BR1140">
        <v>0</v>
      </c>
      <c r="BS1140" t="s">
        <v>2620</v>
      </c>
      <c r="BT1140" t="s">
        <v>1465</v>
      </c>
      <c r="BV1140" t="s">
        <v>1467</v>
      </c>
      <c r="BW1140" t="s">
        <v>3095</v>
      </c>
      <c r="BX1140" t="s">
        <v>1533</v>
      </c>
      <c r="BY1140" t="s">
        <v>1488</v>
      </c>
      <c r="BZ1140" t="s">
        <v>1533</v>
      </c>
      <c r="CA1140" t="s">
        <v>5522</v>
      </c>
      <c r="CD1140" t="s">
        <v>1386</v>
      </c>
      <c r="CF1140" s="35">
        <v>0</v>
      </c>
      <c r="CG1140" s="35">
        <v>0</v>
      </c>
      <c r="CH1140" s="35">
        <v>0</v>
      </c>
      <c r="CI1140" s="35">
        <v>0</v>
      </c>
      <c r="CJ1140" s="35">
        <v>0</v>
      </c>
      <c r="CK1140" s="35">
        <v>0</v>
      </c>
      <c r="CL1140" s="35">
        <v>0</v>
      </c>
      <c r="CM1140" s="35">
        <v>0</v>
      </c>
      <c r="CN1140" s="35">
        <v>0</v>
      </c>
      <c r="CO1140" s="35">
        <v>0</v>
      </c>
      <c r="CP1140" s="35">
        <v>0</v>
      </c>
      <c r="CQ1140" s="35">
        <v>0</v>
      </c>
      <c r="CS1140" t="s">
        <v>12</v>
      </c>
      <c r="CT1140" t="s">
        <v>211</v>
      </c>
      <c r="CU1140" t="s">
        <v>1428</v>
      </c>
      <c r="CV1140" t="s">
        <v>29</v>
      </c>
      <c r="CW1140" t="s">
        <v>30</v>
      </c>
      <c r="CX1140" t="s">
        <v>27</v>
      </c>
      <c r="DC1140" s="47" t="s">
        <v>2559</v>
      </c>
      <c r="DD1140" t="s">
        <v>2606</v>
      </c>
      <c r="DE1140" s="38"/>
      <c r="DF1140" s="38" t="s">
        <v>2569</v>
      </c>
      <c r="DG1140" s="50" t="s">
        <v>1854</v>
      </c>
      <c r="DH1140" s="47"/>
      <c r="DI1140" s="47">
        <v>2007</v>
      </c>
      <c r="DJ1140" s="47"/>
      <c r="DK1140" s="47">
        <f t="shared" si="17"/>
        <v>1</v>
      </c>
      <c r="DO1140" t="s">
        <v>2562</v>
      </c>
      <c r="DP1140" t="s">
        <v>2562</v>
      </c>
      <c r="DV1140" s="37" t="s">
        <v>2600</v>
      </c>
      <c r="DW1140" s="37"/>
    </row>
    <row r="1141" spans="1:129" x14ac:dyDescent="0.15">
      <c r="A1141" s="34">
        <v>4</v>
      </c>
      <c r="B1141" s="34" t="s">
        <v>198</v>
      </c>
      <c r="C1141" s="34">
        <v>7131</v>
      </c>
      <c r="D1141" s="34">
        <v>0</v>
      </c>
      <c r="E1141" s="58">
        <v>404471310</v>
      </c>
      <c r="F1141" t="s">
        <v>2654</v>
      </c>
      <c r="G1141" t="s">
        <v>5328</v>
      </c>
      <c r="H1141" t="s">
        <v>729</v>
      </c>
      <c r="I1141" s="35">
        <v>31</v>
      </c>
      <c r="J1141" s="35">
        <v>7</v>
      </c>
      <c r="K1141" t="s">
        <v>4014</v>
      </c>
      <c r="L1141" t="s">
        <v>1238</v>
      </c>
      <c r="M1141" t="s">
        <v>2595</v>
      </c>
      <c r="N1141" t="s">
        <v>2596</v>
      </c>
      <c r="R1141" t="s">
        <v>4015</v>
      </c>
      <c r="S1141" t="s">
        <v>1241</v>
      </c>
      <c r="X1141" t="s">
        <v>1242</v>
      </c>
      <c r="Y1141">
        <v>57</v>
      </c>
      <c r="Z1141">
        <v>7</v>
      </c>
      <c r="AC1141">
        <v>0</v>
      </c>
      <c r="AD1141">
        <v>0</v>
      </c>
      <c r="AE1141" t="s">
        <v>2541</v>
      </c>
      <c r="AF1141">
        <v>153</v>
      </c>
      <c r="AG1141">
        <v>3</v>
      </c>
      <c r="AH1141" t="s">
        <v>2597</v>
      </c>
      <c r="AI1141" t="s">
        <v>2605</v>
      </c>
      <c r="AJ1141" t="s">
        <v>2544</v>
      </c>
      <c r="AK1141">
        <v>20</v>
      </c>
      <c r="AL1141" t="s">
        <v>2545</v>
      </c>
      <c r="AM1141">
        <v>0</v>
      </c>
      <c r="AN1141">
        <v>1</v>
      </c>
      <c r="AO1141" t="s">
        <v>2546</v>
      </c>
      <c r="AP1141" s="35">
        <v>0.6</v>
      </c>
      <c r="AQ1141" s="35">
        <v>0</v>
      </c>
      <c r="AR1141" s="35">
        <v>0.75</v>
      </c>
      <c r="AT1141" s="35">
        <v>5.5</v>
      </c>
      <c r="AV1141" s="35">
        <v>0.75</v>
      </c>
      <c r="AW1141" s="35">
        <v>0</v>
      </c>
      <c r="AX1141" s="35">
        <v>0.6</v>
      </c>
      <c r="AY1141">
        <v>218</v>
      </c>
      <c r="AZ1141" t="s">
        <v>2547</v>
      </c>
      <c r="BA1141" t="s">
        <v>2547</v>
      </c>
      <c r="BB1141">
        <v>0.17</v>
      </c>
      <c r="BC1141" t="s">
        <v>2548</v>
      </c>
      <c r="BD1141" t="s">
        <v>2549</v>
      </c>
      <c r="BF1141" t="s">
        <v>2619</v>
      </c>
      <c r="BG1141">
        <v>0</v>
      </c>
      <c r="BH1141">
        <v>1</v>
      </c>
      <c r="BI1141">
        <v>0</v>
      </c>
      <c r="BJ1141">
        <v>0</v>
      </c>
      <c r="BK1141">
        <v>0</v>
      </c>
      <c r="BL1141">
        <v>0</v>
      </c>
      <c r="BM1141">
        <v>1</v>
      </c>
      <c r="BN1141">
        <v>0</v>
      </c>
      <c r="BO1141">
        <v>0</v>
      </c>
      <c r="BP1141">
        <v>0</v>
      </c>
      <c r="BQ1141">
        <v>0</v>
      </c>
      <c r="BR1141">
        <v>0</v>
      </c>
      <c r="BS1141" t="s">
        <v>1434</v>
      </c>
      <c r="BT1141" t="s">
        <v>1465</v>
      </c>
      <c r="BV1141" t="s">
        <v>1467</v>
      </c>
      <c r="BW1141" t="s">
        <v>31</v>
      </c>
      <c r="BX1141" t="s">
        <v>1522</v>
      </c>
      <c r="BY1141" t="s">
        <v>2728</v>
      </c>
      <c r="CD1141" t="s">
        <v>1469</v>
      </c>
      <c r="CF1141" s="35">
        <v>0</v>
      </c>
      <c r="CG1141" s="35">
        <v>0</v>
      </c>
      <c r="CH1141" s="35">
        <v>0</v>
      </c>
      <c r="CI1141" s="35">
        <v>0</v>
      </c>
      <c r="CJ1141" s="35">
        <v>0</v>
      </c>
      <c r="CK1141" s="35">
        <v>0</v>
      </c>
      <c r="CL1141" s="35">
        <v>0</v>
      </c>
      <c r="CM1141" s="35">
        <v>0</v>
      </c>
      <c r="CN1141" s="35">
        <v>0</v>
      </c>
      <c r="CO1141" s="35">
        <v>0</v>
      </c>
      <c r="CP1141" s="35">
        <v>0</v>
      </c>
      <c r="CQ1141" s="35">
        <v>0</v>
      </c>
      <c r="CS1141" t="s">
        <v>12</v>
      </c>
      <c r="CT1141" t="s">
        <v>211</v>
      </c>
      <c r="CU1141" t="s">
        <v>13</v>
      </c>
      <c r="CV1141" t="s">
        <v>21</v>
      </c>
      <c r="DC1141" s="47" t="s">
        <v>2559</v>
      </c>
      <c r="DD1141" t="s">
        <v>2606</v>
      </c>
      <c r="DE1141" s="38"/>
      <c r="DF1141" s="38" t="s">
        <v>2561</v>
      </c>
      <c r="DG1141" s="50" t="s">
        <v>1856</v>
      </c>
      <c r="DH1141" s="47"/>
      <c r="DI1141" s="47">
        <v>2007</v>
      </c>
      <c r="DJ1141" s="47"/>
      <c r="DK1141" s="47">
        <f t="shared" si="17"/>
        <v>1</v>
      </c>
      <c r="DO1141" t="s">
        <v>2562</v>
      </c>
      <c r="DP1141" t="s">
        <v>2562</v>
      </c>
      <c r="DU1141" t="s">
        <v>2563</v>
      </c>
      <c r="DV1141" s="37" t="s">
        <v>2600</v>
      </c>
      <c r="DW1141" s="37"/>
    </row>
    <row r="1142" spans="1:129" x14ac:dyDescent="0.15">
      <c r="A1142" s="34">
        <v>4</v>
      </c>
      <c r="B1142" s="34" t="s">
        <v>198</v>
      </c>
      <c r="C1142" s="34">
        <v>7132</v>
      </c>
      <c r="D1142" s="34">
        <v>0</v>
      </c>
      <c r="E1142" s="58">
        <v>404471320</v>
      </c>
      <c r="F1142" t="s">
        <v>2655</v>
      </c>
      <c r="G1142" t="s">
        <v>5328</v>
      </c>
      <c r="H1142" t="s">
        <v>729</v>
      </c>
      <c r="I1142" s="35">
        <v>120</v>
      </c>
      <c r="J1142" s="35">
        <v>6.5</v>
      </c>
      <c r="K1142" t="s">
        <v>4014</v>
      </c>
      <c r="L1142" t="s">
        <v>1238</v>
      </c>
      <c r="M1142" t="s">
        <v>1418</v>
      </c>
      <c r="N1142" t="s">
        <v>1419</v>
      </c>
      <c r="R1142" t="s">
        <v>4015</v>
      </c>
      <c r="S1142" t="s">
        <v>1241</v>
      </c>
      <c r="X1142" t="s">
        <v>1242</v>
      </c>
      <c r="Y1142">
        <v>58</v>
      </c>
      <c r="Z1142">
        <v>11</v>
      </c>
      <c r="AC1142">
        <v>0</v>
      </c>
      <c r="AD1142">
        <v>0</v>
      </c>
      <c r="AE1142" t="s">
        <v>2541</v>
      </c>
      <c r="AF1142">
        <v>155</v>
      </c>
      <c r="AG1142">
        <v>3</v>
      </c>
      <c r="AH1142" t="s">
        <v>2597</v>
      </c>
      <c r="AI1142" t="s">
        <v>2605</v>
      </c>
      <c r="AJ1142" t="s">
        <v>2544</v>
      </c>
      <c r="AK1142">
        <v>20</v>
      </c>
      <c r="AL1142" t="s">
        <v>2545</v>
      </c>
      <c r="AM1142">
        <v>0</v>
      </c>
      <c r="AN1142">
        <v>2</v>
      </c>
      <c r="AO1142" t="s">
        <v>2546</v>
      </c>
      <c r="AP1142" s="35">
        <v>0.6</v>
      </c>
      <c r="AQ1142" s="35">
        <v>0</v>
      </c>
      <c r="AR1142" s="35">
        <v>0.5</v>
      </c>
      <c r="AT1142" s="35">
        <v>5.5</v>
      </c>
      <c r="AV1142" s="35">
        <v>0.5</v>
      </c>
      <c r="AW1142" s="35">
        <v>0</v>
      </c>
      <c r="AX1142" s="35">
        <v>0.6</v>
      </c>
      <c r="AY1142">
        <v>779</v>
      </c>
      <c r="AZ1142" t="s">
        <v>2547</v>
      </c>
      <c r="BA1142" t="s">
        <v>2547</v>
      </c>
      <c r="BB1142">
        <v>0.16</v>
      </c>
      <c r="BC1142" t="s">
        <v>2548</v>
      </c>
      <c r="BD1142" t="s">
        <v>2549</v>
      </c>
      <c r="BF1142" t="s">
        <v>3266</v>
      </c>
      <c r="BG1142">
        <v>1</v>
      </c>
      <c r="BH1142">
        <v>1</v>
      </c>
      <c r="BI1142">
        <v>1</v>
      </c>
      <c r="BJ1142">
        <v>1</v>
      </c>
      <c r="BK1142">
        <v>0</v>
      </c>
      <c r="BL1142">
        <v>0</v>
      </c>
      <c r="BM1142">
        <v>0</v>
      </c>
      <c r="BN1142" s="39">
        <v>2060</v>
      </c>
      <c r="BO1142">
        <v>279</v>
      </c>
      <c r="BP1142">
        <v>0</v>
      </c>
      <c r="BQ1142">
        <v>0</v>
      </c>
      <c r="BR1142">
        <v>0</v>
      </c>
      <c r="BS1142" t="s">
        <v>2620</v>
      </c>
      <c r="BT1142" t="s">
        <v>1463</v>
      </c>
      <c r="BU1142" t="s">
        <v>32</v>
      </c>
      <c r="BV1142" t="s">
        <v>1467</v>
      </c>
      <c r="BW1142" t="s">
        <v>33</v>
      </c>
      <c r="BX1142" t="s">
        <v>1524</v>
      </c>
      <c r="BY1142" t="s">
        <v>34</v>
      </c>
      <c r="BZ1142" t="s">
        <v>1524</v>
      </c>
      <c r="CA1142" t="s">
        <v>33</v>
      </c>
      <c r="CD1142" t="s">
        <v>1386</v>
      </c>
      <c r="CF1142" s="35">
        <v>0</v>
      </c>
      <c r="CG1142" s="35">
        <v>0</v>
      </c>
      <c r="CH1142" s="35">
        <v>0</v>
      </c>
      <c r="CI1142" s="35">
        <v>0</v>
      </c>
      <c r="CJ1142" s="35">
        <v>0</v>
      </c>
      <c r="CK1142" s="35">
        <v>0</v>
      </c>
      <c r="CL1142" s="35">
        <v>0</v>
      </c>
      <c r="CM1142" s="35">
        <v>0</v>
      </c>
      <c r="CN1142" s="35">
        <v>0</v>
      </c>
      <c r="CO1142" s="35">
        <v>0</v>
      </c>
      <c r="CP1142" s="35">
        <v>0</v>
      </c>
      <c r="CQ1142" s="35">
        <v>0</v>
      </c>
      <c r="CS1142" t="s">
        <v>12</v>
      </c>
      <c r="CT1142" t="s">
        <v>211</v>
      </c>
      <c r="CU1142" t="s">
        <v>1428</v>
      </c>
      <c r="CV1142" t="s">
        <v>29</v>
      </c>
      <c r="CW1142" t="s">
        <v>30</v>
      </c>
      <c r="CX1142" t="s">
        <v>1404</v>
      </c>
      <c r="DC1142" s="47" t="s">
        <v>2559</v>
      </c>
      <c r="DD1142" t="s">
        <v>2606</v>
      </c>
      <c r="DE1142" s="38"/>
      <c r="DF1142" s="38" t="s">
        <v>2569</v>
      </c>
      <c r="DG1142" s="50" t="s">
        <v>1854</v>
      </c>
      <c r="DH1142" s="47"/>
      <c r="DI1142" s="47">
        <v>2007</v>
      </c>
      <c r="DJ1142" s="47"/>
      <c r="DK1142" s="47">
        <f t="shared" si="17"/>
        <v>1</v>
      </c>
      <c r="DO1142" t="s">
        <v>2562</v>
      </c>
      <c r="DP1142" t="s">
        <v>2562</v>
      </c>
      <c r="DV1142" s="37" t="s">
        <v>2600</v>
      </c>
      <c r="DW1142" s="37"/>
    </row>
    <row r="1143" spans="1:129" x14ac:dyDescent="0.15">
      <c r="A1143" s="34">
        <v>4</v>
      </c>
      <c r="B1143" s="34" t="s">
        <v>198</v>
      </c>
      <c r="C1143" s="34">
        <v>7588</v>
      </c>
      <c r="D1143" s="34">
        <v>0</v>
      </c>
      <c r="E1143" s="58">
        <v>404475880</v>
      </c>
      <c r="F1143" t="s">
        <v>698</v>
      </c>
      <c r="G1143" t="s">
        <v>5328</v>
      </c>
      <c r="H1143" t="s">
        <v>729</v>
      </c>
      <c r="I1143" s="35">
        <v>4.0999999999999996</v>
      </c>
      <c r="J1143" s="35">
        <v>10.199999999999999</v>
      </c>
      <c r="K1143" t="s">
        <v>4014</v>
      </c>
      <c r="L1143" t="s">
        <v>1394</v>
      </c>
      <c r="M1143" t="s">
        <v>2583</v>
      </c>
      <c r="N1143" t="s">
        <v>2584</v>
      </c>
      <c r="R1143" t="s">
        <v>5387</v>
      </c>
      <c r="X1143" t="s">
        <v>1242</v>
      </c>
      <c r="Y1143">
        <v>26</v>
      </c>
      <c r="Z1143">
        <v>0</v>
      </c>
      <c r="AC1143">
        <v>0</v>
      </c>
      <c r="AD1143">
        <v>0</v>
      </c>
      <c r="AE1143" t="s">
        <v>5540</v>
      </c>
      <c r="AF1143">
        <v>15</v>
      </c>
      <c r="AG1143">
        <v>2</v>
      </c>
      <c r="AH1143" t="s">
        <v>2597</v>
      </c>
      <c r="AI1143" t="s">
        <v>2581</v>
      </c>
      <c r="AJ1143" t="s">
        <v>2544</v>
      </c>
      <c r="AK1143">
        <v>20</v>
      </c>
      <c r="AL1143" t="s">
        <v>2545</v>
      </c>
      <c r="AM1143">
        <v>0</v>
      </c>
      <c r="AN1143">
        <v>1</v>
      </c>
      <c r="AO1143" t="s">
        <v>2546</v>
      </c>
      <c r="AP1143" s="35">
        <v>0</v>
      </c>
      <c r="AQ1143" s="35">
        <v>1.1000000000000001</v>
      </c>
      <c r="AR1143" s="35">
        <v>0.9</v>
      </c>
      <c r="AT1143" s="35">
        <v>5.5</v>
      </c>
      <c r="AV1143" s="35">
        <v>0.9</v>
      </c>
      <c r="AW1143" s="35">
        <v>1.8</v>
      </c>
      <c r="AX1143" s="35">
        <v>0</v>
      </c>
      <c r="AY1143">
        <v>43</v>
      </c>
      <c r="AZ1143" t="s">
        <v>2547</v>
      </c>
      <c r="BA1143" t="s">
        <v>2547</v>
      </c>
      <c r="BB1143">
        <v>0</v>
      </c>
      <c r="BC1143" t="s">
        <v>1410</v>
      </c>
      <c r="BD1143" t="s">
        <v>2549</v>
      </c>
      <c r="BG1143">
        <v>0</v>
      </c>
      <c r="BH1143">
        <v>0</v>
      </c>
      <c r="BI1143">
        <v>0</v>
      </c>
      <c r="BJ1143">
        <v>0</v>
      </c>
      <c r="BK1143">
        <v>0</v>
      </c>
      <c r="BL1143">
        <v>0</v>
      </c>
      <c r="BM1143">
        <v>0</v>
      </c>
      <c r="BN1143">
        <v>0</v>
      </c>
      <c r="BO1143">
        <v>0</v>
      </c>
      <c r="BP1143">
        <v>0</v>
      </c>
      <c r="BQ1143">
        <v>0</v>
      </c>
      <c r="BR1143">
        <v>0</v>
      </c>
      <c r="CF1143" s="35">
        <v>0</v>
      </c>
      <c r="CG1143" s="35">
        <v>0</v>
      </c>
      <c r="CH1143" s="35">
        <v>0</v>
      </c>
      <c r="CI1143" s="35">
        <v>0</v>
      </c>
      <c r="CJ1143" s="35">
        <v>0</v>
      </c>
      <c r="CK1143" s="35">
        <v>0</v>
      </c>
      <c r="CL1143" s="35">
        <v>0</v>
      </c>
      <c r="CM1143" s="35">
        <v>0</v>
      </c>
      <c r="CN1143" s="35">
        <v>0</v>
      </c>
      <c r="CO1143" s="35">
        <v>0</v>
      </c>
      <c r="CP1143" s="35">
        <v>0</v>
      </c>
      <c r="CQ1143" s="35">
        <v>0</v>
      </c>
      <c r="DC1143" s="47" t="s">
        <v>2570</v>
      </c>
      <c r="DE1143" s="38"/>
      <c r="DF1143" s="38"/>
      <c r="DG1143" s="50"/>
      <c r="DH1143" s="47"/>
      <c r="DI1143" s="47">
        <v>2009</v>
      </c>
      <c r="DJ1143" s="47"/>
      <c r="DK1143" s="47">
        <f t="shared" si="17"/>
        <v>1</v>
      </c>
      <c r="DL1143" s="1" t="s">
        <v>5538</v>
      </c>
      <c r="DM1143" s="1"/>
      <c r="DO1143" t="s">
        <v>2562</v>
      </c>
      <c r="DP1143" t="s">
        <v>2562</v>
      </c>
      <c r="DV1143" s="37"/>
      <c r="DW1143" s="37"/>
      <c r="DX1143" s="1" t="s">
        <v>5255</v>
      </c>
      <c r="DY1143">
        <v>371</v>
      </c>
    </row>
    <row r="1144" spans="1:129" x14ac:dyDescent="0.15">
      <c r="A1144" s="34">
        <v>4</v>
      </c>
      <c r="B1144" s="34" t="s">
        <v>198</v>
      </c>
      <c r="C1144" s="34">
        <v>7589</v>
      </c>
      <c r="D1144" s="34">
        <v>0</v>
      </c>
      <c r="E1144" s="58">
        <v>404475890</v>
      </c>
      <c r="F1144" t="s">
        <v>699</v>
      </c>
      <c r="G1144" t="s">
        <v>5328</v>
      </c>
      <c r="H1144" t="s">
        <v>729</v>
      </c>
      <c r="I1144" s="35">
        <v>2.9</v>
      </c>
      <c r="J1144" s="35">
        <v>11.7</v>
      </c>
      <c r="K1144" t="s">
        <v>4014</v>
      </c>
      <c r="L1144" t="s">
        <v>1394</v>
      </c>
      <c r="M1144" t="s">
        <v>2583</v>
      </c>
      <c r="N1144" t="s">
        <v>2584</v>
      </c>
      <c r="R1144" t="s">
        <v>5387</v>
      </c>
      <c r="X1144" t="s">
        <v>1242</v>
      </c>
      <c r="Y1144">
        <v>42</v>
      </c>
      <c r="Z1144">
        <v>0</v>
      </c>
      <c r="AC1144">
        <v>0</v>
      </c>
      <c r="AD1144">
        <v>0</v>
      </c>
      <c r="AE1144" t="s">
        <v>1395</v>
      </c>
      <c r="AF1144">
        <v>15</v>
      </c>
      <c r="AG1144">
        <v>4</v>
      </c>
      <c r="AH1144" t="s">
        <v>2597</v>
      </c>
      <c r="AI1144" t="s">
        <v>2598</v>
      </c>
      <c r="AJ1144" t="s">
        <v>2544</v>
      </c>
      <c r="AK1144">
        <v>20</v>
      </c>
      <c r="AL1144" t="s">
        <v>2545</v>
      </c>
      <c r="AM1144">
        <v>0</v>
      </c>
      <c r="AN1144">
        <v>1</v>
      </c>
      <c r="AO1144" t="s">
        <v>2546</v>
      </c>
      <c r="AP1144" s="35">
        <v>0</v>
      </c>
      <c r="AQ1144" s="35">
        <v>0</v>
      </c>
      <c r="AR1144" s="35">
        <v>1.7</v>
      </c>
      <c r="AT1144" s="35">
        <v>6</v>
      </c>
      <c r="AV1144" s="35">
        <v>0.5</v>
      </c>
      <c r="AW1144" s="35">
        <v>3.5</v>
      </c>
      <c r="AX1144" s="35">
        <v>0</v>
      </c>
      <c r="AY1144">
        <v>31</v>
      </c>
      <c r="AZ1144" t="s">
        <v>2547</v>
      </c>
      <c r="BA1144" t="s">
        <v>2547</v>
      </c>
      <c r="BB1144">
        <v>0</v>
      </c>
      <c r="BC1144" t="s">
        <v>1410</v>
      </c>
      <c r="BD1144" t="s">
        <v>2549</v>
      </c>
      <c r="BG1144">
        <v>0</v>
      </c>
      <c r="BH1144">
        <v>0</v>
      </c>
      <c r="BI1144">
        <v>0</v>
      </c>
      <c r="BJ1144">
        <v>0</v>
      </c>
      <c r="BK1144">
        <v>0</v>
      </c>
      <c r="BL1144">
        <v>0</v>
      </c>
      <c r="BM1144">
        <v>0</v>
      </c>
      <c r="BN1144">
        <v>0</v>
      </c>
      <c r="BO1144">
        <v>0</v>
      </c>
      <c r="BP1144">
        <v>0</v>
      </c>
      <c r="BQ1144">
        <v>0</v>
      </c>
      <c r="BR1144">
        <v>0</v>
      </c>
      <c r="CF1144" s="35">
        <v>0</v>
      </c>
      <c r="CG1144" s="35">
        <v>0</v>
      </c>
      <c r="CH1144" s="35">
        <v>0</v>
      </c>
      <c r="CI1144" s="35">
        <v>0</v>
      </c>
      <c r="CJ1144" s="35">
        <v>0</v>
      </c>
      <c r="CK1144" s="35">
        <v>0</v>
      </c>
      <c r="CL1144" s="35">
        <v>0</v>
      </c>
      <c r="CM1144" s="35">
        <v>0</v>
      </c>
      <c r="CN1144" s="35">
        <v>0</v>
      </c>
      <c r="CO1144" s="35">
        <v>0</v>
      </c>
      <c r="CP1144" s="35">
        <v>0</v>
      </c>
      <c r="CQ1144" s="35">
        <v>0</v>
      </c>
      <c r="DC1144" s="47" t="s">
        <v>2570</v>
      </c>
      <c r="DE1144" s="38"/>
      <c r="DF1144" s="38"/>
      <c r="DG1144" s="50"/>
      <c r="DH1144" s="47"/>
      <c r="DI1144" s="47">
        <v>2009</v>
      </c>
      <c r="DJ1144" s="47"/>
      <c r="DK1144" s="47">
        <f t="shared" si="17"/>
        <v>1</v>
      </c>
      <c r="DL1144" s="1" t="s">
        <v>5538</v>
      </c>
      <c r="DM1144" s="1"/>
      <c r="DO1144" t="s">
        <v>2562</v>
      </c>
      <c r="DP1144" t="s">
        <v>2562</v>
      </c>
      <c r="DV1144" s="37"/>
      <c r="DW1144" s="37"/>
      <c r="DX1144" s="1" t="s">
        <v>5255</v>
      </c>
      <c r="DY1144">
        <v>372</v>
      </c>
    </row>
    <row r="1145" spans="1:129" x14ac:dyDescent="0.15">
      <c r="A1145" s="34">
        <v>4</v>
      </c>
      <c r="B1145" s="34" t="s">
        <v>198</v>
      </c>
      <c r="C1145" s="34">
        <v>7590</v>
      </c>
      <c r="D1145" s="34">
        <v>0</v>
      </c>
      <c r="E1145" s="58">
        <v>404475900</v>
      </c>
      <c r="F1145" t="s">
        <v>700</v>
      </c>
      <c r="G1145" t="s">
        <v>5328</v>
      </c>
      <c r="H1145" t="s">
        <v>729</v>
      </c>
      <c r="I1145" s="35">
        <v>4.7</v>
      </c>
      <c r="J1145" s="35">
        <v>11.3</v>
      </c>
      <c r="K1145" t="s">
        <v>4014</v>
      </c>
      <c r="L1145" t="s">
        <v>1394</v>
      </c>
      <c r="M1145" t="s">
        <v>2583</v>
      </c>
      <c r="N1145" t="s">
        <v>2584</v>
      </c>
      <c r="R1145" t="s">
        <v>5387</v>
      </c>
      <c r="X1145" t="s">
        <v>1242</v>
      </c>
      <c r="Y1145">
        <v>26</v>
      </c>
      <c r="Z1145">
        <v>0</v>
      </c>
      <c r="AC1145">
        <v>0</v>
      </c>
      <c r="AD1145">
        <v>0</v>
      </c>
      <c r="AE1145" t="s">
        <v>5540</v>
      </c>
      <c r="AF1145">
        <v>18</v>
      </c>
      <c r="AG1145">
        <v>2</v>
      </c>
      <c r="AH1145" t="s">
        <v>2597</v>
      </c>
      <c r="AI1145" t="s">
        <v>2581</v>
      </c>
      <c r="AJ1145" t="s">
        <v>2544</v>
      </c>
      <c r="AK1145">
        <v>20</v>
      </c>
      <c r="AL1145" t="s">
        <v>2545</v>
      </c>
      <c r="AM1145">
        <v>0</v>
      </c>
      <c r="AN1145">
        <v>1</v>
      </c>
      <c r="AO1145" t="s">
        <v>2546</v>
      </c>
      <c r="AP1145" s="35">
        <v>0</v>
      </c>
      <c r="AQ1145" s="35">
        <v>1.8</v>
      </c>
      <c r="AR1145" s="35">
        <v>0</v>
      </c>
      <c r="AT1145" s="35">
        <v>6</v>
      </c>
      <c r="AV1145" s="35">
        <v>0.5</v>
      </c>
      <c r="AW1145" s="35">
        <v>3</v>
      </c>
      <c r="AX1145" s="35">
        <v>0.5</v>
      </c>
      <c r="AY1145">
        <v>59</v>
      </c>
      <c r="AZ1145" t="s">
        <v>2547</v>
      </c>
      <c r="BA1145" t="s">
        <v>2547</v>
      </c>
      <c r="BB1145">
        <v>0</v>
      </c>
      <c r="BC1145" t="s">
        <v>1410</v>
      </c>
      <c r="BD1145" t="s">
        <v>2549</v>
      </c>
      <c r="BG1145">
        <v>0</v>
      </c>
      <c r="BH1145">
        <v>0</v>
      </c>
      <c r="BI1145">
        <v>0</v>
      </c>
      <c r="BJ1145">
        <v>0</v>
      </c>
      <c r="BK1145">
        <v>0</v>
      </c>
      <c r="BL1145">
        <v>0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0</v>
      </c>
      <c r="CF1145" s="35">
        <v>0</v>
      </c>
      <c r="CG1145" s="35">
        <v>0</v>
      </c>
      <c r="CH1145" s="35">
        <v>0</v>
      </c>
      <c r="CI1145" s="35">
        <v>0</v>
      </c>
      <c r="CJ1145" s="35">
        <v>0</v>
      </c>
      <c r="CK1145" s="35">
        <v>0</v>
      </c>
      <c r="CL1145" s="35">
        <v>0</v>
      </c>
      <c r="CM1145" s="35">
        <v>0</v>
      </c>
      <c r="CN1145" s="35">
        <v>0</v>
      </c>
      <c r="CO1145" s="35">
        <v>0</v>
      </c>
      <c r="CP1145" s="35">
        <v>0</v>
      </c>
      <c r="CQ1145" s="35">
        <v>0</v>
      </c>
      <c r="DC1145" s="47" t="s">
        <v>2570</v>
      </c>
      <c r="DE1145" s="38"/>
      <c r="DF1145" s="38"/>
      <c r="DG1145" s="50"/>
      <c r="DH1145" s="47"/>
      <c r="DI1145" s="47">
        <v>2009</v>
      </c>
      <c r="DJ1145" s="47"/>
      <c r="DK1145" s="47">
        <f t="shared" si="17"/>
        <v>1</v>
      </c>
      <c r="DL1145" s="1" t="s">
        <v>5538</v>
      </c>
      <c r="DM1145" s="1"/>
      <c r="DO1145" t="s">
        <v>2562</v>
      </c>
      <c r="DP1145" t="s">
        <v>2562</v>
      </c>
      <c r="DV1145" s="37"/>
      <c r="DW1145" s="37"/>
      <c r="DX1145" s="1" t="s">
        <v>5255</v>
      </c>
      <c r="DY1145">
        <v>373</v>
      </c>
    </row>
    <row r="1146" spans="1:129" x14ac:dyDescent="0.15">
      <c r="A1146" s="34">
        <v>4</v>
      </c>
      <c r="B1146" s="34" t="s">
        <v>198</v>
      </c>
      <c r="C1146" s="34">
        <v>7595</v>
      </c>
      <c r="D1146" s="34">
        <v>0</v>
      </c>
      <c r="E1146" s="58">
        <v>404475950</v>
      </c>
      <c r="F1146" t="s">
        <v>4802</v>
      </c>
      <c r="G1146" t="s">
        <v>5328</v>
      </c>
      <c r="H1146" t="s">
        <v>729</v>
      </c>
      <c r="I1146" s="35">
        <v>5</v>
      </c>
      <c r="J1146" s="35">
        <v>6.6</v>
      </c>
      <c r="K1146" t="s">
        <v>4014</v>
      </c>
      <c r="L1146" t="s">
        <v>1394</v>
      </c>
      <c r="M1146" t="s">
        <v>2583</v>
      </c>
      <c r="N1146" t="s">
        <v>2584</v>
      </c>
      <c r="R1146" t="s">
        <v>4015</v>
      </c>
      <c r="S1146" t="s">
        <v>1241</v>
      </c>
      <c r="X1146" t="s">
        <v>1242</v>
      </c>
      <c r="Y1146">
        <v>47</v>
      </c>
      <c r="Z1146">
        <v>0</v>
      </c>
      <c r="AC1146">
        <v>0</v>
      </c>
      <c r="AD1146">
        <v>0</v>
      </c>
      <c r="AE1146" t="s">
        <v>1395</v>
      </c>
      <c r="AF1146">
        <v>0</v>
      </c>
      <c r="AG1146">
        <v>0</v>
      </c>
      <c r="AH1146" t="s">
        <v>2597</v>
      </c>
      <c r="AI1146" t="s">
        <v>2598</v>
      </c>
      <c r="AK1146">
        <v>20</v>
      </c>
      <c r="AL1146" t="s">
        <v>2545</v>
      </c>
      <c r="AM1146">
        <v>0</v>
      </c>
      <c r="AN1146">
        <v>0</v>
      </c>
      <c r="AO1146" t="s">
        <v>2546</v>
      </c>
      <c r="AP1146" s="35">
        <v>0.5</v>
      </c>
      <c r="AQ1146" s="35">
        <v>0</v>
      </c>
      <c r="AR1146" s="35">
        <v>0.55000000000000004</v>
      </c>
      <c r="AT1146" s="35">
        <v>5.5</v>
      </c>
      <c r="AV1146" s="35">
        <v>0.55000000000000004</v>
      </c>
      <c r="AW1146" s="35">
        <v>0</v>
      </c>
      <c r="AX1146" s="35">
        <v>0.5</v>
      </c>
      <c r="AY1146">
        <v>33</v>
      </c>
      <c r="AZ1146" t="s">
        <v>2547</v>
      </c>
      <c r="BA1146" t="s">
        <v>2547</v>
      </c>
      <c r="BB1146">
        <v>0</v>
      </c>
      <c r="BC1146" t="s">
        <v>1410</v>
      </c>
      <c r="BD1146" t="s">
        <v>2549</v>
      </c>
      <c r="BG1146">
        <v>0</v>
      </c>
      <c r="BH1146">
        <v>0</v>
      </c>
      <c r="BI1146">
        <v>0</v>
      </c>
      <c r="BJ1146">
        <v>0</v>
      </c>
      <c r="BK1146">
        <v>0</v>
      </c>
      <c r="BL1146">
        <v>0</v>
      </c>
      <c r="BM1146">
        <v>0</v>
      </c>
      <c r="BN1146">
        <v>0</v>
      </c>
      <c r="BO1146">
        <v>0</v>
      </c>
      <c r="BP1146">
        <v>0</v>
      </c>
      <c r="BQ1146">
        <v>0</v>
      </c>
      <c r="BR1146">
        <v>0</v>
      </c>
      <c r="CF1146" s="35">
        <v>0</v>
      </c>
      <c r="CG1146" s="35">
        <v>0</v>
      </c>
      <c r="CH1146" s="35">
        <v>0</v>
      </c>
      <c r="CI1146" s="35">
        <v>0</v>
      </c>
      <c r="CJ1146" s="35">
        <v>0</v>
      </c>
      <c r="CK1146" s="35">
        <v>0</v>
      </c>
      <c r="CL1146" s="35">
        <v>0</v>
      </c>
      <c r="CM1146" s="35">
        <v>0</v>
      </c>
      <c r="CN1146" s="35">
        <v>0</v>
      </c>
      <c r="CO1146" s="35">
        <v>0</v>
      </c>
      <c r="CP1146" s="35">
        <v>0</v>
      </c>
      <c r="CQ1146" s="35">
        <v>0</v>
      </c>
      <c r="DC1146" s="47" t="s">
        <v>2570</v>
      </c>
      <c r="DE1146" s="38"/>
      <c r="DF1146" s="38"/>
      <c r="DG1146" s="50"/>
      <c r="DH1146" s="47"/>
      <c r="DI1146" s="47">
        <v>2009</v>
      </c>
      <c r="DJ1146" s="47"/>
      <c r="DK1146" s="47">
        <f t="shared" si="17"/>
        <v>1</v>
      </c>
      <c r="DL1146" s="1" t="s">
        <v>5538</v>
      </c>
      <c r="DM1146" s="1"/>
      <c r="DO1146" t="s">
        <v>2562</v>
      </c>
      <c r="DP1146" t="s">
        <v>2562</v>
      </c>
      <c r="DV1146" s="37"/>
      <c r="DW1146" s="37"/>
      <c r="DX1146" s="1" t="s">
        <v>5255</v>
      </c>
      <c r="DY1146">
        <v>374</v>
      </c>
    </row>
    <row r="1147" spans="1:129" x14ac:dyDescent="0.15">
      <c r="A1147" s="34">
        <v>4</v>
      </c>
      <c r="B1147" s="34" t="s">
        <v>198</v>
      </c>
      <c r="C1147" s="34">
        <v>7602</v>
      </c>
      <c r="D1147" s="34">
        <v>0</v>
      </c>
      <c r="E1147" s="58">
        <v>404476020</v>
      </c>
      <c r="F1147" t="s">
        <v>4963</v>
      </c>
      <c r="G1147" t="s">
        <v>5328</v>
      </c>
      <c r="H1147" t="s">
        <v>729</v>
      </c>
      <c r="I1147" s="35">
        <v>9.5399999999999991</v>
      </c>
      <c r="J1147" s="35">
        <v>12.3</v>
      </c>
      <c r="K1147" t="s">
        <v>4014</v>
      </c>
      <c r="L1147" t="s">
        <v>1394</v>
      </c>
      <c r="M1147" t="s">
        <v>2574</v>
      </c>
      <c r="N1147" t="s">
        <v>2575</v>
      </c>
      <c r="R1147" t="s">
        <v>4015</v>
      </c>
      <c r="S1147" t="s">
        <v>199</v>
      </c>
      <c r="X1147" t="s">
        <v>1242</v>
      </c>
      <c r="Y1147">
        <v>45</v>
      </c>
      <c r="Z1147">
        <v>11</v>
      </c>
      <c r="AA1147" t="s">
        <v>3835</v>
      </c>
      <c r="AB1147" t="s">
        <v>2610</v>
      </c>
      <c r="AC1147">
        <v>21</v>
      </c>
      <c r="AD1147">
        <v>8</v>
      </c>
      <c r="AE1147" t="s">
        <v>1395</v>
      </c>
      <c r="AF1147">
        <v>78</v>
      </c>
      <c r="AG1147">
        <v>2</v>
      </c>
      <c r="AH1147" t="s">
        <v>2597</v>
      </c>
      <c r="AI1147" t="s">
        <v>2567</v>
      </c>
      <c r="AJ1147" t="s">
        <v>2544</v>
      </c>
      <c r="AK1147">
        <v>20</v>
      </c>
      <c r="AL1147" t="s">
        <v>2545</v>
      </c>
      <c r="AM1147">
        <v>0</v>
      </c>
      <c r="AN1147">
        <v>1</v>
      </c>
      <c r="AO1147" t="s">
        <v>2546</v>
      </c>
      <c r="AP1147" s="35">
        <v>0.6</v>
      </c>
      <c r="AQ1147" s="35">
        <v>0</v>
      </c>
      <c r="AR1147" s="35">
        <v>1.25</v>
      </c>
      <c r="AT1147" s="35">
        <v>6.5</v>
      </c>
      <c r="AV1147" s="35">
        <v>1.25</v>
      </c>
      <c r="AW1147" s="35">
        <v>3.3</v>
      </c>
      <c r="AX1147" s="35">
        <v>0.45</v>
      </c>
      <c r="AY1147">
        <v>117</v>
      </c>
      <c r="AZ1147" t="s">
        <v>2547</v>
      </c>
      <c r="BA1147" t="s">
        <v>2547</v>
      </c>
      <c r="BB1147">
        <v>0</v>
      </c>
      <c r="BC1147" t="s">
        <v>1410</v>
      </c>
      <c r="BD1147" t="s">
        <v>2549</v>
      </c>
      <c r="BF1147" t="s">
        <v>3266</v>
      </c>
      <c r="BG1147">
        <v>0</v>
      </c>
      <c r="BH1147">
        <v>0</v>
      </c>
      <c r="BI1147">
        <v>0</v>
      </c>
      <c r="BJ1147">
        <v>0</v>
      </c>
      <c r="BK1147">
        <v>0</v>
      </c>
      <c r="BL1147">
        <v>0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0</v>
      </c>
      <c r="BT1147" t="s">
        <v>4982</v>
      </c>
      <c r="BU1147" t="s">
        <v>35</v>
      </c>
      <c r="BV1147" t="s">
        <v>4984</v>
      </c>
      <c r="BW1147" t="s">
        <v>36</v>
      </c>
      <c r="BX1147" t="s">
        <v>37</v>
      </c>
      <c r="BY1147" t="s">
        <v>38</v>
      </c>
      <c r="CD1147" t="s">
        <v>2553</v>
      </c>
      <c r="CF1147" s="35">
        <v>0</v>
      </c>
      <c r="CG1147" s="35">
        <v>0</v>
      </c>
      <c r="CH1147" s="35">
        <v>0</v>
      </c>
      <c r="CI1147" s="35">
        <v>0</v>
      </c>
      <c r="CJ1147" s="35">
        <v>0</v>
      </c>
      <c r="CK1147" s="35">
        <v>0</v>
      </c>
      <c r="CL1147" s="35">
        <v>0</v>
      </c>
      <c r="CM1147" s="35">
        <v>0</v>
      </c>
      <c r="CN1147" s="35">
        <v>0</v>
      </c>
      <c r="CO1147" s="35">
        <v>0</v>
      </c>
      <c r="CP1147" s="35">
        <v>0</v>
      </c>
      <c r="CQ1147" s="35">
        <v>0</v>
      </c>
      <c r="CS1147" t="s">
        <v>39</v>
      </c>
      <c r="DC1147" s="47" t="s">
        <v>2570</v>
      </c>
      <c r="DE1147" s="38"/>
      <c r="DF1147" s="38"/>
      <c r="DG1147" s="50"/>
      <c r="DH1147" s="47"/>
      <c r="DI1147" s="47">
        <v>2009</v>
      </c>
      <c r="DJ1147" s="47"/>
      <c r="DK1147" s="47">
        <f t="shared" si="17"/>
        <v>1</v>
      </c>
      <c r="DL1147" s="1" t="s">
        <v>5538</v>
      </c>
      <c r="DM1147" s="1"/>
      <c r="DO1147" t="s">
        <v>2562</v>
      </c>
      <c r="DP1147" t="s">
        <v>2562</v>
      </c>
      <c r="DV1147" s="37"/>
      <c r="DW1147" s="37"/>
      <c r="DX1147" s="1" t="s">
        <v>5255</v>
      </c>
      <c r="DY1147">
        <v>375</v>
      </c>
    </row>
    <row r="1148" spans="1:129" x14ac:dyDescent="0.15">
      <c r="A1148" s="34">
        <v>4</v>
      </c>
      <c r="B1148" s="34" t="s">
        <v>198</v>
      </c>
      <c r="C1148" s="34">
        <v>7603</v>
      </c>
      <c r="D1148" s="34">
        <v>0</v>
      </c>
      <c r="E1148" s="58">
        <v>404476030</v>
      </c>
      <c r="F1148" t="s">
        <v>2656</v>
      </c>
      <c r="G1148" t="s">
        <v>5328</v>
      </c>
      <c r="H1148" t="s">
        <v>729</v>
      </c>
      <c r="I1148" s="35">
        <v>9.4499999999999993</v>
      </c>
      <c r="J1148" s="35">
        <v>12.3</v>
      </c>
      <c r="K1148" t="s">
        <v>4014</v>
      </c>
      <c r="L1148" t="s">
        <v>1394</v>
      </c>
      <c r="M1148" t="s">
        <v>1471</v>
      </c>
      <c r="N1148" t="s">
        <v>1472</v>
      </c>
      <c r="R1148" t="s">
        <v>4015</v>
      </c>
      <c r="S1148" t="s">
        <v>1241</v>
      </c>
      <c r="X1148" t="s">
        <v>1242</v>
      </c>
      <c r="Y1148">
        <v>46</v>
      </c>
      <c r="Z1148">
        <v>3</v>
      </c>
      <c r="AA1148" t="s">
        <v>3835</v>
      </c>
      <c r="AB1148" t="s">
        <v>2610</v>
      </c>
      <c r="AC1148">
        <v>21</v>
      </c>
      <c r="AD1148">
        <v>8</v>
      </c>
      <c r="AE1148" t="s">
        <v>1395</v>
      </c>
      <c r="AF1148">
        <v>78</v>
      </c>
      <c r="AG1148">
        <v>4</v>
      </c>
      <c r="AH1148" t="s">
        <v>2597</v>
      </c>
      <c r="AI1148" t="s">
        <v>2567</v>
      </c>
      <c r="AJ1148" t="s">
        <v>2544</v>
      </c>
      <c r="AK1148">
        <v>20</v>
      </c>
      <c r="AL1148" t="s">
        <v>2545</v>
      </c>
      <c r="AM1148">
        <v>0</v>
      </c>
      <c r="AN1148">
        <v>1</v>
      </c>
      <c r="AO1148" t="s">
        <v>2546</v>
      </c>
      <c r="AP1148" s="35">
        <v>0.6</v>
      </c>
      <c r="AQ1148" s="35">
        <v>0</v>
      </c>
      <c r="AR1148" s="35">
        <v>1.25</v>
      </c>
      <c r="AT1148" s="35">
        <v>6.5</v>
      </c>
      <c r="AV1148" s="35">
        <v>1.25</v>
      </c>
      <c r="AW1148" s="35">
        <v>3.3</v>
      </c>
      <c r="AX1148" s="35">
        <v>0.45</v>
      </c>
      <c r="AY1148">
        <v>116</v>
      </c>
      <c r="AZ1148" t="s">
        <v>2547</v>
      </c>
      <c r="BA1148" t="s">
        <v>2547</v>
      </c>
      <c r="BB1148">
        <v>0</v>
      </c>
      <c r="BC1148" t="s">
        <v>1410</v>
      </c>
      <c r="BD1148" t="s">
        <v>2549</v>
      </c>
      <c r="BF1148" t="s">
        <v>3266</v>
      </c>
      <c r="BG1148">
        <v>0</v>
      </c>
      <c r="BH1148">
        <v>0</v>
      </c>
      <c r="BI1148">
        <v>0</v>
      </c>
      <c r="BJ1148">
        <v>0</v>
      </c>
      <c r="BK1148">
        <v>0</v>
      </c>
      <c r="BL1148">
        <v>0</v>
      </c>
      <c r="BM1148">
        <v>0</v>
      </c>
      <c r="BN1148">
        <v>0</v>
      </c>
      <c r="BO1148">
        <v>0</v>
      </c>
      <c r="BP1148">
        <v>0</v>
      </c>
      <c r="BQ1148">
        <v>0</v>
      </c>
      <c r="BR1148">
        <v>0</v>
      </c>
      <c r="BT1148" t="s">
        <v>4982</v>
      </c>
      <c r="BU1148" t="s">
        <v>40</v>
      </c>
      <c r="BV1148" t="s">
        <v>4984</v>
      </c>
      <c r="BW1148" t="s">
        <v>36</v>
      </c>
      <c r="BX1148" t="s">
        <v>37</v>
      </c>
      <c r="BY1148" t="s">
        <v>38</v>
      </c>
      <c r="CD1148" t="s">
        <v>2553</v>
      </c>
      <c r="CF1148" s="35">
        <v>0</v>
      </c>
      <c r="CG1148" s="35">
        <v>0</v>
      </c>
      <c r="CH1148" s="35">
        <v>0</v>
      </c>
      <c r="CI1148" s="35">
        <v>0</v>
      </c>
      <c r="CJ1148" s="35">
        <v>0</v>
      </c>
      <c r="CK1148" s="35">
        <v>0</v>
      </c>
      <c r="CL1148" s="35">
        <v>0</v>
      </c>
      <c r="CM1148" s="35">
        <v>0</v>
      </c>
      <c r="CN1148" s="35">
        <v>0</v>
      </c>
      <c r="CO1148" s="35">
        <v>0</v>
      </c>
      <c r="CP1148" s="35">
        <v>0</v>
      </c>
      <c r="CQ1148" s="35">
        <v>0</v>
      </c>
      <c r="CS1148" t="s">
        <v>41</v>
      </c>
      <c r="DC1148" s="47" t="s">
        <v>2570</v>
      </c>
      <c r="DE1148" s="38"/>
      <c r="DF1148" s="38"/>
      <c r="DG1148" s="50"/>
      <c r="DH1148" s="47"/>
      <c r="DI1148" s="47">
        <v>2009</v>
      </c>
      <c r="DJ1148" s="47"/>
      <c r="DK1148" s="47">
        <f t="shared" si="17"/>
        <v>1</v>
      </c>
      <c r="DL1148" s="1" t="s">
        <v>5538</v>
      </c>
      <c r="DM1148" s="1"/>
      <c r="DO1148" t="s">
        <v>2562</v>
      </c>
      <c r="DP1148" t="s">
        <v>2562</v>
      </c>
      <c r="DV1148" s="37"/>
      <c r="DW1148" s="37"/>
      <c r="DX1148" s="1" t="s">
        <v>5255</v>
      </c>
      <c r="DY1148">
        <v>376</v>
      </c>
    </row>
    <row r="1149" spans="1:129" x14ac:dyDescent="0.15">
      <c r="A1149" s="34">
        <v>4</v>
      </c>
      <c r="B1149" s="34" t="s">
        <v>198</v>
      </c>
      <c r="C1149" s="34">
        <v>7604</v>
      </c>
      <c r="D1149" s="34">
        <v>0</v>
      </c>
      <c r="E1149" s="58">
        <v>404476040</v>
      </c>
      <c r="F1149" t="s">
        <v>2657</v>
      </c>
      <c r="G1149" t="s">
        <v>5328</v>
      </c>
      <c r="H1149" t="s">
        <v>729</v>
      </c>
      <c r="I1149" s="35">
        <v>10.6</v>
      </c>
      <c r="J1149" s="35">
        <v>7.5</v>
      </c>
      <c r="K1149" t="s">
        <v>4014</v>
      </c>
      <c r="L1149" t="s">
        <v>1394</v>
      </c>
      <c r="M1149" t="s">
        <v>1396</v>
      </c>
      <c r="N1149" t="s">
        <v>1397</v>
      </c>
      <c r="R1149" t="s">
        <v>4015</v>
      </c>
      <c r="S1149" t="s">
        <v>1241</v>
      </c>
      <c r="X1149" t="s">
        <v>1242</v>
      </c>
      <c r="Y1149">
        <v>46</v>
      </c>
      <c r="Z1149">
        <v>0</v>
      </c>
      <c r="AC1149">
        <v>0</v>
      </c>
      <c r="AD1149">
        <v>0</v>
      </c>
      <c r="AE1149" t="s">
        <v>1395</v>
      </c>
      <c r="AF1149">
        <v>0</v>
      </c>
      <c r="AG1149">
        <v>0</v>
      </c>
      <c r="AH1149" t="s">
        <v>2597</v>
      </c>
      <c r="AI1149" t="s">
        <v>2567</v>
      </c>
      <c r="AK1149">
        <v>20</v>
      </c>
      <c r="AL1149" t="s">
        <v>2545</v>
      </c>
      <c r="AM1149">
        <v>0</v>
      </c>
      <c r="AN1149">
        <v>0</v>
      </c>
      <c r="AO1149" t="s">
        <v>2546</v>
      </c>
      <c r="AP1149" s="35">
        <v>0</v>
      </c>
      <c r="AQ1149" s="35">
        <v>0</v>
      </c>
      <c r="AR1149" s="35">
        <v>0</v>
      </c>
      <c r="AT1149" s="35">
        <v>7.5</v>
      </c>
      <c r="AV1149" s="35">
        <v>0</v>
      </c>
      <c r="AW1149" s="35">
        <v>0</v>
      </c>
      <c r="AX1149" s="35">
        <v>0</v>
      </c>
      <c r="AY1149">
        <v>84</v>
      </c>
      <c r="AZ1149" t="s">
        <v>2547</v>
      </c>
      <c r="BA1149" t="s">
        <v>2547</v>
      </c>
      <c r="BB1149">
        <v>0</v>
      </c>
      <c r="BC1149" t="s">
        <v>1410</v>
      </c>
      <c r="BD1149" t="s">
        <v>2549</v>
      </c>
      <c r="BG1149">
        <v>0</v>
      </c>
      <c r="BH1149">
        <v>0</v>
      </c>
      <c r="BI1149">
        <v>0</v>
      </c>
      <c r="BJ1149">
        <v>0</v>
      </c>
      <c r="BK1149">
        <v>0</v>
      </c>
      <c r="BL1149">
        <v>0</v>
      </c>
      <c r="BM1149">
        <v>0</v>
      </c>
      <c r="BN1149">
        <v>0</v>
      </c>
      <c r="BO1149">
        <v>0</v>
      </c>
      <c r="BP1149">
        <v>0</v>
      </c>
      <c r="BQ1149">
        <v>0</v>
      </c>
      <c r="BR1149">
        <v>0</v>
      </c>
      <c r="CF1149" s="35">
        <v>0</v>
      </c>
      <c r="CG1149" s="35">
        <v>0</v>
      </c>
      <c r="CH1149" s="35">
        <v>0</v>
      </c>
      <c r="CI1149" s="35">
        <v>0</v>
      </c>
      <c r="CJ1149" s="35">
        <v>0</v>
      </c>
      <c r="CK1149" s="35">
        <v>0</v>
      </c>
      <c r="CL1149" s="35">
        <v>0</v>
      </c>
      <c r="CM1149" s="35">
        <v>0</v>
      </c>
      <c r="CN1149" s="35">
        <v>0</v>
      </c>
      <c r="CO1149" s="35">
        <v>0</v>
      </c>
      <c r="CP1149" s="35">
        <v>0</v>
      </c>
      <c r="CQ1149" s="35">
        <v>0</v>
      </c>
      <c r="DC1149" s="47" t="s">
        <v>2599</v>
      </c>
      <c r="DD1149" t="s">
        <v>2559</v>
      </c>
      <c r="DE1149" s="38" t="s">
        <v>2568</v>
      </c>
      <c r="DF1149" s="38" t="s">
        <v>2569</v>
      </c>
      <c r="DG1149" s="50" t="s">
        <v>1854</v>
      </c>
      <c r="DH1149" s="47"/>
      <c r="DI1149" s="47">
        <v>2005</v>
      </c>
      <c r="DJ1149" s="47"/>
      <c r="DK1149" s="47">
        <f t="shared" si="17"/>
        <v>1</v>
      </c>
      <c r="DO1149" t="s">
        <v>2562</v>
      </c>
      <c r="DP1149" t="s">
        <v>2562</v>
      </c>
      <c r="DV1149" s="37"/>
      <c r="DW1149" s="37"/>
    </row>
    <row r="1150" spans="1:129" x14ac:dyDescent="0.15">
      <c r="A1150" s="34">
        <v>4</v>
      </c>
      <c r="B1150" s="34" t="s">
        <v>198</v>
      </c>
      <c r="C1150" s="34">
        <v>7605</v>
      </c>
      <c r="D1150" s="34">
        <v>0</v>
      </c>
      <c r="E1150" s="58">
        <v>404476050</v>
      </c>
      <c r="F1150" t="s">
        <v>701</v>
      </c>
      <c r="G1150" t="s">
        <v>5328</v>
      </c>
      <c r="H1150" t="s">
        <v>729</v>
      </c>
      <c r="I1150" s="35">
        <v>3</v>
      </c>
      <c r="J1150" s="35">
        <v>10.199999999999999</v>
      </c>
      <c r="K1150" t="s">
        <v>4014</v>
      </c>
      <c r="L1150" t="s">
        <v>1394</v>
      </c>
      <c r="M1150" t="s">
        <v>1396</v>
      </c>
      <c r="N1150" t="s">
        <v>1397</v>
      </c>
      <c r="R1150" t="s">
        <v>4015</v>
      </c>
      <c r="S1150" t="s">
        <v>1241</v>
      </c>
      <c r="X1150" t="s">
        <v>1242</v>
      </c>
      <c r="Y1150">
        <v>46</v>
      </c>
      <c r="Z1150">
        <v>0</v>
      </c>
      <c r="AC1150">
        <v>0</v>
      </c>
      <c r="AD1150">
        <v>0</v>
      </c>
      <c r="AE1150" t="s">
        <v>1395</v>
      </c>
      <c r="AF1150">
        <v>0</v>
      </c>
      <c r="AG1150">
        <v>0</v>
      </c>
      <c r="AH1150" t="s">
        <v>2597</v>
      </c>
      <c r="AI1150" t="s">
        <v>2567</v>
      </c>
      <c r="AK1150">
        <v>20</v>
      </c>
      <c r="AL1150" t="s">
        <v>2545</v>
      </c>
      <c r="AM1150">
        <v>0</v>
      </c>
      <c r="AN1150">
        <v>0</v>
      </c>
      <c r="AO1150" t="s">
        <v>2546</v>
      </c>
      <c r="AP1150" s="35">
        <v>0</v>
      </c>
      <c r="AQ1150" s="35">
        <v>0</v>
      </c>
      <c r="AR1150" s="35">
        <v>1</v>
      </c>
      <c r="AT1150" s="35">
        <v>5.5</v>
      </c>
      <c r="AV1150" s="35">
        <v>1</v>
      </c>
      <c r="AW1150" s="35">
        <v>2.7</v>
      </c>
      <c r="AX1150" s="35">
        <v>0.4</v>
      </c>
      <c r="AY1150">
        <v>31</v>
      </c>
      <c r="AZ1150" t="s">
        <v>2547</v>
      </c>
      <c r="BA1150" t="s">
        <v>2547</v>
      </c>
      <c r="BB1150">
        <v>0</v>
      </c>
      <c r="BC1150" t="s">
        <v>1410</v>
      </c>
      <c r="BD1150" t="s">
        <v>2549</v>
      </c>
      <c r="BG1150">
        <v>0</v>
      </c>
      <c r="BH1150">
        <v>0</v>
      </c>
      <c r="BI1150">
        <v>0</v>
      </c>
      <c r="BJ1150">
        <v>0</v>
      </c>
      <c r="BK1150">
        <v>0</v>
      </c>
      <c r="BL1150">
        <v>0</v>
      </c>
      <c r="BM1150">
        <v>0</v>
      </c>
      <c r="BN1150">
        <v>0</v>
      </c>
      <c r="BO1150">
        <v>0</v>
      </c>
      <c r="BP1150">
        <v>0</v>
      </c>
      <c r="BQ1150">
        <v>0</v>
      </c>
      <c r="BR1150">
        <v>0</v>
      </c>
      <c r="CF1150" s="35">
        <v>0</v>
      </c>
      <c r="CG1150" s="35">
        <v>0</v>
      </c>
      <c r="CH1150" s="35">
        <v>0</v>
      </c>
      <c r="CI1150" s="35">
        <v>0</v>
      </c>
      <c r="CJ1150" s="35">
        <v>0</v>
      </c>
      <c r="CK1150" s="35">
        <v>0</v>
      </c>
      <c r="CL1150" s="35">
        <v>0</v>
      </c>
      <c r="CM1150" s="35">
        <v>0</v>
      </c>
      <c r="CN1150" s="35">
        <v>0</v>
      </c>
      <c r="CO1150" s="35">
        <v>0</v>
      </c>
      <c r="CP1150" s="35">
        <v>0</v>
      </c>
      <c r="CQ1150" s="35">
        <v>0</v>
      </c>
      <c r="DC1150" s="47" t="s">
        <v>2570</v>
      </c>
      <c r="DE1150" s="38"/>
      <c r="DF1150" s="38"/>
      <c r="DG1150" s="50"/>
      <c r="DH1150" s="47"/>
      <c r="DI1150" s="47">
        <v>2009</v>
      </c>
      <c r="DJ1150" s="47"/>
      <c r="DK1150" s="47">
        <f t="shared" si="17"/>
        <v>1</v>
      </c>
      <c r="DL1150" s="1" t="s">
        <v>5538</v>
      </c>
      <c r="DM1150" s="1"/>
      <c r="DO1150" t="s">
        <v>2562</v>
      </c>
      <c r="DP1150" t="s">
        <v>2562</v>
      </c>
      <c r="DV1150" s="37"/>
      <c r="DW1150" s="37"/>
      <c r="DX1150" s="1" t="s">
        <v>5255</v>
      </c>
      <c r="DY1150">
        <v>377</v>
      </c>
    </row>
    <row r="1151" spans="1:129" x14ac:dyDescent="0.15">
      <c r="A1151" s="34">
        <v>4</v>
      </c>
      <c r="B1151" s="34" t="s">
        <v>198</v>
      </c>
      <c r="C1151" s="34">
        <v>7606</v>
      </c>
      <c r="D1151" s="34">
        <v>0</v>
      </c>
      <c r="E1151" s="58">
        <v>404476060</v>
      </c>
      <c r="F1151" t="s">
        <v>2658</v>
      </c>
      <c r="G1151" t="s">
        <v>5328</v>
      </c>
      <c r="H1151" t="s">
        <v>729</v>
      </c>
      <c r="I1151" s="35">
        <v>12</v>
      </c>
      <c r="J1151" s="35">
        <v>9.8000000000000007</v>
      </c>
      <c r="K1151" t="s">
        <v>4014</v>
      </c>
      <c r="L1151" t="s">
        <v>1394</v>
      </c>
      <c r="M1151" t="s">
        <v>2574</v>
      </c>
      <c r="N1151" t="s">
        <v>2575</v>
      </c>
      <c r="R1151" t="s">
        <v>4015</v>
      </c>
      <c r="S1151" t="s">
        <v>3583</v>
      </c>
      <c r="X1151" t="s">
        <v>1242</v>
      </c>
      <c r="Y1151">
        <v>40</v>
      </c>
      <c r="Z1151">
        <v>6</v>
      </c>
      <c r="AC1151">
        <v>0</v>
      </c>
      <c r="AD1151">
        <v>0</v>
      </c>
      <c r="AE1151" t="s">
        <v>1395</v>
      </c>
      <c r="AF1151">
        <v>90</v>
      </c>
      <c r="AG1151">
        <v>0</v>
      </c>
      <c r="AH1151" t="s">
        <v>2597</v>
      </c>
      <c r="AI1151" t="s">
        <v>2598</v>
      </c>
      <c r="AK1151">
        <v>20</v>
      </c>
      <c r="AL1151" t="s">
        <v>2545</v>
      </c>
      <c r="AM1151">
        <v>0</v>
      </c>
      <c r="AN1151">
        <v>0</v>
      </c>
      <c r="AO1151" t="s">
        <v>2546</v>
      </c>
      <c r="AP1151" s="35">
        <v>0</v>
      </c>
      <c r="AQ1151" s="35">
        <v>0</v>
      </c>
      <c r="AR1151" s="35">
        <v>0</v>
      </c>
      <c r="AT1151" s="35">
        <v>9.8000000000000007</v>
      </c>
      <c r="AV1151" s="35">
        <v>0</v>
      </c>
      <c r="AW1151" s="35">
        <v>0</v>
      </c>
      <c r="AX1151" s="35">
        <v>0</v>
      </c>
      <c r="AY1151">
        <v>119</v>
      </c>
      <c r="AZ1151" t="s">
        <v>2547</v>
      </c>
      <c r="BA1151" t="s">
        <v>2547</v>
      </c>
      <c r="BB1151">
        <v>0</v>
      </c>
      <c r="BC1151" t="s">
        <v>1410</v>
      </c>
      <c r="BD1151" t="s">
        <v>2549</v>
      </c>
      <c r="BG1151">
        <v>0</v>
      </c>
      <c r="BH1151">
        <v>0</v>
      </c>
      <c r="BI1151">
        <v>0</v>
      </c>
      <c r="BJ1151">
        <v>0</v>
      </c>
      <c r="BK1151">
        <v>0</v>
      </c>
      <c r="BL1151">
        <v>0</v>
      </c>
      <c r="BM1151">
        <v>0</v>
      </c>
      <c r="BN1151">
        <v>0</v>
      </c>
      <c r="BO1151">
        <v>0</v>
      </c>
      <c r="BP1151">
        <v>0</v>
      </c>
      <c r="BQ1151">
        <v>0</v>
      </c>
      <c r="BR1151">
        <v>0</v>
      </c>
      <c r="CF1151" s="35">
        <v>0</v>
      </c>
      <c r="CG1151" s="35">
        <v>0</v>
      </c>
      <c r="CH1151" s="35">
        <v>0</v>
      </c>
      <c r="CI1151" s="35">
        <v>0</v>
      </c>
      <c r="CJ1151" s="35">
        <v>0</v>
      </c>
      <c r="CK1151" s="35">
        <v>0</v>
      </c>
      <c r="CL1151" s="35">
        <v>0</v>
      </c>
      <c r="CM1151" s="35">
        <v>0</v>
      </c>
      <c r="CN1151" s="35">
        <v>0</v>
      </c>
      <c r="CO1151" s="35">
        <v>0</v>
      </c>
      <c r="CP1151" s="35">
        <v>0</v>
      </c>
      <c r="CQ1151" s="35">
        <v>0</v>
      </c>
      <c r="DC1151" s="47" t="s">
        <v>2599</v>
      </c>
      <c r="DD1151" t="s">
        <v>2559</v>
      </c>
      <c r="DE1151" s="38" t="s">
        <v>2568</v>
      </c>
      <c r="DF1151" s="38" t="s">
        <v>2589</v>
      </c>
      <c r="DG1151" s="50" t="s">
        <v>1853</v>
      </c>
      <c r="DH1151" s="47"/>
      <c r="DI1151" s="47">
        <v>2005</v>
      </c>
      <c r="DJ1151" s="47"/>
      <c r="DK1151" s="47">
        <f t="shared" si="17"/>
        <v>1</v>
      </c>
      <c r="DO1151" t="s">
        <v>2562</v>
      </c>
      <c r="DP1151" t="s">
        <v>2562</v>
      </c>
      <c r="DV1151" s="37"/>
      <c r="DW1151" s="37"/>
    </row>
    <row r="1152" spans="1:129" x14ac:dyDescent="0.15">
      <c r="A1152" s="34">
        <v>4</v>
      </c>
      <c r="B1152" s="34" t="s">
        <v>198</v>
      </c>
      <c r="C1152" s="34">
        <v>7609</v>
      </c>
      <c r="D1152" s="34">
        <v>0</v>
      </c>
      <c r="E1152" s="58">
        <v>404476090</v>
      </c>
      <c r="F1152" t="s">
        <v>702</v>
      </c>
      <c r="G1152" t="s">
        <v>5328</v>
      </c>
      <c r="H1152" t="s">
        <v>729</v>
      </c>
      <c r="I1152" s="35">
        <v>5.3</v>
      </c>
      <c r="J1152" s="35">
        <v>10</v>
      </c>
      <c r="K1152" t="s">
        <v>4014</v>
      </c>
      <c r="L1152" t="s">
        <v>1394</v>
      </c>
      <c r="M1152" t="s">
        <v>2583</v>
      </c>
      <c r="N1152" t="s">
        <v>2584</v>
      </c>
      <c r="R1152" t="s">
        <v>4015</v>
      </c>
      <c r="S1152" t="s">
        <v>1241</v>
      </c>
      <c r="X1152" t="s">
        <v>1242</v>
      </c>
      <c r="Y1152">
        <v>45</v>
      </c>
      <c r="Z1152">
        <v>10</v>
      </c>
      <c r="AC1152">
        <v>0</v>
      </c>
      <c r="AD1152">
        <v>0</v>
      </c>
      <c r="AE1152" t="s">
        <v>1395</v>
      </c>
      <c r="AF1152">
        <v>102</v>
      </c>
      <c r="AG1152">
        <v>0</v>
      </c>
      <c r="AH1152" t="s">
        <v>2597</v>
      </c>
      <c r="AI1152" t="s">
        <v>2598</v>
      </c>
      <c r="AK1152">
        <v>20</v>
      </c>
      <c r="AL1152" t="s">
        <v>2545</v>
      </c>
      <c r="AM1152">
        <v>0</v>
      </c>
      <c r="AN1152">
        <v>0</v>
      </c>
      <c r="AO1152" t="s">
        <v>2546</v>
      </c>
      <c r="AP1152" s="35">
        <v>0.6</v>
      </c>
      <c r="AQ1152" s="35">
        <v>0</v>
      </c>
      <c r="AR1152" s="35">
        <v>2</v>
      </c>
      <c r="AT1152" s="35">
        <v>6</v>
      </c>
      <c r="AV1152" s="35">
        <v>2</v>
      </c>
      <c r="AW1152" s="35">
        <v>0</v>
      </c>
      <c r="AX1152" s="35">
        <v>0.6</v>
      </c>
      <c r="AY1152">
        <v>53</v>
      </c>
      <c r="AZ1152" t="s">
        <v>2547</v>
      </c>
      <c r="BA1152" t="s">
        <v>2547</v>
      </c>
      <c r="BB1152">
        <v>0</v>
      </c>
      <c r="BC1152" t="s">
        <v>1410</v>
      </c>
      <c r="BD1152" t="s">
        <v>2549</v>
      </c>
      <c r="BG1152">
        <v>0</v>
      </c>
      <c r="BH1152">
        <v>0</v>
      </c>
      <c r="BI1152">
        <v>0</v>
      </c>
      <c r="BJ1152">
        <v>0</v>
      </c>
      <c r="BK1152">
        <v>0</v>
      </c>
      <c r="BL1152">
        <v>0</v>
      </c>
      <c r="BM1152">
        <v>0</v>
      </c>
      <c r="BN1152">
        <v>0</v>
      </c>
      <c r="BO1152">
        <v>0</v>
      </c>
      <c r="BP1152">
        <v>0</v>
      </c>
      <c r="BQ1152">
        <v>0</v>
      </c>
      <c r="BR1152">
        <v>0</v>
      </c>
      <c r="CF1152" s="35">
        <v>0</v>
      </c>
      <c r="CG1152" s="35">
        <v>0</v>
      </c>
      <c r="CH1152" s="35">
        <v>0</v>
      </c>
      <c r="CI1152" s="35">
        <v>0</v>
      </c>
      <c r="CJ1152" s="35">
        <v>0</v>
      </c>
      <c r="CK1152" s="35">
        <v>0</v>
      </c>
      <c r="CL1152" s="35">
        <v>0</v>
      </c>
      <c r="CM1152" s="35">
        <v>0</v>
      </c>
      <c r="CN1152" s="35">
        <v>0</v>
      </c>
      <c r="CO1152" s="35">
        <v>0</v>
      </c>
      <c r="CP1152" s="35">
        <v>0</v>
      </c>
      <c r="CQ1152" s="35">
        <v>0</v>
      </c>
      <c r="DC1152" s="47" t="s">
        <v>2570</v>
      </c>
      <c r="DE1152" s="38"/>
      <c r="DF1152" s="38"/>
      <c r="DG1152" s="50"/>
      <c r="DH1152" s="47"/>
      <c r="DI1152" s="47">
        <v>2009</v>
      </c>
      <c r="DJ1152" s="47"/>
      <c r="DK1152" s="47">
        <f t="shared" si="17"/>
        <v>1</v>
      </c>
      <c r="DL1152" s="1" t="s">
        <v>5538</v>
      </c>
      <c r="DM1152" s="1"/>
      <c r="DO1152" t="s">
        <v>2562</v>
      </c>
      <c r="DP1152" t="s">
        <v>2562</v>
      </c>
      <c r="DV1152" s="37"/>
      <c r="DW1152" s="37"/>
      <c r="DX1152" s="1" t="s">
        <v>5255</v>
      </c>
      <c r="DY1152">
        <v>378</v>
      </c>
    </row>
    <row r="1153" spans="1:129" x14ac:dyDescent="0.15">
      <c r="A1153" s="34">
        <v>4</v>
      </c>
      <c r="B1153" s="34" t="s">
        <v>198</v>
      </c>
      <c r="C1153" s="34">
        <v>7610</v>
      </c>
      <c r="D1153" s="34">
        <v>0</v>
      </c>
      <c r="E1153" s="58">
        <v>404476100</v>
      </c>
      <c r="F1153" t="s">
        <v>2659</v>
      </c>
      <c r="G1153" t="s">
        <v>5328</v>
      </c>
      <c r="H1153" t="s">
        <v>729</v>
      </c>
      <c r="I1153" s="35">
        <v>11.1</v>
      </c>
      <c r="J1153" s="35">
        <v>7</v>
      </c>
      <c r="K1153" t="s">
        <v>4014</v>
      </c>
      <c r="L1153" t="s">
        <v>2573</v>
      </c>
      <c r="M1153" t="s">
        <v>2574</v>
      </c>
      <c r="N1153" t="s">
        <v>2575</v>
      </c>
      <c r="R1153" t="s">
        <v>4015</v>
      </c>
      <c r="S1153" t="s">
        <v>42</v>
      </c>
      <c r="X1153" t="s">
        <v>1242</v>
      </c>
      <c r="Y1153">
        <v>13</v>
      </c>
      <c r="Z1153">
        <v>12</v>
      </c>
      <c r="AC1153">
        <v>0</v>
      </c>
      <c r="AD1153">
        <v>0</v>
      </c>
      <c r="AE1153" t="s">
        <v>2576</v>
      </c>
      <c r="AF1153">
        <v>109</v>
      </c>
      <c r="AG1153">
        <v>0</v>
      </c>
      <c r="AH1153" t="s">
        <v>2597</v>
      </c>
      <c r="AI1153" t="s">
        <v>2577</v>
      </c>
      <c r="AK1153">
        <v>20</v>
      </c>
      <c r="AL1153" t="s">
        <v>2545</v>
      </c>
      <c r="AM1153">
        <v>0</v>
      </c>
      <c r="AN1153">
        <v>0</v>
      </c>
      <c r="AO1153" t="s">
        <v>2546</v>
      </c>
      <c r="AP1153" s="35">
        <v>0</v>
      </c>
      <c r="AQ1153" s="35">
        <v>0</v>
      </c>
      <c r="AR1153" s="35">
        <v>0</v>
      </c>
      <c r="AT1153" s="35">
        <v>7</v>
      </c>
      <c r="AV1153" s="35">
        <v>0</v>
      </c>
      <c r="AW1153" s="35">
        <v>0</v>
      </c>
      <c r="AX1153" s="35">
        <v>0</v>
      </c>
      <c r="AY1153">
        <v>77</v>
      </c>
      <c r="AZ1153" t="s">
        <v>2547</v>
      </c>
      <c r="BA1153" t="s">
        <v>2547</v>
      </c>
      <c r="BB1153">
        <v>0</v>
      </c>
      <c r="BC1153" t="s">
        <v>1410</v>
      </c>
      <c r="BD1153" t="s">
        <v>2549</v>
      </c>
      <c r="BG1153">
        <v>0</v>
      </c>
      <c r="BH1153">
        <v>0</v>
      </c>
      <c r="BI1153">
        <v>0</v>
      </c>
      <c r="BJ1153">
        <v>0</v>
      </c>
      <c r="BK1153">
        <v>0</v>
      </c>
      <c r="BL1153">
        <v>0</v>
      </c>
      <c r="BM1153">
        <v>0</v>
      </c>
      <c r="BN1153">
        <v>0</v>
      </c>
      <c r="BO1153">
        <v>0</v>
      </c>
      <c r="BP1153">
        <v>0</v>
      </c>
      <c r="BQ1153">
        <v>0</v>
      </c>
      <c r="BR1153">
        <v>0</v>
      </c>
      <c r="CF1153" s="35">
        <v>0</v>
      </c>
      <c r="CG1153" s="35">
        <v>0</v>
      </c>
      <c r="CH1153" s="35">
        <v>0</v>
      </c>
      <c r="CI1153" s="35">
        <v>0</v>
      </c>
      <c r="CJ1153" s="35">
        <v>0</v>
      </c>
      <c r="CK1153" s="35">
        <v>0</v>
      </c>
      <c r="CL1153" s="35">
        <v>0</v>
      </c>
      <c r="CM1153" s="35">
        <v>0</v>
      </c>
      <c r="CN1153" s="35">
        <v>0</v>
      </c>
      <c r="CO1153" s="35">
        <v>0</v>
      </c>
      <c r="CP1153" s="35">
        <v>0</v>
      </c>
      <c r="CQ1153" s="35">
        <v>0</v>
      </c>
      <c r="DC1153" s="47" t="s">
        <v>2599</v>
      </c>
      <c r="DD1153" t="s">
        <v>2559</v>
      </c>
      <c r="DE1153" s="38" t="s">
        <v>2560</v>
      </c>
      <c r="DF1153" s="38" t="s">
        <v>2569</v>
      </c>
      <c r="DG1153" s="50" t="s">
        <v>1854</v>
      </c>
      <c r="DH1153" s="47"/>
      <c r="DI1153" s="47">
        <v>2005</v>
      </c>
      <c r="DJ1153" s="47"/>
      <c r="DK1153" s="47">
        <f t="shared" si="17"/>
        <v>1</v>
      </c>
      <c r="DO1153" t="s">
        <v>2562</v>
      </c>
      <c r="DP1153" t="s">
        <v>2562</v>
      </c>
      <c r="DV1153" s="37"/>
      <c r="DW1153" s="37"/>
    </row>
    <row r="1154" spans="1:129" x14ac:dyDescent="0.15">
      <c r="A1154" s="34">
        <v>4</v>
      </c>
      <c r="B1154" s="34" t="s">
        <v>198</v>
      </c>
      <c r="C1154" s="34">
        <v>7611</v>
      </c>
      <c r="D1154" s="34">
        <v>0</v>
      </c>
      <c r="E1154" s="58">
        <v>404476110</v>
      </c>
      <c r="F1154" t="s">
        <v>2660</v>
      </c>
      <c r="G1154" t="s">
        <v>5328</v>
      </c>
      <c r="H1154" t="s">
        <v>729</v>
      </c>
      <c r="I1154" s="35">
        <v>12.5</v>
      </c>
      <c r="J1154" s="35">
        <v>9.5</v>
      </c>
      <c r="K1154" t="s">
        <v>4014</v>
      </c>
      <c r="L1154" t="s">
        <v>1394</v>
      </c>
      <c r="M1154" t="s">
        <v>1471</v>
      </c>
      <c r="N1154" t="s">
        <v>1472</v>
      </c>
      <c r="R1154" t="s">
        <v>4015</v>
      </c>
      <c r="S1154" t="s">
        <v>43</v>
      </c>
      <c r="X1154" t="s">
        <v>1242</v>
      </c>
      <c r="Y1154">
        <v>49</v>
      </c>
      <c r="Z1154">
        <v>12</v>
      </c>
      <c r="AC1154">
        <v>0</v>
      </c>
      <c r="AD1154">
        <v>0</v>
      </c>
      <c r="AE1154" t="s">
        <v>1395</v>
      </c>
      <c r="AF1154">
        <v>119</v>
      </c>
      <c r="AG1154">
        <v>2</v>
      </c>
      <c r="AH1154" t="s">
        <v>2597</v>
      </c>
      <c r="AI1154" t="s">
        <v>2543</v>
      </c>
      <c r="AK1154">
        <v>20</v>
      </c>
      <c r="AL1154" t="s">
        <v>2545</v>
      </c>
      <c r="AM1154">
        <v>0</v>
      </c>
      <c r="AN1154">
        <v>0</v>
      </c>
      <c r="AO1154" t="s">
        <v>2546</v>
      </c>
      <c r="AP1154" s="35">
        <v>0</v>
      </c>
      <c r="AQ1154" s="35">
        <v>0</v>
      </c>
      <c r="AR1154" s="35">
        <v>1</v>
      </c>
      <c r="AT1154" s="35">
        <v>5.5</v>
      </c>
      <c r="AV1154" s="35">
        <v>1</v>
      </c>
      <c r="AW1154" s="35">
        <v>2</v>
      </c>
      <c r="AX1154" s="35">
        <v>0</v>
      </c>
      <c r="AY1154">
        <v>119</v>
      </c>
      <c r="AZ1154" t="s">
        <v>2547</v>
      </c>
      <c r="BA1154" t="s">
        <v>2547</v>
      </c>
      <c r="BB1154">
        <v>0</v>
      </c>
      <c r="BC1154" t="s">
        <v>1410</v>
      </c>
      <c r="BD1154" t="s">
        <v>2549</v>
      </c>
      <c r="BG1154">
        <v>0</v>
      </c>
      <c r="BH1154">
        <v>0</v>
      </c>
      <c r="BI1154">
        <v>0</v>
      </c>
      <c r="BJ1154">
        <v>0</v>
      </c>
      <c r="BK1154">
        <v>0</v>
      </c>
      <c r="BL1154">
        <v>0</v>
      </c>
      <c r="BM1154">
        <v>0</v>
      </c>
      <c r="BN1154">
        <v>0</v>
      </c>
      <c r="BO1154">
        <v>0</v>
      </c>
      <c r="BP1154">
        <v>0</v>
      </c>
      <c r="BQ1154">
        <v>0</v>
      </c>
      <c r="BR1154">
        <v>0</v>
      </c>
      <c r="CF1154" s="35">
        <v>0</v>
      </c>
      <c r="CG1154" s="35">
        <v>0</v>
      </c>
      <c r="CH1154" s="35">
        <v>0</v>
      </c>
      <c r="CI1154" s="35">
        <v>0</v>
      </c>
      <c r="CJ1154" s="35">
        <v>0</v>
      </c>
      <c r="CK1154" s="35">
        <v>0</v>
      </c>
      <c r="CL1154" s="35">
        <v>0</v>
      </c>
      <c r="CM1154" s="35">
        <v>0</v>
      </c>
      <c r="CN1154" s="35">
        <v>0</v>
      </c>
      <c r="CO1154" s="35">
        <v>0</v>
      </c>
      <c r="CP1154" s="35">
        <v>0</v>
      </c>
      <c r="CQ1154" s="35">
        <v>0</v>
      </c>
      <c r="DC1154" s="47" t="s">
        <v>2599</v>
      </c>
      <c r="DD1154" t="s">
        <v>2559</v>
      </c>
      <c r="DE1154" s="38" t="s">
        <v>2568</v>
      </c>
      <c r="DF1154" s="38" t="s">
        <v>2569</v>
      </c>
      <c r="DG1154" s="50" t="s">
        <v>1854</v>
      </c>
      <c r="DH1154" s="47"/>
      <c r="DI1154" s="47">
        <v>2005</v>
      </c>
      <c r="DJ1154" s="47"/>
      <c r="DK1154" s="47">
        <f t="shared" si="17"/>
        <v>1</v>
      </c>
      <c r="DO1154" t="s">
        <v>2562</v>
      </c>
      <c r="DP1154" t="s">
        <v>2562</v>
      </c>
      <c r="DV1154" s="37" t="s">
        <v>2600</v>
      </c>
      <c r="DW1154" s="37"/>
    </row>
    <row r="1155" spans="1:129" x14ac:dyDescent="0.15">
      <c r="A1155" s="34">
        <v>4</v>
      </c>
      <c r="B1155" s="34" t="s">
        <v>198</v>
      </c>
      <c r="C1155" s="34">
        <v>7612</v>
      </c>
      <c r="D1155" s="34">
        <v>0</v>
      </c>
      <c r="E1155" s="58">
        <v>404476120</v>
      </c>
      <c r="F1155" t="s">
        <v>703</v>
      </c>
      <c r="G1155" t="s">
        <v>5328</v>
      </c>
      <c r="H1155" t="s">
        <v>729</v>
      </c>
      <c r="I1155" s="35">
        <v>4.5999999999999996</v>
      </c>
      <c r="J1155" s="35">
        <v>9.9</v>
      </c>
      <c r="K1155" t="s">
        <v>4014</v>
      </c>
      <c r="L1155" t="s">
        <v>1394</v>
      </c>
      <c r="M1155" t="s">
        <v>1396</v>
      </c>
      <c r="N1155" t="s">
        <v>1397</v>
      </c>
      <c r="R1155" t="s">
        <v>4015</v>
      </c>
      <c r="S1155" t="s">
        <v>44</v>
      </c>
      <c r="X1155" t="s">
        <v>1242</v>
      </c>
      <c r="Y1155">
        <v>49</v>
      </c>
      <c r="Z1155">
        <v>0</v>
      </c>
      <c r="AC1155">
        <v>0</v>
      </c>
      <c r="AD1155">
        <v>0</v>
      </c>
      <c r="AE1155" t="s">
        <v>1395</v>
      </c>
      <c r="AF1155">
        <v>14</v>
      </c>
      <c r="AG1155">
        <v>0</v>
      </c>
      <c r="AH1155" t="s">
        <v>2597</v>
      </c>
      <c r="AI1155" t="s">
        <v>2543</v>
      </c>
      <c r="AK1155">
        <v>20</v>
      </c>
      <c r="AL1155" t="s">
        <v>2545</v>
      </c>
      <c r="AM1155">
        <v>0</v>
      </c>
      <c r="AN1155">
        <v>0</v>
      </c>
      <c r="AO1155" t="s">
        <v>2546</v>
      </c>
      <c r="AP1155" s="35">
        <v>0.5</v>
      </c>
      <c r="AQ1155" s="35">
        <v>0</v>
      </c>
      <c r="AR1155" s="35">
        <v>1</v>
      </c>
      <c r="AT1155" s="35">
        <v>5.5</v>
      </c>
      <c r="AV1155" s="35">
        <v>1</v>
      </c>
      <c r="AW1155" s="35">
        <v>2.4</v>
      </c>
      <c r="AX1155" s="35">
        <v>0.25</v>
      </c>
      <c r="AY1155">
        <v>46</v>
      </c>
      <c r="AZ1155" t="s">
        <v>2547</v>
      </c>
      <c r="BA1155" t="s">
        <v>2547</v>
      </c>
      <c r="BB1155">
        <v>0</v>
      </c>
      <c r="BC1155" t="s">
        <v>1410</v>
      </c>
      <c r="BD1155" t="s">
        <v>2549</v>
      </c>
      <c r="BG1155">
        <v>0</v>
      </c>
      <c r="BH1155">
        <v>0</v>
      </c>
      <c r="BI1155">
        <v>0</v>
      </c>
      <c r="BJ1155">
        <v>0</v>
      </c>
      <c r="BK1155">
        <v>0</v>
      </c>
      <c r="BL1155">
        <v>0</v>
      </c>
      <c r="BM1155">
        <v>0</v>
      </c>
      <c r="BN1155">
        <v>0</v>
      </c>
      <c r="BO1155">
        <v>0</v>
      </c>
      <c r="BP1155">
        <v>0</v>
      </c>
      <c r="BQ1155">
        <v>0</v>
      </c>
      <c r="BR1155">
        <v>0</v>
      </c>
      <c r="CF1155" s="35">
        <v>0</v>
      </c>
      <c r="CG1155" s="35">
        <v>0</v>
      </c>
      <c r="CH1155" s="35">
        <v>0</v>
      </c>
      <c r="CI1155" s="35">
        <v>0</v>
      </c>
      <c r="CJ1155" s="35">
        <v>0</v>
      </c>
      <c r="CK1155" s="35">
        <v>0</v>
      </c>
      <c r="CL1155" s="35">
        <v>0</v>
      </c>
      <c r="CM1155" s="35">
        <v>0</v>
      </c>
      <c r="CN1155" s="35">
        <v>0</v>
      </c>
      <c r="CO1155" s="35">
        <v>0</v>
      </c>
      <c r="CP1155" s="35">
        <v>0</v>
      </c>
      <c r="CQ1155" s="35">
        <v>0</v>
      </c>
      <c r="DC1155" s="47" t="s">
        <v>2570</v>
      </c>
      <c r="DE1155" s="38"/>
      <c r="DF1155" s="38"/>
      <c r="DG1155" s="50"/>
      <c r="DH1155" s="47"/>
      <c r="DI1155" s="47">
        <v>2009</v>
      </c>
      <c r="DJ1155" s="47"/>
      <c r="DK1155" s="47">
        <f t="shared" si="17"/>
        <v>1</v>
      </c>
      <c r="DL1155" s="1" t="s">
        <v>5538</v>
      </c>
      <c r="DM1155" s="1"/>
      <c r="DO1155" t="s">
        <v>2562</v>
      </c>
      <c r="DP1155" t="s">
        <v>2562</v>
      </c>
      <c r="DV1155" s="37" t="s">
        <v>5555</v>
      </c>
      <c r="DW1155" s="37"/>
      <c r="DX1155" s="1" t="s">
        <v>5255</v>
      </c>
      <c r="DY1155">
        <v>379</v>
      </c>
    </row>
    <row r="1156" spans="1:129" x14ac:dyDescent="0.15">
      <c r="A1156" s="34">
        <v>4</v>
      </c>
      <c r="B1156" s="34" t="s">
        <v>198</v>
      </c>
      <c r="C1156" s="34">
        <v>7613</v>
      </c>
      <c r="D1156" s="34">
        <v>0</v>
      </c>
      <c r="E1156" s="58">
        <v>404476130</v>
      </c>
      <c r="F1156" t="s">
        <v>704</v>
      </c>
      <c r="G1156" t="s">
        <v>5328</v>
      </c>
      <c r="H1156" t="s">
        <v>729</v>
      </c>
      <c r="I1156" s="35">
        <v>5.4</v>
      </c>
      <c r="J1156" s="35">
        <v>12.7</v>
      </c>
      <c r="K1156" t="s">
        <v>4014</v>
      </c>
      <c r="L1156" t="s">
        <v>1238</v>
      </c>
      <c r="M1156" t="s">
        <v>1396</v>
      </c>
      <c r="N1156" t="s">
        <v>1397</v>
      </c>
      <c r="R1156" t="s">
        <v>4015</v>
      </c>
      <c r="X1156" t="s">
        <v>1242</v>
      </c>
      <c r="Y1156">
        <v>53</v>
      </c>
      <c r="Z1156">
        <v>3</v>
      </c>
      <c r="AC1156">
        <v>0</v>
      </c>
      <c r="AD1156">
        <v>0</v>
      </c>
      <c r="AE1156" t="s">
        <v>2541</v>
      </c>
      <c r="AF1156">
        <v>132</v>
      </c>
      <c r="AG1156">
        <v>0</v>
      </c>
      <c r="AH1156" t="s">
        <v>2597</v>
      </c>
      <c r="AI1156" t="s">
        <v>2543</v>
      </c>
      <c r="AK1156">
        <v>20</v>
      </c>
      <c r="AL1156" t="s">
        <v>2545</v>
      </c>
      <c r="AM1156">
        <v>0</v>
      </c>
      <c r="AN1156">
        <v>0</v>
      </c>
      <c r="AO1156" t="s">
        <v>2546</v>
      </c>
      <c r="AP1156" s="35">
        <v>0.4</v>
      </c>
      <c r="AQ1156" s="35">
        <v>2.8</v>
      </c>
      <c r="AR1156" s="35">
        <v>0.55000000000000004</v>
      </c>
      <c r="AT1156" s="35">
        <v>6</v>
      </c>
      <c r="AV1156" s="35">
        <v>0.55000000000000004</v>
      </c>
      <c r="AW1156" s="35">
        <v>2.8</v>
      </c>
      <c r="AX1156" s="35">
        <v>0.4</v>
      </c>
      <c r="AY1156">
        <v>69</v>
      </c>
      <c r="AZ1156" t="s">
        <v>2547</v>
      </c>
      <c r="BA1156" t="s">
        <v>2547</v>
      </c>
      <c r="BB1156">
        <v>0</v>
      </c>
      <c r="BC1156" t="s">
        <v>1410</v>
      </c>
      <c r="BD1156" t="s">
        <v>2549</v>
      </c>
      <c r="BG1156">
        <v>0</v>
      </c>
      <c r="BH1156">
        <v>0</v>
      </c>
      <c r="BI1156">
        <v>0</v>
      </c>
      <c r="BJ1156">
        <v>0</v>
      </c>
      <c r="BK1156">
        <v>0</v>
      </c>
      <c r="BL1156">
        <v>0</v>
      </c>
      <c r="BM1156">
        <v>0</v>
      </c>
      <c r="BN1156">
        <v>0</v>
      </c>
      <c r="BO1156">
        <v>0</v>
      </c>
      <c r="BP1156">
        <v>0</v>
      </c>
      <c r="BQ1156">
        <v>0</v>
      </c>
      <c r="BR1156">
        <v>0</v>
      </c>
      <c r="CF1156" s="35">
        <v>0</v>
      </c>
      <c r="CG1156" s="35">
        <v>0</v>
      </c>
      <c r="CH1156" s="35">
        <v>0</v>
      </c>
      <c r="CI1156" s="35">
        <v>0</v>
      </c>
      <c r="CJ1156" s="35">
        <v>0</v>
      </c>
      <c r="CK1156" s="35">
        <v>0</v>
      </c>
      <c r="CL1156" s="35">
        <v>0</v>
      </c>
      <c r="CM1156" s="35">
        <v>0</v>
      </c>
      <c r="CN1156" s="35">
        <v>0</v>
      </c>
      <c r="CO1156" s="35">
        <v>0</v>
      </c>
      <c r="CP1156" s="35">
        <v>0</v>
      </c>
      <c r="CQ1156" s="35">
        <v>0</v>
      </c>
      <c r="DC1156" s="47" t="s">
        <v>2570</v>
      </c>
      <c r="DE1156" s="38"/>
      <c r="DF1156" s="38"/>
      <c r="DG1156" s="50"/>
      <c r="DH1156" s="47"/>
      <c r="DI1156" s="47">
        <v>2009</v>
      </c>
      <c r="DJ1156" s="47"/>
      <c r="DK1156" s="47">
        <f t="shared" si="17"/>
        <v>1</v>
      </c>
      <c r="DL1156" s="1" t="s">
        <v>5538</v>
      </c>
      <c r="DM1156" s="1"/>
      <c r="DO1156" t="s">
        <v>2562</v>
      </c>
      <c r="DP1156" t="s">
        <v>2562</v>
      </c>
      <c r="DV1156" s="37" t="s">
        <v>5555</v>
      </c>
      <c r="DW1156" s="37"/>
      <c r="DX1156" s="1" t="s">
        <v>5255</v>
      </c>
      <c r="DY1156">
        <v>380</v>
      </c>
    </row>
    <row r="1157" spans="1:129" x14ac:dyDescent="0.15">
      <c r="A1157" s="34">
        <v>4</v>
      </c>
      <c r="B1157" s="34" t="s">
        <v>198</v>
      </c>
      <c r="C1157" s="34">
        <v>7615</v>
      </c>
      <c r="D1157" s="34">
        <v>0</v>
      </c>
      <c r="E1157" s="58">
        <v>404476150</v>
      </c>
      <c r="F1157" t="s">
        <v>705</v>
      </c>
      <c r="G1157" t="s">
        <v>5328</v>
      </c>
      <c r="H1157" t="s">
        <v>729</v>
      </c>
      <c r="I1157" s="35">
        <v>12.3</v>
      </c>
      <c r="J1157" s="35">
        <v>12</v>
      </c>
      <c r="K1157" t="s">
        <v>4014</v>
      </c>
      <c r="L1157" t="s">
        <v>1238</v>
      </c>
      <c r="M1157" t="s">
        <v>2564</v>
      </c>
      <c r="N1157" t="s">
        <v>2565</v>
      </c>
      <c r="R1157" t="s">
        <v>4015</v>
      </c>
      <c r="S1157" t="s">
        <v>5541</v>
      </c>
      <c r="X1157" t="s">
        <v>2610</v>
      </c>
      <c r="Y1157">
        <v>4</v>
      </c>
      <c r="Z1157">
        <v>0</v>
      </c>
      <c r="AC1157">
        <v>0</v>
      </c>
      <c r="AD1157">
        <v>0</v>
      </c>
      <c r="AE1157" t="s">
        <v>2541</v>
      </c>
      <c r="AF1157">
        <v>139</v>
      </c>
      <c r="AG1157">
        <v>0</v>
      </c>
      <c r="AH1157" t="s">
        <v>2597</v>
      </c>
      <c r="AI1157" t="s">
        <v>1503</v>
      </c>
      <c r="AJ1157" t="s">
        <v>2544</v>
      </c>
      <c r="AK1157">
        <v>20</v>
      </c>
      <c r="AL1157" t="s">
        <v>2545</v>
      </c>
      <c r="AM1157">
        <v>0</v>
      </c>
      <c r="AN1157">
        <v>0</v>
      </c>
      <c r="AO1157" t="s">
        <v>2546</v>
      </c>
      <c r="AP1157" s="35">
        <v>0.4</v>
      </c>
      <c r="AQ1157" s="35">
        <v>2.5</v>
      </c>
      <c r="AR1157" s="35">
        <v>0</v>
      </c>
      <c r="AT1157" s="35">
        <v>7</v>
      </c>
      <c r="AV1157" s="35">
        <v>0</v>
      </c>
      <c r="AW1157" s="35">
        <v>2.5</v>
      </c>
      <c r="AX1157" s="35">
        <v>0.4</v>
      </c>
      <c r="AY1157">
        <v>148</v>
      </c>
      <c r="AZ1157" t="s">
        <v>2547</v>
      </c>
      <c r="BA1157" t="s">
        <v>2547</v>
      </c>
      <c r="BB1157">
        <v>0</v>
      </c>
      <c r="BC1157" t="s">
        <v>1410</v>
      </c>
      <c r="BD1157" t="s">
        <v>2549</v>
      </c>
      <c r="BG1157">
        <v>0</v>
      </c>
      <c r="BH1157">
        <v>0</v>
      </c>
      <c r="BI1157">
        <v>0</v>
      </c>
      <c r="BJ1157">
        <v>0</v>
      </c>
      <c r="BK1157">
        <v>0</v>
      </c>
      <c r="BL1157">
        <v>0</v>
      </c>
      <c r="BM1157">
        <v>0</v>
      </c>
      <c r="BN1157">
        <v>0</v>
      </c>
      <c r="BO1157">
        <v>0</v>
      </c>
      <c r="BP1157">
        <v>0</v>
      </c>
      <c r="BQ1157">
        <v>0</v>
      </c>
      <c r="BR1157">
        <v>0</v>
      </c>
      <c r="CF1157" s="35">
        <v>0</v>
      </c>
      <c r="CG1157" s="35">
        <v>0</v>
      </c>
      <c r="CH1157" s="35">
        <v>0</v>
      </c>
      <c r="CI1157" s="35">
        <v>0</v>
      </c>
      <c r="CJ1157" s="35">
        <v>0</v>
      </c>
      <c r="CK1157" s="35">
        <v>0</v>
      </c>
      <c r="CL1157" s="35">
        <v>0</v>
      </c>
      <c r="CM1157" s="35">
        <v>0</v>
      </c>
      <c r="CN1157" s="35">
        <v>0</v>
      </c>
      <c r="CO1157" s="35">
        <v>0</v>
      </c>
      <c r="CP1157" s="35">
        <v>0</v>
      </c>
      <c r="CQ1157" s="35">
        <v>0</v>
      </c>
      <c r="DC1157" s="47" t="s">
        <v>2570</v>
      </c>
      <c r="DE1157" s="38"/>
      <c r="DF1157" s="38"/>
      <c r="DG1157" s="50"/>
      <c r="DH1157" s="47"/>
      <c r="DI1157" s="47">
        <v>2009</v>
      </c>
      <c r="DJ1157" s="47"/>
      <c r="DK1157" s="47">
        <f t="shared" ref="DK1157:DK1220" si="18">COUNTA(DC1157,DH1157)</f>
        <v>1</v>
      </c>
      <c r="DL1157" s="1" t="s">
        <v>5538</v>
      </c>
      <c r="DM1157" s="1"/>
      <c r="DO1157" t="s">
        <v>2562</v>
      </c>
      <c r="DP1157" t="s">
        <v>2562</v>
      </c>
      <c r="DV1157" s="37" t="s">
        <v>2600</v>
      </c>
      <c r="DW1157" s="37"/>
      <c r="DX1157" s="1" t="s">
        <v>5255</v>
      </c>
      <c r="DY1157">
        <v>381</v>
      </c>
    </row>
    <row r="1158" spans="1:129" x14ac:dyDescent="0.15">
      <c r="A1158" s="34">
        <v>4</v>
      </c>
      <c r="B1158" s="34" t="s">
        <v>198</v>
      </c>
      <c r="C1158" s="34">
        <v>7616</v>
      </c>
      <c r="D1158" s="34">
        <v>0</v>
      </c>
      <c r="E1158" s="58">
        <v>404476160</v>
      </c>
      <c r="F1158" t="s">
        <v>2661</v>
      </c>
      <c r="G1158" t="s">
        <v>5328</v>
      </c>
      <c r="H1158" t="s">
        <v>729</v>
      </c>
      <c r="I1158" s="35">
        <v>10.4</v>
      </c>
      <c r="J1158" s="35">
        <v>6.6</v>
      </c>
      <c r="K1158" t="s">
        <v>4014</v>
      </c>
      <c r="L1158" t="s">
        <v>1238</v>
      </c>
      <c r="M1158" t="s">
        <v>2583</v>
      </c>
      <c r="N1158" t="s">
        <v>2584</v>
      </c>
      <c r="R1158" t="s">
        <v>4015</v>
      </c>
      <c r="S1158" t="s">
        <v>1241</v>
      </c>
      <c r="X1158" t="s">
        <v>1242</v>
      </c>
      <c r="Y1158">
        <v>47</v>
      </c>
      <c r="Z1158">
        <v>0</v>
      </c>
      <c r="AC1158">
        <v>0</v>
      </c>
      <c r="AD1158">
        <v>0</v>
      </c>
      <c r="AE1158" t="s">
        <v>2541</v>
      </c>
      <c r="AF1158">
        <v>146</v>
      </c>
      <c r="AG1158">
        <v>0</v>
      </c>
      <c r="AH1158" t="s">
        <v>2597</v>
      </c>
      <c r="AI1158" t="s">
        <v>2598</v>
      </c>
      <c r="AK1158">
        <v>20</v>
      </c>
      <c r="AL1158" t="s">
        <v>2545</v>
      </c>
      <c r="AM1158">
        <v>0</v>
      </c>
      <c r="AN1158">
        <v>0</v>
      </c>
      <c r="AO1158" t="s">
        <v>2546</v>
      </c>
      <c r="AP1158" s="35">
        <v>0</v>
      </c>
      <c r="AQ1158" s="35">
        <v>0</v>
      </c>
      <c r="AR1158" s="35">
        <v>0</v>
      </c>
      <c r="AT1158" s="35">
        <v>6.6</v>
      </c>
      <c r="AV1158" s="35">
        <v>0</v>
      </c>
      <c r="AW1158" s="35">
        <v>0</v>
      </c>
      <c r="AX1158" s="35">
        <v>0</v>
      </c>
      <c r="AY1158">
        <v>68</v>
      </c>
      <c r="AZ1158" t="s">
        <v>2547</v>
      </c>
      <c r="BA1158" t="s">
        <v>2547</v>
      </c>
      <c r="BB1158">
        <v>0</v>
      </c>
      <c r="BC1158" t="s">
        <v>2548</v>
      </c>
      <c r="BD1158" t="s">
        <v>2549</v>
      </c>
      <c r="BG1158">
        <v>0</v>
      </c>
      <c r="BH1158">
        <v>0</v>
      </c>
      <c r="BI1158">
        <v>0</v>
      </c>
      <c r="BJ1158">
        <v>1</v>
      </c>
      <c r="BK1158">
        <v>0</v>
      </c>
      <c r="BL1158">
        <v>0</v>
      </c>
      <c r="BM1158">
        <v>0</v>
      </c>
      <c r="BN1158">
        <v>0</v>
      </c>
      <c r="BO1158">
        <v>0</v>
      </c>
      <c r="BP1158">
        <v>0</v>
      </c>
      <c r="BQ1158">
        <v>0</v>
      </c>
      <c r="BR1158">
        <v>0</v>
      </c>
      <c r="CF1158" s="35">
        <v>0</v>
      </c>
      <c r="CG1158" s="35">
        <v>0</v>
      </c>
      <c r="CH1158" s="35">
        <v>0</v>
      </c>
      <c r="CI1158" s="35">
        <v>0</v>
      </c>
      <c r="CJ1158" s="35">
        <v>0</v>
      </c>
      <c r="CK1158" s="35">
        <v>0</v>
      </c>
      <c r="CL1158" s="35">
        <v>0</v>
      </c>
      <c r="CM1158" s="35">
        <v>0</v>
      </c>
      <c r="CN1158" s="35">
        <v>0</v>
      </c>
      <c r="CO1158" s="35">
        <v>0</v>
      </c>
      <c r="CP1158" s="35">
        <v>0</v>
      </c>
      <c r="CQ1158" s="35">
        <v>0</v>
      </c>
      <c r="CS1158" t="s">
        <v>26</v>
      </c>
      <c r="CT1158" t="s">
        <v>213</v>
      </c>
      <c r="CU1158" t="s">
        <v>13</v>
      </c>
      <c r="CV1158" t="s">
        <v>1404</v>
      </c>
      <c r="DC1158" s="47" t="s">
        <v>2599</v>
      </c>
      <c r="DD1158" t="s">
        <v>2559</v>
      </c>
      <c r="DE1158" s="38" t="s">
        <v>2568</v>
      </c>
      <c r="DF1158" s="38" t="s">
        <v>2569</v>
      </c>
      <c r="DG1158" s="50" t="s">
        <v>1854</v>
      </c>
      <c r="DH1158" s="47"/>
      <c r="DI1158" s="47">
        <v>2005</v>
      </c>
      <c r="DJ1158" s="47"/>
      <c r="DK1158" s="47">
        <f t="shared" si="18"/>
        <v>1</v>
      </c>
      <c r="DO1158" t="s">
        <v>2562</v>
      </c>
      <c r="DP1158" t="s">
        <v>2562</v>
      </c>
      <c r="DV1158" s="37" t="s">
        <v>2600</v>
      </c>
      <c r="DW1158" s="37"/>
    </row>
    <row r="1159" spans="1:129" x14ac:dyDescent="0.15">
      <c r="A1159" s="34">
        <v>4</v>
      </c>
      <c r="B1159" s="34" t="s">
        <v>198</v>
      </c>
      <c r="C1159" s="34">
        <v>7622</v>
      </c>
      <c r="D1159" s="34">
        <v>0</v>
      </c>
      <c r="E1159" s="58">
        <v>404476220</v>
      </c>
      <c r="F1159" t="s">
        <v>706</v>
      </c>
      <c r="G1159" t="s">
        <v>5328</v>
      </c>
      <c r="H1159" t="s">
        <v>729</v>
      </c>
      <c r="I1159" s="35">
        <v>4.6500000000000004</v>
      </c>
      <c r="J1159" s="35">
        <v>10</v>
      </c>
      <c r="K1159" t="s">
        <v>4014</v>
      </c>
      <c r="L1159" t="s">
        <v>1238</v>
      </c>
      <c r="M1159" t="s">
        <v>2583</v>
      </c>
      <c r="N1159" t="s">
        <v>2584</v>
      </c>
      <c r="R1159" t="s">
        <v>4015</v>
      </c>
      <c r="S1159" t="s">
        <v>1241</v>
      </c>
      <c r="X1159" t="s">
        <v>1242</v>
      </c>
      <c r="Y1159">
        <v>45</v>
      </c>
      <c r="Z1159">
        <v>0</v>
      </c>
      <c r="AA1159" t="s">
        <v>3835</v>
      </c>
      <c r="AB1159" t="s">
        <v>1242</v>
      </c>
      <c r="AC1159">
        <v>59</v>
      </c>
      <c r="AD1159">
        <v>3</v>
      </c>
      <c r="AE1159" t="s">
        <v>2541</v>
      </c>
      <c r="AF1159">
        <v>169</v>
      </c>
      <c r="AG1159">
        <v>0</v>
      </c>
      <c r="AH1159" t="s">
        <v>2597</v>
      </c>
      <c r="AI1159" t="s">
        <v>2605</v>
      </c>
      <c r="AK1159">
        <v>20</v>
      </c>
      <c r="AL1159" t="s">
        <v>2545</v>
      </c>
      <c r="AM1159">
        <v>0</v>
      </c>
      <c r="AN1159">
        <v>0</v>
      </c>
      <c r="AO1159" t="s">
        <v>2546</v>
      </c>
      <c r="AP1159" s="35">
        <v>0.6</v>
      </c>
      <c r="AQ1159" s="35">
        <v>0</v>
      </c>
      <c r="AR1159" s="35">
        <v>2</v>
      </c>
      <c r="AT1159" s="35">
        <v>6</v>
      </c>
      <c r="AV1159" s="35">
        <v>2</v>
      </c>
      <c r="AW1159" s="35">
        <v>0</v>
      </c>
      <c r="AX1159" s="35">
        <v>0.6</v>
      </c>
      <c r="AY1159">
        <v>47</v>
      </c>
      <c r="AZ1159" t="s">
        <v>2547</v>
      </c>
      <c r="BA1159" t="s">
        <v>2547</v>
      </c>
      <c r="BB1159">
        <v>0</v>
      </c>
      <c r="BC1159" t="s">
        <v>2548</v>
      </c>
      <c r="BD1159" t="s">
        <v>2549</v>
      </c>
      <c r="BG1159">
        <v>0</v>
      </c>
      <c r="BH1159">
        <v>0</v>
      </c>
      <c r="BI1159">
        <v>0</v>
      </c>
      <c r="BJ1159">
        <v>0</v>
      </c>
      <c r="BK1159">
        <v>0</v>
      </c>
      <c r="BL1159">
        <v>0</v>
      </c>
      <c r="BM1159">
        <v>0</v>
      </c>
      <c r="BN1159">
        <v>0</v>
      </c>
      <c r="BO1159">
        <v>0</v>
      </c>
      <c r="BP1159">
        <v>0</v>
      </c>
      <c r="BQ1159">
        <v>0</v>
      </c>
      <c r="BR1159">
        <v>0</v>
      </c>
      <c r="CF1159" s="35">
        <v>0</v>
      </c>
      <c r="CG1159" s="35">
        <v>0</v>
      </c>
      <c r="CH1159" s="35">
        <v>0</v>
      </c>
      <c r="CI1159" s="35">
        <v>0</v>
      </c>
      <c r="CJ1159" s="35">
        <v>0</v>
      </c>
      <c r="CK1159" s="35">
        <v>0</v>
      </c>
      <c r="CL1159" s="35">
        <v>0</v>
      </c>
      <c r="CM1159" s="35">
        <v>0</v>
      </c>
      <c r="CN1159" s="35">
        <v>0</v>
      </c>
      <c r="CO1159" s="35">
        <v>0</v>
      </c>
      <c r="CP1159" s="35">
        <v>0</v>
      </c>
      <c r="CQ1159" s="35">
        <v>0</v>
      </c>
      <c r="DC1159" s="47" t="s">
        <v>2570</v>
      </c>
      <c r="DE1159" s="38"/>
      <c r="DF1159" s="38"/>
      <c r="DG1159" s="50"/>
      <c r="DH1159" s="47"/>
      <c r="DI1159" s="47">
        <v>2009</v>
      </c>
      <c r="DJ1159" s="47"/>
      <c r="DK1159" s="47">
        <f t="shared" si="18"/>
        <v>1</v>
      </c>
      <c r="DL1159" s="1" t="s">
        <v>5538</v>
      </c>
      <c r="DM1159" s="1"/>
      <c r="DO1159" t="s">
        <v>2562</v>
      </c>
      <c r="DP1159" t="s">
        <v>2562</v>
      </c>
      <c r="DV1159" s="37" t="s">
        <v>2600</v>
      </c>
      <c r="DW1159" s="37"/>
      <c r="DX1159" s="1" t="s">
        <v>5255</v>
      </c>
      <c r="DY1159">
        <v>382</v>
      </c>
    </row>
    <row r="1160" spans="1:129" x14ac:dyDescent="0.15">
      <c r="A1160" s="34">
        <v>4</v>
      </c>
      <c r="B1160" s="34" t="s">
        <v>198</v>
      </c>
      <c r="C1160" s="34">
        <v>7623</v>
      </c>
      <c r="D1160" s="34">
        <v>0</v>
      </c>
      <c r="E1160" s="58">
        <v>404476230</v>
      </c>
      <c r="F1160" t="s">
        <v>707</v>
      </c>
      <c r="G1160" t="s">
        <v>5328</v>
      </c>
      <c r="H1160" t="s">
        <v>729</v>
      </c>
      <c r="I1160" s="35">
        <v>6.9</v>
      </c>
      <c r="J1160" s="35">
        <v>10.1</v>
      </c>
      <c r="K1160" t="s">
        <v>4014</v>
      </c>
      <c r="L1160" t="s">
        <v>1238</v>
      </c>
      <c r="M1160" t="s">
        <v>2574</v>
      </c>
      <c r="N1160" t="s">
        <v>2575</v>
      </c>
      <c r="R1160" t="s">
        <v>4015</v>
      </c>
      <c r="S1160" t="s">
        <v>1241</v>
      </c>
      <c r="X1160" t="s">
        <v>1242</v>
      </c>
      <c r="Y1160">
        <v>35</v>
      </c>
      <c r="Z1160">
        <v>3</v>
      </c>
      <c r="AC1160">
        <v>0</v>
      </c>
      <c r="AD1160">
        <v>0</v>
      </c>
      <c r="AE1160" t="s">
        <v>2541</v>
      </c>
      <c r="AF1160">
        <v>173</v>
      </c>
      <c r="AG1160">
        <v>0</v>
      </c>
      <c r="AH1160" t="s">
        <v>2597</v>
      </c>
      <c r="AI1160" t="s">
        <v>2586</v>
      </c>
      <c r="AK1160">
        <v>20</v>
      </c>
      <c r="AL1160" t="s">
        <v>2545</v>
      </c>
      <c r="AM1160">
        <v>0</v>
      </c>
      <c r="AN1160">
        <v>0</v>
      </c>
      <c r="AO1160" t="s">
        <v>2546</v>
      </c>
      <c r="AP1160" s="35">
        <v>0.4</v>
      </c>
      <c r="AQ1160" s="35">
        <v>0</v>
      </c>
      <c r="AR1160" s="35">
        <v>2.0499999999999998</v>
      </c>
      <c r="AT1160" s="35">
        <v>6</v>
      </c>
      <c r="AV1160" s="35">
        <v>2.0499999999999998</v>
      </c>
      <c r="AW1160" s="35">
        <v>0</v>
      </c>
      <c r="AX1160" s="35">
        <v>0.2</v>
      </c>
      <c r="AY1160">
        <v>70</v>
      </c>
      <c r="AZ1160" t="s">
        <v>2547</v>
      </c>
      <c r="BA1160" t="s">
        <v>2547</v>
      </c>
      <c r="BB1160">
        <v>0</v>
      </c>
      <c r="BC1160" t="s">
        <v>2548</v>
      </c>
      <c r="BD1160" t="s">
        <v>2549</v>
      </c>
      <c r="BG1160">
        <v>0</v>
      </c>
      <c r="BH1160">
        <v>0</v>
      </c>
      <c r="BI1160">
        <v>0</v>
      </c>
      <c r="BJ1160">
        <v>0</v>
      </c>
      <c r="BK1160">
        <v>0</v>
      </c>
      <c r="BL1160">
        <v>0</v>
      </c>
      <c r="BM1160">
        <v>0</v>
      </c>
      <c r="BN1160">
        <v>0</v>
      </c>
      <c r="BO1160">
        <v>0</v>
      </c>
      <c r="BP1160">
        <v>0</v>
      </c>
      <c r="BQ1160">
        <v>0</v>
      </c>
      <c r="BR1160">
        <v>0</v>
      </c>
      <c r="CF1160" s="35">
        <v>0</v>
      </c>
      <c r="CG1160" s="35">
        <v>0</v>
      </c>
      <c r="CH1160" s="35">
        <v>0</v>
      </c>
      <c r="CI1160" s="35">
        <v>0</v>
      </c>
      <c r="CJ1160" s="35">
        <v>0</v>
      </c>
      <c r="CK1160" s="35">
        <v>0</v>
      </c>
      <c r="CL1160" s="35">
        <v>0</v>
      </c>
      <c r="CM1160" s="35">
        <v>0</v>
      </c>
      <c r="CN1160" s="35">
        <v>0</v>
      </c>
      <c r="CO1160" s="35">
        <v>0</v>
      </c>
      <c r="CP1160" s="35">
        <v>0</v>
      </c>
      <c r="CQ1160" s="35">
        <v>0</v>
      </c>
      <c r="DC1160" s="47" t="s">
        <v>2570</v>
      </c>
      <c r="DE1160" s="38"/>
      <c r="DF1160" s="38"/>
      <c r="DG1160" s="50"/>
      <c r="DH1160" s="47"/>
      <c r="DI1160" s="47">
        <v>2009</v>
      </c>
      <c r="DJ1160" s="47"/>
      <c r="DK1160" s="47">
        <f t="shared" si="18"/>
        <v>1</v>
      </c>
      <c r="DL1160" s="1" t="s">
        <v>5538</v>
      </c>
      <c r="DM1160" s="1"/>
      <c r="DO1160" t="s">
        <v>2562</v>
      </c>
      <c r="DP1160" t="s">
        <v>2562</v>
      </c>
      <c r="DV1160" s="37" t="s">
        <v>2600</v>
      </c>
      <c r="DW1160" s="37"/>
      <c r="DX1160" s="1" t="s">
        <v>5255</v>
      </c>
      <c r="DY1160">
        <v>383</v>
      </c>
    </row>
    <row r="1161" spans="1:129" x14ac:dyDescent="0.15">
      <c r="A1161" s="34">
        <v>4</v>
      </c>
      <c r="B1161" s="34" t="s">
        <v>198</v>
      </c>
      <c r="C1161" s="34">
        <v>7624</v>
      </c>
      <c r="D1161" s="34">
        <v>0</v>
      </c>
      <c r="E1161" s="58">
        <v>404476240</v>
      </c>
      <c r="F1161" t="s">
        <v>708</v>
      </c>
      <c r="G1161" t="s">
        <v>5328</v>
      </c>
      <c r="H1161" t="s">
        <v>729</v>
      </c>
      <c r="I1161" s="35">
        <v>3.3</v>
      </c>
      <c r="J1161" s="35">
        <v>7</v>
      </c>
      <c r="K1161" t="s">
        <v>4014</v>
      </c>
      <c r="L1161" t="s">
        <v>1394</v>
      </c>
      <c r="M1161" t="s">
        <v>2583</v>
      </c>
      <c r="N1161" t="s">
        <v>2584</v>
      </c>
      <c r="R1161" t="s">
        <v>4015</v>
      </c>
      <c r="X1161" t="s">
        <v>1242</v>
      </c>
      <c r="Y1161">
        <v>37</v>
      </c>
      <c r="Z1161">
        <v>0</v>
      </c>
      <c r="AC1161">
        <v>0</v>
      </c>
      <c r="AD1161">
        <v>0</v>
      </c>
      <c r="AE1161" t="s">
        <v>1395</v>
      </c>
      <c r="AF1161">
        <v>183</v>
      </c>
      <c r="AG1161">
        <v>0</v>
      </c>
      <c r="AH1161" t="s">
        <v>2597</v>
      </c>
      <c r="AI1161" t="s">
        <v>2586</v>
      </c>
      <c r="AK1161">
        <v>20</v>
      </c>
      <c r="AL1161" t="s">
        <v>2545</v>
      </c>
      <c r="AM1161">
        <v>0</v>
      </c>
      <c r="AN1161">
        <v>0</v>
      </c>
      <c r="AO1161" t="s">
        <v>2546</v>
      </c>
      <c r="AP1161" s="35">
        <v>0</v>
      </c>
      <c r="AQ1161" s="35">
        <v>0</v>
      </c>
      <c r="AR1161" s="35">
        <v>0.75</v>
      </c>
      <c r="AT1161" s="35">
        <v>5.5</v>
      </c>
      <c r="AV1161" s="35">
        <v>0.75</v>
      </c>
      <c r="AW1161" s="35">
        <v>0</v>
      </c>
      <c r="AX1161" s="35">
        <v>0</v>
      </c>
      <c r="AY1161">
        <v>23</v>
      </c>
      <c r="AZ1161" t="s">
        <v>2547</v>
      </c>
      <c r="BA1161" t="s">
        <v>2547</v>
      </c>
      <c r="BB1161">
        <v>0</v>
      </c>
      <c r="BC1161" t="s">
        <v>2548</v>
      </c>
      <c r="BD1161" t="s">
        <v>2549</v>
      </c>
      <c r="BG1161">
        <v>0</v>
      </c>
      <c r="BH1161">
        <v>0</v>
      </c>
      <c r="BI1161">
        <v>0</v>
      </c>
      <c r="BJ1161">
        <v>0</v>
      </c>
      <c r="BK1161">
        <v>0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>
        <v>0</v>
      </c>
      <c r="CF1161" s="35">
        <v>0</v>
      </c>
      <c r="CG1161" s="35">
        <v>0</v>
      </c>
      <c r="CH1161" s="35">
        <v>0</v>
      </c>
      <c r="CI1161" s="35">
        <v>0</v>
      </c>
      <c r="CJ1161" s="35">
        <v>0</v>
      </c>
      <c r="CK1161" s="35">
        <v>0</v>
      </c>
      <c r="CL1161" s="35">
        <v>0</v>
      </c>
      <c r="CM1161" s="35">
        <v>0</v>
      </c>
      <c r="CN1161" s="35">
        <v>0</v>
      </c>
      <c r="CO1161" s="35">
        <v>0</v>
      </c>
      <c r="CP1161" s="35">
        <v>0</v>
      </c>
      <c r="CQ1161" s="35">
        <v>0</v>
      </c>
      <c r="DC1161" s="47" t="s">
        <v>2570</v>
      </c>
      <c r="DE1161" s="38"/>
      <c r="DF1161" s="38"/>
      <c r="DG1161" s="50"/>
      <c r="DH1161" s="47"/>
      <c r="DI1161" s="47">
        <v>2009</v>
      </c>
      <c r="DJ1161" s="47"/>
      <c r="DK1161" s="47">
        <f t="shared" si="18"/>
        <v>1</v>
      </c>
      <c r="DL1161" s="1" t="s">
        <v>5538</v>
      </c>
      <c r="DM1161" s="1"/>
      <c r="DO1161" t="s">
        <v>2562</v>
      </c>
      <c r="DP1161" t="s">
        <v>2562</v>
      </c>
      <c r="DV1161" s="37" t="s">
        <v>2600</v>
      </c>
      <c r="DW1161" s="37"/>
      <c r="DX1161" s="1" t="s">
        <v>5255</v>
      </c>
      <c r="DY1161">
        <v>384</v>
      </c>
    </row>
    <row r="1162" spans="1:129" x14ac:dyDescent="0.15">
      <c r="A1162" s="34">
        <v>4</v>
      </c>
      <c r="B1162" s="34" t="s">
        <v>198</v>
      </c>
      <c r="C1162" s="34">
        <v>7625</v>
      </c>
      <c r="D1162" s="34">
        <v>0</v>
      </c>
      <c r="E1162" s="58">
        <v>404476250</v>
      </c>
      <c r="F1162" t="s">
        <v>709</v>
      </c>
      <c r="G1162" t="s">
        <v>5328</v>
      </c>
      <c r="H1162" t="s">
        <v>729</v>
      </c>
      <c r="I1162" s="35">
        <v>2</v>
      </c>
      <c r="J1162" s="35">
        <v>7</v>
      </c>
      <c r="K1162" t="s">
        <v>4014</v>
      </c>
      <c r="L1162" t="s">
        <v>1394</v>
      </c>
      <c r="M1162" t="s">
        <v>1396</v>
      </c>
      <c r="N1162" t="s">
        <v>1397</v>
      </c>
      <c r="R1162" t="s">
        <v>4015</v>
      </c>
      <c r="X1162" t="s">
        <v>1242</v>
      </c>
      <c r="Y1162">
        <v>50</v>
      </c>
      <c r="Z1162">
        <v>0</v>
      </c>
      <c r="AC1162">
        <v>0</v>
      </c>
      <c r="AD1162">
        <v>0</v>
      </c>
      <c r="AE1162" t="s">
        <v>1395</v>
      </c>
      <c r="AF1162">
        <v>187</v>
      </c>
      <c r="AG1162">
        <v>2</v>
      </c>
      <c r="AH1162" t="s">
        <v>2597</v>
      </c>
      <c r="AI1162" t="s">
        <v>2543</v>
      </c>
      <c r="AJ1162" t="s">
        <v>2544</v>
      </c>
      <c r="AK1162">
        <v>20</v>
      </c>
      <c r="AL1162" t="s">
        <v>2545</v>
      </c>
      <c r="AM1162">
        <v>0</v>
      </c>
      <c r="AN1162">
        <v>1</v>
      </c>
      <c r="AO1162" t="s">
        <v>2546</v>
      </c>
      <c r="AP1162" s="35">
        <v>0.2</v>
      </c>
      <c r="AQ1162" s="35">
        <v>0</v>
      </c>
      <c r="AR1162" s="35">
        <v>0.75</v>
      </c>
      <c r="AT1162" s="35">
        <v>5.5</v>
      </c>
      <c r="AV1162" s="35">
        <v>0.75</v>
      </c>
      <c r="AW1162" s="35">
        <v>0</v>
      </c>
      <c r="AX1162" s="35">
        <v>0.2</v>
      </c>
      <c r="AY1162">
        <v>14</v>
      </c>
      <c r="AZ1162" t="s">
        <v>2547</v>
      </c>
      <c r="BA1162" t="s">
        <v>2547</v>
      </c>
      <c r="BB1162">
        <v>0</v>
      </c>
      <c r="BC1162" t="s">
        <v>1410</v>
      </c>
      <c r="BD1162" t="s">
        <v>2549</v>
      </c>
      <c r="BG1162">
        <v>0</v>
      </c>
      <c r="BH1162">
        <v>0</v>
      </c>
      <c r="BI1162">
        <v>0</v>
      </c>
      <c r="BJ1162">
        <v>0</v>
      </c>
      <c r="BK1162">
        <v>0</v>
      </c>
      <c r="BL1162">
        <v>0</v>
      </c>
      <c r="BM1162">
        <v>0</v>
      </c>
      <c r="BN1162">
        <v>0</v>
      </c>
      <c r="BO1162">
        <v>0</v>
      </c>
      <c r="BP1162">
        <v>0</v>
      </c>
      <c r="BQ1162">
        <v>0</v>
      </c>
      <c r="BR1162">
        <v>0</v>
      </c>
      <c r="CF1162" s="35">
        <v>0</v>
      </c>
      <c r="CG1162" s="35">
        <v>0</v>
      </c>
      <c r="CH1162" s="35">
        <v>0</v>
      </c>
      <c r="CI1162" s="35">
        <v>0</v>
      </c>
      <c r="CJ1162" s="35">
        <v>0</v>
      </c>
      <c r="CK1162" s="35">
        <v>0</v>
      </c>
      <c r="CL1162" s="35">
        <v>0</v>
      </c>
      <c r="CM1162" s="35">
        <v>0</v>
      </c>
      <c r="CN1162" s="35">
        <v>0</v>
      </c>
      <c r="CO1162" s="35">
        <v>0</v>
      </c>
      <c r="CP1162" s="35">
        <v>0</v>
      </c>
      <c r="CQ1162" s="35">
        <v>0</v>
      </c>
      <c r="DC1162" s="47" t="s">
        <v>2570</v>
      </c>
      <c r="DE1162" s="38"/>
      <c r="DF1162" s="38"/>
      <c r="DG1162" s="50"/>
      <c r="DH1162" s="47"/>
      <c r="DI1162" s="47">
        <v>2009</v>
      </c>
      <c r="DJ1162" s="47"/>
      <c r="DK1162" s="47">
        <f t="shared" si="18"/>
        <v>1</v>
      </c>
      <c r="DL1162" s="1" t="s">
        <v>5538</v>
      </c>
      <c r="DM1162" s="1"/>
      <c r="DO1162" t="s">
        <v>2562</v>
      </c>
      <c r="DP1162" t="s">
        <v>2562</v>
      </c>
      <c r="DV1162" s="37" t="s">
        <v>5555</v>
      </c>
      <c r="DW1162" s="37"/>
      <c r="DX1162" s="1" t="s">
        <v>5255</v>
      </c>
      <c r="DY1162">
        <v>385</v>
      </c>
    </row>
    <row r="1163" spans="1:129" x14ac:dyDescent="0.15">
      <c r="A1163" s="34">
        <v>4</v>
      </c>
      <c r="B1163" s="34" t="s">
        <v>198</v>
      </c>
      <c r="C1163" s="34">
        <v>7626</v>
      </c>
      <c r="D1163" s="34">
        <v>0</v>
      </c>
      <c r="E1163" s="58">
        <v>404476260</v>
      </c>
      <c r="F1163" t="s">
        <v>710</v>
      </c>
      <c r="G1163" t="s">
        <v>5328</v>
      </c>
      <c r="H1163" t="s">
        <v>729</v>
      </c>
      <c r="I1163" s="35">
        <v>6.2</v>
      </c>
      <c r="J1163" s="35">
        <v>6.2</v>
      </c>
      <c r="K1163" t="s">
        <v>4014</v>
      </c>
      <c r="L1163" t="s">
        <v>1394</v>
      </c>
      <c r="M1163" t="s">
        <v>2583</v>
      </c>
      <c r="N1163" t="s">
        <v>2584</v>
      </c>
      <c r="R1163" t="s">
        <v>4015</v>
      </c>
      <c r="X1163" t="s">
        <v>1242</v>
      </c>
      <c r="Y1163">
        <v>27</v>
      </c>
      <c r="Z1163">
        <v>0</v>
      </c>
      <c r="AC1163">
        <v>0</v>
      </c>
      <c r="AD1163">
        <v>0</v>
      </c>
      <c r="AE1163" t="s">
        <v>5540</v>
      </c>
      <c r="AF1163">
        <v>188</v>
      </c>
      <c r="AG1163">
        <v>2</v>
      </c>
      <c r="AH1163" t="s">
        <v>2597</v>
      </c>
      <c r="AI1163" t="s">
        <v>2581</v>
      </c>
      <c r="AJ1163" t="s">
        <v>2544</v>
      </c>
      <c r="AK1163">
        <v>20</v>
      </c>
      <c r="AL1163" t="s">
        <v>2545</v>
      </c>
      <c r="AM1163">
        <v>0</v>
      </c>
      <c r="AN1163">
        <v>1</v>
      </c>
      <c r="AO1163" t="s">
        <v>2546</v>
      </c>
      <c r="AP1163" s="35">
        <v>0.2</v>
      </c>
      <c r="AQ1163" s="35">
        <v>0</v>
      </c>
      <c r="AR1163" s="35">
        <v>0.85</v>
      </c>
      <c r="AT1163" s="35">
        <v>4.5</v>
      </c>
      <c r="AV1163" s="35">
        <v>0.85</v>
      </c>
      <c r="AW1163" s="35">
        <v>0</v>
      </c>
      <c r="AX1163" s="35">
        <v>0.2</v>
      </c>
      <c r="AY1163">
        <v>38</v>
      </c>
      <c r="AZ1163" t="s">
        <v>2547</v>
      </c>
      <c r="BA1163" t="s">
        <v>2547</v>
      </c>
      <c r="BB1163">
        <v>0</v>
      </c>
      <c r="BC1163" t="s">
        <v>1410</v>
      </c>
      <c r="BD1163" t="s">
        <v>2549</v>
      </c>
      <c r="BG1163">
        <v>0</v>
      </c>
      <c r="BH1163">
        <v>0</v>
      </c>
      <c r="BI1163">
        <v>0</v>
      </c>
      <c r="BJ1163">
        <v>0</v>
      </c>
      <c r="BK1163">
        <v>0</v>
      </c>
      <c r="BL1163">
        <v>0</v>
      </c>
      <c r="BM1163">
        <v>0</v>
      </c>
      <c r="BN1163">
        <v>0</v>
      </c>
      <c r="BO1163">
        <v>0</v>
      </c>
      <c r="BP1163">
        <v>0</v>
      </c>
      <c r="BQ1163">
        <v>0</v>
      </c>
      <c r="BR1163">
        <v>0</v>
      </c>
      <c r="CF1163" s="35">
        <v>0</v>
      </c>
      <c r="CG1163" s="35">
        <v>0</v>
      </c>
      <c r="CH1163" s="35">
        <v>0</v>
      </c>
      <c r="CI1163" s="35">
        <v>0</v>
      </c>
      <c r="CJ1163" s="35">
        <v>0</v>
      </c>
      <c r="CK1163" s="35">
        <v>0</v>
      </c>
      <c r="CL1163" s="35">
        <v>0</v>
      </c>
      <c r="CM1163" s="35">
        <v>0</v>
      </c>
      <c r="CN1163" s="35">
        <v>0</v>
      </c>
      <c r="CO1163" s="35">
        <v>0</v>
      </c>
      <c r="CP1163" s="35">
        <v>0</v>
      </c>
      <c r="CQ1163" s="35">
        <v>0</v>
      </c>
      <c r="DC1163" s="47" t="s">
        <v>2570</v>
      </c>
      <c r="DE1163" s="38"/>
      <c r="DF1163" s="38"/>
      <c r="DG1163" s="50"/>
      <c r="DH1163" s="47"/>
      <c r="DI1163" s="47">
        <v>2009</v>
      </c>
      <c r="DJ1163" s="47"/>
      <c r="DK1163" s="47">
        <f t="shared" si="18"/>
        <v>1</v>
      </c>
      <c r="DL1163" s="1" t="s">
        <v>5538</v>
      </c>
      <c r="DM1163" s="1"/>
      <c r="DO1163" t="s">
        <v>2562</v>
      </c>
      <c r="DP1163" t="s">
        <v>2562</v>
      </c>
      <c r="DV1163" s="37" t="s">
        <v>2600</v>
      </c>
      <c r="DW1163" s="37"/>
      <c r="DX1163" s="1" t="s">
        <v>5255</v>
      </c>
      <c r="DY1163">
        <v>386</v>
      </c>
    </row>
    <row r="1164" spans="1:129" x14ac:dyDescent="0.15">
      <c r="A1164" s="34">
        <v>4</v>
      </c>
      <c r="B1164" s="34" t="s">
        <v>198</v>
      </c>
      <c r="C1164" s="34">
        <v>7627</v>
      </c>
      <c r="D1164" s="34">
        <v>0</v>
      </c>
      <c r="E1164" s="58">
        <v>404476270</v>
      </c>
      <c r="F1164" t="s">
        <v>867</v>
      </c>
      <c r="G1164" t="s">
        <v>5328</v>
      </c>
      <c r="H1164" t="s">
        <v>729</v>
      </c>
      <c r="I1164" s="35">
        <v>6.6</v>
      </c>
      <c r="J1164" s="35">
        <v>10.55</v>
      </c>
      <c r="K1164" t="s">
        <v>4014</v>
      </c>
      <c r="L1164" t="s">
        <v>1394</v>
      </c>
      <c r="M1164" t="s">
        <v>2583</v>
      </c>
      <c r="N1164" t="s">
        <v>2584</v>
      </c>
      <c r="R1164" t="s">
        <v>4015</v>
      </c>
      <c r="S1164" t="s">
        <v>1241</v>
      </c>
      <c r="X1164" t="s">
        <v>1242</v>
      </c>
      <c r="Y1164">
        <v>43</v>
      </c>
      <c r="Z1164">
        <v>0</v>
      </c>
      <c r="AC1164">
        <v>0</v>
      </c>
      <c r="AD1164">
        <v>0</v>
      </c>
      <c r="AE1164" t="s">
        <v>1395</v>
      </c>
      <c r="AF1164">
        <v>192</v>
      </c>
      <c r="AG1164">
        <v>2</v>
      </c>
      <c r="AH1164" t="s">
        <v>2597</v>
      </c>
      <c r="AI1164" t="s">
        <v>2598</v>
      </c>
      <c r="AJ1164" t="s">
        <v>2544</v>
      </c>
      <c r="AK1164">
        <v>20</v>
      </c>
      <c r="AL1164" t="s">
        <v>2545</v>
      </c>
      <c r="AM1164">
        <v>0</v>
      </c>
      <c r="AN1164">
        <v>1</v>
      </c>
      <c r="AO1164" t="s">
        <v>2546</v>
      </c>
      <c r="AP1164" s="35">
        <v>0.4</v>
      </c>
      <c r="AQ1164" s="35">
        <v>0</v>
      </c>
      <c r="AR1164" s="35">
        <v>1</v>
      </c>
      <c r="AT1164" s="35">
        <v>6</v>
      </c>
      <c r="AV1164" s="35">
        <v>1</v>
      </c>
      <c r="AW1164" s="35">
        <v>2.5499999999999998</v>
      </c>
      <c r="AX1164" s="35">
        <v>0.55000000000000004</v>
      </c>
      <c r="AY1164">
        <v>70</v>
      </c>
      <c r="AZ1164" t="s">
        <v>2547</v>
      </c>
      <c r="BA1164" t="s">
        <v>2547</v>
      </c>
      <c r="BB1164">
        <v>0</v>
      </c>
      <c r="BC1164" t="s">
        <v>1410</v>
      </c>
      <c r="BD1164" t="s">
        <v>2549</v>
      </c>
      <c r="BG1164">
        <v>0</v>
      </c>
      <c r="BH1164">
        <v>0</v>
      </c>
      <c r="BI1164">
        <v>0</v>
      </c>
      <c r="BJ1164">
        <v>0</v>
      </c>
      <c r="BK1164">
        <v>0</v>
      </c>
      <c r="BL1164">
        <v>0</v>
      </c>
      <c r="BM1164">
        <v>0</v>
      </c>
      <c r="BN1164">
        <v>0</v>
      </c>
      <c r="BO1164">
        <v>0</v>
      </c>
      <c r="BP1164">
        <v>0</v>
      </c>
      <c r="BQ1164">
        <v>0</v>
      </c>
      <c r="BR1164">
        <v>0</v>
      </c>
      <c r="CF1164" s="35">
        <v>0</v>
      </c>
      <c r="CG1164" s="35">
        <v>0</v>
      </c>
      <c r="CH1164" s="35">
        <v>0</v>
      </c>
      <c r="CI1164" s="35">
        <v>0</v>
      </c>
      <c r="CJ1164" s="35">
        <v>0</v>
      </c>
      <c r="CK1164" s="35">
        <v>0</v>
      </c>
      <c r="CL1164" s="35">
        <v>0</v>
      </c>
      <c r="CM1164" s="35">
        <v>0</v>
      </c>
      <c r="CN1164" s="35">
        <v>0</v>
      </c>
      <c r="CO1164" s="35">
        <v>0</v>
      </c>
      <c r="CP1164" s="35">
        <v>0</v>
      </c>
      <c r="CQ1164" s="35">
        <v>0</v>
      </c>
      <c r="DC1164" s="47" t="s">
        <v>2570</v>
      </c>
      <c r="DE1164" s="38"/>
      <c r="DF1164" s="38"/>
      <c r="DG1164" s="50"/>
      <c r="DH1164" s="47"/>
      <c r="DI1164" s="47">
        <v>2009</v>
      </c>
      <c r="DJ1164" s="47"/>
      <c r="DK1164" s="47">
        <f t="shared" si="18"/>
        <v>1</v>
      </c>
      <c r="DL1164" s="1" t="s">
        <v>5538</v>
      </c>
      <c r="DM1164" s="1"/>
      <c r="DO1164" t="s">
        <v>2562</v>
      </c>
      <c r="DP1164" t="s">
        <v>2562</v>
      </c>
      <c r="DV1164" s="37" t="s">
        <v>2600</v>
      </c>
      <c r="DW1164" s="37"/>
      <c r="DX1164" s="1" t="s">
        <v>5255</v>
      </c>
      <c r="DY1164">
        <v>387</v>
      </c>
    </row>
    <row r="1165" spans="1:129" x14ac:dyDescent="0.15">
      <c r="A1165" s="34">
        <v>4</v>
      </c>
      <c r="B1165" s="34" t="s">
        <v>198</v>
      </c>
      <c r="C1165" s="34">
        <v>7628</v>
      </c>
      <c r="D1165" s="34">
        <v>0</v>
      </c>
      <c r="E1165" s="58">
        <v>404476280</v>
      </c>
      <c r="F1165" t="s">
        <v>711</v>
      </c>
      <c r="G1165" t="s">
        <v>5328</v>
      </c>
      <c r="H1165" t="s">
        <v>729</v>
      </c>
      <c r="I1165" s="35">
        <v>4</v>
      </c>
      <c r="J1165" s="35">
        <v>7.2</v>
      </c>
      <c r="K1165" t="s">
        <v>4014</v>
      </c>
      <c r="L1165" t="s">
        <v>1394</v>
      </c>
      <c r="M1165" t="s">
        <v>2583</v>
      </c>
      <c r="N1165" t="s">
        <v>2584</v>
      </c>
      <c r="R1165" t="s">
        <v>4015</v>
      </c>
      <c r="X1165" t="s">
        <v>1242</v>
      </c>
      <c r="Y1165">
        <v>37</v>
      </c>
      <c r="Z1165">
        <v>0</v>
      </c>
      <c r="AC1165">
        <v>0</v>
      </c>
      <c r="AD1165">
        <v>0</v>
      </c>
      <c r="AE1165" t="s">
        <v>1395</v>
      </c>
      <c r="AF1165">
        <v>193</v>
      </c>
      <c r="AG1165">
        <v>2</v>
      </c>
      <c r="AH1165" t="s">
        <v>2597</v>
      </c>
      <c r="AI1165" t="s">
        <v>2586</v>
      </c>
      <c r="AJ1165" t="s">
        <v>2544</v>
      </c>
      <c r="AK1165">
        <v>20</v>
      </c>
      <c r="AL1165" t="s">
        <v>2545</v>
      </c>
      <c r="AM1165">
        <v>0</v>
      </c>
      <c r="AN1165">
        <v>1</v>
      </c>
      <c r="AO1165" t="s">
        <v>2546</v>
      </c>
      <c r="AP1165" s="35">
        <v>0.3</v>
      </c>
      <c r="AQ1165" s="35">
        <v>0</v>
      </c>
      <c r="AR1165" s="35">
        <v>0.1</v>
      </c>
      <c r="AT1165" s="35">
        <v>5.5</v>
      </c>
      <c r="AV1165" s="35">
        <v>0.1</v>
      </c>
      <c r="AW1165" s="35">
        <v>1.5</v>
      </c>
      <c r="AX1165" s="35">
        <v>0.3</v>
      </c>
      <c r="AY1165">
        <v>29</v>
      </c>
      <c r="AZ1165" t="s">
        <v>2547</v>
      </c>
      <c r="BA1165" t="s">
        <v>2547</v>
      </c>
      <c r="BB1165">
        <v>0</v>
      </c>
      <c r="BC1165" t="s">
        <v>1410</v>
      </c>
      <c r="BD1165" t="s">
        <v>2549</v>
      </c>
      <c r="BG1165">
        <v>0</v>
      </c>
      <c r="BH1165">
        <v>0</v>
      </c>
      <c r="BI1165">
        <v>0</v>
      </c>
      <c r="BJ1165">
        <v>0</v>
      </c>
      <c r="BK1165">
        <v>0</v>
      </c>
      <c r="BL1165">
        <v>0</v>
      </c>
      <c r="BM1165">
        <v>0</v>
      </c>
      <c r="BN1165">
        <v>0</v>
      </c>
      <c r="BO1165">
        <v>0</v>
      </c>
      <c r="BP1165">
        <v>0</v>
      </c>
      <c r="BQ1165">
        <v>0</v>
      </c>
      <c r="BR1165">
        <v>0</v>
      </c>
      <c r="CF1165" s="35">
        <v>0</v>
      </c>
      <c r="CG1165" s="35">
        <v>0</v>
      </c>
      <c r="CH1165" s="35">
        <v>0</v>
      </c>
      <c r="CI1165" s="35">
        <v>0</v>
      </c>
      <c r="CJ1165" s="35">
        <v>0</v>
      </c>
      <c r="CK1165" s="35">
        <v>0</v>
      </c>
      <c r="CL1165" s="35">
        <v>0</v>
      </c>
      <c r="CM1165" s="35">
        <v>0</v>
      </c>
      <c r="CN1165" s="35">
        <v>0</v>
      </c>
      <c r="CO1165" s="35">
        <v>0</v>
      </c>
      <c r="CP1165" s="35">
        <v>0</v>
      </c>
      <c r="CQ1165" s="35">
        <v>0</v>
      </c>
      <c r="DC1165" s="47" t="s">
        <v>2570</v>
      </c>
      <c r="DE1165" s="38"/>
      <c r="DF1165" s="38"/>
      <c r="DG1165" s="50"/>
      <c r="DH1165" s="47"/>
      <c r="DI1165" s="47">
        <v>2009</v>
      </c>
      <c r="DJ1165" s="47"/>
      <c r="DK1165" s="47">
        <f t="shared" si="18"/>
        <v>1</v>
      </c>
      <c r="DL1165" s="1" t="s">
        <v>5538</v>
      </c>
      <c r="DM1165" s="1"/>
      <c r="DO1165" t="s">
        <v>2562</v>
      </c>
      <c r="DP1165" t="s">
        <v>2562</v>
      </c>
      <c r="DV1165" s="37" t="s">
        <v>2600</v>
      </c>
      <c r="DW1165" s="37"/>
      <c r="DX1165" s="1" t="s">
        <v>5255</v>
      </c>
      <c r="DY1165">
        <v>388</v>
      </c>
    </row>
    <row r="1166" spans="1:129" x14ac:dyDescent="0.15">
      <c r="A1166" s="34">
        <v>4</v>
      </c>
      <c r="B1166" s="34" t="s">
        <v>198</v>
      </c>
      <c r="C1166" s="34">
        <v>7629</v>
      </c>
      <c r="D1166" s="34">
        <v>0</v>
      </c>
      <c r="E1166" s="58">
        <v>404476290</v>
      </c>
      <c r="F1166" t="s">
        <v>712</v>
      </c>
      <c r="G1166" t="s">
        <v>5328</v>
      </c>
      <c r="H1166" t="s">
        <v>729</v>
      </c>
      <c r="I1166" s="35">
        <v>4</v>
      </c>
      <c r="J1166" s="35">
        <v>10</v>
      </c>
      <c r="K1166" t="s">
        <v>4014</v>
      </c>
      <c r="L1166" t="s">
        <v>1394</v>
      </c>
      <c r="M1166" t="s">
        <v>2583</v>
      </c>
      <c r="N1166" t="s">
        <v>2584</v>
      </c>
      <c r="R1166" t="s">
        <v>4015</v>
      </c>
      <c r="X1166" t="s">
        <v>1242</v>
      </c>
      <c r="Y1166">
        <v>35</v>
      </c>
      <c r="Z1166">
        <v>0</v>
      </c>
      <c r="AC1166">
        <v>0</v>
      </c>
      <c r="AD1166">
        <v>0</v>
      </c>
      <c r="AE1166" t="s">
        <v>1395</v>
      </c>
      <c r="AF1166">
        <v>199</v>
      </c>
      <c r="AG1166">
        <v>2</v>
      </c>
      <c r="AH1166" t="s">
        <v>2597</v>
      </c>
      <c r="AI1166" t="s">
        <v>1503</v>
      </c>
      <c r="AJ1166" t="s">
        <v>2544</v>
      </c>
      <c r="AK1166">
        <v>20</v>
      </c>
      <c r="AL1166" t="s">
        <v>2545</v>
      </c>
      <c r="AM1166">
        <v>0</v>
      </c>
      <c r="AN1166">
        <v>1</v>
      </c>
      <c r="AO1166" t="s">
        <v>2546</v>
      </c>
      <c r="AP1166" s="35">
        <v>0</v>
      </c>
      <c r="AQ1166" s="35">
        <v>1.5</v>
      </c>
      <c r="AR1166" s="35">
        <v>0.5</v>
      </c>
      <c r="AT1166" s="35">
        <v>6</v>
      </c>
      <c r="AV1166" s="35">
        <v>0.5</v>
      </c>
      <c r="AW1166" s="35">
        <v>1.5</v>
      </c>
      <c r="AX1166" s="35">
        <v>0</v>
      </c>
      <c r="AY1166">
        <v>40</v>
      </c>
      <c r="AZ1166" t="s">
        <v>2547</v>
      </c>
      <c r="BA1166" t="s">
        <v>2547</v>
      </c>
      <c r="BB1166">
        <v>0</v>
      </c>
      <c r="BC1166" t="s">
        <v>1410</v>
      </c>
      <c r="BD1166" t="s">
        <v>2549</v>
      </c>
      <c r="BG1166">
        <v>0</v>
      </c>
      <c r="BH1166">
        <v>0</v>
      </c>
      <c r="BI1166">
        <v>0</v>
      </c>
      <c r="BJ1166">
        <v>0</v>
      </c>
      <c r="BK1166">
        <v>0</v>
      </c>
      <c r="BL1166">
        <v>0</v>
      </c>
      <c r="BM1166">
        <v>0</v>
      </c>
      <c r="BN1166">
        <v>0</v>
      </c>
      <c r="BO1166">
        <v>0</v>
      </c>
      <c r="BP1166">
        <v>0</v>
      </c>
      <c r="BQ1166">
        <v>0</v>
      </c>
      <c r="BR1166">
        <v>0</v>
      </c>
      <c r="CF1166" s="35">
        <v>0</v>
      </c>
      <c r="CG1166" s="35">
        <v>0</v>
      </c>
      <c r="CH1166" s="35">
        <v>0</v>
      </c>
      <c r="CI1166" s="35">
        <v>0</v>
      </c>
      <c r="CJ1166" s="35">
        <v>0</v>
      </c>
      <c r="CK1166" s="35">
        <v>0</v>
      </c>
      <c r="CL1166" s="35">
        <v>0</v>
      </c>
      <c r="CM1166" s="35">
        <v>0</v>
      </c>
      <c r="CN1166" s="35">
        <v>0</v>
      </c>
      <c r="CO1166" s="35">
        <v>0</v>
      </c>
      <c r="CP1166" s="35">
        <v>0</v>
      </c>
      <c r="CQ1166" s="35">
        <v>0</v>
      </c>
      <c r="DC1166" s="47" t="s">
        <v>2570</v>
      </c>
      <c r="DE1166" s="38"/>
      <c r="DF1166" s="38"/>
      <c r="DG1166" s="50"/>
      <c r="DH1166" s="47"/>
      <c r="DI1166" s="47">
        <v>2009</v>
      </c>
      <c r="DJ1166" s="47"/>
      <c r="DK1166" s="47">
        <f t="shared" si="18"/>
        <v>1</v>
      </c>
      <c r="DL1166" s="1" t="s">
        <v>5538</v>
      </c>
      <c r="DM1166" s="1"/>
      <c r="DO1166" t="s">
        <v>2562</v>
      </c>
      <c r="DP1166" t="s">
        <v>2562</v>
      </c>
      <c r="DV1166" s="37" t="s">
        <v>2600</v>
      </c>
      <c r="DW1166" s="37"/>
      <c r="DX1166" s="1" t="s">
        <v>5255</v>
      </c>
      <c r="DY1166">
        <v>389</v>
      </c>
    </row>
    <row r="1167" spans="1:129" x14ac:dyDescent="0.15">
      <c r="A1167" s="34">
        <v>4</v>
      </c>
      <c r="B1167" s="34" t="s">
        <v>198</v>
      </c>
      <c r="C1167" s="34">
        <v>7826</v>
      </c>
      <c r="D1167" s="34">
        <v>0</v>
      </c>
      <c r="E1167" s="58">
        <v>404478260</v>
      </c>
      <c r="F1167" t="s">
        <v>713</v>
      </c>
      <c r="G1167" t="s">
        <v>5328</v>
      </c>
      <c r="H1167" t="s">
        <v>729</v>
      </c>
      <c r="I1167" s="35">
        <v>3.1</v>
      </c>
      <c r="J1167" s="35">
        <v>7</v>
      </c>
      <c r="K1167" t="s">
        <v>4014</v>
      </c>
      <c r="L1167" t="s">
        <v>1394</v>
      </c>
      <c r="M1167" t="s">
        <v>1396</v>
      </c>
      <c r="N1167" t="s">
        <v>1397</v>
      </c>
      <c r="R1167" t="s">
        <v>4015</v>
      </c>
      <c r="S1167" t="s">
        <v>1241</v>
      </c>
      <c r="X1167" t="s">
        <v>1242</v>
      </c>
      <c r="Y1167">
        <v>53</v>
      </c>
      <c r="Z1167">
        <v>0</v>
      </c>
      <c r="AC1167">
        <v>0</v>
      </c>
      <c r="AD1167">
        <v>0</v>
      </c>
      <c r="AE1167" t="s">
        <v>1395</v>
      </c>
      <c r="AF1167">
        <v>33</v>
      </c>
      <c r="AG1167">
        <v>4</v>
      </c>
      <c r="AH1167" t="s">
        <v>2597</v>
      </c>
      <c r="AI1167" t="s">
        <v>2543</v>
      </c>
      <c r="AJ1167" t="s">
        <v>2544</v>
      </c>
      <c r="AK1167">
        <v>20</v>
      </c>
      <c r="AL1167" t="s">
        <v>2545</v>
      </c>
      <c r="AM1167">
        <v>0</v>
      </c>
      <c r="AN1167">
        <v>1</v>
      </c>
      <c r="AO1167" t="s">
        <v>2546</v>
      </c>
      <c r="AP1167" s="35">
        <v>0</v>
      </c>
      <c r="AQ1167" s="35">
        <v>0</v>
      </c>
      <c r="AR1167" s="35">
        <v>0.75</v>
      </c>
      <c r="AT1167" s="35">
        <v>5.5</v>
      </c>
      <c r="AV1167" s="35">
        <v>0.75</v>
      </c>
      <c r="AW1167" s="35">
        <v>0</v>
      </c>
      <c r="AX1167" s="35">
        <v>0</v>
      </c>
      <c r="AY1167">
        <v>20</v>
      </c>
      <c r="AZ1167" t="s">
        <v>2547</v>
      </c>
      <c r="BA1167" t="s">
        <v>2547</v>
      </c>
      <c r="BB1167">
        <v>0</v>
      </c>
      <c r="BC1167" t="s">
        <v>1410</v>
      </c>
      <c r="BD1167" t="s">
        <v>2549</v>
      </c>
      <c r="BG1167">
        <v>0</v>
      </c>
      <c r="BH1167">
        <v>0</v>
      </c>
      <c r="BI1167">
        <v>0</v>
      </c>
      <c r="BJ1167">
        <v>0</v>
      </c>
      <c r="BK1167">
        <v>0</v>
      </c>
      <c r="BL1167">
        <v>0</v>
      </c>
      <c r="BM1167">
        <v>0</v>
      </c>
      <c r="BN1167">
        <v>0</v>
      </c>
      <c r="BO1167">
        <v>0</v>
      </c>
      <c r="BP1167">
        <v>0</v>
      </c>
      <c r="BQ1167">
        <v>0</v>
      </c>
      <c r="BR1167">
        <v>0</v>
      </c>
      <c r="CF1167" s="35">
        <v>0</v>
      </c>
      <c r="CG1167" s="35">
        <v>0</v>
      </c>
      <c r="CH1167" s="35">
        <v>0</v>
      </c>
      <c r="CI1167" s="35">
        <v>0</v>
      </c>
      <c r="CJ1167" s="35">
        <v>0</v>
      </c>
      <c r="CK1167" s="35">
        <v>0</v>
      </c>
      <c r="CL1167" s="35">
        <v>0</v>
      </c>
      <c r="CM1167" s="35">
        <v>0</v>
      </c>
      <c r="CN1167" s="35">
        <v>0</v>
      </c>
      <c r="CO1167" s="35">
        <v>0</v>
      </c>
      <c r="CP1167" s="35">
        <v>0</v>
      </c>
      <c r="CQ1167" s="35">
        <v>0</v>
      </c>
      <c r="DC1167" s="47" t="s">
        <v>2570</v>
      </c>
      <c r="DE1167" s="38"/>
      <c r="DF1167" s="38"/>
      <c r="DG1167" s="50"/>
      <c r="DH1167" s="47"/>
      <c r="DI1167" s="47">
        <v>2009</v>
      </c>
      <c r="DJ1167" s="47"/>
      <c r="DK1167" s="47">
        <f t="shared" si="18"/>
        <v>1</v>
      </c>
      <c r="DL1167" s="1" t="s">
        <v>5538</v>
      </c>
      <c r="DM1167" s="1"/>
      <c r="DO1167" t="s">
        <v>2562</v>
      </c>
      <c r="DP1167" t="s">
        <v>2562</v>
      </c>
      <c r="DV1167" s="37"/>
      <c r="DW1167" s="37"/>
      <c r="DX1167" s="1" t="s">
        <v>5255</v>
      </c>
      <c r="DY1167">
        <v>390</v>
      </c>
    </row>
    <row r="1168" spans="1:129" x14ac:dyDescent="0.15">
      <c r="A1168" s="34">
        <v>4</v>
      </c>
      <c r="B1168" s="34" t="s">
        <v>198</v>
      </c>
      <c r="C1168" s="34">
        <v>7901</v>
      </c>
      <c r="D1168" s="34">
        <v>0</v>
      </c>
      <c r="E1168" s="58">
        <v>404479010</v>
      </c>
      <c r="F1168" t="s">
        <v>714</v>
      </c>
      <c r="G1168" t="s">
        <v>5328</v>
      </c>
      <c r="H1168" t="s">
        <v>729</v>
      </c>
      <c r="I1168" s="35">
        <v>3.1</v>
      </c>
      <c r="J1168" s="35">
        <v>9</v>
      </c>
      <c r="K1168" t="s">
        <v>4014</v>
      </c>
      <c r="L1168" t="s">
        <v>1394</v>
      </c>
      <c r="M1168" t="s">
        <v>2583</v>
      </c>
      <c r="N1168" t="s">
        <v>2584</v>
      </c>
      <c r="R1168" t="s">
        <v>5387</v>
      </c>
      <c r="S1168" t="s">
        <v>1241</v>
      </c>
      <c r="X1168" t="s">
        <v>1242</v>
      </c>
      <c r="Y1168">
        <v>27</v>
      </c>
      <c r="Z1168">
        <v>0</v>
      </c>
      <c r="AC1168">
        <v>0</v>
      </c>
      <c r="AD1168">
        <v>0</v>
      </c>
      <c r="AE1168" t="s">
        <v>5540</v>
      </c>
      <c r="AF1168">
        <v>24</v>
      </c>
      <c r="AG1168">
        <v>2</v>
      </c>
      <c r="AH1168" t="s">
        <v>2597</v>
      </c>
      <c r="AI1168" t="s">
        <v>2581</v>
      </c>
      <c r="AJ1168" t="s">
        <v>2544</v>
      </c>
      <c r="AK1168">
        <v>20</v>
      </c>
      <c r="AL1168" t="s">
        <v>2545</v>
      </c>
      <c r="AM1168">
        <v>0</v>
      </c>
      <c r="AN1168">
        <v>1</v>
      </c>
      <c r="AO1168" t="s">
        <v>2546</v>
      </c>
      <c r="AP1168" s="35">
        <v>0.4</v>
      </c>
      <c r="AQ1168" s="35">
        <v>0</v>
      </c>
      <c r="AR1168" s="35">
        <v>0.75</v>
      </c>
      <c r="AT1168" s="35">
        <v>5.5</v>
      </c>
      <c r="AV1168" s="35">
        <v>0.75</v>
      </c>
      <c r="AW1168" s="35">
        <v>2</v>
      </c>
      <c r="AX1168" s="35">
        <v>0.4</v>
      </c>
      <c r="AY1168">
        <v>28</v>
      </c>
      <c r="AZ1168" t="s">
        <v>2547</v>
      </c>
      <c r="BA1168" t="s">
        <v>2547</v>
      </c>
      <c r="BB1168">
        <v>0</v>
      </c>
      <c r="BC1168" t="s">
        <v>1410</v>
      </c>
      <c r="BD1168" t="s">
        <v>2549</v>
      </c>
      <c r="BG1168">
        <v>0</v>
      </c>
      <c r="BH1168">
        <v>0</v>
      </c>
      <c r="BI1168">
        <v>0</v>
      </c>
      <c r="BJ1168">
        <v>0</v>
      </c>
      <c r="BK1168">
        <v>0</v>
      </c>
      <c r="BL1168">
        <v>0</v>
      </c>
      <c r="BM1168">
        <v>0</v>
      </c>
      <c r="BN1168">
        <v>0</v>
      </c>
      <c r="BO1168">
        <v>0</v>
      </c>
      <c r="BP1168">
        <v>0</v>
      </c>
      <c r="BQ1168">
        <v>0</v>
      </c>
      <c r="BR1168">
        <v>0</v>
      </c>
      <c r="CF1168" s="35">
        <v>0</v>
      </c>
      <c r="CG1168" s="35">
        <v>0</v>
      </c>
      <c r="CH1168" s="35">
        <v>0</v>
      </c>
      <c r="CI1168" s="35">
        <v>0</v>
      </c>
      <c r="CJ1168" s="35">
        <v>0</v>
      </c>
      <c r="CK1168" s="35">
        <v>0</v>
      </c>
      <c r="CL1168" s="35">
        <v>0</v>
      </c>
      <c r="CM1168" s="35">
        <v>0</v>
      </c>
      <c r="CN1168" s="35">
        <v>0</v>
      </c>
      <c r="CO1168" s="35">
        <v>0</v>
      </c>
      <c r="CP1168" s="35">
        <v>0</v>
      </c>
      <c r="CQ1168" s="35">
        <v>0</v>
      </c>
      <c r="DC1168" s="47" t="s">
        <v>2570</v>
      </c>
      <c r="DE1168" s="38"/>
      <c r="DF1168" s="38"/>
      <c r="DG1168" s="50"/>
      <c r="DH1168" s="47"/>
      <c r="DI1168" s="47">
        <v>2009</v>
      </c>
      <c r="DJ1168" s="47"/>
      <c r="DK1168" s="47">
        <f t="shared" si="18"/>
        <v>1</v>
      </c>
      <c r="DL1168" s="1" t="s">
        <v>5538</v>
      </c>
      <c r="DM1168" s="1"/>
      <c r="DO1168" t="s">
        <v>2562</v>
      </c>
      <c r="DP1168" t="s">
        <v>2562</v>
      </c>
      <c r="DV1168" s="37"/>
      <c r="DW1168" s="37"/>
      <c r="DX1168" s="1" t="s">
        <v>5255</v>
      </c>
      <c r="DY1168">
        <v>391</v>
      </c>
    </row>
    <row r="1169" spans="1:129" x14ac:dyDescent="0.15">
      <c r="A1169" s="34">
        <v>4</v>
      </c>
      <c r="B1169" s="34" t="s">
        <v>198</v>
      </c>
      <c r="C1169" s="34">
        <v>7903</v>
      </c>
      <c r="D1169" s="34">
        <v>0</v>
      </c>
      <c r="E1169" s="58">
        <v>404479030</v>
      </c>
      <c r="F1169" t="s">
        <v>715</v>
      </c>
      <c r="G1169" t="s">
        <v>5328</v>
      </c>
      <c r="H1169" t="s">
        <v>729</v>
      </c>
      <c r="I1169" s="35">
        <v>2.4</v>
      </c>
      <c r="J1169" s="35">
        <v>13.6</v>
      </c>
      <c r="K1169" t="s">
        <v>4014</v>
      </c>
      <c r="L1169" t="s">
        <v>1394</v>
      </c>
      <c r="M1169" t="s">
        <v>1396</v>
      </c>
      <c r="N1169" t="s">
        <v>1397</v>
      </c>
      <c r="R1169" t="s">
        <v>4015</v>
      </c>
      <c r="S1169" t="s">
        <v>45</v>
      </c>
      <c r="X1169" t="s">
        <v>1242</v>
      </c>
      <c r="Y1169">
        <v>53</v>
      </c>
      <c r="Z1169">
        <v>0</v>
      </c>
      <c r="AC1169">
        <v>0</v>
      </c>
      <c r="AD1169">
        <v>0</v>
      </c>
      <c r="AE1169" t="s">
        <v>1395</v>
      </c>
      <c r="AF1169">
        <v>138</v>
      </c>
      <c r="AG1169">
        <v>2</v>
      </c>
      <c r="AH1169" t="s">
        <v>2597</v>
      </c>
      <c r="AI1169" t="s">
        <v>2543</v>
      </c>
      <c r="AJ1169" t="s">
        <v>2544</v>
      </c>
      <c r="AK1169">
        <v>20</v>
      </c>
      <c r="AL1169" t="s">
        <v>2545</v>
      </c>
      <c r="AM1169">
        <v>0</v>
      </c>
      <c r="AN1169">
        <v>1</v>
      </c>
      <c r="AO1169" t="s">
        <v>2546</v>
      </c>
      <c r="AP1169" s="35">
        <v>0</v>
      </c>
      <c r="AQ1169" s="35">
        <v>3</v>
      </c>
      <c r="AR1169" s="35">
        <v>0.6</v>
      </c>
      <c r="AT1169" s="35">
        <v>6</v>
      </c>
      <c r="AV1169" s="35">
        <v>0.6</v>
      </c>
      <c r="AW1169" s="35">
        <v>3.4</v>
      </c>
      <c r="AX1169" s="35">
        <v>0</v>
      </c>
      <c r="AY1169">
        <v>33</v>
      </c>
      <c r="AZ1169" t="s">
        <v>2547</v>
      </c>
      <c r="BA1169" t="s">
        <v>2547</v>
      </c>
      <c r="BB1169">
        <v>0</v>
      </c>
      <c r="BC1169" t="s">
        <v>1410</v>
      </c>
      <c r="BD1169" t="s">
        <v>2549</v>
      </c>
      <c r="BG1169">
        <v>0</v>
      </c>
      <c r="BH1169">
        <v>0</v>
      </c>
      <c r="BI1169">
        <v>0</v>
      </c>
      <c r="BJ1169">
        <v>0</v>
      </c>
      <c r="BK1169">
        <v>0</v>
      </c>
      <c r="BL1169">
        <v>0</v>
      </c>
      <c r="BM1169">
        <v>0</v>
      </c>
      <c r="BN1169">
        <v>0</v>
      </c>
      <c r="BO1169">
        <v>0</v>
      </c>
      <c r="BP1169">
        <v>0</v>
      </c>
      <c r="BQ1169">
        <v>0</v>
      </c>
      <c r="BR1169">
        <v>0</v>
      </c>
      <c r="CF1169" s="35">
        <v>0</v>
      </c>
      <c r="CG1169" s="35">
        <v>0</v>
      </c>
      <c r="CH1169" s="35">
        <v>0</v>
      </c>
      <c r="CI1169" s="35">
        <v>0</v>
      </c>
      <c r="CJ1169" s="35">
        <v>0</v>
      </c>
      <c r="CK1169" s="35">
        <v>0</v>
      </c>
      <c r="CL1169" s="35">
        <v>0</v>
      </c>
      <c r="CM1169" s="35">
        <v>0</v>
      </c>
      <c r="CN1169" s="35">
        <v>0</v>
      </c>
      <c r="CO1169" s="35">
        <v>0</v>
      </c>
      <c r="CP1169" s="35">
        <v>0</v>
      </c>
      <c r="CQ1169" s="35">
        <v>0</v>
      </c>
      <c r="DC1169" s="47" t="s">
        <v>2570</v>
      </c>
      <c r="DE1169" s="38"/>
      <c r="DF1169" s="38"/>
      <c r="DG1169" s="50"/>
      <c r="DH1169" s="47"/>
      <c r="DI1169" s="47">
        <v>2009</v>
      </c>
      <c r="DJ1169" s="47"/>
      <c r="DK1169" s="47">
        <f t="shared" si="18"/>
        <v>1</v>
      </c>
      <c r="DL1169" s="1" t="s">
        <v>5538</v>
      </c>
      <c r="DM1169" s="1"/>
      <c r="DO1169" t="s">
        <v>2562</v>
      </c>
      <c r="DP1169" t="s">
        <v>2562</v>
      </c>
      <c r="DV1169" s="37" t="s">
        <v>1445</v>
      </c>
      <c r="DW1169" s="37"/>
      <c r="DX1169" s="1" t="s">
        <v>5255</v>
      </c>
      <c r="DY1169">
        <v>392</v>
      </c>
    </row>
    <row r="1170" spans="1:129" x14ac:dyDescent="0.15">
      <c r="A1170" s="34">
        <v>4</v>
      </c>
      <c r="B1170" s="34" t="s">
        <v>198</v>
      </c>
      <c r="C1170" s="34">
        <v>7939</v>
      </c>
      <c r="D1170" s="34">
        <v>0</v>
      </c>
      <c r="E1170" s="58">
        <v>404479390</v>
      </c>
      <c r="F1170" t="s">
        <v>716</v>
      </c>
      <c r="G1170" t="s">
        <v>5328</v>
      </c>
      <c r="H1170" t="s">
        <v>729</v>
      </c>
      <c r="I1170" s="35">
        <v>6.1</v>
      </c>
      <c r="J1170" s="35">
        <v>9</v>
      </c>
      <c r="K1170" t="s">
        <v>4014</v>
      </c>
      <c r="L1170" t="s">
        <v>1238</v>
      </c>
      <c r="M1170" t="s">
        <v>2583</v>
      </c>
      <c r="N1170" t="s">
        <v>2584</v>
      </c>
      <c r="R1170" t="s">
        <v>4015</v>
      </c>
      <c r="X1170" t="s">
        <v>2610</v>
      </c>
      <c r="Y1170">
        <v>5</v>
      </c>
      <c r="Z1170">
        <v>3</v>
      </c>
      <c r="AC1170">
        <v>0</v>
      </c>
      <c r="AD1170">
        <v>0</v>
      </c>
      <c r="AE1170" t="s">
        <v>2541</v>
      </c>
      <c r="AF1170">
        <v>170</v>
      </c>
      <c r="AG1170">
        <v>2</v>
      </c>
      <c r="AH1170" t="s">
        <v>2597</v>
      </c>
      <c r="AI1170" t="s">
        <v>1461</v>
      </c>
      <c r="AJ1170" t="s">
        <v>2544</v>
      </c>
      <c r="AK1170">
        <v>20</v>
      </c>
      <c r="AL1170" t="s">
        <v>2545</v>
      </c>
      <c r="AM1170">
        <v>0</v>
      </c>
      <c r="AN1170">
        <v>1</v>
      </c>
      <c r="AO1170" t="s">
        <v>2546</v>
      </c>
      <c r="AP1170" s="35">
        <v>0.6</v>
      </c>
      <c r="AQ1170" s="35">
        <v>0</v>
      </c>
      <c r="AR1170" s="35">
        <v>1.5</v>
      </c>
      <c r="AT1170" s="35">
        <v>6</v>
      </c>
      <c r="AV1170" s="35">
        <v>1.5</v>
      </c>
      <c r="AW1170" s="35">
        <v>0</v>
      </c>
      <c r="AX1170" s="35">
        <v>0.6</v>
      </c>
      <c r="AY1170">
        <v>55</v>
      </c>
      <c r="AZ1170" t="s">
        <v>2547</v>
      </c>
      <c r="BA1170" t="s">
        <v>2547</v>
      </c>
      <c r="BB1170">
        <v>0</v>
      </c>
      <c r="BD1170" t="s">
        <v>2549</v>
      </c>
      <c r="BG1170">
        <v>0</v>
      </c>
      <c r="BH1170">
        <v>0</v>
      </c>
      <c r="BI1170">
        <v>0</v>
      </c>
      <c r="BJ1170">
        <v>0</v>
      </c>
      <c r="BK1170">
        <v>0</v>
      </c>
      <c r="BL1170">
        <v>0</v>
      </c>
      <c r="BM1170">
        <v>0</v>
      </c>
      <c r="BN1170">
        <v>0</v>
      </c>
      <c r="BO1170">
        <v>0</v>
      </c>
      <c r="BP1170">
        <v>0</v>
      </c>
      <c r="BQ1170">
        <v>0</v>
      </c>
      <c r="BR1170">
        <v>0</v>
      </c>
      <c r="CF1170" s="35">
        <v>0</v>
      </c>
      <c r="CG1170" s="35">
        <v>0</v>
      </c>
      <c r="CH1170" s="35">
        <v>0</v>
      </c>
      <c r="CI1170" s="35">
        <v>0</v>
      </c>
      <c r="CJ1170" s="35">
        <v>0</v>
      </c>
      <c r="CK1170" s="35">
        <v>0</v>
      </c>
      <c r="CL1170" s="35">
        <v>0</v>
      </c>
      <c r="CM1170" s="35">
        <v>0</v>
      </c>
      <c r="CN1170" s="35">
        <v>0</v>
      </c>
      <c r="CO1170" s="35">
        <v>0</v>
      </c>
      <c r="CP1170" s="35">
        <v>0</v>
      </c>
      <c r="CQ1170" s="35">
        <v>0</v>
      </c>
      <c r="DC1170" s="47" t="s">
        <v>2570</v>
      </c>
      <c r="DE1170" s="38"/>
      <c r="DF1170" s="38"/>
      <c r="DG1170" s="50"/>
      <c r="DH1170" s="47"/>
      <c r="DI1170" s="47">
        <v>2009</v>
      </c>
      <c r="DJ1170" s="47"/>
      <c r="DK1170" s="47">
        <f t="shared" si="18"/>
        <v>1</v>
      </c>
      <c r="DL1170" s="1" t="s">
        <v>5538</v>
      </c>
      <c r="DM1170" s="1"/>
      <c r="DO1170" t="s">
        <v>2562</v>
      </c>
      <c r="DP1170" t="s">
        <v>2562</v>
      </c>
      <c r="DV1170" s="37" t="s">
        <v>1445</v>
      </c>
      <c r="DW1170" s="37"/>
      <c r="DX1170" s="1" t="s">
        <v>5255</v>
      </c>
      <c r="DY1170">
        <v>393</v>
      </c>
    </row>
    <row r="1171" spans="1:129" x14ac:dyDescent="0.15">
      <c r="A1171" s="34">
        <v>4</v>
      </c>
      <c r="B1171" s="34" t="s">
        <v>198</v>
      </c>
      <c r="C1171" s="34">
        <v>8704</v>
      </c>
      <c r="D1171" s="34">
        <v>0</v>
      </c>
      <c r="E1171" s="58">
        <v>404487040</v>
      </c>
      <c r="F1171" t="s">
        <v>717</v>
      </c>
      <c r="G1171" t="s">
        <v>5328</v>
      </c>
      <c r="H1171" t="s">
        <v>729</v>
      </c>
      <c r="I1171" s="35">
        <v>4.9000000000000004</v>
      </c>
      <c r="J1171" s="35">
        <v>11.4</v>
      </c>
      <c r="K1171" t="s">
        <v>4014</v>
      </c>
      <c r="L1171" t="s">
        <v>1238</v>
      </c>
      <c r="M1171" t="s">
        <v>2583</v>
      </c>
      <c r="N1171" t="s">
        <v>2584</v>
      </c>
      <c r="R1171" t="s">
        <v>5387</v>
      </c>
      <c r="S1171" t="s">
        <v>1241</v>
      </c>
      <c r="X1171" t="s">
        <v>1242</v>
      </c>
      <c r="Y1171">
        <v>39</v>
      </c>
      <c r="Z1171">
        <v>0</v>
      </c>
      <c r="AC1171">
        <v>0</v>
      </c>
      <c r="AD1171">
        <v>0</v>
      </c>
      <c r="AE1171" t="s">
        <v>2541</v>
      </c>
      <c r="AF1171">
        <v>5</v>
      </c>
      <c r="AG1171">
        <v>2</v>
      </c>
      <c r="AH1171" t="s">
        <v>2597</v>
      </c>
      <c r="AI1171" t="s">
        <v>2586</v>
      </c>
      <c r="AJ1171" t="s">
        <v>2544</v>
      </c>
      <c r="AK1171">
        <v>20</v>
      </c>
      <c r="AL1171" t="s">
        <v>2545</v>
      </c>
      <c r="AM1171">
        <v>0</v>
      </c>
      <c r="AN1171">
        <v>1</v>
      </c>
      <c r="AO1171" t="s">
        <v>2546</v>
      </c>
      <c r="AP1171" s="35">
        <v>0</v>
      </c>
      <c r="AQ1171" s="35">
        <v>2.1</v>
      </c>
      <c r="AR1171" s="35">
        <v>0.5</v>
      </c>
      <c r="AT1171" s="35">
        <v>6.5</v>
      </c>
      <c r="AV1171" s="35">
        <v>0.5</v>
      </c>
      <c r="AW1171" s="35">
        <v>1.8</v>
      </c>
      <c r="AX1171" s="35">
        <v>0</v>
      </c>
      <c r="AY1171">
        <v>59</v>
      </c>
      <c r="AZ1171" t="s">
        <v>2547</v>
      </c>
      <c r="BA1171" t="s">
        <v>2547</v>
      </c>
      <c r="BB1171">
        <v>0</v>
      </c>
      <c r="BC1171" t="s">
        <v>1410</v>
      </c>
      <c r="BD1171" t="s">
        <v>2549</v>
      </c>
      <c r="BG1171">
        <v>0</v>
      </c>
      <c r="BH1171">
        <v>0</v>
      </c>
      <c r="BI1171">
        <v>0</v>
      </c>
      <c r="BJ1171">
        <v>0</v>
      </c>
      <c r="BK1171">
        <v>0</v>
      </c>
      <c r="BL1171">
        <v>0</v>
      </c>
      <c r="BM1171">
        <v>0</v>
      </c>
      <c r="BN1171">
        <v>0</v>
      </c>
      <c r="BO1171">
        <v>0</v>
      </c>
      <c r="BP1171">
        <v>0</v>
      </c>
      <c r="BQ1171">
        <v>0</v>
      </c>
      <c r="BR1171">
        <v>0</v>
      </c>
      <c r="CF1171" s="35">
        <v>0</v>
      </c>
      <c r="CG1171" s="35">
        <v>0</v>
      </c>
      <c r="CH1171" s="35">
        <v>0</v>
      </c>
      <c r="CI1171" s="35">
        <v>0</v>
      </c>
      <c r="CJ1171" s="35">
        <v>0</v>
      </c>
      <c r="CK1171" s="35">
        <v>0</v>
      </c>
      <c r="CL1171" s="35">
        <v>0</v>
      </c>
      <c r="CM1171" s="35">
        <v>0</v>
      </c>
      <c r="CN1171" s="35">
        <v>0</v>
      </c>
      <c r="CO1171" s="35">
        <v>0</v>
      </c>
      <c r="CP1171" s="35">
        <v>0</v>
      </c>
      <c r="CQ1171" s="35">
        <v>0</v>
      </c>
      <c r="DC1171" s="47" t="s">
        <v>2570</v>
      </c>
      <c r="DE1171" s="38"/>
      <c r="DF1171" s="38"/>
      <c r="DG1171" s="50"/>
      <c r="DH1171" s="47"/>
      <c r="DI1171" s="47">
        <v>2009</v>
      </c>
      <c r="DJ1171" s="47"/>
      <c r="DK1171" s="47">
        <f t="shared" si="18"/>
        <v>1</v>
      </c>
      <c r="DL1171" s="1" t="s">
        <v>5538</v>
      </c>
      <c r="DM1171" s="1"/>
      <c r="DO1171" t="s">
        <v>2562</v>
      </c>
      <c r="DP1171" t="s">
        <v>2562</v>
      </c>
      <c r="DV1171" s="37"/>
      <c r="DW1171" s="37"/>
      <c r="DX1171" s="1" t="s">
        <v>5255</v>
      </c>
      <c r="DY1171">
        <v>394</v>
      </c>
    </row>
    <row r="1172" spans="1:129" x14ac:dyDescent="0.15">
      <c r="A1172" s="34">
        <v>4</v>
      </c>
      <c r="B1172" s="34" t="s">
        <v>198</v>
      </c>
      <c r="C1172" s="34">
        <v>8773</v>
      </c>
      <c r="D1172" s="34">
        <v>0</v>
      </c>
      <c r="E1172" s="58">
        <v>404487730</v>
      </c>
      <c r="F1172" t="s">
        <v>718</v>
      </c>
      <c r="G1172" t="s">
        <v>5328</v>
      </c>
      <c r="H1172" t="s">
        <v>729</v>
      </c>
      <c r="I1172" s="35">
        <v>2.9</v>
      </c>
      <c r="J1172" s="35">
        <v>11.4</v>
      </c>
      <c r="K1172" t="s">
        <v>4014</v>
      </c>
      <c r="L1172" t="s">
        <v>1394</v>
      </c>
      <c r="M1172" t="s">
        <v>2583</v>
      </c>
      <c r="N1172" t="s">
        <v>2584</v>
      </c>
      <c r="R1172" t="s">
        <v>5387</v>
      </c>
      <c r="S1172" t="s">
        <v>1241</v>
      </c>
      <c r="X1172" t="s">
        <v>1242</v>
      </c>
      <c r="Y1172">
        <v>63</v>
      </c>
      <c r="Z1172">
        <v>0</v>
      </c>
      <c r="AC1172">
        <v>0</v>
      </c>
      <c r="AD1172">
        <v>0</v>
      </c>
      <c r="AE1172" t="s">
        <v>1395</v>
      </c>
      <c r="AF1172">
        <v>18</v>
      </c>
      <c r="AG1172">
        <v>4</v>
      </c>
      <c r="AH1172" t="s">
        <v>2597</v>
      </c>
      <c r="AI1172" t="s">
        <v>2605</v>
      </c>
      <c r="AJ1172" t="s">
        <v>2544</v>
      </c>
      <c r="AK1172">
        <v>14</v>
      </c>
      <c r="AL1172" t="s">
        <v>2545</v>
      </c>
      <c r="AM1172">
        <v>0</v>
      </c>
      <c r="AN1172">
        <v>1</v>
      </c>
      <c r="AO1172" t="s">
        <v>2546</v>
      </c>
      <c r="AP1172" s="35">
        <v>0</v>
      </c>
      <c r="AQ1172" s="35">
        <v>0</v>
      </c>
      <c r="AR1172" s="35">
        <v>1.4</v>
      </c>
      <c r="AT1172" s="35">
        <v>6</v>
      </c>
      <c r="AV1172" s="35">
        <v>0.5</v>
      </c>
      <c r="AW1172" s="35">
        <v>3.5</v>
      </c>
      <c r="AX1172" s="35">
        <v>0.4</v>
      </c>
      <c r="AY1172">
        <v>35</v>
      </c>
      <c r="AZ1172" t="s">
        <v>2547</v>
      </c>
      <c r="BA1172" t="s">
        <v>2547</v>
      </c>
      <c r="BB1172">
        <v>0</v>
      </c>
      <c r="BD1172" t="s">
        <v>2549</v>
      </c>
      <c r="BG1172">
        <v>0</v>
      </c>
      <c r="BH1172">
        <v>0</v>
      </c>
      <c r="BI1172">
        <v>0</v>
      </c>
      <c r="BJ1172">
        <v>0</v>
      </c>
      <c r="BK1172">
        <v>0</v>
      </c>
      <c r="BL1172">
        <v>0</v>
      </c>
      <c r="BM1172">
        <v>0</v>
      </c>
      <c r="BN1172">
        <v>0</v>
      </c>
      <c r="BO1172">
        <v>0</v>
      </c>
      <c r="BP1172">
        <v>0</v>
      </c>
      <c r="BQ1172">
        <v>0</v>
      </c>
      <c r="BR1172">
        <v>0</v>
      </c>
      <c r="CF1172" s="35">
        <v>0</v>
      </c>
      <c r="CG1172" s="35">
        <v>0</v>
      </c>
      <c r="CH1172" s="35">
        <v>0</v>
      </c>
      <c r="CI1172" s="35">
        <v>0</v>
      </c>
      <c r="CJ1172" s="35">
        <v>0</v>
      </c>
      <c r="CK1172" s="35">
        <v>0</v>
      </c>
      <c r="CL1172" s="35">
        <v>0</v>
      </c>
      <c r="CM1172" s="35">
        <v>0</v>
      </c>
      <c r="CN1172" s="35">
        <v>0</v>
      </c>
      <c r="CO1172" s="35">
        <v>0</v>
      </c>
      <c r="CP1172" s="35">
        <v>0</v>
      </c>
      <c r="CQ1172" s="35">
        <v>0</v>
      </c>
      <c r="DC1172" s="47" t="s">
        <v>2570</v>
      </c>
      <c r="DE1172" s="38"/>
      <c r="DF1172" s="38"/>
      <c r="DG1172" s="50"/>
      <c r="DH1172" s="47"/>
      <c r="DI1172" s="47">
        <v>2009</v>
      </c>
      <c r="DJ1172" s="47"/>
      <c r="DK1172" s="47">
        <f t="shared" si="18"/>
        <v>1</v>
      </c>
      <c r="DL1172" s="1" t="s">
        <v>5538</v>
      </c>
      <c r="DM1172" s="1"/>
      <c r="DO1172" t="s">
        <v>2562</v>
      </c>
      <c r="DP1172" t="s">
        <v>2562</v>
      </c>
      <c r="DV1172" s="37"/>
      <c r="DW1172" s="37"/>
      <c r="DX1172" s="1" t="s">
        <v>5255</v>
      </c>
      <c r="DY1172">
        <v>395</v>
      </c>
    </row>
    <row r="1173" spans="1:129" x14ac:dyDescent="0.15">
      <c r="A1173" s="34">
        <v>4</v>
      </c>
      <c r="B1173" s="34" t="s">
        <v>46</v>
      </c>
      <c r="C1173" s="34">
        <v>7016</v>
      </c>
      <c r="D1173" s="34">
        <v>0</v>
      </c>
      <c r="E1173" s="58">
        <v>404570160</v>
      </c>
      <c r="F1173" t="s">
        <v>3378</v>
      </c>
      <c r="G1173" t="s">
        <v>5328</v>
      </c>
      <c r="H1173" t="s">
        <v>2662</v>
      </c>
      <c r="I1173" s="35">
        <v>132.80000000000001</v>
      </c>
      <c r="J1173" s="35">
        <v>9</v>
      </c>
      <c r="K1173" t="s">
        <v>4014</v>
      </c>
      <c r="L1173" t="s">
        <v>1238</v>
      </c>
      <c r="M1173" t="s">
        <v>2595</v>
      </c>
      <c r="N1173" t="s">
        <v>2596</v>
      </c>
      <c r="R1173" t="s">
        <v>5387</v>
      </c>
      <c r="S1173" t="s">
        <v>47</v>
      </c>
      <c r="X1173" t="s">
        <v>1242</v>
      </c>
      <c r="Y1173">
        <v>51</v>
      </c>
      <c r="Z1173">
        <v>12</v>
      </c>
      <c r="AC1173">
        <v>0</v>
      </c>
      <c r="AD1173">
        <v>0</v>
      </c>
      <c r="AE1173" t="s">
        <v>2541</v>
      </c>
      <c r="AF1173">
        <v>56</v>
      </c>
      <c r="AG1173">
        <v>2</v>
      </c>
      <c r="AH1173" t="s">
        <v>2597</v>
      </c>
      <c r="AI1173" t="s">
        <v>2543</v>
      </c>
      <c r="AJ1173" t="s">
        <v>2544</v>
      </c>
      <c r="AK1173">
        <v>20</v>
      </c>
      <c r="AL1173" t="s">
        <v>2545</v>
      </c>
      <c r="AM1173">
        <v>0</v>
      </c>
      <c r="AN1173">
        <v>4</v>
      </c>
      <c r="AO1173" t="s">
        <v>2546</v>
      </c>
      <c r="AP1173" s="35">
        <v>0.4</v>
      </c>
      <c r="AQ1173" s="35">
        <v>2.2000000000000002</v>
      </c>
      <c r="AR1173" s="35">
        <v>0.4</v>
      </c>
      <c r="AT1173" s="35">
        <v>6</v>
      </c>
      <c r="AV1173" s="35">
        <v>0.4</v>
      </c>
      <c r="AW1173" s="35">
        <v>0</v>
      </c>
      <c r="AX1173" s="35">
        <v>0.4</v>
      </c>
      <c r="AY1173" s="39">
        <v>1195</v>
      </c>
      <c r="AZ1173" t="s">
        <v>2547</v>
      </c>
      <c r="BA1173" t="s">
        <v>2547</v>
      </c>
      <c r="BB1173">
        <v>0.19</v>
      </c>
      <c r="BC1173" t="s">
        <v>1410</v>
      </c>
      <c r="BD1173" t="s">
        <v>2549</v>
      </c>
      <c r="BF1173" t="s">
        <v>2619</v>
      </c>
      <c r="BG1173">
        <v>0</v>
      </c>
      <c r="BH1173">
        <v>0</v>
      </c>
      <c r="BI1173">
        <v>0</v>
      </c>
      <c r="BJ1173">
        <v>0</v>
      </c>
      <c r="BK1173">
        <v>0</v>
      </c>
      <c r="BL1173">
        <v>0</v>
      </c>
      <c r="BM1173">
        <v>0</v>
      </c>
      <c r="BN1173">
        <v>0</v>
      </c>
      <c r="BO1173">
        <v>0</v>
      </c>
      <c r="BP1173">
        <v>0</v>
      </c>
      <c r="BQ1173">
        <v>0</v>
      </c>
      <c r="BR1173">
        <v>0</v>
      </c>
      <c r="BW1173" t="s">
        <v>48</v>
      </c>
      <c r="BX1173" t="s">
        <v>417</v>
      </c>
      <c r="BY1173" t="s">
        <v>1518</v>
      </c>
      <c r="CD1173" t="s">
        <v>1469</v>
      </c>
      <c r="CF1173" s="35">
        <v>0</v>
      </c>
      <c r="CG1173" s="35">
        <v>0</v>
      </c>
      <c r="CH1173" s="35">
        <v>0</v>
      </c>
      <c r="CI1173" s="35">
        <v>0</v>
      </c>
      <c r="CJ1173" s="35">
        <v>0</v>
      </c>
      <c r="CK1173" s="35">
        <v>0</v>
      </c>
      <c r="CL1173" s="35">
        <v>0</v>
      </c>
      <c r="CM1173" s="35">
        <v>0</v>
      </c>
      <c r="CN1173" s="35">
        <v>0</v>
      </c>
      <c r="CO1173" s="35">
        <v>0</v>
      </c>
      <c r="CP1173" s="35">
        <v>0</v>
      </c>
      <c r="CQ1173" s="35">
        <v>0</v>
      </c>
      <c r="DC1173" s="47" t="s">
        <v>2559</v>
      </c>
      <c r="DD1173" t="s">
        <v>2606</v>
      </c>
      <c r="DE1173" s="38"/>
      <c r="DF1173" s="38" t="s">
        <v>2569</v>
      </c>
      <c r="DG1173" s="50" t="s">
        <v>1854</v>
      </c>
      <c r="DH1173" s="47"/>
      <c r="DI1173" s="47">
        <v>2007</v>
      </c>
      <c r="DJ1173" s="47"/>
      <c r="DK1173" s="47">
        <f t="shared" si="18"/>
        <v>1</v>
      </c>
      <c r="DO1173" t="s">
        <v>2562</v>
      </c>
      <c r="DP1173" t="s">
        <v>2562</v>
      </c>
      <c r="DU1173" t="s">
        <v>2563</v>
      </c>
      <c r="DV1173" s="37"/>
      <c r="DW1173" s="37"/>
    </row>
    <row r="1174" spans="1:129" x14ac:dyDescent="0.15">
      <c r="A1174" s="34">
        <v>4</v>
      </c>
      <c r="B1174" s="34" t="s">
        <v>46</v>
      </c>
      <c r="C1174" s="34">
        <v>7017</v>
      </c>
      <c r="D1174" s="34">
        <v>0</v>
      </c>
      <c r="E1174" s="58">
        <v>404570170</v>
      </c>
      <c r="F1174" t="s">
        <v>2663</v>
      </c>
      <c r="G1174" t="s">
        <v>5328</v>
      </c>
      <c r="H1174" t="s">
        <v>2662</v>
      </c>
      <c r="I1174" s="35">
        <v>125.7</v>
      </c>
      <c r="J1174" s="35">
        <v>8</v>
      </c>
      <c r="K1174" t="s">
        <v>4014</v>
      </c>
      <c r="L1174" t="s">
        <v>1394</v>
      </c>
      <c r="M1174" t="s">
        <v>2595</v>
      </c>
      <c r="N1174" t="s">
        <v>2596</v>
      </c>
      <c r="R1174" t="s">
        <v>5387</v>
      </c>
      <c r="S1174" t="s">
        <v>47</v>
      </c>
      <c r="X1174" t="s">
        <v>1242</v>
      </c>
      <c r="Y1174">
        <v>47</v>
      </c>
      <c r="Z1174">
        <v>0</v>
      </c>
      <c r="AC1174">
        <v>0</v>
      </c>
      <c r="AD1174">
        <v>0</v>
      </c>
      <c r="AE1174" t="s">
        <v>1395</v>
      </c>
      <c r="AF1174">
        <v>41</v>
      </c>
      <c r="AG1174">
        <v>2</v>
      </c>
      <c r="AH1174" t="s">
        <v>2597</v>
      </c>
      <c r="AI1174" t="s">
        <v>2598</v>
      </c>
      <c r="AJ1174" t="s">
        <v>2544</v>
      </c>
      <c r="AK1174">
        <v>14</v>
      </c>
      <c r="AL1174" t="s">
        <v>2545</v>
      </c>
      <c r="AM1174">
        <v>0</v>
      </c>
      <c r="AN1174">
        <v>5</v>
      </c>
      <c r="AO1174" t="s">
        <v>2546</v>
      </c>
      <c r="AP1174" s="35">
        <v>0.25</v>
      </c>
      <c r="AQ1174" s="35">
        <v>0.75</v>
      </c>
      <c r="AR1174" s="35">
        <v>0.25</v>
      </c>
      <c r="AT1174" s="35">
        <v>6</v>
      </c>
      <c r="AV1174" s="35">
        <v>0.25</v>
      </c>
      <c r="AW1174" s="35">
        <v>0.75</v>
      </c>
      <c r="AX1174" s="35">
        <v>0.25</v>
      </c>
      <c r="AY1174" s="39">
        <v>1008</v>
      </c>
      <c r="AZ1174" t="s">
        <v>2547</v>
      </c>
      <c r="BA1174" t="s">
        <v>2547</v>
      </c>
      <c r="BB1174">
        <v>0</v>
      </c>
      <c r="BC1174" t="s">
        <v>1410</v>
      </c>
      <c r="BD1174" t="s">
        <v>2549</v>
      </c>
      <c r="BG1174">
        <v>0</v>
      </c>
      <c r="BH1174">
        <v>0</v>
      </c>
      <c r="BI1174">
        <v>0</v>
      </c>
      <c r="BJ1174">
        <v>0</v>
      </c>
      <c r="BK1174">
        <v>0</v>
      </c>
      <c r="BL1174">
        <v>0</v>
      </c>
      <c r="BM1174">
        <v>0</v>
      </c>
      <c r="BN1174">
        <v>0</v>
      </c>
      <c r="BO1174">
        <v>0</v>
      </c>
      <c r="BP1174">
        <v>0</v>
      </c>
      <c r="BQ1174">
        <v>0</v>
      </c>
      <c r="BR1174">
        <v>0</v>
      </c>
      <c r="CF1174" s="35">
        <v>0</v>
      </c>
      <c r="CG1174" s="35">
        <v>0</v>
      </c>
      <c r="CH1174" s="35">
        <v>0</v>
      </c>
      <c r="CI1174" s="35">
        <v>0</v>
      </c>
      <c r="CJ1174" s="35">
        <v>0</v>
      </c>
      <c r="CK1174" s="35">
        <v>0</v>
      </c>
      <c r="CL1174" s="35">
        <v>0</v>
      </c>
      <c r="CM1174" s="35">
        <v>0</v>
      </c>
      <c r="CN1174" s="35">
        <v>0</v>
      </c>
      <c r="CO1174" s="35">
        <v>0</v>
      </c>
      <c r="CP1174" s="35">
        <v>0</v>
      </c>
      <c r="CQ1174" s="35">
        <v>0</v>
      </c>
      <c r="DC1174" s="47" t="s">
        <v>2599</v>
      </c>
      <c r="DD1174" t="s">
        <v>2559</v>
      </c>
      <c r="DE1174" s="38" t="s">
        <v>2568</v>
      </c>
      <c r="DF1174" s="38" t="s">
        <v>2569</v>
      </c>
      <c r="DG1174" s="50" t="s">
        <v>1854</v>
      </c>
      <c r="DH1174" s="47"/>
      <c r="DI1174" s="47">
        <v>2005</v>
      </c>
      <c r="DJ1174" s="47"/>
      <c r="DK1174" s="47">
        <f t="shared" si="18"/>
        <v>1</v>
      </c>
      <c r="DO1174" t="s">
        <v>2562</v>
      </c>
      <c r="DP1174" t="s">
        <v>2562</v>
      </c>
      <c r="DU1174" t="s">
        <v>2563</v>
      </c>
      <c r="DV1174" s="37"/>
      <c r="DW1174" s="37"/>
    </row>
    <row r="1175" spans="1:129" x14ac:dyDescent="0.15">
      <c r="A1175" s="34">
        <v>4</v>
      </c>
      <c r="B1175" s="34" t="s">
        <v>46</v>
      </c>
      <c r="C1175" s="34">
        <v>7078</v>
      </c>
      <c r="D1175" s="34">
        <v>0</v>
      </c>
      <c r="E1175" s="58">
        <v>404570780</v>
      </c>
      <c r="F1175" t="s">
        <v>2664</v>
      </c>
      <c r="G1175" t="s">
        <v>5328</v>
      </c>
      <c r="H1175" t="s">
        <v>2662</v>
      </c>
      <c r="I1175" s="35">
        <v>16.649999999999999</v>
      </c>
      <c r="J1175" s="35">
        <v>7.5</v>
      </c>
      <c r="K1175" t="s">
        <v>4014</v>
      </c>
      <c r="L1175" t="s">
        <v>1238</v>
      </c>
      <c r="M1175" t="s">
        <v>2564</v>
      </c>
      <c r="N1175" t="s">
        <v>2565</v>
      </c>
      <c r="R1175" t="s">
        <v>5387</v>
      </c>
      <c r="S1175" t="s">
        <v>49</v>
      </c>
      <c r="X1175" t="s">
        <v>1242</v>
      </c>
      <c r="Y1175">
        <v>51</v>
      </c>
      <c r="Z1175">
        <v>12</v>
      </c>
      <c r="AC1175">
        <v>0</v>
      </c>
      <c r="AD1175">
        <v>0</v>
      </c>
      <c r="AE1175" t="s">
        <v>2541</v>
      </c>
      <c r="AF1175">
        <v>26</v>
      </c>
      <c r="AG1175">
        <v>2</v>
      </c>
      <c r="AH1175" t="s">
        <v>2597</v>
      </c>
      <c r="AI1175" t="s">
        <v>2543</v>
      </c>
      <c r="AJ1175" t="s">
        <v>2544</v>
      </c>
      <c r="AK1175">
        <v>20</v>
      </c>
      <c r="AL1175" t="s">
        <v>2545</v>
      </c>
      <c r="AM1175">
        <v>0</v>
      </c>
      <c r="AN1175">
        <v>1</v>
      </c>
      <c r="AO1175" t="s">
        <v>2546</v>
      </c>
      <c r="AP1175" s="35">
        <v>0.6</v>
      </c>
      <c r="AQ1175" s="35">
        <v>0</v>
      </c>
      <c r="AR1175" s="35">
        <v>0.75</v>
      </c>
      <c r="AT1175" s="35">
        <v>6</v>
      </c>
      <c r="AV1175" s="35">
        <v>0.75</v>
      </c>
      <c r="AW1175" s="35">
        <v>0</v>
      </c>
      <c r="AX1175" s="35">
        <v>0.6</v>
      </c>
      <c r="AY1175">
        <v>125</v>
      </c>
      <c r="AZ1175" t="s">
        <v>2547</v>
      </c>
      <c r="BA1175" t="s">
        <v>2547</v>
      </c>
      <c r="BB1175">
        <v>0</v>
      </c>
      <c r="BC1175" t="s">
        <v>1410</v>
      </c>
      <c r="BD1175" t="s">
        <v>2549</v>
      </c>
      <c r="BF1175" t="s">
        <v>2619</v>
      </c>
      <c r="BG1175">
        <v>0</v>
      </c>
      <c r="BH1175">
        <v>1</v>
      </c>
      <c r="BI1175">
        <v>0</v>
      </c>
      <c r="BJ1175">
        <v>0</v>
      </c>
      <c r="BK1175">
        <v>0</v>
      </c>
      <c r="BL1175">
        <v>0</v>
      </c>
      <c r="BM1175">
        <v>0</v>
      </c>
      <c r="BN1175">
        <v>0</v>
      </c>
      <c r="BO1175">
        <v>0</v>
      </c>
      <c r="BP1175">
        <v>0</v>
      </c>
      <c r="BQ1175">
        <v>0</v>
      </c>
      <c r="BR1175">
        <v>0</v>
      </c>
      <c r="BV1175" t="s">
        <v>1382</v>
      </c>
      <c r="BW1175" t="s">
        <v>48</v>
      </c>
      <c r="BX1175" t="s">
        <v>417</v>
      </c>
      <c r="BY1175" t="s">
        <v>48</v>
      </c>
      <c r="CD1175" t="s">
        <v>2553</v>
      </c>
      <c r="CF1175" s="35">
        <v>0</v>
      </c>
      <c r="CG1175" s="35">
        <v>0</v>
      </c>
      <c r="CH1175" s="35">
        <v>0</v>
      </c>
      <c r="CI1175" s="35">
        <v>0</v>
      </c>
      <c r="CJ1175" s="35">
        <v>0</v>
      </c>
      <c r="CK1175" s="35">
        <v>0</v>
      </c>
      <c r="CL1175" s="35">
        <v>0</v>
      </c>
      <c r="CM1175" s="35">
        <v>0</v>
      </c>
      <c r="CN1175" s="35">
        <v>0</v>
      </c>
      <c r="CO1175" s="35">
        <v>0</v>
      </c>
      <c r="CP1175" s="35">
        <v>0</v>
      </c>
      <c r="CQ1175" s="35">
        <v>0</v>
      </c>
      <c r="DC1175" s="47" t="s">
        <v>2559</v>
      </c>
      <c r="DD1175" t="s">
        <v>2606</v>
      </c>
      <c r="DE1175" s="38"/>
      <c r="DF1175" s="38" t="s">
        <v>2569</v>
      </c>
      <c r="DG1175" s="50" t="s">
        <v>1854</v>
      </c>
      <c r="DH1175" s="47"/>
      <c r="DI1175" s="47">
        <v>2007</v>
      </c>
      <c r="DJ1175" s="47"/>
      <c r="DK1175" s="47">
        <f t="shared" si="18"/>
        <v>1</v>
      </c>
      <c r="DO1175" t="s">
        <v>2562</v>
      </c>
      <c r="DP1175" t="s">
        <v>2562</v>
      </c>
      <c r="DV1175" s="37"/>
      <c r="DW1175" s="37"/>
    </row>
    <row r="1176" spans="1:129" x14ac:dyDescent="0.15">
      <c r="A1176" s="34">
        <v>4</v>
      </c>
      <c r="B1176" s="34" t="s">
        <v>46</v>
      </c>
      <c r="C1176" s="34">
        <v>7630</v>
      </c>
      <c r="D1176" s="34">
        <v>0</v>
      </c>
      <c r="E1176" s="58">
        <v>404576300</v>
      </c>
      <c r="F1176" t="s">
        <v>719</v>
      </c>
      <c r="G1176" t="s">
        <v>5328</v>
      </c>
      <c r="H1176" t="s">
        <v>2662</v>
      </c>
      <c r="I1176" s="35">
        <v>8.9</v>
      </c>
      <c r="J1176" s="35">
        <v>7.5</v>
      </c>
      <c r="K1176" t="s">
        <v>4014</v>
      </c>
      <c r="L1176" t="s">
        <v>1394</v>
      </c>
      <c r="M1176" t="s">
        <v>1471</v>
      </c>
      <c r="N1176" t="s">
        <v>1472</v>
      </c>
      <c r="R1176" t="s">
        <v>5387</v>
      </c>
      <c r="S1176" t="s">
        <v>1241</v>
      </c>
      <c r="X1176" t="s">
        <v>1242</v>
      </c>
      <c r="Y1176">
        <v>33</v>
      </c>
      <c r="Z1176">
        <v>0</v>
      </c>
      <c r="AC1176">
        <v>0</v>
      </c>
      <c r="AD1176">
        <v>0</v>
      </c>
      <c r="AE1176" t="s">
        <v>1395</v>
      </c>
      <c r="AF1176">
        <v>0</v>
      </c>
      <c r="AG1176">
        <v>0</v>
      </c>
      <c r="AH1176" t="s">
        <v>2597</v>
      </c>
      <c r="AI1176" t="s">
        <v>2586</v>
      </c>
      <c r="AJ1176" t="s">
        <v>2544</v>
      </c>
      <c r="AK1176">
        <v>20</v>
      </c>
      <c r="AL1176" t="s">
        <v>2545</v>
      </c>
      <c r="AM1176">
        <v>0</v>
      </c>
      <c r="AN1176">
        <v>1</v>
      </c>
      <c r="AO1176" t="s">
        <v>2546</v>
      </c>
      <c r="AP1176" s="35">
        <v>0</v>
      </c>
      <c r="AQ1176" s="35">
        <v>0</v>
      </c>
      <c r="AR1176" s="35">
        <v>0.75</v>
      </c>
      <c r="AT1176" s="35">
        <v>6</v>
      </c>
      <c r="AV1176" s="35">
        <v>0.75</v>
      </c>
      <c r="AW1176" s="35">
        <v>0</v>
      </c>
      <c r="AX1176" s="35">
        <v>0</v>
      </c>
      <c r="AY1176">
        <v>75</v>
      </c>
      <c r="AZ1176" t="s">
        <v>2547</v>
      </c>
      <c r="BA1176" t="s">
        <v>2547</v>
      </c>
      <c r="BB1176">
        <v>0</v>
      </c>
      <c r="BC1176" t="s">
        <v>1410</v>
      </c>
      <c r="BD1176" t="s">
        <v>2549</v>
      </c>
      <c r="BG1176">
        <v>0</v>
      </c>
      <c r="BH1176">
        <v>0</v>
      </c>
      <c r="BI1176">
        <v>0</v>
      </c>
      <c r="BJ1176">
        <v>0</v>
      </c>
      <c r="BK1176">
        <v>0</v>
      </c>
      <c r="BL1176">
        <v>0</v>
      </c>
      <c r="BM1176">
        <v>0</v>
      </c>
      <c r="BN1176">
        <v>0</v>
      </c>
      <c r="BO1176">
        <v>0</v>
      </c>
      <c r="BP1176">
        <v>0</v>
      </c>
      <c r="BQ1176">
        <v>0</v>
      </c>
      <c r="BR1176">
        <v>0</v>
      </c>
      <c r="CF1176" s="35">
        <v>0</v>
      </c>
      <c r="CG1176" s="35">
        <v>0</v>
      </c>
      <c r="CH1176" s="35">
        <v>0</v>
      </c>
      <c r="CI1176" s="35">
        <v>0</v>
      </c>
      <c r="CJ1176" s="35">
        <v>0</v>
      </c>
      <c r="CK1176" s="35">
        <v>0</v>
      </c>
      <c r="CL1176" s="35">
        <v>0</v>
      </c>
      <c r="CM1176" s="35">
        <v>0</v>
      </c>
      <c r="CN1176" s="35">
        <v>0</v>
      </c>
      <c r="CO1176" s="35">
        <v>0</v>
      </c>
      <c r="CP1176" s="35">
        <v>0</v>
      </c>
      <c r="CQ1176" s="35">
        <v>0</v>
      </c>
      <c r="DC1176" s="47" t="s">
        <v>2570</v>
      </c>
      <c r="DE1176" s="38"/>
      <c r="DF1176" s="38"/>
      <c r="DG1176" s="50"/>
      <c r="DH1176" s="47"/>
      <c r="DI1176" s="47">
        <v>2009</v>
      </c>
      <c r="DJ1176" s="47"/>
      <c r="DK1176" s="47">
        <f t="shared" si="18"/>
        <v>1</v>
      </c>
      <c r="DL1176" s="1" t="s">
        <v>5538</v>
      </c>
      <c r="DM1176" s="1"/>
      <c r="DO1176" t="s">
        <v>2562</v>
      </c>
      <c r="DP1176" t="s">
        <v>2562</v>
      </c>
      <c r="DV1176" s="37"/>
      <c r="DW1176" s="37"/>
      <c r="DX1176" s="1" t="s">
        <v>5255</v>
      </c>
      <c r="DY1176">
        <v>396</v>
      </c>
    </row>
    <row r="1177" spans="1:129" x14ac:dyDescent="0.15">
      <c r="A1177" s="34">
        <v>4</v>
      </c>
      <c r="B1177" s="34" t="s">
        <v>46</v>
      </c>
      <c r="C1177" s="34">
        <v>7631</v>
      </c>
      <c r="D1177" s="34">
        <v>0</v>
      </c>
      <c r="E1177" s="58">
        <v>404576310</v>
      </c>
      <c r="F1177" t="s">
        <v>720</v>
      </c>
      <c r="G1177" t="s">
        <v>5328</v>
      </c>
      <c r="H1177" t="s">
        <v>2662</v>
      </c>
      <c r="I1177" s="35">
        <v>8.4</v>
      </c>
      <c r="J1177" s="35">
        <v>7</v>
      </c>
      <c r="K1177" t="s">
        <v>4014</v>
      </c>
      <c r="L1177" t="s">
        <v>1394</v>
      </c>
      <c r="M1177" t="s">
        <v>1471</v>
      </c>
      <c r="N1177" t="s">
        <v>1472</v>
      </c>
      <c r="R1177" t="s">
        <v>5387</v>
      </c>
      <c r="S1177" t="s">
        <v>50</v>
      </c>
      <c r="X1177" t="s">
        <v>1242</v>
      </c>
      <c r="Y1177">
        <v>46</v>
      </c>
      <c r="Z1177">
        <v>10</v>
      </c>
      <c r="AC1177">
        <v>0</v>
      </c>
      <c r="AD1177">
        <v>0</v>
      </c>
      <c r="AE1177" t="s">
        <v>1395</v>
      </c>
      <c r="AF1177">
        <v>0</v>
      </c>
      <c r="AG1177">
        <v>0</v>
      </c>
      <c r="AH1177" t="s">
        <v>2597</v>
      </c>
      <c r="AI1177" t="s">
        <v>2598</v>
      </c>
      <c r="AJ1177" t="s">
        <v>2544</v>
      </c>
      <c r="AK1177">
        <v>20</v>
      </c>
      <c r="AL1177" t="s">
        <v>2545</v>
      </c>
      <c r="AM1177">
        <v>0</v>
      </c>
      <c r="AN1177">
        <v>1</v>
      </c>
      <c r="AO1177" t="s">
        <v>2546</v>
      </c>
      <c r="AP1177" s="35">
        <v>0</v>
      </c>
      <c r="AQ1177" s="35">
        <v>0</v>
      </c>
      <c r="AR1177" s="35">
        <v>0.5</v>
      </c>
      <c r="AT1177" s="35">
        <v>6</v>
      </c>
      <c r="AV1177" s="35">
        <v>0.5</v>
      </c>
      <c r="AW1177" s="35">
        <v>0</v>
      </c>
      <c r="AX1177" s="35">
        <v>0</v>
      </c>
      <c r="AY1177">
        <v>59</v>
      </c>
      <c r="AZ1177" t="s">
        <v>2547</v>
      </c>
      <c r="BA1177" t="s">
        <v>2547</v>
      </c>
      <c r="BB1177">
        <v>0</v>
      </c>
      <c r="BC1177" t="s">
        <v>1410</v>
      </c>
      <c r="BD1177" t="s">
        <v>2549</v>
      </c>
      <c r="BG1177">
        <v>0</v>
      </c>
      <c r="BH1177">
        <v>0</v>
      </c>
      <c r="BI1177">
        <v>0</v>
      </c>
      <c r="BJ1177">
        <v>0</v>
      </c>
      <c r="BK1177">
        <v>0</v>
      </c>
      <c r="BL1177">
        <v>0</v>
      </c>
      <c r="BM1177">
        <v>0</v>
      </c>
      <c r="BN1177">
        <v>0</v>
      </c>
      <c r="BO1177">
        <v>0</v>
      </c>
      <c r="BP1177">
        <v>0</v>
      </c>
      <c r="BQ1177">
        <v>0</v>
      </c>
      <c r="BR1177">
        <v>0</v>
      </c>
      <c r="CF1177" s="35">
        <v>0</v>
      </c>
      <c r="CG1177" s="35">
        <v>0</v>
      </c>
      <c r="CH1177" s="35">
        <v>0</v>
      </c>
      <c r="CI1177" s="35">
        <v>0</v>
      </c>
      <c r="CJ1177" s="35">
        <v>0</v>
      </c>
      <c r="CK1177" s="35">
        <v>0</v>
      </c>
      <c r="CL1177" s="35">
        <v>0</v>
      </c>
      <c r="CM1177" s="35">
        <v>0</v>
      </c>
      <c r="CN1177" s="35">
        <v>0</v>
      </c>
      <c r="CO1177" s="35">
        <v>0</v>
      </c>
      <c r="CP1177" s="35">
        <v>0</v>
      </c>
      <c r="CQ1177" s="35">
        <v>0</v>
      </c>
      <c r="DC1177" s="47" t="s">
        <v>2570</v>
      </c>
      <c r="DE1177" s="38"/>
      <c r="DF1177" s="38"/>
      <c r="DG1177" s="50"/>
      <c r="DH1177" s="47"/>
      <c r="DI1177" s="47">
        <v>2009</v>
      </c>
      <c r="DJ1177" s="47"/>
      <c r="DK1177" s="47">
        <f t="shared" si="18"/>
        <v>1</v>
      </c>
      <c r="DL1177" s="1" t="s">
        <v>5538</v>
      </c>
      <c r="DM1177" s="1"/>
      <c r="DO1177" t="s">
        <v>2562</v>
      </c>
      <c r="DP1177" t="s">
        <v>2562</v>
      </c>
      <c r="DV1177" s="37"/>
      <c r="DW1177" s="37"/>
      <c r="DX1177" s="1" t="s">
        <v>5255</v>
      </c>
      <c r="DY1177">
        <v>397</v>
      </c>
    </row>
    <row r="1178" spans="1:129" x14ac:dyDescent="0.15">
      <c r="A1178" s="34">
        <v>4</v>
      </c>
      <c r="B1178" s="34" t="s">
        <v>46</v>
      </c>
      <c r="C1178" s="34">
        <v>7632</v>
      </c>
      <c r="D1178" s="34">
        <v>0</v>
      </c>
      <c r="E1178" s="58">
        <v>404576320</v>
      </c>
      <c r="F1178" t="s">
        <v>721</v>
      </c>
      <c r="G1178" t="s">
        <v>5328</v>
      </c>
      <c r="H1178" t="s">
        <v>2662</v>
      </c>
      <c r="I1178" s="35">
        <v>6.9</v>
      </c>
      <c r="J1178" s="35">
        <v>10</v>
      </c>
      <c r="K1178" t="s">
        <v>4014</v>
      </c>
      <c r="L1178" t="s">
        <v>1238</v>
      </c>
      <c r="M1178" t="s">
        <v>2583</v>
      </c>
      <c r="N1178" t="s">
        <v>2584</v>
      </c>
      <c r="R1178" t="s">
        <v>5387</v>
      </c>
      <c r="S1178" t="s">
        <v>1241</v>
      </c>
      <c r="X1178" t="s">
        <v>1242</v>
      </c>
      <c r="Y1178">
        <v>54</v>
      </c>
      <c r="Z1178">
        <v>3</v>
      </c>
      <c r="AC1178">
        <v>0</v>
      </c>
      <c r="AD1178">
        <v>0</v>
      </c>
      <c r="AE1178" t="s">
        <v>2541</v>
      </c>
      <c r="AF1178">
        <v>0</v>
      </c>
      <c r="AG1178">
        <v>0</v>
      </c>
      <c r="AH1178" t="s">
        <v>2597</v>
      </c>
      <c r="AI1178" t="s">
        <v>2543</v>
      </c>
      <c r="AJ1178" t="s">
        <v>2544</v>
      </c>
      <c r="AK1178">
        <v>20</v>
      </c>
      <c r="AL1178" t="s">
        <v>2545</v>
      </c>
      <c r="AM1178">
        <v>0</v>
      </c>
      <c r="AN1178">
        <v>1</v>
      </c>
      <c r="AO1178" t="s">
        <v>2546</v>
      </c>
      <c r="AP1178" s="35">
        <v>0</v>
      </c>
      <c r="AQ1178" s="35">
        <v>0</v>
      </c>
      <c r="AR1178" s="35">
        <v>0.8</v>
      </c>
      <c r="AT1178" s="35">
        <v>6</v>
      </c>
      <c r="AV1178" s="35">
        <v>0.7</v>
      </c>
      <c r="AW1178" s="35">
        <v>2.5</v>
      </c>
      <c r="AX1178" s="35">
        <v>0</v>
      </c>
      <c r="AY1178">
        <v>69</v>
      </c>
      <c r="AZ1178" t="s">
        <v>2547</v>
      </c>
      <c r="BA1178" t="s">
        <v>2547</v>
      </c>
      <c r="BB1178">
        <v>0</v>
      </c>
      <c r="BC1178" t="s">
        <v>1410</v>
      </c>
      <c r="BD1178" t="s">
        <v>2549</v>
      </c>
      <c r="BG1178">
        <v>0</v>
      </c>
      <c r="BH1178">
        <v>0</v>
      </c>
      <c r="BI1178">
        <v>0</v>
      </c>
      <c r="BJ1178">
        <v>0</v>
      </c>
      <c r="BK1178">
        <v>0</v>
      </c>
      <c r="BL1178">
        <v>0</v>
      </c>
      <c r="BM1178">
        <v>0</v>
      </c>
      <c r="BN1178">
        <v>0</v>
      </c>
      <c r="BO1178">
        <v>0</v>
      </c>
      <c r="BP1178">
        <v>0</v>
      </c>
      <c r="BQ1178">
        <v>0</v>
      </c>
      <c r="BR1178">
        <v>0</v>
      </c>
      <c r="CF1178" s="35">
        <v>0</v>
      </c>
      <c r="CG1178" s="35">
        <v>0</v>
      </c>
      <c r="CH1178" s="35">
        <v>0</v>
      </c>
      <c r="CI1178" s="35">
        <v>0</v>
      </c>
      <c r="CJ1178" s="35">
        <v>0</v>
      </c>
      <c r="CK1178" s="35">
        <v>0</v>
      </c>
      <c r="CL1178" s="35">
        <v>0</v>
      </c>
      <c r="CM1178" s="35">
        <v>0</v>
      </c>
      <c r="CN1178" s="35">
        <v>0</v>
      </c>
      <c r="CO1178" s="35">
        <v>0</v>
      </c>
      <c r="CP1178" s="35">
        <v>0</v>
      </c>
      <c r="CQ1178" s="35">
        <v>0</v>
      </c>
      <c r="DC1178" s="47" t="s">
        <v>2570</v>
      </c>
      <c r="DE1178" s="38"/>
      <c r="DF1178" s="38"/>
      <c r="DG1178" s="50"/>
      <c r="DH1178" s="47"/>
      <c r="DI1178" s="47">
        <v>2009</v>
      </c>
      <c r="DJ1178" s="47"/>
      <c r="DK1178" s="47">
        <f t="shared" si="18"/>
        <v>1</v>
      </c>
      <c r="DL1178" s="1" t="s">
        <v>5538</v>
      </c>
      <c r="DM1178" s="1"/>
      <c r="DO1178" t="s">
        <v>2562</v>
      </c>
      <c r="DP1178" t="s">
        <v>2562</v>
      </c>
      <c r="DV1178" s="37"/>
      <c r="DW1178" s="37"/>
      <c r="DX1178" s="1" t="s">
        <v>5255</v>
      </c>
      <c r="DY1178">
        <v>398</v>
      </c>
    </row>
    <row r="1179" spans="1:129" x14ac:dyDescent="0.15">
      <c r="A1179" s="34">
        <v>4</v>
      </c>
      <c r="B1179" s="34" t="s">
        <v>46</v>
      </c>
      <c r="C1179" s="34">
        <v>7637</v>
      </c>
      <c r="D1179" s="34">
        <v>0</v>
      </c>
      <c r="E1179" s="58">
        <v>404576370</v>
      </c>
      <c r="F1179" t="s">
        <v>2665</v>
      </c>
      <c r="G1179" t="s">
        <v>5328</v>
      </c>
      <c r="H1179" t="s">
        <v>2662</v>
      </c>
      <c r="I1179" s="35">
        <v>12.54</v>
      </c>
      <c r="J1179" s="35">
        <v>8</v>
      </c>
      <c r="K1179" t="s">
        <v>4014</v>
      </c>
      <c r="L1179" t="s">
        <v>1238</v>
      </c>
      <c r="M1179" t="s">
        <v>1471</v>
      </c>
      <c r="N1179" t="s">
        <v>1472</v>
      </c>
      <c r="R1179" t="s">
        <v>5387</v>
      </c>
      <c r="S1179" t="s">
        <v>51</v>
      </c>
      <c r="X1179" t="s">
        <v>1242</v>
      </c>
      <c r="Y1179">
        <v>55</v>
      </c>
      <c r="Z1179">
        <v>0</v>
      </c>
      <c r="AC1179">
        <v>0</v>
      </c>
      <c r="AD1179">
        <v>0</v>
      </c>
      <c r="AE1179" t="s">
        <v>2541</v>
      </c>
      <c r="AF1179">
        <v>0</v>
      </c>
      <c r="AG1179">
        <v>0</v>
      </c>
      <c r="AH1179" t="s">
        <v>2597</v>
      </c>
      <c r="AI1179" t="s">
        <v>2543</v>
      </c>
      <c r="AJ1179" t="s">
        <v>2544</v>
      </c>
      <c r="AK1179">
        <v>20</v>
      </c>
      <c r="AL1179" t="s">
        <v>2545</v>
      </c>
      <c r="AM1179">
        <v>0</v>
      </c>
      <c r="AN1179">
        <v>1</v>
      </c>
      <c r="AO1179" t="s">
        <v>2546</v>
      </c>
      <c r="AP1179" s="35">
        <v>0</v>
      </c>
      <c r="AQ1179" s="35">
        <v>0</v>
      </c>
      <c r="AR1179" s="35">
        <v>1</v>
      </c>
      <c r="AT1179" s="35">
        <v>6</v>
      </c>
      <c r="AV1179" s="35">
        <v>1</v>
      </c>
      <c r="AW1179" s="35">
        <v>0</v>
      </c>
      <c r="AX1179" s="35">
        <v>0</v>
      </c>
      <c r="AY1179">
        <v>101</v>
      </c>
      <c r="AZ1179" t="s">
        <v>2547</v>
      </c>
      <c r="BA1179" t="s">
        <v>2547</v>
      </c>
      <c r="BB1179">
        <v>0</v>
      </c>
      <c r="BC1179" t="s">
        <v>1410</v>
      </c>
      <c r="BD1179" t="s">
        <v>2549</v>
      </c>
      <c r="BG1179">
        <v>0</v>
      </c>
      <c r="BH1179">
        <v>0</v>
      </c>
      <c r="BI1179">
        <v>0</v>
      </c>
      <c r="BJ1179">
        <v>0</v>
      </c>
      <c r="BK1179">
        <v>0</v>
      </c>
      <c r="BL1179">
        <v>0</v>
      </c>
      <c r="BM1179">
        <v>0</v>
      </c>
      <c r="BN1179">
        <v>0</v>
      </c>
      <c r="BO1179">
        <v>0</v>
      </c>
      <c r="BP1179">
        <v>0</v>
      </c>
      <c r="BQ1179">
        <v>0</v>
      </c>
      <c r="BR1179">
        <v>0</v>
      </c>
      <c r="CF1179" s="35">
        <v>0</v>
      </c>
      <c r="CG1179" s="35">
        <v>0</v>
      </c>
      <c r="CH1179" s="35">
        <v>0</v>
      </c>
      <c r="CI1179" s="35">
        <v>0</v>
      </c>
      <c r="CJ1179" s="35">
        <v>0</v>
      </c>
      <c r="CK1179" s="35">
        <v>0</v>
      </c>
      <c r="CL1179" s="35">
        <v>0</v>
      </c>
      <c r="CM1179" s="35">
        <v>0</v>
      </c>
      <c r="CN1179" s="35">
        <v>0</v>
      </c>
      <c r="CO1179" s="35">
        <v>0</v>
      </c>
      <c r="CP1179" s="35">
        <v>0</v>
      </c>
      <c r="CQ1179" s="35">
        <v>0</v>
      </c>
      <c r="DC1179" s="47" t="s">
        <v>2559</v>
      </c>
      <c r="DD1179" t="s">
        <v>2606</v>
      </c>
      <c r="DE1179" s="38"/>
      <c r="DF1179" s="38" t="s">
        <v>2589</v>
      </c>
      <c r="DG1179" s="50" t="s">
        <v>1853</v>
      </c>
      <c r="DH1179" s="47"/>
      <c r="DI1179" s="47">
        <v>2007</v>
      </c>
      <c r="DJ1179" s="47"/>
      <c r="DK1179" s="47">
        <f t="shared" si="18"/>
        <v>1</v>
      </c>
      <c r="DO1179" t="s">
        <v>2562</v>
      </c>
      <c r="DP1179" t="s">
        <v>2562</v>
      </c>
      <c r="DV1179" s="37"/>
      <c r="DW1179" s="37"/>
    </row>
    <row r="1180" spans="1:129" x14ac:dyDescent="0.15">
      <c r="A1180" s="34">
        <v>4</v>
      </c>
      <c r="B1180" s="34" t="s">
        <v>46</v>
      </c>
      <c r="C1180" s="34">
        <v>7638</v>
      </c>
      <c r="D1180" s="34">
        <v>0</v>
      </c>
      <c r="E1180" s="58">
        <v>404576380</v>
      </c>
      <c r="F1180" t="s">
        <v>722</v>
      </c>
      <c r="G1180" t="s">
        <v>5328</v>
      </c>
      <c r="H1180" t="s">
        <v>2662</v>
      </c>
      <c r="I1180" s="35">
        <v>9.44</v>
      </c>
      <c r="J1180" s="35">
        <v>8</v>
      </c>
      <c r="K1180" t="s">
        <v>4014</v>
      </c>
      <c r="L1180" t="s">
        <v>1238</v>
      </c>
      <c r="M1180" t="s">
        <v>1471</v>
      </c>
      <c r="N1180" t="s">
        <v>1472</v>
      </c>
      <c r="R1180" t="s">
        <v>5387</v>
      </c>
      <c r="S1180" t="s">
        <v>1241</v>
      </c>
      <c r="X1180" t="s">
        <v>1242</v>
      </c>
      <c r="Y1180">
        <v>55</v>
      </c>
      <c r="Z1180">
        <v>0</v>
      </c>
      <c r="AC1180">
        <v>0</v>
      </c>
      <c r="AD1180">
        <v>0</v>
      </c>
      <c r="AE1180" t="s">
        <v>2541</v>
      </c>
      <c r="AF1180">
        <v>0</v>
      </c>
      <c r="AG1180">
        <v>0</v>
      </c>
      <c r="AH1180" t="s">
        <v>2597</v>
      </c>
      <c r="AI1180" t="s">
        <v>2543</v>
      </c>
      <c r="AJ1180" t="s">
        <v>2544</v>
      </c>
      <c r="AK1180">
        <v>20</v>
      </c>
      <c r="AL1180" t="s">
        <v>2545</v>
      </c>
      <c r="AM1180">
        <v>0</v>
      </c>
      <c r="AN1180">
        <v>1</v>
      </c>
      <c r="AO1180" t="s">
        <v>2546</v>
      </c>
      <c r="AP1180" s="35">
        <v>0</v>
      </c>
      <c r="AQ1180" s="35">
        <v>0</v>
      </c>
      <c r="AR1180" s="35">
        <v>1</v>
      </c>
      <c r="AT1180" s="35">
        <v>6</v>
      </c>
      <c r="AV1180" s="35">
        <v>1</v>
      </c>
      <c r="AW1180" s="35">
        <v>0</v>
      </c>
      <c r="AX1180" s="35">
        <v>0</v>
      </c>
      <c r="AY1180">
        <v>75</v>
      </c>
      <c r="AZ1180" t="s">
        <v>2547</v>
      </c>
      <c r="BA1180" t="s">
        <v>2547</v>
      </c>
      <c r="BB1180">
        <v>0</v>
      </c>
      <c r="BC1180" t="s">
        <v>1410</v>
      </c>
      <c r="BD1180" t="s">
        <v>2549</v>
      </c>
      <c r="BG1180">
        <v>0</v>
      </c>
      <c r="BH1180">
        <v>0</v>
      </c>
      <c r="BI1180">
        <v>0</v>
      </c>
      <c r="BJ1180">
        <v>0</v>
      </c>
      <c r="BK1180">
        <v>0</v>
      </c>
      <c r="BL1180">
        <v>0</v>
      </c>
      <c r="BM1180">
        <v>0</v>
      </c>
      <c r="BN1180">
        <v>0</v>
      </c>
      <c r="BO1180">
        <v>0</v>
      </c>
      <c r="BP1180">
        <v>0</v>
      </c>
      <c r="BQ1180">
        <v>0</v>
      </c>
      <c r="BR1180">
        <v>0</v>
      </c>
      <c r="CF1180" s="35">
        <v>0</v>
      </c>
      <c r="CG1180" s="35">
        <v>0</v>
      </c>
      <c r="CH1180" s="35">
        <v>0</v>
      </c>
      <c r="CI1180" s="35">
        <v>0</v>
      </c>
      <c r="CJ1180" s="35">
        <v>0</v>
      </c>
      <c r="CK1180" s="35">
        <v>0</v>
      </c>
      <c r="CL1180" s="35">
        <v>0</v>
      </c>
      <c r="CM1180" s="35">
        <v>0</v>
      </c>
      <c r="CN1180" s="35">
        <v>0</v>
      </c>
      <c r="CO1180" s="35">
        <v>0</v>
      </c>
      <c r="CP1180" s="35">
        <v>0</v>
      </c>
      <c r="CQ1180" s="35">
        <v>0</v>
      </c>
      <c r="DC1180" s="47" t="s">
        <v>2570</v>
      </c>
      <c r="DE1180" s="38"/>
      <c r="DF1180" s="38"/>
      <c r="DG1180" s="50"/>
      <c r="DH1180" s="47"/>
      <c r="DI1180" s="47">
        <v>2009</v>
      </c>
      <c r="DJ1180" s="47"/>
      <c r="DK1180" s="47">
        <f t="shared" si="18"/>
        <v>1</v>
      </c>
      <c r="DL1180" s="1" t="s">
        <v>5538</v>
      </c>
      <c r="DM1180" s="1"/>
      <c r="DO1180" t="s">
        <v>2562</v>
      </c>
      <c r="DP1180" t="s">
        <v>2562</v>
      </c>
      <c r="DV1180" s="37"/>
      <c r="DW1180" s="37"/>
      <c r="DX1180" s="1" t="s">
        <v>5255</v>
      </c>
      <c r="DY1180">
        <v>399</v>
      </c>
    </row>
    <row r="1181" spans="1:129" x14ac:dyDescent="0.15">
      <c r="A1181" s="34">
        <v>4</v>
      </c>
      <c r="B1181" s="34" t="s">
        <v>46</v>
      </c>
      <c r="C1181" s="34">
        <v>7872</v>
      </c>
      <c r="D1181" s="34">
        <v>0</v>
      </c>
      <c r="E1181" s="58">
        <v>404578720</v>
      </c>
      <c r="F1181" t="s">
        <v>723</v>
      </c>
      <c r="G1181" t="s">
        <v>5328</v>
      </c>
      <c r="H1181" t="s">
        <v>2662</v>
      </c>
      <c r="I1181" s="35">
        <v>7.5</v>
      </c>
      <c r="J1181" s="35">
        <v>9.3000000000000007</v>
      </c>
      <c r="K1181" t="s">
        <v>4014</v>
      </c>
      <c r="L1181" t="s">
        <v>1238</v>
      </c>
      <c r="M1181" t="s">
        <v>2583</v>
      </c>
      <c r="N1181" t="s">
        <v>2584</v>
      </c>
      <c r="R1181" t="s">
        <v>5387</v>
      </c>
      <c r="S1181" t="s">
        <v>1241</v>
      </c>
      <c r="X1181" t="s">
        <v>1242</v>
      </c>
      <c r="Y1181">
        <v>56</v>
      </c>
      <c r="Z1181">
        <v>11</v>
      </c>
      <c r="AC1181">
        <v>0</v>
      </c>
      <c r="AD1181">
        <v>0</v>
      </c>
      <c r="AE1181" t="s">
        <v>2541</v>
      </c>
      <c r="AF1181">
        <v>0</v>
      </c>
      <c r="AG1181">
        <v>0</v>
      </c>
      <c r="AH1181" t="s">
        <v>2597</v>
      </c>
      <c r="AI1181" t="s">
        <v>1461</v>
      </c>
      <c r="AJ1181" t="s">
        <v>2544</v>
      </c>
      <c r="AK1181">
        <v>20</v>
      </c>
      <c r="AL1181" t="s">
        <v>2545</v>
      </c>
      <c r="AM1181">
        <v>0</v>
      </c>
      <c r="AN1181">
        <v>1</v>
      </c>
      <c r="AO1181" t="s">
        <v>2546</v>
      </c>
      <c r="AP1181" s="35">
        <v>0</v>
      </c>
      <c r="AQ1181" s="35">
        <v>0</v>
      </c>
      <c r="AR1181" s="35">
        <v>1.65</v>
      </c>
      <c r="AT1181" s="35">
        <v>6</v>
      </c>
      <c r="AV1181" s="35">
        <v>1.65</v>
      </c>
      <c r="AW1181" s="35">
        <v>0</v>
      </c>
      <c r="AX1181" s="35">
        <v>0</v>
      </c>
      <c r="AY1181">
        <v>70</v>
      </c>
      <c r="AZ1181" t="s">
        <v>2547</v>
      </c>
      <c r="BA1181" t="s">
        <v>2547</v>
      </c>
      <c r="BB1181">
        <v>0</v>
      </c>
      <c r="BC1181" t="s">
        <v>1410</v>
      </c>
      <c r="BD1181" t="s">
        <v>2549</v>
      </c>
      <c r="BG1181">
        <v>0</v>
      </c>
      <c r="BH1181">
        <v>0</v>
      </c>
      <c r="BI1181">
        <v>0</v>
      </c>
      <c r="BJ1181">
        <v>0</v>
      </c>
      <c r="BK1181">
        <v>0</v>
      </c>
      <c r="BL1181">
        <v>0</v>
      </c>
      <c r="BM1181">
        <v>0</v>
      </c>
      <c r="BN1181">
        <v>0</v>
      </c>
      <c r="BO1181">
        <v>0</v>
      </c>
      <c r="BP1181">
        <v>0</v>
      </c>
      <c r="BQ1181">
        <v>0</v>
      </c>
      <c r="BR1181">
        <v>0</v>
      </c>
      <c r="CF1181" s="35">
        <v>0</v>
      </c>
      <c r="CG1181" s="35">
        <v>0</v>
      </c>
      <c r="CH1181" s="35">
        <v>0</v>
      </c>
      <c r="CI1181" s="35">
        <v>0</v>
      </c>
      <c r="CJ1181" s="35">
        <v>0</v>
      </c>
      <c r="CK1181" s="35">
        <v>0</v>
      </c>
      <c r="CL1181" s="35">
        <v>0</v>
      </c>
      <c r="CM1181" s="35">
        <v>0</v>
      </c>
      <c r="CN1181" s="35">
        <v>0</v>
      </c>
      <c r="CO1181" s="35">
        <v>0</v>
      </c>
      <c r="CP1181" s="35">
        <v>0</v>
      </c>
      <c r="CQ1181" s="35">
        <v>0</v>
      </c>
      <c r="DC1181" s="47" t="s">
        <v>2570</v>
      </c>
      <c r="DE1181" s="38"/>
      <c r="DF1181" s="38"/>
      <c r="DG1181" s="50"/>
      <c r="DH1181" s="47"/>
      <c r="DI1181" s="47">
        <v>2009</v>
      </c>
      <c r="DJ1181" s="47"/>
      <c r="DK1181" s="47">
        <f t="shared" si="18"/>
        <v>1</v>
      </c>
      <c r="DL1181" s="1" t="s">
        <v>5538</v>
      </c>
      <c r="DM1181" s="1"/>
      <c r="DO1181" t="s">
        <v>2562</v>
      </c>
      <c r="DP1181" t="s">
        <v>2562</v>
      </c>
      <c r="DV1181" s="37"/>
      <c r="DW1181" s="37"/>
      <c r="DX1181" s="1" t="s">
        <v>5255</v>
      </c>
      <c r="DY1181">
        <v>400</v>
      </c>
    </row>
    <row r="1182" spans="1:129" x14ac:dyDescent="0.15">
      <c r="A1182" s="34">
        <v>4</v>
      </c>
      <c r="B1182" s="34" t="s">
        <v>52</v>
      </c>
      <c r="C1182" s="34">
        <v>7025</v>
      </c>
      <c r="D1182" s="34">
        <v>0</v>
      </c>
      <c r="E1182" s="58">
        <v>404670250</v>
      </c>
      <c r="F1182" t="s">
        <v>2666</v>
      </c>
      <c r="G1182" t="s">
        <v>5328</v>
      </c>
      <c r="H1182" t="s">
        <v>2667</v>
      </c>
      <c r="I1182" s="35">
        <v>16.5</v>
      </c>
      <c r="J1182" s="35">
        <v>6</v>
      </c>
      <c r="K1182" t="s">
        <v>4014</v>
      </c>
      <c r="L1182" t="s">
        <v>1394</v>
      </c>
      <c r="M1182" t="s">
        <v>2574</v>
      </c>
      <c r="N1182" t="s">
        <v>2575</v>
      </c>
      <c r="R1182" t="s">
        <v>4015</v>
      </c>
      <c r="S1182" t="s">
        <v>1422</v>
      </c>
      <c r="X1182" t="s">
        <v>1242</v>
      </c>
      <c r="Y1182">
        <v>40</v>
      </c>
      <c r="Z1182">
        <v>1</v>
      </c>
      <c r="AC1182">
        <v>0</v>
      </c>
      <c r="AD1182">
        <v>0</v>
      </c>
      <c r="AE1182" t="s">
        <v>1395</v>
      </c>
      <c r="AF1182">
        <v>18</v>
      </c>
      <c r="AG1182">
        <v>2</v>
      </c>
      <c r="AH1182" t="s">
        <v>2597</v>
      </c>
      <c r="AI1182" t="s">
        <v>2598</v>
      </c>
      <c r="AJ1182" t="s">
        <v>2544</v>
      </c>
      <c r="AK1182">
        <v>14</v>
      </c>
      <c r="AL1182" t="s">
        <v>2545</v>
      </c>
      <c r="AM1182">
        <v>0</v>
      </c>
      <c r="AN1182">
        <v>1</v>
      </c>
      <c r="AO1182" t="s">
        <v>2546</v>
      </c>
      <c r="AP1182" s="35">
        <v>0.35</v>
      </c>
      <c r="AQ1182" s="35">
        <v>0</v>
      </c>
      <c r="AR1182" s="35">
        <v>0.25</v>
      </c>
      <c r="AT1182" s="35">
        <v>5.5</v>
      </c>
      <c r="AV1182" s="35">
        <v>0.25</v>
      </c>
      <c r="AW1182" s="35">
        <v>0</v>
      </c>
      <c r="AX1182" s="35">
        <v>0.35</v>
      </c>
      <c r="AY1182">
        <v>98</v>
      </c>
      <c r="AZ1182" t="s">
        <v>2547</v>
      </c>
      <c r="BA1182" t="s">
        <v>2547</v>
      </c>
      <c r="BB1182">
        <v>0</v>
      </c>
      <c r="BC1182" t="s">
        <v>1410</v>
      </c>
      <c r="BD1182" t="s">
        <v>2549</v>
      </c>
      <c r="BG1182">
        <v>0</v>
      </c>
      <c r="BH1182">
        <v>0</v>
      </c>
      <c r="BI1182">
        <v>0</v>
      </c>
      <c r="BJ1182">
        <v>0</v>
      </c>
      <c r="BK1182">
        <v>0</v>
      </c>
      <c r="BL1182">
        <v>0</v>
      </c>
      <c r="BM1182">
        <v>0</v>
      </c>
      <c r="BN1182">
        <v>0</v>
      </c>
      <c r="BO1182">
        <v>0</v>
      </c>
      <c r="BP1182">
        <v>0</v>
      </c>
      <c r="BQ1182">
        <v>0</v>
      </c>
      <c r="BR1182">
        <v>0</v>
      </c>
      <c r="CF1182" s="35">
        <v>0</v>
      </c>
      <c r="CG1182" s="35">
        <v>0</v>
      </c>
      <c r="CH1182" s="35">
        <v>0</v>
      </c>
      <c r="CI1182" s="35">
        <v>0</v>
      </c>
      <c r="CJ1182" s="35">
        <v>0</v>
      </c>
      <c r="CK1182" s="35">
        <v>0</v>
      </c>
      <c r="CL1182" s="35">
        <v>0</v>
      </c>
      <c r="CM1182" s="35">
        <v>0</v>
      </c>
      <c r="CN1182" s="35">
        <v>0</v>
      </c>
      <c r="CO1182" s="35">
        <v>0</v>
      </c>
      <c r="CP1182" s="35">
        <v>0</v>
      </c>
      <c r="CQ1182" s="35">
        <v>0</v>
      </c>
      <c r="DC1182" s="47" t="s">
        <v>2599</v>
      </c>
      <c r="DD1182" t="s">
        <v>2559</v>
      </c>
      <c r="DE1182" s="38" t="s">
        <v>2568</v>
      </c>
      <c r="DF1182" s="38" t="s">
        <v>2569</v>
      </c>
      <c r="DG1182" s="50" t="s">
        <v>1855</v>
      </c>
      <c r="DH1182" s="47"/>
      <c r="DI1182" s="47">
        <v>2005</v>
      </c>
      <c r="DJ1182" s="47"/>
      <c r="DK1182" s="47">
        <f t="shared" si="18"/>
        <v>1</v>
      </c>
      <c r="DO1182" t="s">
        <v>2562</v>
      </c>
      <c r="DP1182" t="s">
        <v>2562</v>
      </c>
      <c r="DV1182" s="37"/>
      <c r="DW1182" s="37"/>
    </row>
    <row r="1183" spans="1:129" x14ac:dyDescent="0.15">
      <c r="A1183" s="34">
        <v>4</v>
      </c>
      <c r="B1183" s="34" t="s">
        <v>52</v>
      </c>
      <c r="C1183" s="34">
        <v>7116</v>
      </c>
      <c r="D1183" s="34">
        <v>0</v>
      </c>
      <c r="E1183" s="58">
        <v>404671160</v>
      </c>
      <c r="F1183" t="s">
        <v>2668</v>
      </c>
      <c r="G1183" t="s">
        <v>5328</v>
      </c>
      <c r="H1183" t="s">
        <v>2667</v>
      </c>
      <c r="I1183" s="35">
        <v>39.1</v>
      </c>
      <c r="J1183" s="35">
        <v>8.5</v>
      </c>
      <c r="K1183" t="s">
        <v>4014</v>
      </c>
      <c r="L1183" t="s">
        <v>1238</v>
      </c>
      <c r="M1183" t="s">
        <v>1418</v>
      </c>
      <c r="N1183" t="s">
        <v>1419</v>
      </c>
      <c r="R1183" t="s">
        <v>5387</v>
      </c>
      <c r="U1183" t="s">
        <v>53</v>
      </c>
      <c r="X1183" t="s">
        <v>1242</v>
      </c>
      <c r="Y1183">
        <v>42</v>
      </c>
      <c r="Z1183">
        <v>3</v>
      </c>
      <c r="AC1183">
        <v>0</v>
      </c>
      <c r="AD1183">
        <v>0</v>
      </c>
      <c r="AE1183" t="s">
        <v>2541</v>
      </c>
      <c r="AF1183">
        <v>60</v>
      </c>
      <c r="AG1183">
        <v>2</v>
      </c>
      <c r="AH1183" t="s">
        <v>2597</v>
      </c>
      <c r="AI1183" t="s">
        <v>2598</v>
      </c>
      <c r="AJ1183" t="s">
        <v>2544</v>
      </c>
      <c r="AK1183">
        <v>20</v>
      </c>
      <c r="AL1183" t="s">
        <v>2545</v>
      </c>
      <c r="AM1183">
        <v>0</v>
      </c>
      <c r="AN1183">
        <v>1</v>
      </c>
      <c r="AO1183" t="s">
        <v>3804</v>
      </c>
      <c r="AP1183" s="35">
        <v>0.4</v>
      </c>
      <c r="AQ1183" s="35">
        <v>0</v>
      </c>
      <c r="AR1183" s="35">
        <v>1</v>
      </c>
      <c r="AT1183" s="35">
        <v>6.5</v>
      </c>
      <c r="AV1183" s="35">
        <v>1</v>
      </c>
      <c r="AW1183" s="35">
        <v>0</v>
      </c>
      <c r="AX1183" s="35">
        <v>0.4</v>
      </c>
      <c r="AY1183">
        <v>328</v>
      </c>
      <c r="AZ1183" t="s">
        <v>2547</v>
      </c>
      <c r="BA1183" t="s">
        <v>2547</v>
      </c>
      <c r="BB1183">
        <v>0</v>
      </c>
      <c r="BC1183" t="s">
        <v>1410</v>
      </c>
      <c r="BD1183" t="s">
        <v>2549</v>
      </c>
      <c r="BG1183">
        <v>0</v>
      </c>
      <c r="BH1183">
        <v>0</v>
      </c>
      <c r="BI1183">
        <v>0</v>
      </c>
      <c r="BJ1183">
        <v>0</v>
      </c>
      <c r="BK1183">
        <v>0</v>
      </c>
      <c r="BL1183">
        <v>0</v>
      </c>
      <c r="BM1183">
        <v>0</v>
      </c>
      <c r="BN1183">
        <v>0</v>
      </c>
      <c r="BO1183">
        <v>0</v>
      </c>
      <c r="BP1183">
        <v>0</v>
      </c>
      <c r="BQ1183">
        <v>0</v>
      </c>
      <c r="BR1183">
        <v>0</v>
      </c>
      <c r="CF1183" s="35">
        <v>0</v>
      </c>
      <c r="CG1183" s="35">
        <v>0</v>
      </c>
      <c r="CH1183" s="35">
        <v>0</v>
      </c>
      <c r="CI1183" s="35">
        <v>0</v>
      </c>
      <c r="CJ1183" s="35">
        <v>0</v>
      </c>
      <c r="CK1183" s="35">
        <v>0</v>
      </c>
      <c r="CL1183" s="35">
        <v>0</v>
      </c>
      <c r="CM1183" s="35">
        <v>0</v>
      </c>
      <c r="CN1183" s="35">
        <v>0</v>
      </c>
      <c r="CO1183" s="35">
        <v>0</v>
      </c>
      <c r="CP1183" s="35">
        <v>0</v>
      </c>
      <c r="CQ1183" s="35">
        <v>0</v>
      </c>
      <c r="DC1183" s="47" t="s">
        <v>2599</v>
      </c>
      <c r="DD1183" t="s">
        <v>2559</v>
      </c>
      <c r="DE1183" s="38" t="s">
        <v>2560</v>
      </c>
      <c r="DF1183" s="38" t="s">
        <v>2569</v>
      </c>
      <c r="DG1183" s="50" t="s">
        <v>1854</v>
      </c>
      <c r="DH1183" s="47"/>
      <c r="DI1183" s="47">
        <v>2005</v>
      </c>
      <c r="DJ1183" s="47"/>
      <c r="DK1183" s="47">
        <f t="shared" si="18"/>
        <v>1</v>
      </c>
      <c r="DO1183" t="s">
        <v>2562</v>
      </c>
      <c r="DP1183" t="s">
        <v>2562</v>
      </c>
      <c r="DV1183" s="37"/>
      <c r="DW1183" s="37"/>
    </row>
    <row r="1184" spans="1:129" x14ac:dyDescent="0.15">
      <c r="A1184" s="34">
        <v>4</v>
      </c>
      <c r="B1184" s="34" t="s">
        <v>52</v>
      </c>
      <c r="C1184" s="34">
        <v>7677</v>
      </c>
      <c r="D1184" s="34">
        <v>0</v>
      </c>
      <c r="E1184" s="58">
        <v>404676770</v>
      </c>
      <c r="F1184" t="s">
        <v>724</v>
      </c>
      <c r="G1184" t="s">
        <v>5328</v>
      </c>
      <c r="H1184" t="s">
        <v>2667</v>
      </c>
      <c r="I1184" s="35">
        <v>2.65</v>
      </c>
      <c r="J1184" s="35">
        <v>6.5</v>
      </c>
      <c r="K1184" t="s">
        <v>4014</v>
      </c>
      <c r="L1184" t="s">
        <v>1394</v>
      </c>
      <c r="M1184" t="s">
        <v>2583</v>
      </c>
      <c r="N1184" t="s">
        <v>2584</v>
      </c>
      <c r="R1184" t="s">
        <v>4015</v>
      </c>
      <c r="S1184" t="s">
        <v>1241</v>
      </c>
      <c r="X1184" t="s">
        <v>1242</v>
      </c>
      <c r="Y1184">
        <v>36</v>
      </c>
      <c r="Z1184">
        <v>3</v>
      </c>
      <c r="AC1184">
        <v>0</v>
      </c>
      <c r="AD1184">
        <v>0</v>
      </c>
      <c r="AE1184" t="s">
        <v>1395</v>
      </c>
      <c r="AF1184">
        <v>0</v>
      </c>
      <c r="AG1184">
        <v>0</v>
      </c>
      <c r="AH1184" t="s">
        <v>2597</v>
      </c>
      <c r="AI1184" t="s">
        <v>2586</v>
      </c>
      <c r="AK1184">
        <v>20</v>
      </c>
      <c r="AL1184" t="s">
        <v>2545</v>
      </c>
      <c r="AM1184">
        <v>0</v>
      </c>
      <c r="AN1184">
        <v>0</v>
      </c>
      <c r="AO1184" t="s">
        <v>2546</v>
      </c>
      <c r="AP1184" s="35">
        <v>0</v>
      </c>
      <c r="AQ1184" s="35">
        <v>0</v>
      </c>
      <c r="AR1184" s="35">
        <v>0.5</v>
      </c>
      <c r="AT1184" s="35">
        <v>5.5</v>
      </c>
      <c r="AV1184" s="35">
        <v>0.5</v>
      </c>
      <c r="AW1184" s="35">
        <v>0</v>
      </c>
      <c r="AX1184" s="35">
        <v>0</v>
      </c>
      <c r="AY1184">
        <v>17</v>
      </c>
      <c r="AZ1184" t="s">
        <v>2547</v>
      </c>
      <c r="BA1184" t="s">
        <v>2547</v>
      </c>
      <c r="BB1184">
        <v>0</v>
      </c>
      <c r="BC1184" t="s">
        <v>1410</v>
      </c>
      <c r="BD1184" t="s">
        <v>2549</v>
      </c>
      <c r="BG1184">
        <v>0</v>
      </c>
      <c r="BH1184">
        <v>0</v>
      </c>
      <c r="BI1184">
        <v>0</v>
      </c>
      <c r="BJ1184">
        <v>0</v>
      </c>
      <c r="BK1184">
        <v>0</v>
      </c>
      <c r="BL1184">
        <v>0</v>
      </c>
      <c r="BM1184">
        <v>0</v>
      </c>
      <c r="BN1184">
        <v>0</v>
      </c>
      <c r="BO1184">
        <v>0</v>
      </c>
      <c r="BP1184">
        <v>0</v>
      </c>
      <c r="BQ1184">
        <v>0</v>
      </c>
      <c r="BR1184">
        <v>0</v>
      </c>
      <c r="CF1184" s="35">
        <v>0</v>
      </c>
      <c r="CG1184" s="35">
        <v>0</v>
      </c>
      <c r="CH1184" s="35">
        <v>0</v>
      </c>
      <c r="CI1184" s="35">
        <v>0</v>
      </c>
      <c r="CJ1184" s="35">
        <v>0</v>
      </c>
      <c r="CK1184" s="35">
        <v>0</v>
      </c>
      <c r="CL1184" s="35">
        <v>0</v>
      </c>
      <c r="CM1184" s="35">
        <v>0</v>
      </c>
      <c r="CN1184" s="35">
        <v>0</v>
      </c>
      <c r="CO1184" s="35">
        <v>0</v>
      </c>
      <c r="CP1184" s="35">
        <v>0</v>
      </c>
      <c r="CQ1184" s="35">
        <v>0</v>
      </c>
      <c r="DC1184" s="47" t="s">
        <v>2570</v>
      </c>
      <c r="DE1184" s="38"/>
      <c r="DF1184" s="38"/>
      <c r="DG1184" s="50"/>
      <c r="DH1184" s="47"/>
      <c r="DI1184" s="47">
        <v>2009</v>
      </c>
      <c r="DJ1184" s="47"/>
      <c r="DK1184" s="47">
        <f t="shared" si="18"/>
        <v>1</v>
      </c>
      <c r="DL1184" s="1" t="s">
        <v>5538</v>
      </c>
      <c r="DM1184" s="1"/>
      <c r="DO1184" t="s">
        <v>2562</v>
      </c>
      <c r="DP1184" t="s">
        <v>2562</v>
      </c>
      <c r="DV1184" s="37"/>
      <c r="DW1184" s="37"/>
      <c r="DX1184" s="1" t="s">
        <v>5255</v>
      </c>
      <c r="DY1184">
        <v>401</v>
      </c>
    </row>
    <row r="1185" spans="1:129" x14ac:dyDescent="0.15">
      <c r="A1185" s="34">
        <v>4</v>
      </c>
      <c r="B1185" s="34" t="s">
        <v>52</v>
      </c>
      <c r="C1185" s="34">
        <v>7678</v>
      </c>
      <c r="D1185" s="34">
        <v>0</v>
      </c>
      <c r="E1185" s="58">
        <v>404676780</v>
      </c>
      <c r="F1185" t="s">
        <v>725</v>
      </c>
      <c r="G1185" t="s">
        <v>5328</v>
      </c>
      <c r="H1185" t="s">
        <v>2667</v>
      </c>
      <c r="I1185" s="35">
        <v>2.7</v>
      </c>
      <c r="J1185" s="35">
        <v>10.3</v>
      </c>
      <c r="K1185" t="s">
        <v>4014</v>
      </c>
      <c r="L1185" t="s">
        <v>1394</v>
      </c>
      <c r="M1185" t="s">
        <v>2583</v>
      </c>
      <c r="N1185" t="s">
        <v>2584</v>
      </c>
      <c r="R1185" t="s">
        <v>5387</v>
      </c>
      <c r="S1185" t="s">
        <v>1241</v>
      </c>
      <c r="X1185" t="s">
        <v>1242</v>
      </c>
      <c r="Y1185">
        <v>29</v>
      </c>
      <c r="Z1185">
        <v>0</v>
      </c>
      <c r="AC1185">
        <v>0</v>
      </c>
      <c r="AD1185">
        <v>0</v>
      </c>
      <c r="AE1185" t="s">
        <v>5540</v>
      </c>
      <c r="AF1185">
        <v>0</v>
      </c>
      <c r="AG1185">
        <v>0</v>
      </c>
      <c r="AH1185" t="s">
        <v>2597</v>
      </c>
      <c r="AI1185" t="s">
        <v>2581</v>
      </c>
      <c r="AJ1185" t="s">
        <v>2544</v>
      </c>
      <c r="AK1185">
        <v>20</v>
      </c>
      <c r="AL1185" t="s">
        <v>2545</v>
      </c>
      <c r="AM1185">
        <v>0</v>
      </c>
      <c r="AN1185">
        <v>1</v>
      </c>
      <c r="AO1185" t="s">
        <v>2546</v>
      </c>
      <c r="AP1185" s="35">
        <v>0</v>
      </c>
      <c r="AQ1185" s="35">
        <v>0</v>
      </c>
      <c r="AR1185" s="35">
        <v>0.5</v>
      </c>
      <c r="AT1185" s="35">
        <v>6</v>
      </c>
      <c r="AV1185" s="35">
        <v>0.5</v>
      </c>
      <c r="AW1185" s="35">
        <v>3.3</v>
      </c>
      <c r="AX1185" s="35">
        <v>0</v>
      </c>
      <c r="AY1185">
        <v>29</v>
      </c>
      <c r="AZ1185" t="s">
        <v>2547</v>
      </c>
      <c r="BA1185" t="s">
        <v>2547</v>
      </c>
      <c r="BB1185">
        <v>0</v>
      </c>
      <c r="BC1185" t="s">
        <v>1410</v>
      </c>
      <c r="BD1185" t="s">
        <v>2549</v>
      </c>
      <c r="BG1185">
        <v>0</v>
      </c>
      <c r="BH1185">
        <v>0</v>
      </c>
      <c r="BI1185">
        <v>0</v>
      </c>
      <c r="BJ1185">
        <v>0</v>
      </c>
      <c r="BK1185">
        <v>0</v>
      </c>
      <c r="BL1185">
        <v>0</v>
      </c>
      <c r="BM1185">
        <v>0</v>
      </c>
      <c r="BN1185">
        <v>0</v>
      </c>
      <c r="BO1185">
        <v>0</v>
      </c>
      <c r="BP1185">
        <v>0</v>
      </c>
      <c r="BQ1185">
        <v>0</v>
      </c>
      <c r="BR1185">
        <v>0</v>
      </c>
      <c r="CF1185" s="35">
        <v>0</v>
      </c>
      <c r="CG1185" s="35">
        <v>0</v>
      </c>
      <c r="CH1185" s="35">
        <v>0</v>
      </c>
      <c r="CI1185" s="35">
        <v>0</v>
      </c>
      <c r="CJ1185" s="35">
        <v>0</v>
      </c>
      <c r="CK1185" s="35">
        <v>0</v>
      </c>
      <c r="CL1185" s="35">
        <v>0</v>
      </c>
      <c r="CM1185" s="35">
        <v>0</v>
      </c>
      <c r="CN1185" s="35">
        <v>0</v>
      </c>
      <c r="CO1185" s="35">
        <v>0</v>
      </c>
      <c r="CP1185" s="35">
        <v>0</v>
      </c>
      <c r="CQ1185" s="35">
        <v>0</v>
      </c>
      <c r="DC1185" s="47" t="s">
        <v>2570</v>
      </c>
      <c r="DE1185" s="38"/>
      <c r="DF1185" s="38"/>
      <c r="DG1185" s="50"/>
      <c r="DH1185" s="47"/>
      <c r="DI1185" s="47">
        <v>2009</v>
      </c>
      <c r="DJ1185" s="47"/>
      <c r="DK1185" s="47">
        <f t="shared" si="18"/>
        <v>1</v>
      </c>
      <c r="DL1185" s="1" t="s">
        <v>5538</v>
      </c>
      <c r="DM1185" s="1"/>
      <c r="DO1185" t="s">
        <v>2562</v>
      </c>
      <c r="DP1185" t="s">
        <v>2562</v>
      </c>
      <c r="DV1185" s="37"/>
      <c r="DW1185" s="37"/>
      <c r="DX1185" s="1" t="s">
        <v>5255</v>
      </c>
      <c r="DY1185">
        <v>402</v>
      </c>
    </row>
    <row r="1186" spans="1:129" x14ac:dyDescent="0.15">
      <c r="A1186" s="34">
        <v>4</v>
      </c>
      <c r="B1186" s="34" t="s">
        <v>52</v>
      </c>
      <c r="C1186" s="34">
        <v>7679</v>
      </c>
      <c r="D1186" s="34">
        <v>0</v>
      </c>
      <c r="E1186" s="58">
        <v>404676790</v>
      </c>
      <c r="F1186" t="s">
        <v>726</v>
      </c>
      <c r="G1186" t="s">
        <v>5328</v>
      </c>
      <c r="H1186" t="s">
        <v>2667</v>
      </c>
      <c r="I1186" s="35">
        <v>3.5</v>
      </c>
      <c r="J1186" s="35">
        <v>9.5</v>
      </c>
      <c r="K1186" t="s">
        <v>4014</v>
      </c>
      <c r="L1186" t="s">
        <v>1394</v>
      </c>
      <c r="M1186" t="s">
        <v>2583</v>
      </c>
      <c r="N1186" t="s">
        <v>2584</v>
      </c>
      <c r="R1186" t="s">
        <v>5387</v>
      </c>
      <c r="X1186" t="s">
        <v>1242</v>
      </c>
      <c r="Y1186">
        <v>29</v>
      </c>
      <c r="Z1186">
        <v>0</v>
      </c>
      <c r="AC1186">
        <v>0</v>
      </c>
      <c r="AD1186">
        <v>0</v>
      </c>
      <c r="AE1186" t="s">
        <v>5540</v>
      </c>
      <c r="AF1186">
        <v>0</v>
      </c>
      <c r="AG1186">
        <v>0</v>
      </c>
      <c r="AH1186" t="s">
        <v>2597</v>
      </c>
      <c r="AI1186" t="s">
        <v>2581</v>
      </c>
      <c r="AJ1186" t="s">
        <v>2544</v>
      </c>
      <c r="AK1186">
        <v>20</v>
      </c>
      <c r="AL1186" t="s">
        <v>2545</v>
      </c>
      <c r="AM1186">
        <v>0</v>
      </c>
      <c r="AN1186">
        <v>1</v>
      </c>
      <c r="AO1186" t="s">
        <v>2546</v>
      </c>
      <c r="AP1186" s="35">
        <v>0</v>
      </c>
      <c r="AQ1186" s="35">
        <v>0</v>
      </c>
      <c r="AR1186" s="35">
        <v>0.5</v>
      </c>
      <c r="AT1186" s="35">
        <v>5.5</v>
      </c>
      <c r="AV1186" s="35">
        <v>0.5</v>
      </c>
      <c r="AW1186" s="35">
        <v>3</v>
      </c>
      <c r="AX1186" s="35">
        <v>0</v>
      </c>
      <c r="AY1186">
        <v>35</v>
      </c>
      <c r="AZ1186" t="s">
        <v>2547</v>
      </c>
      <c r="BA1186" t="s">
        <v>2547</v>
      </c>
      <c r="BB1186">
        <v>0</v>
      </c>
      <c r="BC1186" t="s">
        <v>1410</v>
      </c>
      <c r="BD1186" t="s">
        <v>2549</v>
      </c>
      <c r="BG1186">
        <v>0</v>
      </c>
      <c r="BH1186">
        <v>0</v>
      </c>
      <c r="BI1186">
        <v>0</v>
      </c>
      <c r="BJ1186">
        <v>0</v>
      </c>
      <c r="BK1186">
        <v>0</v>
      </c>
      <c r="BL1186">
        <v>0</v>
      </c>
      <c r="BM1186">
        <v>0</v>
      </c>
      <c r="BN1186">
        <v>0</v>
      </c>
      <c r="BO1186">
        <v>0</v>
      </c>
      <c r="BP1186">
        <v>0</v>
      </c>
      <c r="BQ1186">
        <v>0</v>
      </c>
      <c r="BR1186">
        <v>0</v>
      </c>
      <c r="CF1186" s="35">
        <v>0</v>
      </c>
      <c r="CG1186" s="35">
        <v>0</v>
      </c>
      <c r="CH1186" s="35">
        <v>0</v>
      </c>
      <c r="CI1186" s="35">
        <v>0</v>
      </c>
      <c r="CJ1186" s="35">
        <v>0</v>
      </c>
      <c r="CK1186" s="35">
        <v>0</v>
      </c>
      <c r="CL1186" s="35">
        <v>0</v>
      </c>
      <c r="CM1186" s="35">
        <v>0</v>
      </c>
      <c r="CN1186" s="35">
        <v>0</v>
      </c>
      <c r="CO1186" s="35">
        <v>0</v>
      </c>
      <c r="CP1186" s="35">
        <v>0</v>
      </c>
      <c r="CQ1186" s="35">
        <v>0</v>
      </c>
      <c r="DC1186" s="47" t="s">
        <v>2570</v>
      </c>
      <c r="DE1186" s="38"/>
      <c r="DF1186" s="38"/>
      <c r="DG1186" s="50"/>
      <c r="DH1186" s="47"/>
      <c r="DI1186" s="47">
        <v>2009</v>
      </c>
      <c r="DJ1186" s="47"/>
      <c r="DK1186" s="47">
        <f t="shared" si="18"/>
        <v>1</v>
      </c>
      <c r="DL1186" s="1" t="s">
        <v>5538</v>
      </c>
      <c r="DM1186" s="1"/>
      <c r="DO1186" t="s">
        <v>2562</v>
      </c>
      <c r="DP1186" t="s">
        <v>2562</v>
      </c>
      <c r="DV1186" s="37"/>
      <c r="DW1186" s="37"/>
      <c r="DX1186" s="1" t="s">
        <v>5255</v>
      </c>
      <c r="DY1186">
        <v>403</v>
      </c>
    </row>
    <row r="1187" spans="1:129" x14ac:dyDescent="0.15">
      <c r="A1187" s="34">
        <v>4</v>
      </c>
      <c r="B1187" s="34" t="s">
        <v>52</v>
      </c>
      <c r="C1187" s="34">
        <v>7834</v>
      </c>
      <c r="D1187" s="34">
        <v>0</v>
      </c>
      <c r="E1187" s="58">
        <v>404678340</v>
      </c>
      <c r="F1187" t="s">
        <v>2821</v>
      </c>
      <c r="G1187" t="s">
        <v>5328</v>
      </c>
      <c r="H1187" t="s">
        <v>2667</v>
      </c>
      <c r="I1187" s="35">
        <v>2</v>
      </c>
      <c r="J1187" s="35">
        <v>6.5</v>
      </c>
      <c r="K1187" t="s">
        <v>4014</v>
      </c>
      <c r="L1187" t="s">
        <v>1394</v>
      </c>
      <c r="M1187" t="s">
        <v>2583</v>
      </c>
      <c r="N1187" t="s">
        <v>2584</v>
      </c>
      <c r="R1187" t="s">
        <v>4015</v>
      </c>
      <c r="S1187" t="s">
        <v>1241</v>
      </c>
      <c r="X1187" t="s">
        <v>1242</v>
      </c>
      <c r="Y1187">
        <v>36</v>
      </c>
      <c r="Z1187">
        <v>0</v>
      </c>
      <c r="AC1187">
        <v>0</v>
      </c>
      <c r="AD1187">
        <v>0</v>
      </c>
      <c r="AE1187" t="s">
        <v>1395</v>
      </c>
      <c r="AF1187">
        <v>0</v>
      </c>
      <c r="AG1187">
        <v>0</v>
      </c>
      <c r="AH1187" t="s">
        <v>2597</v>
      </c>
      <c r="AI1187" t="s">
        <v>2586</v>
      </c>
      <c r="AK1187">
        <v>20</v>
      </c>
      <c r="AL1187" t="s">
        <v>2545</v>
      </c>
      <c r="AM1187">
        <v>0</v>
      </c>
      <c r="AN1187">
        <v>0</v>
      </c>
      <c r="AO1187" t="s">
        <v>2546</v>
      </c>
      <c r="AP1187" s="35">
        <v>0</v>
      </c>
      <c r="AQ1187" s="35">
        <v>0</v>
      </c>
      <c r="AR1187" s="35">
        <v>0.5</v>
      </c>
      <c r="AT1187" s="35">
        <v>5.5</v>
      </c>
      <c r="AV1187" s="35">
        <v>0.5</v>
      </c>
      <c r="AW1187" s="35">
        <v>0</v>
      </c>
      <c r="AX1187" s="35">
        <v>0</v>
      </c>
      <c r="AY1187">
        <v>13</v>
      </c>
      <c r="AZ1187" t="s">
        <v>2547</v>
      </c>
      <c r="BA1187" t="s">
        <v>2547</v>
      </c>
      <c r="BB1187">
        <v>0</v>
      </c>
      <c r="BC1187" t="s">
        <v>1410</v>
      </c>
      <c r="BD1187" t="s">
        <v>2549</v>
      </c>
      <c r="BG1187">
        <v>0</v>
      </c>
      <c r="BH1187">
        <v>0</v>
      </c>
      <c r="BI1187">
        <v>0</v>
      </c>
      <c r="BJ1187">
        <v>0</v>
      </c>
      <c r="BK1187">
        <v>0</v>
      </c>
      <c r="BL1187">
        <v>0</v>
      </c>
      <c r="BM1187">
        <v>0</v>
      </c>
      <c r="BN1187">
        <v>0</v>
      </c>
      <c r="BO1187">
        <v>0</v>
      </c>
      <c r="BP1187">
        <v>0</v>
      </c>
      <c r="BQ1187">
        <v>0</v>
      </c>
      <c r="BR1187">
        <v>0</v>
      </c>
      <c r="CF1187" s="35">
        <v>0</v>
      </c>
      <c r="CG1187" s="35">
        <v>0</v>
      </c>
      <c r="CH1187" s="35">
        <v>0</v>
      </c>
      <c r="CI1187" s="35">
        <v>0</v>
      </c>
      <c r="CJ1187" s="35">
        <v>0</v>
      </c>
      <c r="CK1187" s="35">
        <v>0</v>
      </c>
      <c r="CL1187" s="35">
        <v>0</v>
      </c>
      <c r="CM1187" s="35">
        <v>0</v>
      </c>
      <c r="CN1187" s="35">
        <v>0</v>
      </c>
      <c r="CO1187" s="35">
        <v>0</v>
      </c>
      <c r="CP1187" s="35">
        <v>0</v>
      </c>
      <c r="CQ1187" s="35">
        <v>0</v>
      </c>
      <c r="DC1187" s="47" t="s">
        <v>2570</v>
      </c>
      <c r="DE1187" s="38"/>
      <c r="DF1187" s="38"/>
      <c r="DG1187" s="50"/>
      <c r="DH1187" s="47"/>
      <c r="DI1187" s="47">
        <v>2009</v>
      </c>
      <c r="DJ1187" s="47"/>
      <c r="DK1187" s="47">
        <f t="shared" si="18"/>
        <v>1</v>
      </c>
      <c r="DL1187" s="1" t="s">
        <v>5538</v>
      </c>
      <c r="DM1187" s="1"/>
      <c r="DO1187" t="s">
        <v>2562</v>
      </c>
      <c r="DP1187" t="s">
        <v>2562</v>
      </c>
      <c r="DV1187" s="37"/>
      <c r="DW1187" s="37"/>
      <c r="DX1187" s="1" t="s">
        <v>5255</v>
      </c>
      <c r="DY1187">
        <v>404</v>
      </c>
    </row>
    <row r="1188" spans="1:129" x14ac:dyDescent="0.15">
      <c r="A1188" s="34">
        <v>4</v>
      </c>
      <c r="B1188" s="34" t="s">
        <v>52</v>
      </c>
      <c r="C1188" s="34">
        <v>7835</v>
      </c>
      <c r="D1188" s="34">
        <v>0</v>
      </c>
      <c r="E1188" s="58">
        <v>404678350</v>
      </c>
      <c r="F1188" t="s">
        <v>727</v>
      </c>
      <c r="G1188" t="s">
        <v>5328</v>
      </c>
      <c r="H1188" t="s">
        <v>2667</v>
      </c>
      <c r="I1188" s="35">
        <v>2.4</v>
      </c>
      <c r="J1188" s="35">
        <v>7.1</v>
      </c>
      <c r="K1188" t="s">
        <v>4014</v>
      </c>
      <c r="L1188" t="s">
        <v>1394</v>
      </c>
      <c r="M1188" t="s">
        <v>2583</v>
      </c>
      <c r="N1188" t="s">
        <v>2584</v>
      </c>
      <c r="R1188" t="s">
        <v>4015</v>
      </c>
      <c r="X1188" t="s">
        <v>1242</v>
      </c>
      <c r="Y1188">
        <v>36</v>
      </c>
      <c r="Z1188">
        <v>0</v>
      </c>
      <c r="AC1188">
        <v>0</v>
      </c>
      <c r="AD1188">
        <v>0</v>
      </c>
      <c r="AE1188" t="s">
        <v>1395</v>
      </c>
      <c r="AF1188">
        <v>0</v>
      </c>
      <c r="AG1188">
        <v>0</v>
      </c>
      <c r="AH1188" t="s">
        <v>2597</v>
      </c>
      <c r="AI1188" t="s">
        <v>2586</v>
      </c>
      <c r="AK1188">
        <v>20</v>
      </c>
      <c r="AL1188" t="s">
        <v>2545</v>
      </c>
      <c r="AM1188">
        <v>0</v>
      </c>
      <c r="AN1188">
        <v>0</v>
      </c>
      <c r="AO1188" t="s">
        <v>2546</v>
      </c>
      <c r="AP1188" s="35">
        <v>0</v>
      </c>
      <c r="AQ1188" s="35">
        <v>0</v>
      </c>
      <c r="AR1188" s="35">
        <v>0.8</v>
      </c>
      <c r="AT1188" s="35">
        <v>5.5</v>
      </c>
      <c r="AV1188" s="35">
        <v>0.8</v>
      </c>
      <c r="AW1188" s="35">
        <v>0</v>
      </c>
      <c r="AX1188" s="35">
        <v>0</v>
      </c>
      <c r="AY1188">
        <v>17</v>
      </c>
      <c r="AZ1188" t="s">
        <v>2547</v>
      </c>
      <c r="BA1188" t="s">
        <v>2547</v>
      </c>
      <c r="BB1188">
        <v>0</v>
      </c>
      <c r="BC1188" t="s">
        <v>1410</v>
      </c>
      <c r="BD1188" t="s">
        <v>2549</v>
      </c>
      <c r="BG1188">
        <v>0</v>
      </c>
      <c r="BH1188">
        <v>0</v>
      </c>
      <c r="BI1188">
        <v>0</v>
      </c>
      <c r="BJ1188">
        <v>0</v>
      </c>
      <c r="BK1188">
        <v>0</v>
      </c>
      <c r="BL1188">
        <v>0</v>
      </c>
      <c r="BM1188">
        <v>0</v>
      </c>
      <c r="BN1188">
        <v>0</v>
      </c>
      <c r="BO1188">
        <v>0</v>
      </c>
      <c r="BP1188">
        <v>0</v>
      </c>
      <c r="BQ1188">
        <v>0</v>
      </c>
      <c r="BR1188">
        <v>0</v>
      </c>
      <c r="CF1188" s="35">
        <v>0</v>
      </c>
      <c r="CG1188" s="35">
        <v>0</v>
      </c>
      <c r="CH1188" s="35">
        <v>0</v>
      </c>
      <c r="CI1188" s="35">
        <v>0</v>
      </c>
      <c r="CJ1188" s="35">
        <v>0</v>
      </c>
      <c r="CK1188" s="35">
        <v>0</v>
      </c>
      <c r="CL1188" s="35">
        <v>0</v>
      </c>
      <c r="CM1188" s="35">
        <v>0</v>
      </c>
      <c r="CN1188" s="35">
        <v>0</v>
      </c>
      <c r="CO1188" s="35">
        <v>0</v>
      </c>
      <c r="CP1188" s="35">
        <v>0</v>
      </c>
      <c r="CQ1188" s="35">
        <v>0</v>
      </c>
      <c r="DC1188" s="47" t="s">
        <v>2570</v>
      </c>
      <c r="DE1188" s="38"/>
      <c r="DF1188" s="38"/>
      <c r="DG1188" s="50"/>
      <c r="DH1188" s="47"/>
      <c r="DI1188" s="47">
        <v>2009</v>
      </c>
      <c r="DJ1188" s="47"/>
      <c r="DK1188" s="47">
        <f t="shared" si="18"/>
        <v>1</v>
      </c>
      <c r="DL1188" s="1" t="s">
        <v>5538</v>
      </c>
      <c r="DM1188" s="1"/>
      <c r="DO1188" t="s">
        <v>2562</v>
      </c>
      <c r="DP1188" t="s">
        <v>2562</v>
      </c>
      <c r="DV1188" s="37"/>
      <c r="DW1188" s="37"/>
      <c r="DX1188" s="1" t="s">
        <v>5255</v>
      </c>
      <c r="DY1188">
        <v>405</v>
      </c>
    </row>
    <row r="1189" spans="1:129" x14ac:dyDescent="0.15">
      <c r="A1189" s="34">
        <v>4</v>
      </c>
      <c r="B1189" s="34" t="s">
        <v>52</v>
      </c>
      <c r="C1189" s="34">
        <v>7879</v>
      </c>
      <c r="D1189" s="34">
        <v>0</v>
      </c>
      <c r="E1189" s="58">
        <v>404678790</v>
      </c>
      <c r="F1189" t="s">
        <v>732</v>
      </c>
      <c r="G1189" t="s">
        <v>5328</v>
      </c>
      <c r="H1189" t="s">
        <v>2667</v>
      </c>
      <c r="I1189" s="35">
        <v>8.9</v>
      </c>
      <c r="J1189" s="35">
        <v>8.8000000000000007</v>
      </c>
      <c r="K1189" t="s">
        <v>4014</v>
      </c>
      <c r="L1189" t="s">
        <v>1238</v>
      </c>
      <c r="M1189" t="s">
        <v>2574</v>
      </c>
      <c r="N1189" t="s">
        <v>2575</v>
      </c>
      <c r="R1189" t="s">
        <v>5387</v>
      </c>
      <c r="S1189" t="s">
        <v>1241</v>
      </c>
      <c r="X1189" t="s">
        <v>1242</v>
      </c>
      <c r="Y1189">
        <v>42</v>
      </c>
      <c r="Z1189">
        <v>0</v>
      </c>
      <c r="AC1189">
        <v>0</v>
      </c>
      <c r="AD1189">
        <v>0</v>
      </c>
      <c r="AE1189" t="s">
        <v>2541</v>
      </c>
      <c r="AF1189">
        <v>0</v>
      </c>
      <c r="AG1189">
        <v>0</v>
      </c>
      <c r="AH1189" t="s">
        <v>2597</v>
      </c>
      <c r="AI1189" t="s">
        <v>2598</v>
      </c>
      <c r="AJ1189" t="s">
        <v>2544</v>
      </c>
      <c r="AK1189">
        <v>20</v>
      </c>
      <c r="AL1189" t="s">
        <v>2545</v>
      </c>
      <c r="AM1189">
        <v>0</v>
      </c>
      <c r="AN1189">
        <v>1</v>
      </c>
      <c r="AO1189" t="s">
        <v>2546</v>
      </c>
      <c r="AP1189" s="35">
        <v>0</v>
      </c>
      <c r="AQ1189" s="35">
        <v>0</v>
      </c>
      <c r="AR1189" s="35">
        <v>1.4</v>
      </c>
      <c r="AT1189" s="35">
        <v>6</v>
      </c>
      <c r="AV1189" s="35">
        <v>1.4</v>
      </c>
      <c r="AW1189" s="35">
        <v>0</v>
      </c>
      <c r="AX1189" s="35">
        <v>0</v>
      </c>
      <c r="AY1189">
        <v>86</v>
      </c>
      <c r="AZ1189" t="s">
        <v>2547</v>
      </c>
      <c r="BA1189" t="s">
        <v>2547</v>
      </c>
      <c r="BB1189">
        <v>0</v>
      </c>
      <c r="BC1189" t="s">
        <v>1410</v>
      </c>
      <c r="BD1189" t="s">
        <v>2549</v>
      </c>
      <c r="BG1189">
        <v>0</v>
      </c>
      <c r="BH1189">
        <v>0</v>
      </c>
      <c r="BI1189">
        <v>0</v>
      </c>
      <c r="BJ1189">
        <v>0</v>
      </c>
      <c r="BK1189">
        <v>0</v>
      </c>
      <c r="BL1189">
        <v>0</v>
      </c>
      <c r="BM1189">
        <v>0</v>
      </c>
      <c r="BN1189">
        <v>0</v>
      </c>
      <c r="BO1189">
        <v>0</v>
      </c>
      <c r="BP1189">
        <v>0</v>
      </c>
      <c r="BQ1189">
        <v>0</v>
      </c>
      <c r="BR1189">
        <v>0</v>
      </c>
      <c r="CF1189" s="35">
        <v>0</v>
      </c>
      <c r="CG1189" s="35">
        <v>0</v>
      </c>
      <c r="CH1189" s="35">
        <v>0</v>
      </c>
      <c r="CI1189" s="35">
        <v>0</v>
      </c>
      <c r="CJ1189" s="35">
        <v>0</v>
      </c>
      <c r="CK1189" s="35">
        <v>0</v>
      </c>
      <c r="CL1189" s="35">
        <v>0</v>
      </c>
      <c r="CM1189" s="35">
        <v>0</v>
      </c>
      <c r="CN1189" s="35">
        <v>0</v>
      </c>
      <c r="CO1189" s="35">
        <v>0</v>
      </c>
      <c r="CP1189" s="35">
        <v>0</v>
      </c>
      <c r="CQ1189" s="35">
        <v>0</v>
      </c>
      <c r="DC1189" s="47" t="s">
        <v>2570</v>
      </c>
      <c r="DE1189" s="38"/>
      <c r="DF1189" s="38"/>
      <c r="DG1189" s="50"/>
      <c r="DH1189" s="47"/>
      <c r="DI1189" s="47">
        <v>2009</v>
      </c>
      <c r="DJ1189" s="47"/>
      <c r="DK1189" s="47">
        <f t="shared" si="18"/>
        <v>1</v>
      </c>
      <c r="DL1189" s="1" t="s">
        <v>5538</v>
      </c>
      <c r="DM1189" s="1"/>
      <c r="DO1189" t="s">
        <v>2562</v>
      </c>
      <c r="DP1189" t="s">
        <v>2562</v>
      </c>
      <c r="DV1189" s="37"/>
      <c r="DW1189" s="37"/>
      <c r="DX1189" s="1" t="s">
        <v>5255</v>
      </c>
      <c r="DY1189">
        <v>406</v>
      </c>
    </row>
    <row r="1190" spans="1:129" x14ac:dyDescent="0.15">
      <c r="A1190" s="34">
        <v>4</v>
      </c>
      <c r="B1190" s="34" t="s">
        <v>52</v>
      </c>
      <c r="C1190" s="34">
        <v>7880</v>
      </c>
      <c r="D1190" s="34">
        <v>0</v>
      </c>
      <c r="E1190" s="58">
        <v>404678800</v>
      </c>
      <c r="F1190" t="s">
        <v>733</v>
      </c>
      <c r="G1190" t="s">
        <v>5328</v>
      </c>
      <c r="H1190" t="s">
        <v>2667</v>
      </c>
      <c r="I1190" s="35">
        <v>2.2000000000000002</v>
      </c>
      <c r="J1190" s="35">
        <v>11.3</v>
      </c>
      <c r="K1190" t="s">
        <v>4014</v>
      </c>
      <c r="L1190" t="s">
        <v>1238</v>
      </c>
      <c r="M1190" t="s">
        <v>2583</v>
      </c>
      <c r="N1190" t="s">
        <v>2584</v>
      </c>
      <c r="R1190" t="s">
        <v>5387</v>
      </c>
      <c r="S1190" t="s">
        <v>1241</v>
      </c>
      <c r="X1190" t="s">
        <v>1242</v>
      </c>
      <c r="Y1190">
        <v>10</v>
      </c>
      <c r="Z1190">
        <v>0</v>
      </c>
      <c r="AC1190">
        <v>0</v>
      </c>
      <c r="AD1190">
        <v>0</v>
      </c>
      <c r="AE1190" t="s">
        <v>5551</v>
      </c>
      <c r="AF1190">
        <v>0</v>
      </c>
      <c r="AG1190">
        <v>0</v>
      </c>
      <c r="AH1190" t="s">
        <v>2597</v>
      </c>
      <c r="AI1190" t="s">
        <v>2577</v>
      </c>
      <c r="AJ1190" t="s">
        <v>2544</v>
      </c>
      <c r="AK1190">
        <v>20</v>
      </c>
      <c r="AL1190" t="s">
        <v>2545</v>
      </c>
      <c r="AM1190">
        <v>0</v>
      </c>
      <c r="AN1190">
        <v>1</v>
      </c>
      <c r="AO1190" t="s">
        <v>2546</v>
      </c>
      <c r="AP1190" s="35">
        <v>0</v>
      </c>
      <c r="AQ1190" s="35">
        <v>2</v>
      </c>
      <c r="AR1190" s="35">
        <v>0.65</v>
      </c>
      <c r="AT1190" s="35">
        <v>6</v>
      </c>
      <c r="AV1190" s="35">
        <v>0.65</v>
      </c>
      <c r="AW1190" s="35">
        <v>2</v>
      </c>
      <c r="AX1190" s="35">
        <v>0</v>
      </c>
      <c r="AY1190">
        <v>25</v>
      </c>
      <c r="AZ1190" t="s">
        <v>2547</v>
      </c>
      <c r="BA1190" t="s">
        <v>2547</v>
      </c>
      <c r="BB1190">
        <v>0</v>
      </c>
      <c r="BC1190" t="s">
        <v>1410</v>
      </c>
      <c r="BD1190" t="s">
        <v>2549</v>
      </c>
      <c r="BG1190">
        <v>0</v>
      </c>
      <c r="BH1190">
        <v>0</v>
      </c>
      <c r="BI1190">
        <v>0</v>
      </c>
      <c r="BJ1190">
        <v>0</v>
      </c>
      <c r="BK1190">
        <v>0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0</v>
      </c>
      <c r="BR1190">
        <v>0</v>
      </c>
      <c r="CF1190" s="35">
        <v>0</v>
      </c>
      <c r="CG1190" s="35">
        <v>0</v>
      </c>
      <c r="CH1190" s="35">
        <v>0</v>
      </c>
      <c r="CI1190" s="35">
        <v>0</v>
      </c>
      <c r="CJ1190" s="35">
        <v>0</v>
      </c>
      <c r="CK1190" s="35">
        <v>0</v>
      </c>
      <c r="CL1190" s="35">
        <v>0</v>
      </c>
      <c r="CM1190" s="35">
        <v>0</v>
      </c>
      <c r="CN1190" s="35">
        <v>0</v>
      </c>
      <c r="CO1190" s="35">
        <v>0</v>
      </c>
      <c r="CP1190" s="35">
        <v>0</v>
      </c>
      <c r="CQ1190" s="35">
        <v>0</v>
      </c>
      <c r="DC1190" s="47" t="s">
        <v>2570</v>
      </c>
      <c r="DE1190" s="38"/>
      <c r="DF1190" s="38"/>
      <c r="DG1190" s="50"/>
      <c r="DH1190" s="47"/>
      <c r="DI1190" s="47">
        <v>2009</v>
      </c>
      <c r="DJ1190" s="47"/>
      <c r="DK1190" s="47">
        <f t="shared" si="18"/>
        <v>1</v>
      </c>
      <c r="DL1190" s="1" t="s">
        <v>5538</v>
      </c>
      <c r="DM1190" s="1"/>
      <c r="DO1190" t="s">
        <v>2562</v>
      </c>
      <c r="DP1190" t="s">
        <v>2562</v>
      </c>
      <c r="DV1190" s="37"/>
      <c r="DW1190" s="37"/>
      <c r="DX1190" s="1" t="s">
        <v>5255</v>
      </c>
      <c r="DY1190">
        <v>407</v>
      </c>
    </row>
    <row r="1191" spans="1:129" x14ac:dyDescent="0.15">
      <c r="A1191" s="34">
        <v>4</v>
      </c>
      <c r="B1191" s="34" t="s">
        <v>54</v>
      </c>
      <c r="C1191" s="34">
        <v>7007</v>
      </c>
      <c r="D1191" s="34">
        <v>0</v>
      </c>
      <c r="E1191" s="58">
        <v>404770070</v>
      </c>
      <c r="F1191" t="s">
        <v>3428</v>
      </c>
      <c r="G1191" t="s">
        <v>5328</v>
      </c>
      <c r="H1191" t="s">
        <v>2669</v>
      </c>
      <c r="I1191" s="35">
        <v>29</v>
      </c>
      <c r="J1191" s="35">
        <v>18</v>
      </c>
      <c r="K1191" t="s">
        <v>4014</v>
      </c>
      <c r="L1191" t="s">
        <v>1238</v>
      </c>
      <c r="M1191" t="s">
        <v>2592</v>
      </c>
      <c r="N1191" t="s">
        <v>2593</v>
      </c>
      <c r="Q1191" t="s">
        <v>2566</v>
      </c>
      <c r="R1191" t="s">
        <v>4015</v>
      </c>
      <c r="S1191" t="s">
        <v>3094</v>
      </c>
      <c r="X1191" t="s">
        <v>2610</v>
      </c>
      <c r="Y1191">
        <v>7</v>
      </c>
      <c r="Z1191">
        <v>7</v>
      </c>
      <c r="AC1191">
        <v>0</v>
      </c>
      <c r="AD1191">
        <v>0</v>
      </c>
      <c r="AE1191" t="s">
        <v>2541</v>
      </c>
      <c r="AF1191">
        <v>14</v>
      </c>
      <c r="AG1191">
        <v>2</v>
      </c>
      <c r="AH1191" t="s">
        <v>2597</v>
      </c>
      <c r="AI1191" t="s">
        <v>1503</v>
      </c>
      <c r="AJ1191" t="s">
        <v>2544</v>
      </c>
      <c r="AK1191">
        <v>20</v>
      </c>
      <c r="AL1191" t="s">
        <v>2545</v>
      </c>
      <c r="AM1191">
        <v>0</v>
      </c>
      <c r="AN1191">
        <v>1</v>
      </c>
      <c r="AO1191" t="s">
        <v>2546</v>
      </c>
      <c r="AP1191" s="35">
        <v>0.4</v>
      </c>
      <c r="AQ1191" s="35">
        <v>4</v>
      </c>
      <c r="AR1191" s="35">
        <v>0.5</v>
      </c>
      <c r="AT1191" s="35">
        <v>9</v>
      </c>
      <c r="AV1191" s="35">
        <v>0.5</v>
      </c>
      <c r="AW1191" s="35">
        <v>4</v>
      </c>
      <c r="AX1191" s="35">
        <v>0.4</v>
      </c>
      <c r="AY1191">
        <v>516</v>
      </c>
      <c r="AZ1191" t="s">
        <v>2547</v>
      </c>
      <c r="BA1191" t="s">
        <v>2547</v>
      </c>
      <c r="BB1191">
        <v>0.2</v>
      </c>
      <c r="BC1191" t="s">
        <v>1432</v>
      </c>
      <c r="BD1191" t="s">
        <v>2549</v>
      </c>
      <c r="BE1191" t="s">
        <v>1495</v>
      </c>
      <c r="BG1191">
        <v>0</v>
      </c>
      <c r="BH1191">
        <v>1</v>
      </c>
      <c r="BI1191">
        <v>0</v>
      </c>
      <c r="BJ1191">
        <v>0</v>
      </c>
      <c r="BK1191">
        <v>0</v>
      </c>
      <c r="BL1191">
        <v>0</v>
      </c>
      <c r="BM1191">
        <v>0</v>
      </c>
      <c r="BN1191">
        <v>0</v>
      </c>
      <c r="BO1191">
        <v>0</v>
      </c>
      <c r="BP1191">
        <v>0</v>
      </c>
      <c r="BQ1191">
        <v>0</v>
      </c>
      <c r="BR1191">
        <v>0</v>
      </c>
      <c r="BS1191" t="s">
        <v>1434</v>
      </c>
      <c r="BT1191" t="s">
        <v>3878</v>
      </c>
      <c r="BU1191" t="s">
        <v>3466</v>
      </c>
      <c r="BV1191" t="s">
        <v>1496</v>
      </c>
      <c r="BX1191" t="s">
        <v>978</v>
      </c>
      <c r="CD1191" t="s">
        <v>2553</v>
      </c>
      <c r="CF1191" s="35">
        <v>155.5</v>
      </c>
      <c r="CG1191" s="35">
        <v>0</v>
      </c>
      <c r="CH1191" s="35">
        <v>0</v>
      </c>
      <c r="CI1191" s="35">
        <v>0</v>
      </c>
      <c r="CJ1191" s="35">
        <v>0</v>
      </c>
      <c r="CK1191" s="35">
        <v>155.5</v>
      </c>
      <c r="CL1191" s="35">
        <v>0</v>
      </c>
      <c r="CM1191" s="35">
        <v>0</v>
      </c>
      <c r="CN1191" s="35">
        <v>0</v>
      </c>
      <c r="CO1191" s="35">
        <v>0</v>
      </c>
      <c r="CP1191" s="35">
        <v>0</v>
      </c>
      <c r="CQ1191" s="35">
        <v>0</v>
      </c>
      <c r="DC1191" s="47" t="s">
        <v>2606</v>
      </c>
      <c r="DD1191" t="s">
        <v>5511</v>
      </c>
      <c r="DE1191" s="38"/>
      <c r="DF1191" s="38"/>
      <c r="DG1191" s="50" t="s">
        <v>1854</v>
      </c>
      <c r="DH1191" s="47"/>
      <c r="DI1191" s="47">
        <v>2008</v>
      </c>
      <c r="DJ1191" s="47"/>
      <c r="DK1191" s="47">
        <f t="shared" si="18"/>
        <v>1</v>
      </c>
      <c r="DO1191" t="s">
        <v>2562</v>
      </c>
      <c r="DP1191" t="s">
        <v>2562</v>
      </c>
      <c r="DV1191" s="37" t="s">
        <v>1521</v>
      </c>
      <c r="DW1191" s="37"/>
    </row>
    <row r="1192" spans="1:129" x14ac:dyDescent="0.15">
      <c r="A1192" s="34">
        <v>4</v>
      </c>
      <c r="B1192" s="34" t="s">
        <v>54</v>
      </c>
      <c r="C1192" s="34">
        <v>7033</v>
      </c>
      <c r="D1192" s="34">
        <v>0</v>
      </c>
      <c r="E1192" s="58">
        <v>404770330</v>
      </c>
      <c r="F1192" t="s">
        <v>2670</v>
      </c>
      <c r="G1192" t="s">
        <v>5328</v>
      </c>
      <c r="H1192" t="s">
        <v>2669</v>
      </c>
      <c r="I1192" s="35">
        <v>294.10000000000002</v>
      </c>
      <c r="J1192" s="35">
        <v>11.5</v>
      </c>
      <c r="K1192" t="s">
        <v>4014</v>
      </c>
      <c r="L1192" t="s">
        <v>1238</v>
      </c>
      <c r="M1192" t="s">
        <v>1239</v>
      </c>
      <c r="N1192" t="s">
        <v>1240</v>
      </c>
      <c r="Q1192" t="s">
        <v>3869</v>
      </c>
      <c r="R1192" t="s">
        <v>4015</v>
      </c>
      <c r="S1192" t="s">
        <v>1447</v>
      </c>
      <c r="X1192" t="s">
        <v>1242</v>
      </c>
      <c r="Y1192">
        <v>49</v>
      </c>
      <c r="Z1192">
        <v>3</v>
      </c>
      <c r="AC1192">
        <v>0</v>
      </c>
      <c r="AD1192">
        <v>0</v>
      </c>
      <c r="AE1192" t="s">
        <v>2541</v>
      </c>
      <c r="AF1192">
        <v>23</v>
      </c>
      <c r="AG1192">
        <v>2</v>
      </c>
      <c r="AH1192" t="s">
        <v>2597</v>
      </c>
      <c r="AI1192" t="s">
        <v>2543</v>
      </c>
      <c r="AJ1192" t="s">
        <v>2544</v>
      </c>
      <c r="AK1192">
        <v>20</v>
      </c>
      <c r="AL1192" t="s">
        <v>2545</v>
      </c>
      <c r="AM1192">
        <v>0</v>
      </c>
      <c r="AN1192">
        <v>7</v>
      </c>
      <c r="AO1192" t="s">
        <v>2546</v>
      </c>
      <c r="AP1192" s="35">
        <v>0.4</v>
      </c>
      <c r="AQ1192" s="35">
        <v>2.2000000000000002</v>
      </c>
      <c r="AR1192" s="35">
        <v>0.3</v>
      </c>
      <c r="AT1192" s="35">
        <v>6.5</v>
      </c>
      <c r="AV1192" s="35">
        <v>0.3</v>
      </c>
      <c r="AW1192" s="35">
        <v>2.2000000000000002</v>
      </c>
      <c r="AX1192" s="35">
        <v>0.4</v>
      </c>
      <c r="AY1192" s="39">
        <v>3382</v>
      </c>
      <c r="AZ1192" t="s">
        <v>2547</v>
      </c>
      <c r="BA1192" t="s">
        <v>2547</v>
      </c>
      <c r="BB1192">
        <v>0</v>
      </c>
      <c r="BC1192" t="s">
        <v>1410</v>
      </c>
      <c r="BD1192" t="s">
        <v>2549</v>
      </c>
      <c r="BG1192">
        <v>0</v>
      </c>
      <c r="BH1192">
        <v>0</v>
      </c>
      <c r="BI1192">
        <v>0</v>
      </c>
      <c r="BJ1192">
        <v>0</v>
      </c>
      <c r="BK1192">
        <v>0</v>
      </c>
      <c r="BL1192">
        <v>1</v>
      </c>
      <c r="BM1192">
        <v>0</v>
      </c>
      <c r="BN1192">
        <v>0</v>
      </c>
      <c r="BO1192">
        <v>0</v>
      </c>
      <c r="BP1192">
        <v>0</v>
      </c>
      <c r="BQ1192">
        <v>0</v>
      </c>
      <c r="BR1192">
        <v>0</v>
      </c>
      <c r="CF1192" s="35">
        <v>0</v>
      </c>
      <c r="CG1192" s="35">
        <v>0</v>
      </c>
      <c r="CH1192" s="35">
        <v>0</v>
      </c>
      <c r="CI1192" s="35">
        <v>0</v>
      </c>
      <c r="CJ1192" s="35">
        <v>0</v>
      </c>
      <c r="CK1192" s="35">
        <v>0</v>
      </c>
      <c r="CL1192" s="35">
        <v>0</v>
      </c>
      <c r="CM1192" s="35">
        <v>0</v>
      </c>
      <c r="CN1192" s="35">
        <v>0</v>
      </c>
      <c r="CO1192" s="35">
        <v>0</v>
      </c>
      <c r="CP1192" s="35">
        <v>0</v>
      </c>
      <c r="CQ1192" s="35">
        <v>0</v>
      </c>
      <c r="CS1192" t="s">
        <v>55</v>
      </c>
      <c r="CT1192" t="s">
        <v>56</v>
      </c>
      <c r="CU1192" t="s">
        <v>57</v>
      </c>
      <c r="CV1192" t="s">
        <v>58</v>
      </c>
      <c r="CW1192" t="s">
        <v>59</v>
      </c>
      <c r="CX1192" t="s">
        <v>57</v>
      </c>
      <c r="CY1192" t="s">
        <v>60</v>
      </c>
      <c r="CZ1192" t="s">
        <v>5057</v>
      </c>
      <c r="DA1192" t="s">
        <v>61</v>
      </c>
      <c r="DB1192" t="s">
        <v>5057</v>
      </c>
      <c r="DC1192" s="47" t="s">
        <v>2599</v>
      </c>
      <c r="DD1192" t="s">
        <v>2559</v>
      </c>
      <c r="DE1192" s="38" t="s">
        <v>2560</v>
      </c>
      <c r="DF1192" s="38" t="s">
        <v>2561</v>
      </c>
      <c r="DG1192" s="50" t="s">
        <v>1856</v>
      </c>
      <c r="DH1192" s="47"/>
      <c r="DI1192" s="47">
        <v>2005</v>
      </c>
      <c r="DJ1192" s="47"/>
      <c r="DK1192" s="47">
        <f t="shared" si="18"/>
        <v>1</v>
      </c>
      <c r="DO1192" t="s">
        <v>2562</v>
      </c>
      <c r="DP1192" t="s">
        <v>2562</v>
      </c>
      <c r="DR1192" t="s">
        <v>2563</v>
      </c>
      <c r="DS1192" t="s">
        <v>2563</v>
      </c>
      <c r="DU1192" t="s">
        <v>2563</v>
      </c>
      <c r="DV1192" s="37" t="s">
        <v>2600</v>
      </c>
      <c r="DW1192" s="37"/>
    </row>
    <row r="1193" spans="1:129" x14ac:dyDescent="0.15">
      <c r="A1193" s="34">
        <v>4</v>
      </c>
      <c r="B1193" s="34" t="s">
        <v>54</v>
      </c>
      <c r="C1193" s="34">
        <v>7034</v>
      </c>
      <c r="D1193" s="34">
        <v>0</v>
      </c>
      <c r="E1193" s="58">
        <v>404770340</v>
      </c>
      <c r="F1193" t="s">
        <v>4925</v>
      </c>
      <c r="G1193" t="s">
        <v>5328</v>
      </c>
      <c r="H1193" t="s">
        <v>2669</v>
      </c>
      <c r="I1193" s="35">
        <v>40.700000000000003</v>
      </c>
      <c r="J1193" s="35">
        <v>6</v>
      </c>
      <c r="K1193" t="s">
        <v>4014</v>
      </c>
      <c r="L1193" t="s">
        <v>1238</v>
      </c>
      <c r="M1193" t="s">
        <v>1239</v>
      </c>
      <c r="N1193" t="s">
        <v>1240</v>
      </c>
      <c r="R1193" t="s">
        <v>4015</v>
      </c>
      <c r="S1193" t="s">
        <v>62</v>
      </c>
      <c r="X1193" t="s">
        <v>1242</v>
      </c>
      <c r="Y1193">
        <v>41</v>
      </c>
      <c r="Z1193">
        <v>11</v>
      </c>
      <c r="AA1193" t="s">
        <v>3835</v>
      </c>
      <c r="AB1193" t="s">
        <v>1242</v>
      </c>
      <c r="AC1193">
        <v>54</v>
      </c>
      <c r="AD1193">
        <v>3</v>
      </c>
      <c r="AE1193" t="s">
        <v>2541</v>
      </c>
      <c r="AF1193">
        <v>40</v>
      </c>
      <c r="AG1193">
        <v>2</v>
      </c>
      <c r="AH1193" t="s">
        <v>2597</v>
      </c>
      <c r="AI1193" t="s">
        <v>2598</v>
      </c>
      <c r="AJ1193" t="s">
        <v>2544</v>
      </c>
      <c r="AK1193">
        <v>20</v>
      </c>
      <c r="AL1193" t="s">
        <v>2545</v>
      </c>
      <c r="AM1193">
        <v>0</v>
      </c>
      <c r="AN1193">
        <v>2</v>
      </c>
      <c r="AO1193" t="s">
        <v>2546</v>
      </c>
      <c r="AP1193" s="35">
        <v>0.5</v>
      </c>
      <c r="AQ1193" s="35">
        <v>0</v>
      </c>
      <c r="AR1193" s="35">
        <v>0.25</v>
      </c>
      <c r="AT1193" s="35">
        <v>5.5</v>
      </c>
      <c r="AV1193" s="35">
        <v>0.25</v>
      </c>
      <c r="AW1193" s="35">
        <v>0</v>
      </c>
      <c r="AX1193" s="35">
        <v>0.5</v>
      </c>
      <c r="AY1193">
        <v>244</v>
      </c>
      <c r="AZ1193" t="s">
        <v>2602</v>
      </c>
      <c r="BA1193" t="s">
        <v>2547</v>
      </c>
      <c r="BB1193">
        <v>0</v>
      </c>
      <c r="BC1193" t="s">
        <v>1410</v>
      </c>
      <c r="BD1193" t="s">
        <v>2549</v>
      </c>
      <c r="BG1193">
        <v>1</v>
      </c>
      <c r="BH1193">
        <v>0</v>
      </c>
      <c r="BI1193">
        <v>0</v>
      </c>
      <c r="BJ1193">
        <v>0</v>
      </c>
      <c r="BK1193">
        <v>1</v>
      </c>
      <c r="BL1193">
        <v>1</v>
      </c>
      <c r="BM1193">
        <v>0</v>
      </c>
      <c r="BN1193">
        <v>0</v>
      </c>
      <c r="BO1193">
        <v>0</v>
      </c>
      <c r="BP1193">
        <v>0</v>
      </c>
      <c r="BQ1193">
        <v>0</v>
      </c>
      <c r="BR1193">
        <v>0</v>
      </c>
      <c r="CF1193" s="35">
        <v>0</v>
      </c>
      <c r="CG1193" s="35">
        <v>0</v>
      </c>
      <c r="CH1193" s="35">
        <v>0</v>
      </c>
      <c r="CI1193" s="35">
        <v>0</v>
      </c>
      <c r="CJ1193" s="35">
        <v>0</v>
      </c>
      <c r="CK1193" s="35">
        <v>0</v>
      </c>
      <c r="CL1193" s="35">
        <v>0</v>
      </c>
      <c r="CM1193" s="35">
        <v>0</v>
      </c>
      <c r="CN1193" s="35">
        <v>0</v>
      </c>
      <c r="CO1193" s="35">
        <v>0</v>
      </c>
      <c r="CP1193" s="35">
        <v>0</v>
      </c>
      <c r="CQ1193" s="35">
        <v>0</v>
      </c>
      <c r="CS1193" t="s">
        <v>63</v>
      </c>
      <c r="CT1193" t="s">
        <v>1388</v>
      </c>
      <c r="CU1193" t="s">
        <v>2591</v>
      </c>
      <c r="CV1193" t="s">
        <v>64</v>
      </c>
      <c r="CW1193" t="s">
        <v>65</v>
      </c>
      <c r="CX1193" t="s">
        <v>66</v>
      </c>
      <c r="CY1193" t="s">
        <v>67</v>
      </c>
      <c r="DC1193" s="47" t="s">
        <v>2599</v>
      </c>
      <c r="DD1193" t="s">
        <v>2559</v>
      </c>
      <c r="DE1193" s="38" t="s">
        <v>1405</v>
      </c>
      <c r="DF1193" s="38" t="s">
        <v>2589</v>
      </c>
      <c r="DG1193" s="50" t="s">
        <v>1853</v>
      </c>
      <c r="DH1193" s="47"/>
      <c r="DI1193" s="47">
        <v>2005</v>
      </c>
      <c r="DJ1193" s="47"/>
      <c r="DK1193" s="47">
        <f t="shared" si="18"/>
        <v>1</v>
      </c>
      <c r="DO1193" t="s">
        <v>2562</v>
      </c>
      <c r="DP1193" t="s">
        <v>2562</v>
      </c>
      <c r="DV1193" s="37" t="s">
        <v>2600</v>
      </c>
      <c r="DW1193" s="37"/>
    </row>
    <row r="1194" spans="1:129" x14ac:dyDescent="0.15">
      <c r="A1194" s="34">
        <v>4</v>
      </c>
      <c r="B1194" s="34" t="s">
        <v>54</v>
      </c>
      <c r="C1194" s="34">
        <v>7034</v>
      </c>
      <c r="D1194" s="34">
        <v>1</v>
      </c>
      <c r="E1194" s="58">
        <v>404770341</v>
      </c>
      <c r="F1194" t="s">
        <v>4925</v>
      </c>
      <c r="G1194" t="s">
        <v>5328</v>
      </c>
      <c r="H1194" t="s">
        <v>2669</v>
      </c>
      <c r="I1194" s="35">
        <v>44.9</v>
      </c>
      <c r="J1194" s="35">
        <v>2</v>
      </c>
      <c r="K1194" t="s">
        <v>4014</v>
      </c>
      <c r="L1194" t="s">
        <v>2573</v>
      </c>
      <c r="M1194" t="s">
        <v>1239</v>
      </c>
      <c r="N1194" t="s">
        <v>1240</v>
      </c>
      <c r="R1194" t="s">
        <v>4015</v>
      </c>
      <c r="S1194" t="s">
        <v>62</v>
      </c>
      <c r="X1194" t="s">
        <v>1242</v>
      </c>
      <c r="Y1194">
        <v>54</v>
      </c>
      <c r="Z1194">
        <v>3</v>
      </c>
      <c r="AC1194">
        <v>0</v>
      </c>
      <c r="AD1194">
        <v>0</v>
      </c>
      <c r="AF1194">
        <v>40</v>
      </c>
      <c r="AG1194">
        <v>2</v>
      </c>
      <c r="AH1194" t="s">
        <v>2597</v>
      </c>
      <c r="AI1194" t="s">
        <v>2611</v>
      </c>
      <c r="AJ1194" t="s">
        <v>2544</v>
      </c>
      <c r="AK1194">
        <v>1</v>
      </c>
      <c r="AL1194" t="s">
        <v>2545</v>
      </c>
      <c r="AM1194">
        <v>0</v>
      </c>
      <c r="AN1194">
        <v>2</v>
      </c>
      <c r="AO1194" t="s">
        <v>2546</v>
      </c>
      <c r="AP1194" s="35">
        <v>0.4</v>
      </c>
      <c r="AQ1194" s="35">
        <v>0</v>
      </c>
      <c r="AT1194" s="35">
        <v>2</v>
      </c>
      <c r="AW1194" s="35">
        <v>0</v>
      </c>
      <c r="AX1194" s="35">
        <v>0.4</v>
      </c>
      <c r="AY1194">
        <v>90</v>
      </c>
      <c r="AZ1194" t="s">
        <v>2547</v>
      </c>
      <c r="BA1194" t="s">
        <v>2547</v>
      </c>
      <c r="BB1194">
        <v>0</v>
      </c>
      <c r="BC1194" t="s">
        <v>1410</v>
      </c>
      <c r="BD1194" t="s">
        <v>2549</v>
      </c>
      <c r="BG1194">
        <v>0</v>
      </c>
      <c r="BH1194">
        <v>0</v>
      </c>
      <c r="BI1194">
        <v>0</v>
      </c>
      <c r="BJ1194">
        <v>0</v>
      </c>
      <c r="BK1194">
        <v>0</v>
      </c>
      <c r="BL1194">
        <v>0</v>
      </c>
      <c r="BM1194">
        <v>0</v>
      </c>
      <c r="BN1194">
        <v>0</v>
      </c>
      <c r="BO1194">
        <v>0</v>
      </c>
      <c r="BP1194">
        <v>0</v>
      </c>
      <c r="BQ1194">
        <v>0</v>
      </c>
      <c r="BR1194">
        <v>0</v>
      </c>
      <c r="CF1194" s="35">
        <v>0</v>
      </c>
      <c r="CG1194" s="35">
        <v>0</v>
      </c>
      <c r="CH1194" s="35">
        <v>0</v>
      </c>
      <c r="CI1194" s="35">
        <v>0</v>
      </c>
      <c r="CJ1194" s="35">
        <v>0</v>
      </c>
      <c r="CK1194" s="35">
        <v>0</v>
      </c>
      <c r="CL1194" s="35">
        <v>0</v>
      </c>
      <c r="CM1194" s="35">
        <v>0</v>
      </c>
      <c r="CN1194" s="35">
        <v>0</v>
      </c>
      <c r="CO1194" s="35">
        <v>0</v>
      </c>
      <c r="CP1194" s="35">
        <v>0</v>
      </c>
      <c r="CQ1194" s="35">
        <v>0</v>
      </c>
      <c r="DC1194" s="47" t="s">
        <v>2559</v>
      </c>
      <c r="DD1194" t="s">
        <v>2606</v>
      </c>
      <c r="DE1194" s="38"/>
      <c r="DF1194" s="38" t="s">
        <v>2589</v>
      </c>
      <c r="DG1194" s="50" t="s">
        <v>1853</v>
      </c>
      <c r="DH1194" s="47"/>
      <c r="DI1194" s="47">
        <v>2007</v>
      </c>
      <c r="DJ1194" s="47"/>
      <c r="DK1194" s="47">
        <f t="shared" si="18"/>
        <v>1</v>
      </c>
      <c r="DO1194" t="s">
        <v>2562</v>
      </c>
      <c r="DP1194" t="s">
        <v>2562</v>
      </c>
      <c r="DV1194" s="37" t="s">
        <v>2600</v>
      </c>
      <c r="DW1194" s="37"/>
    </row>
    <row r="1195" spans="1:129" x14ac:dyDescent="0.15">
      <c r="A1195" s="34">
        <v>4</v>
      </c>
      <c r="B1195" s="34" t="s">
        <v>54</v>
      </c>
      <c r="C1195" s="34">
        <v>7035</v>
      </c>
      <c r="D1195" s="34">
        <v>0</v>
      </c>
      <c r="E1195" s="58">
        <v>404770350</v>
      </c>
      <c r="F1195" t="s">
        <v>2671</v>
      </c>
      <c r="G1195" t="s">
        <v>5328</v>
      </c>
      <c r="H1195" t="s">
        <v>2669</v>
      </c>
      <c r="I1195" s="35">
        <v>36.799999999999997</v>
      </c>
      <c r="J1195" s="35">
        <v>5.8</v>
      </c>
      <c r="K1195" t="s">
        <v>4014</v>
      </c>
      <c r="L1195" t="s">
        <v>1238</v>
      </c>
      <c r="M1195" t="s">
        <v>2574</v>
      </c>
      <c r="N1195" t="s">
        <v>2575</v>
      </c>
      <c r="R1195" t="s">
        <v>4015</v>
      </c>
      <c r="S1195" t="s">
        <v>1241</v>
      </c>
      <c r="X1195" t="s">
        <v>1242</v>
      </c>
      <c r="Y1195">
        <v>38</v>
      </c>
      <c r="Z1195">
        <v>3</v>
      </c>
      <c r="AC1195">
        <v>0</v>
      </c>
      <c r="AD1195">
        <v>0</v>
      </c>
      <c r="AE1195" t="s">
        <v>2541</v>
      </c>
      <c r="AF1195">
        <v>46</v>
      </c>
      <c r="AG1195">
        <v>2</v>
      </c>
      <c r="AH1195" t="s">
        <v>2597</v>
      </c>
      <c r="AI1195" t="s">
        <v>2586</v>
      </c>
      <c r="AJ1195" t="s">
        <v>2544</v>
      </c>
      <c r="AK1195">
        <v>20</v>
      </c>
      <c r="AL1195" t="s">
        <v>2545</v>
      </c>
      <c r="AM1195">
        <v>0</v>
      </c>
      <c r="AN1195">
        <v>3</v>
      </c>
      <c r="AO1195" t="s">
        <v>2546</v>
      </c>
      <c r="AP1195" s="35">
        <v>0.35</v>
      </c>
      <c r="AQ1195" s="35">
        <v>0</v>
      </c>
      <c r="AR1195" s="35">
        <v>0.15</v>
      </c>
      <c r="AT1195" s="35">
        <v>5.5</v>
      </c>
      <c r="AV1195" s="35">
        <v>0.15</v>
      </c>
      <c r="AW1195" s="35">
        <v>0</v>
      </c>
      <c r="AX1195" s="35">
        <v>0.35</v>
      </c>
      <c r="AY1195">
        <v>239</v>
      </c>
      <c r="AZ1195" t="s">
        <v>2602</v>
      </c>
      <c r="BA1195" t="s">
        <v>2547</v>
      </c>
      <c r="BB1195">
        <v>0</v>
      </c>
      <c r="BC1195" t="s">
        <v>1410</v>
      </c>
      <c r="BD1195" t="s">
        <v>2549</v>
      </c>
      <c r="BG1195">
        <v>0</v>
      </c>
      <c r="BH1195">
        <v>0</v>
      </c>
      <c r="BI1195">
        <v>0</v>
      </c>
      <c r="BJ1195">
        <v>0</v>
      </c>
      <c r="BK1195">
        <v>0</v>
      </c>
      <c r="BL1195">
        <v>0</v>
      </c>
      <c r="BM1195">
        <v>0</v>
      </c>
      <c r="BN1195">
        <v>0</v>
      </c>
      <c r="BO1195">
        <v>0</v>
      </c>
      <c r="BP1195">
        <v>0</v>
      </c>
      <c r="BQ1195">
        <v>0</v>
      </c>
      <c r="BR1195">
        <v>0</v>
      </c>
      <c r="CF1195" s="35">
        <v>0</v>
      </c>
      <c r="CG1195" s="35">
        <v>0</v>
      </c>
      <c r="CH1195" s="35">
        <v>0</v>
      </c>
      <c r="CI1195" s="35">
        <v>0</v>
      </c>
      <c r="CJ1195" s="35">
        <v>0</v>
      </c>
      <c r="CK1195" s="35">
        <v>0</v>
      </c>
      <c r="CL1195" s="35">
        <v>0</v>
      </c>
      <c r="CM1195" s="35">
        <v>0</v>
      </c>
      <c r="CN1195" s="35">
        <v>0</v>
      </c>
      <c r="CO1195" s="35">
        <v>0</v>
      </c>
      <c r="CP1195" s="35">
        <v>0</v>
      </c>
      <c r="CQ1195" s="35">
        <v>0</v>
      </c>
      <c r="DC1195" s="47" t="s">
        <v>2599</v>
      </c>
      <c r="DD1195" t="s">
        <v>2559</v>
      </c>
      <c r="DE1195" s="38" t="s">
        <v>2568</v>
      </c>
      <c r="DF1195" s="38" t="s">
        <v>2589</v>
      </c>
      <c r="DG1195" s="50" t="s">
        <v>1853</v>
      </c>
      <c r="DH1195" s="47"/>
      <c r="DI1195" s="47">
        <v>2005</v>
      </c>
      <c r="DJ1195" s="47"/>
      <c r="DK1195" s="47">
        <f t="shared" si="18"/>
        <v>1</v>
      </c>
      <c r="DO1195" t="s">
        <v>2562</v>
      </c>
      <c r="DP1195" t="s">
        <v>2562</v>
      </c>
      <c r="DR1195" t="s">
        <v>2563</v>
      </c>
      <c r="DV1195" s="37" t="s">
        <v>2600</v>
      </c>
      <c r="DW1195" s="37"/>
    </row>
    <row r="1196" spans="1:129" x14ac:dyDescent="0.15">
      <c r="A1196" s="34">
        <v>4</v>
      </c>
      <c r="B1196" s="34" t="s">
        <v>54</v>
      </c>
      <c r="C1196" s="34">
        <v>7035</v>
      </c>
      <c r="D1196" s="34">
        <v>1</v>
      </c>
      <c r="E1196" s="58">
        <v>404770351</v>
      </c>
      <c r="F1196" t="s">
        <v>2671</v>
      </c>
      <c r="G1196" t="s">
        <v>5328</v>
      </c>
      <c r="H1196" t="s">
        <v>2669</v>
      </c>
      <c r="I1196" s="35">
        <v>39.299999999999997</v>
      </c>
      <c r="J1196" s="35">
        <v>1.5</v>
      </c>
      <c r="K1196" t="s">
        <v>4014</v>
      </c>
      <c r="L1196" t="s">
        <v>1394</v>
      </c>
      <c r="M1196" t="s">
        <v>1239</v>
      </c>
      <c r="N1196" t="s">
        <v>1240</v>
      </c>
      <c r="R1196" t="s">
        <v>4015</v>
      </c>
      <c r="S1196" t="s">
        <v>1241</v>
      </c>
      <c r="X1196" t="s">
        <v>1242</v>
      </c>
      <c r="Y1196">
        <v>53</v>
      </c>
      <c r="Z1196">
        <v>12</v>
      </c>
      <c r="AC1196">
        <v>0</v>
      </c>
      <c r="AD1196">
        <v>0</v>
      </c>
      <c r="AE1196" t="s">
        <v>1395</v>
      </c>
      <c r="AF1196">
        <v>46</v>
      </c>
      <c r="AG1196">
        <v>2</v>
      </c>
      <c r="AH1196" t="s">
        <v>2597</v>
      </c>
      <c r="AI1196" t="s">
        <v>2543</v>
      </c>
      <c r="AJ1196" t="s">
        <v>2544</v>
      </c>
      <c r="AK1196">
        <v>1</v>
      </c>
      <c r="AL1196" t="s">
        <v>2545</v>
      </c>
      <c r="AM1196">
        <v>0</v>
      </c>
      <c r="AN1196">
        <v>3</v>
      </c>
      <c r="AO1196" t="s">
        <v>2546</v>
      </c>
      <c r="AP1196" s="35">
        <v>0.3</v>
      </c>
      <c r="AQ1196" s="35">
        <v>0</v>
      </c>
      <c r="AT1196" s="35">
        <v>1.5</v>
      </c>
      <c r="AW1196" s="35">
        <v>0</v>
      </c>
      <c r="AX1196" s="35">
        <v>0.3</v>
      </c>
      <c r="AY1196">
        <v>59</v>
      </c>
      <c r="AZ1196" t="s">
        <v>2547</v>
      </c>
      <c r="BA1196" t="s">
        <v>2547</v>
      </c>
      <c r="BB1196">
        <v>0</v>
      </c>
      <c r="BC1196" t="s">
        <v>1410</v>
      </c>
      <c r="BD1196" t="s">
        <v>2549</v>
      </c>
      <c r="BG1196">
        <v>0</v>
      </c>
      <c r="BH1196">
        <v>0</v>
      </c>
      <c r="BI1196">
        <v>0</v>
      </c>
      <c r="BJ1196">
        <v>0</v>
      </c>
      <c r="BK1196">
        <v>0</v>
      </c>
      <c r="BL1196">
        <v>0</v>
      </c>
      <c r="BM1196">
        <v>0</v>
      </c>
      <c r="BN1196">
        <v>0</v>
      </c>
      <c r="BO1196">
        <v>0</v>
      </c>
      <c r="BP1196">
        <v>0</v>
      </c>
      <c r="BQ1196">
        <v>0</v>
      </c>
      <c r="BR1196">
        <v>0</v>
      </c>
      <c r="CF1196" s="35">
        <v>0</v>
      </c>
      <c r="CG1196" s="35">
        <v>0</v>
      </c>
      <c r="CH1196" s="35">
        <v>0</v>
      </c>
      <c r="CI1196" s="35">
        <v>0</v>
      </c>
      <c r="CJ1196" s="35">
        <v>0</v>
      </c>
      <c r="CK1196" s="35">
        <v>0</v>
      </c>
      <c r="CL1196" s="35">
        <v>0</v>
      </c>
      <c r="CM1196" s="35">
        <v>0</v>
      </c>
      <c r="CN1196" s="35">
        <v>0</v>
      </c>
      <c r="CO1196" s="35">
        <v>0</v>
      </c>
      <c r="CP1196" s="35">
        <v>0</v>
      </c>
      <c r="CQ1196" s="35">
        <v>0</v>
      </c>
      <c r="DC1196" s="47" t="s">
        <v>2559</v>
      </c>
      <c r="DD1196" t="s">
        <v>2606</v>
      </c>
      <c r="DE1196" s="38"/>
      <c r="DF1196" s="38" t="s">
        <v>2569</v>
      </c>
      <c r="DG1196" s="50" t="s">
        <v>1854</v>
      </c>
      <c r="DH1196" s="47"/>
      <c r="DI1196" s="47">
        <v>2007</v>
      </c>
      <c r="DJ1196" s="47"/>
      <c r="DK1196" s="47">
        <f t="shared" si="18"/>
        <v>1</v>
      </c>
      <c r="DO1196" t="s">
        <v>2562</v>
      </c>
      <c r="DP1196" t="s">
        <v>2562</v>
      </c>
      <c r="DV1196" s="37" t="s">
        <v>2600</v>
      </c>
      <c r="DW1196" s="37"/>
    </row>
    <row r="1197" spans="1:129" x14ac:dyDescent="0.15">
      <c r="A1197" s="34">
        <v>4</v>
      </c>
      <c r="B1197" s="34" t="s">
        <v>54</v>
      </c>
      <c r="C1197" s="34">
        <v>7036</v>
      </c>
      <c r="D1197" s="34">
        <v>0</v>
      </c>
      <c r="E1197" s="58">
        <v>404770360</v>
      </c>
      <c r="F1197" t="s">
        <v>2672</v>
      </c>
      <c r="G1197" t="s">
        <v>5328</v>
      </c>
      <c r="H1197" t="s">
        <v>2669</v>
      </c>
      <c r="I1197" s="35">
        <v>42.3</v>
      </c>
      <c r="J1197" s="35">
        <v>5.5</v>
      </c>
      <c r="K1197" t="s">
        <v>4014</v>
      </c>
      <c r="L1197" t="s">
        <v>1394</v>
      </c>
      <c r="M1197" t="s">
        <v>2574</v>
      </c>
      <c r="N1197" t="s">
        <v>2575</v>
      </c>
      <c r="R1197" t="s">
        <v>4015</v>
      </c>
      <c r="S1197" t="s">
        <v>1422</v>
      </c>
      <c r="X1197" t="s">
        <v>1242</v>
      </c>
      <c r="Y1197">
        <v>33</v>
      </c>
      <c r="Z1197">
        <v>3</v>
      </c>
      <c r="AC1197">
        <v>0</v>
      </c>
      <c r="AD1197">
        <v>0</v>
      </c>
      <c r="AE1197" t="s">
        <v>1395</v>
      </c>
      <c r="AF1197">
        <v>73</v>
      </c>
      <c r="AG1197">
        <v>3</v>
      </c>
      <c r="AH1197" t="s">
        <v>2597</v>
      </c>
      <c r="AI1197" t="s">
        <v>2586</v>
      </c>
      <c r="AJ1197" t="s">
        <v>2544</v>
      </c>
      <c r="AK1197">
        <v>14</v>
      </c>
      <c r="AL1197" t="s">
        <v>2545</v>
      </c>
      <c r="AM1197">
        <v>0</v>
      </c>
      <c r="AN1197">
        <v>8</v>
      </c>
      <c r="AO1197" t="s">
        <v>2546</v>
      </c>
      <c r="AP1197" s="35">
        <v>0.3</v>
      </c>
      <c r="AQ1197" s="35">
        <v>0</v>
      </c>
      <c r="AR1197" s="35">
        <v>0.25</v>
      </c>
      <c r="AT1197" s="35">
        <v>5</v>
      </c>
      <c r="AV1197" s="35">
        <v>0.25</v>
      </c>
      <c r="AW1197" s="35">
        <v>0</v>
      </c>
      <c r="AX1197" s="35">
        <v>0.3</v>
      </c>
      <c r="AY1197">
        <v>233</v>
      </c>
      <c r="AZ1197" t="s">
        <v>2547</v>
      </c>
      <c r="BA1197" t="s">
        <v>2547</v>
      </c>
      <c r="BB1197">
        <v>0</v>
      </c>
      <c r="BC1197" t="s">
        <v>2548</v>
      </c>
      <c r="BD1197" t="s">
        <v>2549</v>
      </c>
      <c r="BG1197">
        <v>0</v>
      </c>
      <c r="BH1197">
        <v>0</v>
      </c>
      <c r="BI1197">
        <v>0</v>
      </c>
      <c r="BJ1197">
        <v>0</v>
      </c>
      <c r="BK1197">
        <v>0</v>
      </c>
      <c r="BL1197">
        <v>0</v>
      </c>
      <c r="BM1197">
        <v>0</v>
      </c>
      <c r="BN1197">
        <v>0</v>
      </c>
      <c r="BO1197">
        <v>0</v>
      </c>
      <c r="BP1197">
        <v>0</v>
      </c>
      <c r="BQ1197">
        <v>0</v>
      </c>
      <c r="BR1197">
        <v>0</v>
      </c>
      <c r="CF1197" s="35">
        <v>0</v>
      </c>
      <c r="CG1197" s="35">
        <v>0</v>
      </c>
      <c r="CH1197" s="35">
        <v>0</v>
      </c>
      <c r="CI1197" s="35">
        <v>0</v>
      </c>
      <c r="CJ1197" s="35">
        <v>0</v>
      </c>
      <c r="CK1197" s="35">
        <v>0</v>
      </c>
      <c r="CL1197" s="35">
        <v>0</v>
      </c>
      <c r="CM1197" s="35">
        <v>0</v>
      </c>
      <c r="CN1197" s="35">
        <v>0</v>
      </c>
      <c r="CO1197" s="35">
        <v>0</v>
      </c>
      <c r="CP1197" s="35">
        <v>0</v>
      </c>
      <c r="CQ1197" s="35">
        <v>0</v>
      </c>
      <c r="DC1197" s="47" t="s">
        <v>2599</v>
      </c>
      <c r="DD1197" t="s">
        <v>2559</v>
      </c>
      <c r="DE1197" s="38" t="s">
        <v>2568</v>
      </c>
      <c r="DF1197" s="38" t="s">
        <v>2569</v>
      </c>
      <c r="DG1197" s="50" t="s">
        <v>1854</v>
      </c>
      <c r="DH1197" s="47"/>
      <c r="DI1197" s="47">
        <v>2005</v>
      </c>
      <c r="DJ1197" s="47"/>
      <c r="DK1197" s="47">
        <f t="shared" si="18"/>
        <v>1</v>
      </c>
      <c r="DO1197" t="s">
        <v>2562</v>
      </c>
      <c r="DP1197" t="s">
        <v>2562</v>
      </c>
      <c r="DV1197" s="37"/>
      <c r="DW1197" s="37"/>
    </row>
    <row r="1198" spans="1:129" x14ac:dyDescent="0.15">
      <c r="A1198" s="34">
        <v>4</v>
      </c>
      <c r="B1198" s="34" t="s">
        <v>54</v>
      </c>
      <c r="C1198" s="34">
        <v>7080</v>
      </c>
      <c r="D1198" s="34">
        <v>0</v>
      </c>
      <c r="E1198" s="58">
        <v>404770800</v>
      </c>
      <c r="F1198" t="s">
        <v>2673</v>
      </c>
      <c r="G1198" t="s">
        <v>5328</v>
      </c>
      <c r="H1198" t="s">
        <v>2669</v>
      </c>
      <c r="I1198" s="35">
        <v>39.799999999999997</v>
      </c>
      <c r="J1198" s="35">
        <v>11</v>
      </c>
      <c r="K1198" t="s">
        <v>4014</v>
      </c>
      <c r="L1198" t="s">
        <v>1238</v>
      </c>
      <c r="M1198" t="s">
        <v>2592</v>
      </c>
      <c r="N1198" t="s">
        <v>2593</v>
      </c>
      <c r="R1198" t="s">
        <v>4015</v>
      </c>
      <c r="S1198" t="s">
        <v>3094</v>
      </c>
      <c r="X1198" t="s">
        <v>1242</v>
      </c>
      <c r="Y1198">
        <v>51</v>
      </c>
      <c r="Z1198">
        <v>12</v>
      </c>
      <c r="AC1198">
        <v>0</v>
      </c>
      <c r="AD1198">
        <v>0</v>
      </c>
      <c r="AE1198" t="s">
        <v>2541</v>
      </c>
      <c r="AF1198">
        <v>18</v>
      </c>
      <c r="AG1198">
        <v>4</v>
      </c>
      <c r="AH1198" t="s">
        <v>2597</v>
      </c>
      <c r="AI1198" t="s">
        <v>2543</v>
      </c>
      <c r="AJ1198" t="s">
        <v>2544</v>
      </c>
      <c r="AK1198">
        <v>20</v>
      </c>
      <c r="AL1198" t="s">
        <v>2545</v>
      </c>
      <c r="AM1198">
        <v>0</v>
      </c>
      <c r="AN1198">
        <v>2</v>
      </c>
      <c r="AO1198" t="s">
        <v>2546</v>
      </c>
      <c r="AP1198" s="35">
        <v>0.4</v>
      </c>
      <c r="AQ1198" s="35">
        <v>1.5</v>
      </c>
      <c r="AR1198" s="35">
        <v>1</v>
      </c>
      <c r="AT1198" s="35">
        <v>6</v>
      </c>
      <c r="AV1198" s="35">
        <v>1</v>
      </c>
      <c r="AW1198" s="35">
        <v>1.5</v>
      </c>
      <c r="AX1198" s="35">
        <v>0.4</v>
      </c>
      <c r="AY1198">
        <v>439</v>
      </c>
      <c r="AZ1198" t="s">
        <v>2547</v>
      </c>
      <c r="BA1198" t="s">
        <v>2547</v>
      </c>
      <c r="BB1198">
        <v>0.2</v>
      </c>
      <c r="BC1198" t="s">
        <v>1432</v>
      </c>
      <c r="BD1198" t="s">
        <v>2549</v>
      </c>
      <c r="BF1198" t="s">
        <v>2619</v>
      </c>
      <c r="BG1198">
        <v>1</v>
      </c>
      <c r="BH1198">
        <v>1</v>
      </c>
      <c r="BI1198">
        <v>0</v>
      </c>
      <c r="BJ1198">
        <v>0</v>
      </c>
      <c r="BK1198">
        <v>0</v>
      </c>
      <c r="BL1198">
        <v>1</v>
      </c>
      <c r="BM1198">
        <v>0</v>
      </c>
      <c r="BN1198">
        <v>59</v>
      </c>
      <c r="BO1198">
        <v>0</v>
      </c>
      <c r="BP1198">
        <v>0</v>
      </c>
      <c r="BQ1198">
        <v>0</v>
      </c>
      <c r="BR1198">
        <v>0</v>
      </c>
      <c r="BS1198" t="s">
        <v>2620</v>
      </c>
      <c r="BU1198" t="s">
        <v>1024</v>
      </c>
      <c r="BY1198" t="s">
        <v>7</v>
      </c>
      <c r="CF1198" s="35">
        <v>0</v>
      </c>
      <c r="CG1198" s="35">
        <v>0</v>
      </c>
      <c r="CH1198" s="35">
        <v>0</v>
      </c>
      <c r="CI1198" s="35">
        <v>0</v>
      </c>
      <c r="CJ1198" s="35">
        <v>0</v>
      </c>
      <c r="CK1198" s="35">
        <v>0</v>
      </c>
      <c r="CL1198" s="35">
        <v>0</v>
      </c>
      <c r="CM1198" s="35">
        <v>0</v>
      </c>
      <c r="CN1198" s="35">
        <v>0</v>
      </c>
      <c r="CO1198" s="35">
        <v>0</v>
      </c>
      <c r="CP1198" s="35">
        <v>0</v>
      </c>
      <c r="CQ1198" s="35">
        <v>0</v>
      </c>
      <c r="CS1198" t="s">
        <v>68</v>
      </c>
      <c r="CT1198" t="s">
        <v>69</v>
      </c>
      <c r="CU1198" t="s">
        <v>70</v>
      </c>
      <c r="CV1198" t="s">
        <v>71</v>
      </c>
      <c r="DC1198" s="47" t="s">
        <v>2559</v>
      </c>
      <c r="DD1198" t="s">
        <v>2606</v>
      </c>
      <c r="DE1198" s="38"/>
      <c r="DF1198" s="38" t="s">
        <v>2589</v>
      </c>
      <c r="DG1198" s="50" t="s">
        <v>1853</v>
      </c>
      <c r="DH1198" s="47"/>
      <c r="DI1198" s="47">
        <v>2007</v>
      </c>
      <c r="DJ1198" s="47"/>
      <c r="DK1198" s="47">
        <f t="shared" si="18"/>
        <v>1</v>
      </c>
      <c r="DO1198" t="s">
        <v>2562</v>
      </c>
      <c r="DP1198" t="s">
        <v>2562</v>
      </c>
      <c r="DV1198" s="37" t="s">
        <v>1521</v>
      </c>
      <c r="DW1198" s="37">
        <v>1</v>
      </c>
    </row>
    <row r="1199" spans="1:129" x14ac:dyDescent="0.15">
      <c r="A1199" s="34">
        <v>4</v>
      </c>
      <c r="B1199" s="34" t="s">
        <v>54</v>
      </c>
      <c r="C1199" s="34">
        <v>7082</v>
      </c>
      <c r="D1199" s="34">
        <v>0</v>
      </c>
      <c r="E1199" s="58">
        <v>404770820</v>
      </c>
      <c r="F1199" t="s">
        <v>2674</v>
      </c>
      <c r="G1199" t="s">
        <v>5328</v>
      </c>
      <c r="H1199" t="s">
        <v>2669</v>
      </c>
      <c r="I1199" s="35">
        <v>15.9</v>
      </c>
      <c r="J1199" s="35">
        <v>8</v>
      </c>
      <c r="K1199" t="s">
        <v>4014</v>
      </c>
      <c r="L1199" t="s">
        <v>1394</v>
      </c>
      <c r="M1199" t="s">
        <v>2574</v>
      </c>
      <c r="N1199" t="s">
        <v>2575</v>
      </c>
      <c r="R1199" t="s">
        <v>4015</v>
      </c>
      <c r="S1199" t="s">
        <v>5527</v>
      </c>
      <c r="X1199" t="s">
        <v>1242</v>
      </c>
      <c r="Y1199">
        <v>13</v>
      </c>
      <c r="Z1199">
        <v>0</v>
      </c>
      <c r="AC1199">
        <v>0</v>
      </c>
      <c r="AD1199">
        <v>0</v>
      </c>
      <c r="AE1199" t="s">
        <v>1458</v>
      </c>
      <c r="AF1199">
        <v>9</v>
      </c>
      <c r="AG1199">
        <v>2</v>
      </c>
      <c r="AH1199" t="s">
        <v>2597</v>
      </c>
      <c r="AI1199" t="s">
        <v>2577</v>
      </c>
      <c r="AJ1199" t="s">
        <v>2544</v>
      </c>
      <c r="AK1199">
        <v>8</v>
      </c>
      <c r="AL1199" t="s">
        <v>2545</v>
      </c>
      <c r="AM1199">
        <v>0</v>
      </c>
      <c r="AN1199">
        <v>1</v>
      </c>
      <c r="AO1199" t="s">
        <v>2546</v>
      </c>
      <c r="AP1199" s="35">
        <v>0.3</v>
      </c>
      <c r="AQ1199" s="35">
        <v>0</v>
      </c>
      <c r="AR1199" s="35">
        <v>1</v>
      </c>
      <c r="AT1199" s="35">
        <v>6</v>
      </c>
      <c r="AV1199" s="35">
        <v>1</v>
      </c>
      <c r="AW1199" s="35">
        <v>0</v>
      </c>
      <c r="AX1199" s="35">
        <v>0.3</v>
      </c>
      <c r="AY1199">
        <v>123</v>
      </c>
      <c r="AZ1199" t="s">
        <v>2547</v>
      </c>
      <c r="BA1199" t="s">
        <v>2602</v>
      </c>
      <c r="BB1199">
        <v>0</v>
      </c>
      <c r="BC1199" t="s">
        <v>1432</v>
      </c>
      <c r="BD1199" t="s">
        <v>2549</v>
      </c>
      <c r="BG1199">
        <v>0</v>
      </c>
      <c r="BH1199">
        <v>0</v>
      </c>
      <c r="BI1199">
        <v>0</v>
      </c>
      <c r="BJ1199">
        <v>0</v>
      </c>
      <c r="BK1199">
        <v>0</v>
      </c>
      <c r="BL1199">
        <v>0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0</v>
      </c>
      <c r="CF1199" s="35">
        <v>0</v>
      </c>
      <c r="CG1199" s="35">
        <v>0</v>
      </c>
      <c r="CH1199" s="35">
        <v>0</v>
      </c>
      <c r="CI1199" s="35">
        <v>0</v>
      </c>
      <c r="CJ1199" s="35">
        <v>0</v>
      </c>
      <c r="CK1199" s="35">
        <v>0</v>
      </c>
      <c r="CL1199" s="35">
        <v>0</v>
      </c>
      <c r="CM1199" s="35">
        <v>0</v>
      </c>
      <c r="CN1199" s="35">
        <v>0</v>
      </c>
      <c r="CO1199" s="35">
        <v>0</v>
      </c>
      <c r="CP1199" s="35">
        <v>0</v>
      </c>
      <c r="CQ1199" s="35">
        <v>0</v>
      </c>
      <c r="DC1199" s="47" t="s">
        <v>2599</v>
      </c>
      <c r="DD1199" t="s">
        <v>2559</v>
      </c>
      <c r="DE1199" s="38" t="s">
        <v>2568</v>
      </c>
      <c r="DF1199" s="38" t="s">
        <v>2569</v>
      </c>
      <c r="DG1199" s="50" t="s">
        <v>1854</v>
      </c>
      <c r="DH1199" s="47"/>
      <c r="DI1199" s="47">
        <v>2005</v>
      </c>
      <c r="DJ1199" s="47"/>
      <c r="DK1199" s="47">
        <f t="shared" si="18"/>
        <v>1</v>
      </c>
      <c r="DO1199" t="s">
        <v>2562</v>
      </c>
      <c r="DP1199" t="s">
        <v>2562</v>
      </c>
      <c r="DV1199" s="37" t="s">
        <v>1521</v>
      </c>
      <c r="DW1199" s="37"/>
    </row>
    <row r="1200" spans="1:129" x14ac:dyDescent="0.15">
      <c r="A1200" s="34">
        <v>4</v>
      </c>
      <c r="B1200" s="34" t="s">
        <v>54</v>
      </c>
      <c r="C1200" s="34">
        <v>7082</v>
      </c>
      <c r="D1200" s="34">
        <v>2</v>
      </c>
      <c r="E1200" s="58">
        <v>404770822</v>
      </c>
      <c r="F1200" t="s">
        <v>2674</v>
      </c>
      <c r="G1200" t="s">
        <v>5328</v>
      </c>
      <c r="H1200" t="s">
        <v>2669</v>
      </c>
      <c r="I1200" s="35">
        <v>15.9</v>
      </c>
      <c r="J1200" s="35">
        <v>1.9</v>
      </c>
      <c r="K1200" t="s">
        <v>4014</v>
      </c>
      <c r="L1200" t="s">
        <v>1394</v>
      </c>
      <c r="M1200" t="s">
        <v>2595</v>
      </c>
      <c r="N1200" t="s">
        <v>2596</v>
      </c>
      <c r="R1200" t="s">
        <v>4015</v>
      </c>
      <c r="S1200" t="s">
        <v>5527</v>
      </c>
      <c r="X1200" t="s">
        <v>1242</v>
      </c>
      <c r="Y1200">
        <v>45</v>
      </c>
      <c r="Z1200">
        <v>3</v>
      </c>
      <c r="AC1200">
        <v>0</v>
      </c>
      <c r="AD1200">
        <v>0</v>
      </c>
      <c r="AE1200" t="s">
        <v>1395</v>
      </c>
      <c r="AF1200">
        <v>9</v>
      </c>
      <c r="AG1200">
        <v>2</v>
      </c>
      <c r="AH1200" t="s">
        <v>2597</v>
      </c>
      <c r="AI1200" t="s">
        <v>2567</v>
      </c>
      <c r="AJ1200" t="s">
        <v>2544</v>
      </c>
      <c r="AK1200">
        <v>1</v>
      </c>
      <c r="AL1200" t="s">
        <v>2545</v>
      </c>
      <c r="AM1200">
        <v>0</v>
      </c>
      <c r="AN1200">
        <v>1</v>
      </c>
      <c r="AO1200" t="s">
        <v>2546</v>
      </c>
      <c r="AP1200" s="35">
        <v>0</v>
      </c>
      <c r="AQ1200" s="35">
        <v>0</v>
      </c>
      <c r="AT1200" s="35">
        <v>1.9</v>
      </c>
      <c r="AW1200" s="35">
        <v>0</v>
      </c>
      <c r="AX1200" s="35">
        <v>0.3</v>
      </c>
      <c r="AY1200">
        <v>32</v>
      </c>
      <c r="AZ1200" t="s">
        <v>2547</v>
      </c>
      <c r="BA1200" t="s">
        <v>2547</v>
      </c>
      <c r="BB1200">
        <v>0</v>
      </c>
      <c r="BC1200" t="s">
        <v>1432</v>
      </c>
      <c r="BD1200" t="s">
        <v>2549</v>
      </c>
      <c r="BG1200">
        <v>0</v>
      </c>
      <c r="BH1200">
        <v>0</v>
      </c>
      <c r="BI1200">
        <v>0</v>
      </c>
      <c r="BJ1200">
        <v>0</v>
      </c>
      <c r="BK1200">
        <v>0</v>
      </c>
      <c r="BL1200">
        <v>0</v>
      </c>
      <c r="BM1200">
        <v>0</v>
      </c>
      <c r="BN1200">
        <v>0</v>
      </c>
      <c r="BO1200">
        <v>0</v>
      </c>
      <c r="BP1200">
        <v>0</v>
      </c>
      <c r="BQ1200">
        <v>0</v>
      </c>
      <c r="BR1200">
        <v>0</v>
      </c>
      <c r="CF1200" s="35">
        <v>0</v>
      </c>
      <c r="CG1200" s="35">
        <v>0</v>
      </c>
      <c r="CH1200" s="35">
        <v>0</v>
      </c>
      <c r="CI1200" s="35">
        <v>0</v>
      </c>
      <c r="CJ1200" s="35">
        <v>0</v>
      </c>
      <c r="CK1200" s="35">
        <v>0</v>
      </c>
      <c r="CL1200" s="35">
        <v>0</v>
      </c>
      <c r="CM1200" s="35">
        <v>0</v>
      </c>
      <c r="CN1200" s="35">
        <v>0</v>
      </c>
      <c r="CO1200" s="35">
        <v>0</v>
      </c>
      <c r="CP1200" s="35">
        <v>0</v>
      </c>
      <c r="CQ1200" s="35">
        <v>0</v>
      </c>
      <c r="DC1200" s="47" t="s">
        <v>2599</v>
      </c>
      <c r="DD1200" t="s">
        <v>2559</v>
      </c>
      <c r="DE1200" s="38" t="s">
        <v>2568</v>
      </c>
      <c r="DF1200" s="38" t="s">
        <v>2589</v>
      </c>
      <c r="DG1200" s="50" t="s">
        <v>1853</v>
      </c>
      <c r="DH1200" s="47"/>
      <c r="DI1200" s="47">
        <v>2005</v>
      </c>
      <c r="DJ1200" s="47"/>
      <c r="DK1200" s="47">
        <f t="shared" si="18"/>
        <v>1</v>
      </c>
      <c r="DO1200" t="s">
        <v>2562</v>
      </c>
      <c r="DP1200" t="s">
        <v>2562</v>
      </c>
      <c r="DV1200" s="37" t="s">
        <v>1521</v>
      </c>
      <c r="DW1200" s="37"/>
    </row>
    <row r="1201" spans="1:129" x14ac:dyDescent="0.15">
      <c r="A1201" s="34">
        <v>4</v>
      </c>
      <c r="B1201" s="34" t="s">
        <v>54</v>
      </c>
      <c r="C1201" s="34">
        <v>7112</v>
      </c>
      <c r="D1201" s="34">
        <v>0</v>
      </c>
      <c r="E1201" s="58">
        <v>404771120</v>
      </c>
      <c r="F1201" t="s">
        <v>2675</v>
      </c>
      <c r="G1201" t="s">
        <v>5328</v>
      </c>
      <c r="H1201" t="s">
        <v>2669</v>
      </c>
      <c r="I1201" s="35">
        <v>18</v>
      </c>
      <c r="J1201" s="35">
        <v>10</v>
      </c>
      <c r="K1201" t="s">
        <v>4014</v>
      </c>
      <c r="L1201" t="s">
        <v>1238</v>
      </c>
      <c r="M1201" t="s">
        <v>2592</v>
      </c>
      <c r="N1201" t="s">
        <v>2593</v>
      </c>
      <c r="R1201" t="s">
        <v>4015</v>
      </c>
      <c r="S1201" t="s">
        <v>199</v>
      </c>
      <c r="X1201" t="s">
        <v>1242</v>
      </c>
      <c r="Y1201">
        <v>54</v>
      </c>
      <c r="Z1201">
        <v>11</v>
      </c>
      <c r="AC1201">
        <v>0</v>
      </c>
      <c r="AD1201">
        <v>0</v>
      </c>
      <c r="AE1201" t="s">
        <v>2541</v>
      </c>
      <c r="AF1201">
        <v>36</v>
      </c>
      <c r="AG1201">
        <v>3</v>
      </c>
      <c r="AH1201" t="s">
        <v>2597</v>
      </c>
      <c r="AI1201" t="s">
        <v>2543</v>
      </c>
      <c r="AJ1201" t="s">
        <v>2544</v>
      </c>
      <c r="AK1201">
        <v>20</v>
      </c>
      <c r="AL1201" t="s">
        <v>2545</v>
      </c>
      <c r="AM1201">
        <v>0</v>
      </c>
      <c r="AN1201">
        <v>1</v>
      </c>
      <c r="AO1201" t="s">
        <v>2546</v>
      </c>
      <c r="AP1201" s="35">
        <v>0.6</v>
      </c>
      <c r="AQ1201" s="35">
        <v>2</v>
      </c>
      <c r="AR1201" s="35">
        <v>1</v>
      </c>
      <c r="AT1201" s="35">
        <v>6</v>
      </c>
      <c r="AV1201" s="35">
        <v>1</v>
      </c>
      <c r="AW1201" s="35">
        <v>0</v>
      </c>
      <c r="AX1201" s="35">
        <v>0.4</v>
      </c>
      <c r="AY1201">
        <v>180</v>
      </c>
      <c r="AZ1201" t="s">
        <v>2547</v>
      </c>
      <c r="BA1201" t="s">
        <v>2547</v>
      </c>
      <c r="BB1201">
        <v>0.17</v>
      </c>
      <c r="BC1201" t="s">
        <v>1410</v>
      </c>
      <c r="BD1201" t="s">
        <v>2549</v>
      </c>
      <c r="BF1201" t="s">
        <v>3266</v>
      </c>
      <c r="BG1201">
        <v>1</v>
      </c>
      <c r="BH1201">
        <v>0</v>
      </c>
      <c r="BI1201">
        <v>0</v>
      </c>
      <c r="BJ1201">
        <v>0</v>
      </c>
      <c r="BK1201">
        <v>0</v>
      </c>
      <c r="BL1201">
        <v>0</v>
      </c>
      <c r="BM1201">
        <v>0</v>
      </c>
      <c r="BN1201">
        <v>613</v>
      </c>
      <c r="BO1201">
        <v>95</v>
      </c>
      <c r="BP1201">
        <v>0</v>
      </c>
      <c r="BQ1201">
        <v>0</v>
      </c>
      <c r="BR1201">
        <v>0</v>
      </c>
      <c r="BS1201" t="s">
        <v>2620</v>
      </c>
      <c r="BT1201" t="s">
        <v>3816</v>
      </c>
      <c r="BU1201" t="s">
        <v>11</v>
      </c>
      <c r="BV1201" t="s">
        <v>1463</v>
      </c>
      <c r="BW1201" t="s">
        <v>5554</v>
      </c>
      <c r="BX1201" t="s">
        <v>1463</v>
      </c>
      <c r="BY1201" t="s">
        <v>4628</v>
      </c>
      <c r="BZ1201" t="s">
        <v>1463</v>
      </c>
      <c r="CA1201" t="s">
        <v>5554</v>
      </c>
      <c r="CD1201" t="s">
        <v>2553</v>
      </c>
      <c r="CF1201" s="35">
        <v>0</v>
      </c>
      <c r="CG1201" s="35">
        <v>0</v>
      </c>
      <c r="CH1201" s="35">
        <v>0</v>
      </c>
      <c r="CI1201" s="35">
        <v>0</v>
      </c>
      <c r="CJ1201" s="35">
        <v>0</v>
      </c>
      <c r="CK1201" s="35">
        <v>0</v>
      </c>
      <c r="CL1201" s="35">
        <v>0</v>
      </c>
      <c r="CM1201" s="35">
        <v>0</v>
      </c>
      <c r="CN1201" s="35">
        <v>0</v>
      </c>
      <c r="CO1201" s="35">
        <v>0</v>
      </c>
      <c r="CP1201" s="35">
        <v>0</v>
      </c>
      <c r="CQ1201" s="35">
        <v>0</v>
      </c>
      <c r="DC1201" s="47" t="s">
        <v>2559</v>
      </c>
      <c r="DD1201" t="s">
        <v>2606</v>
      </c>
      <c r="DE1201" s="38"/>
      <c r="DF1201" s="38" t="s">
        <v>2569</v>
      </c>
      <c r="DG1201" s="50" t="s">
        <v>1854</v>
      </c>
      <c r="DH1201" s="47"/>
      <c r="DI1201" s="47">
        <v>2007</v>
      </c>
      <c r="DJ1201" s="47"/>
      <c r="DK1201" s="47">
        <f t="shared" si="18"/>
        <v>1</v>
      </c>
      <c r="DO1201" t="s">
        <v>2562</v>
      </c>
      <c r="DP1201" t="s">
        <v>2562</v>
      </c>
      <c r="DS1201" t="s">
        <v>2563</v>
      </c>
      <c r="DU1201" t="s">
        <v>2563</v>
      </c>
      <c r="DV1201" s="37" t="s">
        <v>2600</v>
      </c>
      <c r="DW1201" s="37"/>
    </row>
    <row r="1202" spans="1:129" x14ac:dyDescent="0.15">
      <c r="A1202" s="34">
        <v>4</v>
      </c>
      <c r="B1202" s="34" t="s">
        <v>54</v>
      </c>
      <c r="C1202" s="34">
        <v>7639</v>
      </c>
      <c r="D1202" s="34">
        <v>0</v>
      </c>
      <c r="E1202" s="58">
        <v>404776390</v>
      </c>
      <c r="F1202" t="s">
        <v>734</v>
      </c>
      <c r="G1202" t="s">
        <v>5328</v>
      </c>
      <c r="H1202" t="s">
        <v>2669</v>
      </c>
      <c r="I1202" s="35">
        <v>9.4</v>
      </c>
      <c r="J1202" s="35">
        <v>9.5</v>
      </c>
      <c r="K1202" t="s">
        <v>4014</v>
      </c>
      <c r="L1202" t="s">
        <v>1394</v>
      </c>
      <c r="M1202" t="s">
        <v>2564</v>
      </c>
      <c r="N1202" t="s">
        <v>2565</v>
      </c>
      <c r="R1202" t="s">
        <v>4015</v>
      </c>
      <c r="S1202" t="s">
        <v>72</v>
      </c>
      <c r="X1202" t="s">
        <v>1242</v>
      </c>
      <c r="Y1202">
        <v>31</v>
      </c>
      <c r="Z1202">
        <v>3</v>
      </c>
      <c r="AC1202">
        <v>0</v>
      </c>
      <c r="AD1202">
        <v>0</v>
      </c>
      <c r="AE1202" t="s">
        <v>5540</v>
      </c>
      <c r="AF1202">
        <v>18</v>
      </c>
      <c r="AG1202">
        <v>2</v>
      </c>
      <c r="AH1202" t="s">
        <v>2597</v>
      </c>
      <c r="AI1202" t="s">
        <v>2581</v>
      </c>
      <c r="AJ1202" t="s">
        <v>2544</v>
      </c>
      <c r="AK1202">
        <v>20</v>
      </c>
      <c r="AL1202" t="s">
        <v>2545</v>
      </c>
      <c r="AM1202">
        <v>0</v>
      </c>
      <c r="AN1202">
        <v>0</v>
      </c>
      <c r="AO1202" t="s">
        <v>2546</v>
      </c>
      <c r="AP1202" s="35">
        <v>0.25</v>
      </c>
      <c r="AQ1202" s="35">
        <v>1.1000000000000001</v>
      </c>
      <c r="AR1202" s="35">
        <v>0.4</v>
      </c>
      <c r="AT1202" s="35">
        <v>6</v>
      </c>
      <c r="AV1202" s="35">
        <v>0.4</v>
      </c>
      <c r="AW1202" s="35">
        <v>1.6</v>
      </c>
      <c r="AX1202" s="35">
        <v>0.25</v>
      </c>
      <c r="AY1202">
        <v>89</v>
      </c>
      <c r="AZ1202" t="s">
        <v>2547</v>
      </c>
      <c r="BA1202" t="s">
        <v>2547</v>
      </c>
      <c r="BB1202">
        <v>0</v>
      </c>
      <c r="BC1202" t="s">
        <v>1432</v>
      </c>
      <c r="BD1202" t="s">
        <v>2549</v>
      </c>
      <c r="BG1202">
        <v>0</v>
      </c>
      <c r="BH1202">
        <v>0</v>
      </c>
      <c r="BI1202">
        <v>0</v>
      </c>
      <c r="BJ1202">
        <v>0</v>
      </c>
      <c r="BK1202">
        <v>0</v>
      </c>
      <c r="BL1202">
        <v>0</v>
      </c>
      <c r="BM1202">
        <v>0</v>
      </c>
      <c r="BN1202">
        <v>0</v>
      </c>
      <c r="BO1202">
        <v>0</v>
      </c>
      <c r="BP1202">
        <v>0</v>
      </c>
      <c r="BQ1202">
        <v>0</v>
      </c>
      <c r="BR1202">
        <v>0</v>
      </c>
      <c r="CF1202" s="35">
        <v>0</v>
      </c>
      <c r="CG1202" s="35">
        <v>0</v>
      </c>
      <c r="CH1202" s="35">
        <v>0</v>
      </c>
      <c r="CI1202" s="35">
        <v>0</v>
      </c>
      <c r="CJ1202" s="35">
        <v>0</v>
      </c>
      <c r="CK1202" s="35">
        <v>0</v>
      </c>
      <c r="CL1202" s="35">
        <v>0</v>
      </c>
      <c r="CM1202" s="35">
        <v>0</v>
      </c>
      <c r="CN1202" s="35">
        <v>0</v>
      </c>
      <c r="CO1202" s="35">
        <v>0</v>
      </c>
      <c r="CP1202" s="35">
        <v>0</v>
      </c>
      <c r="CQ1202" s="35">
        <v>0</v>
      </c>
      <c r="DC1202" s="47" t="s">
        <v>2570</v>
      </c>
      <c r="DE1202" s="38"/>
      <c r="DF1202" s="38"/>
      <c r="DG1202" s="50"/>
      <c r="DH1202" s="47"/>
      <c r="DI1202" s="47">
        <v>2009</v>
      </c>
      <c r="DJ1202" s="47"/>
      <c r="DK1202" s="47">
        <f t="shared" si="18"/>
        <v>1</v>
      </c>
      <c r="DL1202" s="1" t="s">
        <v>5538</v>
      </c>
      <c r="DM1202" s="1"/>
      <c r="DO1202" t="s">
        <v>2562</v>
      </c>
      <c r="DP1202" t="s">
        <v>2562</v>
      </c>
      <c r="DV1202" s="37" t="s">
        <v>1521</v>
      </c>
      <c r="DW1202" s="37"/>
      <c r="DX1202" s="1" t="s">
        <v>5255</v>
      </c>
      <c r="DY1202">
        <v>408</v>
      </c>
    </row>
    <row r="1203" spans="1:129" x14ac:dyDescent="0.15">
      <c r="A1203" s="34">
        <v>4</v>
      </c>
      <c r="B1203" s="34" t="s">
        <v>54</v>
      </c>
      <c r="C1203" s="34">
        <v>7640</v>
      </c>
      <c r="D1203" s="34">
        <v>0</v>
      </c>
      <c r="E1203" s="58">
        <v>404776400</v>
      </c>
      <c r="F1203" t="s">
        <v>735</v>
      </c>
      <c r="G1203" t="s">
        <v>5328</v>
      </c>
      <c r="H1203" t="s">
        <v>2669</v>
      </c>
      <c r="I1203" s="35">
        <v>3.6</v>
      </c>
      <c r="J1203" s="35">
        <v>9.8000000000000007</v>
      </c>
      <c r="K1203" t="s">
        <v>4014</v>
      </c>
      <c r="L1203" t="s">
        <v>1394</v>
      </c>
      <c r="M1203" t="s">
        <v>1396</v>
      </c>
      <c r="N1203" t="s">
        <v>1397</v>
      </c>
      <c r="R1203" t="s">
        <v>4015</v>
      </c>
      <c r="S1203" t="s">
        <v>1241</v>
      </c>
      <c r="X1203" t="s">
        <v>1242</v>
      </c>
      <c r="Y1203">
        <v>24</v>
      </c>
      <c r="Z1203">
        <v>0</v>
      </c>
      <c r="AC1203">
        <v>0</v>
      </c>
      <c r="AD1203">
        <v>0</v>
      </c>
      <c r="AE1203" t="s">
        <v>5540</v>
      </c>
      <c r="AF1203">
        <v>29</v>
      </c>
      <c r="AG1203">
        <v>2</v>
      </c>
      <c r="AH1203" t="s">
        <v>2597</v>
      </c>
      <c r="AI1203" t="s">
        <v>2581</v>
      </c>
      <c r="AJ1203" t="s">
        <v>2544</v>
      </c>
      <c r="AK1203">
        <v>20</v>
      </c>
      <c r="AL1203" t="s">
        <v>2545</v>
      </c>
      <c r="AM1203">
        <v>0</v>
      </c>
      <c r="AN1203">
        <v>0</v>
      </c>
      <c r="AO1203" t="s">
        <v>2546</v>
      </c>
      <c r="AP1203" s="35">
        <v>0</v>
      </c>
      <c r="AQ1203" s="35">
        <v>2.5</v>
      </c>
      <c r="AR1203" s="35">
        <v>0.65</v>
      </c>
      <c r="AT1203" s="35">
        <v>6</v>
      </c>
      <c r="AV1203" s="35">
        <v>0.65</v>
      </c>
      <c r="AW1203" s="35">
        <v>0</v>
      </c>
      <c r="AX1203" s="35">
        <v>0</v>
      </c>
      <c r="AY1203">
        <v>35</v>
      </c>
      <c r="AZ1203" t="s">
        <v>2547</v>
      </c>
      <c r="BA1203" t="s">
        <v>2547</v>
      </c>
      <c r="BB1203">
        <v>0</v>
      </c>
      <c r="BC1203" t="s">
        <v>1410</v>
      </c>
      <c r="BD1203" t="s">
        <v>2549</v>
      </c>
      <c r="BG1203">
        <v>0</v>
      </c>
      <c r="BH1203">
        <v>0</v>
      </c>
      <c r="BI1203">
        <v>0</v>
      </c>
      <c r="BJ1203">
        <v>0</v>
      </c>
      <c r="BK1203">
        <v>0</v>
      </c>
      <c r="BL1203">
        <v>0</v>
      </c>
      <c r="BM1203">
        <v>0</v>
      </c>
      <c r="BN1203">
        <v>0</v>
      </c>
      <c r="BO1203">
        <v>0</v>
      </c>
      <c r="BP1203">
        <v>0</v>
      </c>
      <c r="BQ1203">
        <v>0</v>
      </c>
      <c r="BR1203">
        <v>0</v>
      </c>
      <c r="CF1203" s="35">
        <v>0</v>
      </c>
      <c r="CG1203" s="35">
        <v>0</v>
      </c>
      <c r="CH1203" s="35">
        <v>0</v>
      </c>
      <c r="CI1203" s="35">
        <v>0</v>
      </c>
      <c r="CJ1203" s="35">
        <v>0</v>
      </c>
      <c r="CK1203" s="35">
        <v>0</v>
      </c>
      <c r="CL1203" s="35">
        <v>0</v>
      </c>
      <c r="CM1203" s="35">
        <v>0</v>
      </c>
      <c r="CN1203" s="35">
        <v>0</v>
      </c>
      <c r="CO1203" s="35">
        <v>0</v>
      </c>
      <c r="CP1203" s="35">
        <v>0</v>
      </c>
      <c r="CQ1203" s="35">
        <v>0</v>
      </c>
      <c r="DC1203" s="47" t="s">
        <v>2570</v>
      </c>
      <c r="DE1203" s="38"/>
      <c r="DF1203" s="38"/>
      <c r="DG1203" s="50"/>
      <c r="DH1203" s="47"/>
      <c r="DI1203" s="47">
        <v>2009</v>
      </c>
      <c r="DJ1203" s="47"/>
      <c r="DK1203" s="47">
        <f t="shared" si="18"/>
        <v>1</v>
      </c>
      <c r="DL1203" s="1" t="s">
        <v>5538</v>
      </c>
      <c r="DM1203" s="1"/>
      <c r="DO1203" t="s">
        <v>2562</v>
      </c>
      <c r="DP1203" t="s">
        <v>2562</v>
      </c>
      <c r="DV1203" s="37" t="s">
        <v>2600</v>
      </c>
      <c r="DW1203" s="37"/>
      <c r="DX1203" s="1" t="s">
        <v>5255</v>
      </c>
      <c r="DY1203">
        <v>409</v>
      </c>
    </row>
    <row r="1204" spans="1:129" x14ac:dyDescent="0.15">
      <c r="A1204" s="34">
        <v>4</v>
      </c>
      <c r="B1204" s="34" t="s">
        <v>54</v>
      </c>
      <c r="C1204" s="34">
        <v>7641</v>
      </c>
      <c r="D1204" s="34">
        <v>0</v>
      </c>
      <c r="E1204" s="58">
        <v>404776410</v>
      </c>
      <c r="F1204" t="s">
        <v>736</v>
      </c>
      <c r="G1204" t="s">
        <v>5328</v>
      </c>
      <c r="H1204" t="s">
        <v>2669</v>
      </c>
      <c r="I1204" s="35">
        <v>3.5</v>
      </c>
      <c r="J1204" s="35">
        <v>9.6999999999999993</v>
      </c>
      <c r="K1204" t="s">
        <v>4014</v>
      </c>
      <c r="L1204" t="s">
        <v>1394</v>
      </c>
      <c r="M1204" t="s">
        <v>2583</v>
      </c>
      <c r="N1204" t="s">
        <v>2584</v>
      </c>
      <c r="R1204" t="s">
        <v>4015</v>
      </c>
      <c r="X1204" t="s">
        <v>1242</v>
      </c>
      <c r="Y1204">
        <v>37</v>
      </c>
      <c r="Z1204">
        <v>0</v>
      </c>
      <c r="AC1204">
        <v>0</v>
      </c>
      <c r="AD1204">
        <v>0</v>
      </c>
      <c r="AE1204" t="s">
        <v>1395</v>
      </c>
      <c r="AF1204">
        <v>29</v>
      </c>
      <c r="AG1204">
        <v>4</v>
      </c>
      <c r="AH1204" t="s">
        <v>2597</v>
      </c>
      <c r="AI1204" t="s">
        <v>2586</v>
      </c>
      <c r="AJ1204" t="s">
        <v>2544</v>
      </c>
      <c r="AK1204">
        <v>20</v>
      </c>
      <c r="AL1204" t="s">
        <v>2545</v>
      </c>
      <c r="AM1204">
        <v>0</v>
      </c>
      <c r="AN1204">
        <v>1</v>
      </c>
      <c r="AO1204" t="s">
        <v>2546</v>
      </c>
      <c r="AP1204" s="35">
        <v>0</v>
      </c>
      <c r="AQ1204" s="35">
        <v>2.4</v>
      </c>
      <c r="AR1204" s="35">
        <v>0.65</v>
      </c>
      <c r="AT1204" s="35">
        <v>6</v>
      </c>
      <c r="AV1204" s="35">
        <v>0.65</v>
      </c>
      <c r="AW1204" s="35">
        <v>0</v>
      </c>
      <c r="AX1204" s="35">
        <v>0</v>
      </c>
      <c r="AY1204">
        <v>34</v>
      </c>
      <c r="AZ1204" t="s">
        <v>2547</v>
      </c>
      <c r="BA1204" t="s">
        <v>2547</v>
      </c>
      <c r="BB1204">
        <v>0</v>
      </c>
      <c r="BC1204" t="s">
        <v>1410</v>
      </c>
      <c r="BD1204" t="s">
        <v>2549</v>
      </c>
      <c r="BG1204">
        <v>0</v>
      </c>
      <c r="BH1204">
        <v>0</v>
      </c>
      <c r="BI1204">
        <v>0</v>
      </c>
      <c r="BJ1204">
        <v>0</v>
      </c>
      <c r="BK1204">
        <v>0</v>
      </c>
      <c r="BL1204">
        <v>0</v>
      </c>
      <c r="BM1204">
        <v>0</v>
      </c>
      <c r="BN1204">
        <v>0</v>
      </c>
      <c r="BO1204">
        <v>0</v>
      </c>
      <c r="BP1204">
        <v>0</v>
      </c>
      <c r="BQ1204">
        <v>0</v>
      </c>
      <c r="BR1204">
        <v>0</v>
      </c>
      <c r="CF1204" s="35">
        <v>0</v>
      </c>
      <c r="CG1204" s="35">
        <v>0</v>
      </c>
      <c r="CH1204" s="35">
        <v>0</v>
      </c>
      <c r="CI1204" s="35">
        <v>0</v>
      </c>
      <c r="CJ1204" s="35">
        <v>0</v>
      </c>
      <c r="CK1204" s="35">
        <v>0</v>
      </c>
      <c r="CL1204" s="35">
        <v>0</v>
      </c>
      <c r="CM1204" s="35">
        <v>0</v>
      </c>
      <c r="CN1204" s="35">
        <v>0</v>
      </c>
      <c r="CO1204" s="35">
        <v>0</v>
      </c>
      <c r="CP1204" s="35">
        <v>0</v>
      </c>
      <c r="CQ1204" s="35">
        <v>0</v>
      </c>
      <c r="DC1204" s="47" t="s">
        <v>2570</v>
      </c>
      <c r="DE1204" s="38"/>
      <c r="DF1204" s="38"/>
      <c r="DG1204" s="50"/>
      <c r="DH1204" s="47"/>
      <c r="DI1204" s="47">
        <v>2009</v>
      </c>
      <c r="DJ1204" s="47"/>
      <c r="DK1204" s="47">
        <f t="shared" si="18"/>
        <v>1</v>
      </c>
      <c r="DL1204" s="1" t="s">
        <v>5538</v>
      </c>
      <c r="DM1204" s="1"/>
      <c r="DO1204" t="s">
        <v>2562</v>
      </c>
      <c r="DP1204" t="s">
        <v>2562</v>
      </c>
      <c r="DV1204" s="37" t="s">
        <v>2600</v>
      </c>
      <c r="DW1204" s="37"/>
      <c r="DX1204" s="1" t="s">
        <v>5255</v>
      </c>
      <c r="DY1204">
        <v>410</v>
      </c>
    </row>
    <row r="1205" spans="1:129" x14ac:dyDescent="0.15">
      <c r="A1205" s="34">
        <v>4</v>
      </c>
      <c r="B1205" s="34" t="s">
        <v>54</v>
      </c>
      <c r="C1205" s="34">
        <v>7643</v>
      </c>
      <c r="D1205" s="34">
        <v>0</v>
      </c>
      <c r="E1205" s="58">
        <v>404776430</v>
      </c>
      <c r="F1205" t="s">
        <v>737</v>
      </c>
      <c r="G1205" t="s">
        <v>5328</v>
      </c>
      <c r="H1205" t="s">
        <v>2669</v>
      </c>
      <c r="I1205" s="35">
        <v>2.2000000000000002</v>
      </c>
      <c r="J1205" s="35">
        <v>9.6999999999999993</v>
      </c>
      <c r="K1205" t="s">
        <v>4014</v>
      </c>
      <c r="L1205" t="s">
        <v>1394</v>
      </c>
      <c r="M1205" t="s">
        <v>2583</v>
      </c>
      <c r="N1205" t="s">
        <v>2584</v>
      </c>
      <c r="R1205" t="s">
        <v>4015</v>
      </c>
      <c r="S1205" t="s">
        <v>1241</v>
      </c>
      <c r="X1205" t="s">
        <v>1242</v>
      </c>
      <c r="Y1205">
        <v>41</v>
      </c>
      <c r="Z1205">
        <v>3</v>
      </c>
      <c r="AC1205">
        <v>0</v>
      </c>
      <c r="AD1205">
        <v>0</v>
      </c>
      <c r="AE1205" t="s">
        <v>1395</v>
      </c>
      <c r="AF1205">
        <v>37</v>
      </c>
      <c r="AG1205">
        <v>2</v>
      </c>
      <c r="AH1205" t="s">
        <v>2597</v>
      </c>
      <c r="AI1205" t="s">
        <v>2598</v>
      </c>
      <c r="AJ1205" t="s">
        <v>2544</v>
      </c>
      <c r="AK1205">
        <v>20</v>
      </c>
      <c r="AL1205" t="s">
        <v>2545</v>
      </c>
      <c r="AM1205">
        <v>0</v>
      </c>
      <c r="AN1205">
        <v>0</v>
      </c>
      <c r="AO1205" t="s">
        <v>2546</v>
      </c>
      <c r="AP1205" s="35">
        <v>0</v>
      </c>
      <c r="AQ1205" s="35">
        <v>2.5</v>
      </c>
      <c r="AR1205" s="35">
        <v>0.85</v>
      </c>
      <c r="AT1205" s="35">
        <v>5.5</v>
      </c>
      <c r="AV1205" s="35">
        <v>0.85</v>
      </c>
      <c r="AW1205" s="35">
        <v>0</v>
      </c>
      <c r="AX1205" s="35">
        <v>0.4</v>
      </c>
      <c r="AY1205">
        <v>21</v>
      </c>
      <c r="AZ1205" t="s">
        <v>2547</v>
      </c>
      <c r="BA1205" t="s">
        <v>2547</v>
      </c>
      <c r="BB1205">
        <v>0</v>
      </c>
      <c r="BC1205" t="s">
        <v>1410</v>
      </c>
      <c r="BD1205" t="s">
        <v>2549</v>
      </c>
      <c r="BG1205">
        <v>0</v>
      </c>
      <c r="BH1205">
        <v>0</v>
      </c>
      <c r="BI1205">
        <v>0</v>
      </c>
      <c r="BJ1205">
        <v>0</v>
      </c>
      <c r="BK1205">
        <v>0</v>
      </c>
      <c r="BL1205">
        <v>0</v>
      </c>
      <c r="BM1205">
        <v>0</v>
      </c>
      <c r="BN1205">
        <v>0</v>
      </c>
      <c r="BO1205">
        <v>0</v>
      </c>
      <c r="BP1205">
        <v>0</v>
      </c>
      <c r="BQ1205">
        <v>0</v>
      </c>
      <c r="BR1205">
        <v>0</v>
      </c>
      <c r="CF1205" s="35">
        <v>0</v>
      </c>
      <c r="CG1205" s="35">
        <v>0</v>
      </c>
      <c r="CH1205" s="35">
        <v>0</v>
      </c>
      <c r="CI1205" s="35">
        <v>0</v>
      </c>
      <c r="CJ1205" s="35">
        <v>0</v>
      </c>
      <c r="CK1205" s="35">
        <v>0</v>
      </c>
      <c r="CL1205" s="35">
        <v>0</v>
      </c>
      <c r="CM1205" s="35">
        <v>0</v>
      </c>
      <c r="CN1205" s="35">
        <v>0</v>
      </c>
      <c r="CO1205" s="35">
        <v>0</v>
      </c>
      <c r="CP1205" s="35">
        <v>0</v>
      </c>
      <c r="CQ1205" s="35">
        <v>0</v>
      </c>
      <c r="DC1205" s="47" t="s">
        <v>2570</v>
      </c>
      <c r="DE1205" s="38"/>
      <c r="DF1205" s="38"/>
      <c r="DG1205" s="50"/>
      <c r="DH1205" s="47"/>
      <c r="DI1205" s="47">
        <v>2009</v>
      </c>
      <c r="DJ1205" s="47"/>
      <c r="DK1205" s="47">
        <f t="shared" si="18"/>
        <v>1</v>
      </c>
      <c r="DL1205" s="1" t="s">
        <v>5538</v>
      </c>
      <c r="DM1205" s="1"/>
      <c r="DO1205" t="s">
        <v>2562</v>
      </c>
      <c r="DP1205" t="s">
        <v>2562</v>
      </c>
      <c r="DV1205" s="37" t="s">
        <v>2600</v>
      </c>
      <c r="DW1205" s="37"/>
      <c r="DX1205" s="1" t="s">
        <v>5255</v>
      </c>
      <c r="DY1205">
        <v>411</v>
      </c>
    </row>
    <row r="1206" spans="1:129" x14ac:dyDescent="0.15">
      <c r="A1206" s="34">
        <v>4</v>
      </c>
      <c r="B1206" s="34" t="s">
        <v>54</v>
      </c>
      <c r="C1206" s="34">
        <v>7644</v>
      </c>
      <c r="D1206" s="34">
        <v>0</v>
      </c>
      <c r="E1206" s="58">
        <v>404776440</v>
      </c>
      <c r="F1206" t="s">
        <v>4895</v>
      </c>
      <c r="G1206" t="s">
        <v>5328</v>
      </c>
      <c r="H1206" t="s">
        <v>2669</v>
      </c>
      <c r="I1206" s="35">
        <v>10.4</v>
      </c>
      <c r="J1206" s="35">
        <v>6.5</v>
      </c>
      <c r="K1206" t="s">
        <v>4014</v>
      </c>
      <c r="L1206" t="s">
        <v>1238</v>
      </c>
      <c r="M1206" t="s">
        <v>1471</v>
      </c>
      <c r="N1206" t="s">
        <v>1472</v>
      </c>
      <c r="R1206" t="s">
        <v>4015</v>
      </c>
      <c r="S1206" t="s">
        <v>73</v>
      </c>
      <c r="X1206" t="s">
        <v>1242</v>
      </c>
      <c r="Y1206">
        <v>45</v>
      </c>
      <c r="Z1206">
        <v>1</v>
      </c>
      <c r="AC1206">
        <v>0</v>
      </c>
      <c r="AD1206">
        <v>0</v>
      </c>
      <c r="AE1206" t="s">
        <v>2541</v>
      </c>
      <c r="AF1206">
        <v>39</v>
      </c>
      <c r="AG1206">
        <v>2</v>
      </c>
      <c r="AH1206" t="s">
        <v>2597</v>
      </c>
      <c r="AI1206" t="s">
        <v>2567</v>
      </c>
      <c r="AJ1206" t="s">
        <v>2544</v>
      </c>
      <c r="AK1206">
        <v>20</v>
      </c>
      <c r="AL1206" t="s">
        <v>2545</v>
      </c>
      <c r="AM1206">
        <v>0</v>
      </c>
      <c r="AN1206">
        <v>0</v>
      </c>
      <c r="AO1206" t="s">
        <v>2546</v>
      </c>
      <c r="AP1206" s="35">
        <v>0</v>
      </c>
      <c r="AQ1206" s="35">
        <v>0</v>
      </c>
      <c r="AR1206" s="35">
        <v>0</v>
      </c>
      <c r="AT1206" s="35">
        <v>6.5</v>
      </c>
      <c r="AV1206" s="35">
        <v>0</v>
      </c>
      <c r="AW1206" s="35">
        <v>0</v>
      </c>
      <c r="AX1206" s="35">
        <v>0</v>
      </c>
      <c r="AY1206">
        <v>66</v>
      </c>
      <c r="AZ1206" t="s">
        <v>2602</v>
      </c>
      <c r="BA1206" t="s">
        <v>2547</v>
      </c>
      <c r="BB1206">
        <v>0</v>
      </c>
      <c r="BC1206" t="s">
        <v>1410</v>
      </c>
      <c r="BD1206" t="s">
        <v>2549</v>
      </c>
      <c r="BG1206">
        <v>0</v>
      </c>
      <c r="BH1206">
        <v>0</v>
      </c>
      <c r="BI1206">
        <v>0</v>
      </c>
      <c r="BJ1206">
        <v>0</v>
      </c>
      <c r="BK1206">
        <v>0</v>
      </c>
      <c r="BL1206">
        <v>0</v>
      </c>
      <c r="BM1206">
        <v>0</v>
      </c>
      <c r="BN1206">
        <v>0</v>
      </c>
      <c r="BO1206">
        <v>0</v>
      </c>
      <c r="BP1206">
        <v>0</v>
      </c>
      <c r="BQ1206">
        <v>0</v>
      </c>
      <c r="BR1206">
        <v>0</v>
      </c>
      <c r="CF1206" s="35">
        <v>0</v>
      </c>
      <c r="CG1206" s="35">
        <v>0</v>
      </c>
      <c r="CH1206" s="35">
        <v>0</v>
      </c>
      <c r="CI1206" s="35">
        <v>0</v>
      </c>
      <c r="CJ1206" s="35">
        <v>0</v>
      </c>
      <c r="CK1206" s="35">
        <v>0</v>
      </c>
      <c r="CL1206" s="35">
        <v>0</v>
      </c>
      <c r="CM1206" s="35">
        <v>0</v>
      </c>
      <c r="CN1206" s="35">
        <v>0</v>
      </c>
      <c r="CO1206" s="35">
        <v>0</v>
      </c>
      <c r="CP1206" s="35">
        <v>0</v>
      </c>
      <c r="CQ1206" s="35">
        <v>0</v>
      </c>
      <c r="DC1206" s="47" t="s">
        <v>2599</v>
      </c>
      <c r="DD1206" t="s">
        <v>2559</v>
      </c>
      <c r="DE1206" s="38" t="s">
        <v>2568</v>
      </c>
      <c r="DF1206" s="38" t="s">
        <v>2589</v>
      </c>
      <c r="DG1206" s="50" t="s">
        <v>1853</v>
      </c>
      <c r="DH1206" s="47"/>
      <c r="DI1206" s="47">
        <v>2005</v>
      </c>
      <c r="DJ1206" s="47"/>
      <c r="DK1206" s="47">
        <f t="shared" si="18"/>
        <v>1</v>
      </c>
      <c r="DO1206" t="s">
        <v>2562</v>
      </c>
      <c r="DP1206" t="s">
        <v>2562</v>
      </c>
      <c r="DV1206" s="37" t="s">
        <v>2600</v>
      </c>
      <c r="DW1206" s="37"/>
    </row>
    <row r="1207" spans="1:129" x14ac:dyDescent="0.15">
      <c r="A1207" s="34">
        <v>4</v>
      </c>
      <c r="B1207" s="34" t="s">
        <v>54</v>
      </c>
      <c r="C1207" s="34">
        <v>7644</v>
      </c>
      <c r="D1207" s="34">
        <v>1</v>
      </c>
      <c r="E1207" s="58">
        <v>404776441</v>
      </c>
      <c r="F1207" t="s">
        <v>4895</v>
      </c>
      <c r="G1207" t="s">
        <v>5328</v>
      </c>
      <c r="H1207" t="s">
        <v>2669</v>
      </c>
      <c r="I1207" s="35">
        <v>10.4</v>
      </c>
      <c r="J1207" s="35">
        <v>2.5</v>
      </c>
      <c r="K1207" t="s">
        <v>4014</v>
      </c>
      <c r="L1207" t="s">
        <v>1238</v>
      </c>
      <c r="M1207" t="s">
        <v>1471</v>
      </c>
      <c r="N1207" t="s">
        <v>1472</v>
      </c>
      <c r="R1207" t="s">
        <v>4015</v>
      </c>
      <c r="S1207" t="s">
        <v>73</v>
      </c>
      <c r="X1207" t="s">
        <v>2610</v>
      </c>
      <c r="Y1207">
        <v>4</v>
      </c>
      <c r="Z1207">
        <v>0</v>
      </c>
      <c r="AC1207">
        <v>0</v>
      </c>
      <c r="AD1207">
        <v>0</v>
      </c>
      <c r="AE1207" t="s">
        <v>2541</v>
      </c>
      <c r="AF1207">
        <v>39</v>
      </c>
      <c r="AG1207">
        <v>2</v>
      </c>
      <c r="AH1207" t="s">
        <v>2597</v>
      </c>
      <c r="AI1207" t="s">
        <v>2611</v>
      </c>
      <c r="AJ1207" t="s">
        <v>2544</v>
      </c>
      <c r="AK1207">
        <v>1</v>
      </c>
      <c r="AL1207" t="s">
        <v>2545</v>
      </c>
      <c r="AM1207">
        <v>0</v>
      </c>
      <c r="AN1207">
        <v>1</v>
      </c>
      <c r="AO1207" t="s">
        <v>2546</v>
      </c>
      <c r="AP1207" s="35">
        <v>0.4</v>
      </c>
      <c r="AQ1207" s="35">
        <v>0</v>
      </c>
      <c r="AT1207" s="35">
        <v>2.5</v>
      </c>
      <c r="AW1207" s="35">
        <v>0</v>
      </c>
      <c r="AX1207" s="35">
        <v>0.4</v>
      </c>
      <c r="AY1207">
        <v>25</v>
      </c>
      <c r="AZ1207" t="s">
        <v>2547</v>
      </c>
      <c r="BA1207" t="s">
        <v>2547</v>
      </c>
      <c r="BB1207">
        <v>0</v>
      </c>
      <c r="BC1207" t="s">
        <v>1410</v>
      </c>
      <c r="BD1207" t="s">
        <v>2549</v>
      </c>
      <c r="BG1207">
        <v>0</v>
      </c>
      <c r="BH1207">
        <v>0</v>
      </c>
      <c r="BI1207">
        <v>0</v>
      </c>
      <c r="BJ1207">
        <v>0</v>
      </c>
      <c r="BK1207">
        <v>0</v>
      </c>
      <c r="BL1207">
        <v>0</v>
      </c>
      <c r="BM1207">
        <v>0</v>
      </c>
      <c r="BN1207">
        <v>0</v>
      </c>
      <c r="BO1207">
        <v>0</v>
      </c>
      <c r="BP1207">
        <v>0</v>
      </c>
      <c r="BQ1207">
        <v>0</v>
      </c>
      <c r="BR1207">
        <v>0</v>
      </c>
      <c r="CF1207" s="35">
        <v>0</v>
      </c>
      <c r="CG1207" s="35">
        <v>0</v>
      </c>
      <c r="CH1207" s="35">
        <v>0</v>
      </c>
      <c r="CI1207" s="35">
        <v>0</v>
      </c>
      <c r="CJ1207" s="35">
        <v>0</v>
      </c>
      <c r="CK1207" s="35">
        <v>0</v>
      </c>
      <c r="CL1207" s="35">
        <v>0</v>
      </c>
      <c r="CM1207" s="35">
        <v>0</v>
      </c>
      <c r="CN1207" s="35">
        <v>0</v>
      </c>
      <c r="CO1207" s="35">
        <v>0</v>
      </c>
      <c r="CP1207" s="35">
        <v>0</v>
      </c>
      <c r="CQ1207" s="35">
        <v>0</v>
      </c>
      <c r="DC1207" s="47" t="s">
        <v>2570</v>
      </c>
      <c r="DE1207" s="38"/>
      <c r="DF1207" s="38"/>
      <c r="DG1207" s="50"/>
      <c r="DH1207" s="47"/>
      <c r="DI1207" s="47">
        <v>2009</v>
      </c>
      <c r="DJ1207" s="47"/>
      <c r="DK1207" s="47">
        <f t="shared" si="18"/>
        <v>1</v>
      </c>
      <c r="DL1207" s="1" t="s">
        <v>5538</v>
      </c>
      <c r="DM1207" s="1"/>
      <c r="DO1207" t="s">
        <v>2562</v>
      </c>
      <c r="DP1207" t="s">
        <v>2562</v>
      </c>
      <c r="DV1207" s="37" t="s">
        <v>2600</v>
      </c>
      <c r="DW1207" s="37"/>
      <c r="DX1207" s="1" t="s">
        <v>5255</v>
      </c>
      <c r="DY1207">
        <v>412</v>
      </c>
    </row>
    <row r="1208" spans="1:129" x14ac:dyDescent="0.15">
      <c r="A1208" s="34">
        <v>4</v>
      </c>
      <c r="B1208" s="34" t="s">
        <v>54</v>
      </c>
      <c r="C1208" s="34">
        <v>7645</v>
      </c>
      <c r="D1208" s="34">
        <v>0</v>
      </c>
      <c r="E1208" s="58">
        <v>404776450</v>
      </c>
      <c r="F1208" t="s">
        <v>738</v>
      </c>
      <c r="G1208" t="s">
        <v>5328</v>
      </c>
      <c r="H1208" t="s">
        <v>2669</v>
      </c>
      <c r="I1208" s="35">
        <v>3.7</v>
      </c>
      <c r="J1208" s="35">
        <v>7.8</v>
      </c>
      <c r="K1208" t="s">
        <v>4014</v>
      </c>
      <c r="L1208" t="s">
        <v>1238</v>
      </c>
      <c r="M1208" t="s">
        <v>2583</v>
      </c>
      <c r="N1208" t="s">
        <v>2584</v>
      </c>
      <c r="R1208" t="s">
        <v>4015</v>
      </c>
      <c r="X1208" t="s">
        <v>1242</v>
      </c>
      <c r="Y1208">
        <v>42</v>
      </c>
      <c r="Z1208">
        <v>0</v>
      </c>
      <c r="AC1208">
        <v>0</v>
      </c>
      <c r="AD1208">
        <v>0</v>
      </c>
      <c r="AE1208" t="s">
        <v>2541</v>
      </c>
      <c r="AF1208">
        <v>49</v>
      </c>
      <c r="AG1208">
        <v>2</v>
      </c>
      <c r="AH1208" t="s">
        <v>2597</v>
      </c>
      <c r="AI1208" t="s">
        <v>2598</v>
      </c>
      <c r="AJ1208" t="s">
        <v>2544</v>
      </c>
      <c r="AK1208">
        <v>20</v>
      </c>
      <c r="AL1208" t="s">
        <v>2545</v>
      </c>
      <c r="AM1208">
        <v>0</v>
      </c>
      <c r="AN1208">
        <v>0</v>
      </c>
      <c r="AO1208" t="s">
        <v>2546</v>
      </c>
      <c r="AP1208" s="35">
        <v>0.3</v>
      </c>
      <c r="AQ1208" s="35">
        <v>0</v>
      </c>
      <c r="AR1208" s="35">
        <v>0.4</v>
      </c>
      <c r="AT1208" s="35">
        <v>5.5</v>
      </c>
      <c r="AV1208" s="35">
        <v>0.4</v>
      </c>
      <c r="AW1208" s="35">
        <v>1.5</v>
      </c>
      <c r="AX1208" s="35">
        <v>0.3</v>
      </c>
      <c r="AY1208">
        <v>29</v>
      </c>
      <c r="AZ1208" t="s">
        <v>2547</v>
      </c>
      <c r="BA1208" t="s">
        <v>2547</v>
      </c>
      <c r="BB1208">
        <v>0</v>
      </c>
      <c r="BC1208" t="s">
        <v>2603</v>
      </c>
      <c r="BD1208" t="s">
        <v>2549</v>
      </c>
      <c r="BG1208">
        <v>0</v>
      </c>
      <c r="BH1208">
        <v>0</v>
      </c>
      <c r="BI1208">
        <v>0</v>
      </c>
      <c r="BJ1208">
        <v>0</v>
      </c>
      <c r="BK1208">
        <v>0</v>
      </c>
      <c r="BL1208">
        <v>0</v>
      </c>
      <c r="BM1208">
        <v>0</v>
      </c>
      <c r="BN1208">
        <v>0</v>
      </c>
      <c r="BO1208">
        <v>0</v>
      </c>
      <c r="BP1208">
        <v>0</v>
      </c>
      <c r="BQ1208">
        <v>0</v>
      </c>
      <c r="BR1208">
        <v>0</v>
      </c>
      <c r="CF1208" s="35">
        <v>0</v>
      </c>
      <c r="CG1208" s="35">
        <v>0</v>
      </c>
      <c r="CH1208" s="35">
        <v>0</v>
      </c>
      <c r="CI1208" s="35">
        <v>0</v>
      </c>
      <c r="CJ1208" s="35">
        <v>0</v>
      </c>
      <c r="CK1208" s="35">
        <v>0</v>
      </c>
      <c r="CL1208" s="35">
        <v>0</v>
      </c>
      <c r="CM1208" s="35">
        <v>0</v>
      </c>
      <c r="CN1208" s="35">
        <v>0</v>
      </c>
      <c r="CO1208" s="35">
        <v>0</v>
      </c>
      <c r="CP1208" s="35">
        <v>0</v>
      </c>
      <c r="CQ1208" s="35">
        <v>0</v>
      </c>
      <c r="DC1208" s="47" t="s">
        <v>2570</v>
      </c>
      <c r="DE1208" s="38"/>
      <c r="DF1208" s="38"/>
      <c r="DG1208" s="50"/>
      <c r="DH1208" s="47"/>
      <c r="DI1208" s="47">
        <v>2009</v>
      </c>
      <c r="DJ1208" s="47"/>
      <c r="DK1208" s="47">
        <f t="shared" si="18"/>
        <v>1</v>
      </c>
      <c r="DL1208" s="1" t="s">
        <v>5538</v>
      </c>
      <c r="DM1208" s="1"/>
      <c r="DO1208" t="s">
        <v>2562</v>
      </c>
      <c r="DP1208" t="s">
        <v>2562</v>
      </c>
      <c r="DV1208" s="37" t="s">
        <v>2600</v>
      </c>
      <c r="DW1208" s="37"/>
      <c r="DX1208" s="1" t="s">
        <v>5255</v>
      </c>
      <c r="DY1208">
        <v>413</v>
      </c>
    </row>
    <row r="1209" spans="1:129" x14ac:dyDescent="0.15">
      <c r="A1209" s="34">
        <v>4</v>
      </c>
      <c r="B1209" s="34" t="s">
        <v>54</v>
      </c>
      <c r="C1209" s="34">
        <v>7646</v>
      </c>
      <c r="D1209" s="34">
        <v>0</v>
      </c>
      <c r="E1209" s="58">
        <v>404776460</v>
      </c>
      <c r="F1209" t="s">
        <v>739</v>
      </c>
      <c r="G1209" t="s">
        <v>5328</v>
      </c>
      <c r="H1209" t="s">
        <v>2669</v>
      </c>
      <c r="I1209" s="35">
        <v>2.2999999999999998</v>
      </c>
      <c r="J1209" s="35">
        <v>14.5</v>
      </c>
      <c r="K1209" t="s">
        <v>4014</v>
      </c>
      <c r="L1209" t="s">
        <v>1394</v>
      </c>
      <c r="M1209" t="s">
        <v>1396</v>
      </c>
      <c r="N1209" t="s">
        <v>1397</v>
      </c>
      <c r="R1209" t="s">
        <v>4015</v>
      </c>
      <c r="X1209" t="s">
        <v>1242</v>
      </c>
      <c r="Y1209">
        <v>53</v>
      </c>
      <c r="Z1209">
        <v>0</v>
      </c>
      <c r="AC1209">
        <v>0</v>
      </c>
      <c r="AD1209">
        <v>0</v>
      </c>
      <c r="AE1209" t="s">
        <v>1395</v>
      </c>
      <c r="AF1209">
        <v>52</v>
      </c>
      <c r="AG1209">
        <v>2</v>
      </c>
      <c r="AH1209" t="s">
        <v>2597</v>
      </c>
      <c r="AI1209" t="s">
        <v>2611</v>
      </c>
      <c r="AJ1209" t="s">
        <v>2544</v>
      </c>
      <c r="AK1209">
        <v>20</v>
      </c>
      <c r="AL1209" t="s">
        <v>2545</v>
      </c>
      <c r="AM1209">
        <v>0</v>
      </c>
      <c r="AN1209">
        <v>0</v>
      </c>
      <c r="AO1209" t="s">
        <v>2546</v>
      </c>
      <c r="AP1209" s="35">
        <v>0</v>
      </c>
      <c r="AQ1209" s="35">
        <v>3.5</v>
      </c>
      <c r="AR1209" s="35">
        <v>0.75</v>
      </c>
      <c r="AT1209" s="35">
        <v>6</v>
      </c>
      <c r="AV1209" s="35">
        <v>0.75</v>
      </c>
      <c r="AW1209" s="35">
        <v>3.5</v>
      </c>
      <c r="AX1209" s="35">
        <v>0</v>
      </c>
      <c r="AY1209">
        <v>35</v>
      </c>
      <c r="AZ1209" t="s">
        <v>2547</v>
      </c>
      <c r="BA1209" t="s">
        <v>2547</v>
      </c>
      <c r="BB1209">
        <v>0</v>
      </c>
      <c r="BC1209" t="s">
        <v>1410</v>
      </c>
      <c r="BD1209" t="s">
        <v>2549</v>
      </c>
      <c r="BG1209">
        <v>0</v>
      </c>
      <c r="BH1209">
        <v>0</v>
      </c>
      <c r="BI1209">
        <v>0</v>
      </c>
      <c r="BJ1209">
        <v>0</v>
      </c>
      <c r="BK1209">
        <v>0</v>
      </c>
      <c r="BL1209">
        <v>0</v>
      </c>
      <c r="BM1209">
        <v>0</v>
      </c>
      <c r="BN1209">
        <v>0</v>
      </c>
      <c r="BO1209">
        <v>0</v>
      </c>
      <c r="BP1209">
        <v>0</v>
      </c>
      <c r="BQ1209">
        <v>0</v>
      </c>
      <c r="BR1209">
        <v>0</v>
      </c>
      <c r="CF1209" s="35">
        <v>0</v>
      </c>
      <c r="CG1209" s="35">
        <v>0</v>
      </c>
      <c r="CH1209" s="35">
        <v>0</v>
      </c>
      <c r="CI1209" s="35">
        <v>0</v>
      </c>
      <c r="CJ1209" s="35">
        <v>0</v>
      </c>
      <c r="CK1209" s="35">
        <v>0</v>
      </c>
      <c r="CL1209" s="35">
        <v>0</v>
      </c>
      <c r="CM1209" s="35">
        <v>0</v>
      </c>
      <c r="CN1209" s="35">
        <v>0</v>
      </c>
      <c r="CO1209" s="35">
        <v>0</v>
      </c>
      <c r="CP1209" s="35">
        <v>0</v>
      </c>
      <c r="CQ1209" s="35">
        <v>0</v>
      </c>
      <c r="DC1209" s="47" t="s">
        <v>2570</v>
      </c>
      <c r="DE1209" s="38"/>
      <c r="DF1209" s="38"/>
      <c r="DG1209" s="50"/>
      <c r="DH1209" s="47"/>
      <c r="DI1209" s="47">
        <v>2009</v>
      </c>
      <c r="DJ1209" s="47"/>
      <c r="DK1209" s="47">
        <f t="shared" si="18"/>
        <v>1</v>
      </c>
      <c r="DL1209" s="1" t="s">
        <v>5538</v>
      </c>
      <c r="DM1209" s="1"/>
      <c r="DO1209" t="s">
        <v>2562</v>
      </c>
      <c r="DP1209" t="s">
        <v>2562</v>
      </c>
      <c r="DV1209" s="37" t="s">
        <v>5555</v>
      </c>
      <c r="DW1209" s="37"/>
      <c r="DX1209" s="1" t="s">
        <v>5255</v>
      </c>
      <c r="DY1209">
        <v>414</v>
      </c>
    </row>
    <row r="1210" spans="1:129" x14ac:dyDescent="0.15">
      <c r="A1210" s="34">
        <v>4</v>
      </c>
      <c r="B1210" s="34" t="s">
        <v>54</v>
      </c>
      <c r="C1210" s="34">
        <v>7647</v>
      </c>
      <c r="D1210" s="34">
        <v>0</v>
      </c>
      <c r="E1210" s="58">
        <v>404776470</v>
      </c>
      <c r="F1210" t="s">
        <v>740</v>
      </c>
      <c r="G1210" t="s">
        <v>5328</v>
      </c>
      <c r="H1210" t="s">
        <v>2669</v>
      </c>
      <c r="I1210" s="35">
        <v>2.6</v>
      </c>
      <c r="J1210" s="35">
        <v>10</v>
      </c>
      <c r="K1210" t="s">
        <v>4014</v>
      </c>
      <c r="L1210" t="s">
        <v>1238</v>
      </c>
      <c r="M1210" t="s">
        <v>1396</v>
      </c>
      <c r="N1210" t="s">
        <v>1397</v>
      </c>
      <c r="R1210" t="s">
        <v>4015</v>
      </c>
      <c r="S1210" t="s">
        <v>74</v>
      </c>
      <c r="X1210" t="s">
        <v>1242</v>
      </c>
      <c r="Y1210">
        <v>58</v>
      </c>
      <c r="Z1210">
        <v>11</v>
      </c>
      <c r="AC1210">
        <v>0</v>
      </c>
      <c r="AD1210">
        <v>0</v>
      </c>
      <c r="AE1210" t="s">
        <v>2541</v>
      </c>
      <c r="AF1210">
        <v>55</v>
      </c>
      <c r="AG1210">
        <v>2</v>
      </c>
      <c r="AH1210" t="s">
        <v>2597</v>
      </c>
      <c r="AI1210" t="s">
        <v>2605</v>
      </c>
      <c r="AJ1210" t="s">
        <v>2544</v>
      </c>
      <c r="AK1210">
        <v>20</v>
      </c>
      <c r="AL1210" t="s">
        <v>2545</v>
      </c>
      <c r="AM1210">
        <v>0</v>
      </c>
      <c r="AN1210">
        <v>0</v>
      </c>
      <c r="AO1210" t="s">
        <v>2546</v>
      </c>
      <c r="AP1210" s="35">
        <v>0.4</v>
      </c>
      <c r="AQ1210" s="35">
        <v>2.5</v>
      </c>
      <c r="AR1210" s="35">
        <v>0.5</v>
      </c>
      <c r="AT1210" s="35">
        <v>6</v>
      </c>
      <c r="AV1210" s="35">
        <v>1</v>
      </c>
      <c r="AW1210" s="35">
        <v>0</v>
      </c>
      <c r="AX1210" s="35">
        <v>0.6</v>
      </c>
      <c r="AY1210">
        <v>26</v>
      </c>
      <c r="AZ1210" t="s">
        <v>2547</v>
      </c>
      <c r="BA1210" t="s">
        <v>2547</v>
      </c>
      <c r="BB1210">
        <v>0</v>
      </c>
      <c r="BC1210" t="s">
        <v>1410</v>
      </c>
      <c r="BD1210" t="s">
        <v>2549</v>
      </c>
      <c r="BG1210">
        <v>0</v>
      </c>
      <c r="BH1210">
        <v>0</v>
      </c>
      <c r="BI1210">
        <v>0</v>
      </c>
      <c r="BJ1210">
        <v>0</v>
      </c>
      <c r="BK1210">
        <v>0</v>
      </c>
      <c r="BL1210">
        <v>0</v>
      </c>
      <c r="BM1210">
        <v>0</v>
      </c>
      <c r="BN1210">
        <v>0</v>
      </c>
      <c r="BO1210">
        <v>0</v>
      </c>
      <c r="BP1210">
        <v>0</v>
      </c>
      <c r="BQ1210">
        <v>0</v>
      </c>
      <c r="BR1210">
        <v>0</v>
      </c>
      <c r="CF1210" s="35">
        <v>0</v>
      </c>
      <c r="CG1210" s="35">
        <v>0</v>
      </c>
      <c r="CH1210" s="35">
        <v>0</v>
      </c>
      <c r="CI1210" s="35">
        <v>0</v>
      </c>
      <c r="CJ1210" s="35">
        <v>0</v>
      </c>
      <c r="CK1210" s="35">
        <v>0</v>
      </c>
      <c r="CL1210" s="35">
        <v>0</v>
      </c>
      <c r="CM1210" s="35">
        <v>0</v>
      </c>
      <c r="CN1210" s="35">
        <v>0</v>
      </c>
      <c r="CO1210" s="35">
        <v>0</v>
      </c>
      <c r="CP1210" s="35">
        <v>0</v>
      </c>
      <c r="CQ1210" s="35">
        <v>0</v>
      </c>
      <c r="DC1210" s="47" t="s">
        <v>2570</v>
      </c>
      <c r="DE1210" s="38"/>
      <c r="DF1210" s="38"/>
      <c r="DG1210" s="50"/>
      <c r="DH1210" s="47"/>
      <c r="DI1210" s="47">
        <v>2009</v>
      </c>
      <c r="DJ1210" s="47"/>
      <c r="DK1210" s="47">
        <f t="shared" si="18"/>
        <v>1</v>
      </c>
      <c r="DL1210" s="1" t="s">
        <v>5538</v>
      </c>
      <c r="DM1210" s="1"/>
      <c r="DO1210" t="s">
        <v>2562</v>
      </c>
      <c r="DP1210" t="s">
        <v>2562</v>
      </c>
      <c r="DV1210" s="37" t="s">
        <v>5555</v>
      </c>
      <c r="DW1210" s="37"/>
      <c r="DX1210" s="1" t="s">
        <v>5255</v>
      </c>
      <c r="DY1210">
        <v>415</v>
      </c>
    </row>
    <row r="1211" spans="1:129" x14ac:dyDescent="0.15">
      <c r="A1211" s="34">
        <v>4</v>
      </c>
      <c r="B1211" s="34" t="s">
        <v>54</v>
      </c>
      <c r="C1211" s="34">
        <v>7649</v>
      </c>
      <c r="D1211" s="34">
        <v>0</v>
      </c>
      <c r="E1211" s="58">
        <v>404776490</v>
      </c>
      <c r="F1211" t="s">
        <v>741</v>
      </c>
      <c r="G1211" t="s">
        <v>5328</v>
      </c>
      <c r="H1211" t="s">
        <v>2669</v>
      </c>
      <c r="I1211" s="35">
        <v>5.4</v>
      </c>
      <c r="J1211" s="35">
        <v>5.7</v>
      </c>
      <c r="K1211" t="s">
        <v>4014</v>
      </c>
      <c r="L1211" t="s">
        <v>1394</v>
      </c>
      <c r="M1211" t="s">
        <v>2574</v>
      </c>
      <c r="N1211" t="s">
        <v>2575</v>
      </c>
      <c r="R1211" t="s">
        <v>4015</v>
      </c>
      <c r="S1211" t="s">
        <v>75</v>
      </c>
      <c r="X1211" t="s">
        <v>1242</v>
      </c>
      <c r="Y1211">
        <v>35</v>
      </c>
      <c r="Z1211">
        <v>3</v>
      </c>
      <c r="AC1211">
        <v>0</v>
      </c>
      <c r="AD1211">
        <v>0</v>
      </c>
      <c r="AE1211" t="s">
        <v>1395</v>
      </c>
      <c r="AF1211">
        <v>77</v>
      </c>
      <c r="AG1211">
        <v>2</v>
      </c>
      <c r="AH1211" t="s">
        <v>2597</v>
      </c>
      <c r="AI1211" t="s">
        <v>2586</v>
      </c>
      <c r="AK1211">
        <v>20</v>
      </c>
      <c r="AL1211" t="s">
        <v>2545</v>
      </c>
      <c r="AM1211">
        <v>0</v>
      </c>
      <c r="AN1211">
        <v>0</v>
      </c>
      <c r="AO1211" t="s">
        <v>2546</v>
      </c>
      <c r="AP1211" s="35">
        <v>0.25</v>
      </c>
      <c r="AQ1211" s="35">
        <v>0</v>
      </c>
      <c r="AR1211" s="35">
        <v>0.35</v>
      </c>
      <c r="AT1211" s="35">
        <v>5</v>
      </c>
      <c r="AV1211" s="35">
        <v>0.35</v>
      </c>
      <c r="AW1211" s="35">
        <v>0</v>
      </c>
      <c r="AX1211" s="35">
        <v>0.25</v>
      </c>
      <c r="AY1211">
        <v>31</v>
      </c>
      <c r="AZ1211" t="s">
        <v>2547</v>
      </c>
      <c r="BA1211" t="s">
        <v>2547</v>
      </c>
      <c r="BB1211">
        <v>0</v>
      </c>
      <c r="BC1211" t="s">
        <v>2548</v>
      </c>
      <c r="BD1211" t="s">
        <v>2549</v>
      </c>
      <c r="BG1211">
        <v>0</v>
      </c>
      <c r="BH1211">
        <v>0</v>
      </c>
      <c r="BI1211">
        <v>0</v>
      </c>
      <c r="BJ1211">
        <v>0</v>
      </c>
      <c r="BK1211">
        <v>0</v>
      </c>
      <c r="BL1211">
        <v>0</v>
      </c>
      <c r="BM1211">
        <v>0</v>
      </c>
      <c r="BN1211">
        <v>0</v>
      </c>
      <c r="BO1211">
        <v>0</v>
      </c>
      <c r="BP1211">
        <v>0</v>
      </c>
      <c r="BQ1211">
        <v>0</v>
      </c>
      <c r="BR1211">
        <v>0</v>
      </c>
      <c r="CF1211" s="35">
        <v>0</v>
      </c>
      <c r="CG1211" s="35">
        <v>0</v>
      </c>
      <c r="CH1211" s="35">
        <v>0</v>
      </c>
      <c r="CI1211" s="35">
        <v>0</v>
      </c>
      <c r="CJ1211" s="35">
        <v>0</v>
      </c>
      <c r="CK1211" s="35">
        <v>0</v>
      </c>
      <c r="CL1211" s="35">
        <v>0</v>
      </c>
      <c r="CM1211" s="35">
        <v>0</v>
      </c>
      <c r="CN1211" s="35">
        <v>0</v>
      </c>
      <c r="CO1211" s="35">
        <v>0</v>
      </c>
      <c r="CP1211" s="35">
        <v>0</v>
      </c>
      <c r="CQ1211" s="35">
        <v>0</v>
      </c>
      <c r="DC1211" s="47" t="s">
        <v>2570</v>
      </c>
      <c r="DE1211" s="38"/>
      <c r="DF1211" s="38"/>
      <c r="DG1211" s="50"/>
      <c r="DH1211" s="47"/>
      <c r="DI1211" s="47">
        <v>2009</v>
      </c>
      <c r="DJ1211" s="47"/>
      <c r="DK1211" s="47">
        <f t="shared" si="18"/>
        <v>1</v>
      </c>
      <c r="DL1211" s="1" t="s">
        <v>5538</v>
      </c>
      <c r="DM1211" s="1"/>
      <c r="DO1211" t="s">
        <v>2562</v>
      </c>
      <c r="DP1211" t="s">
        <v>2562</v>
      </c>
      <c r="DV1211" s="37"/>
      <c r="DW1211" s="37"/>
      <c r="DX1211" s="1" t="s">
        <v>5255</v>
      </c>
      <c r="DY1211">
        <v>416</v>
      </c>
    </row>
    <row r="1212" spans="1:129" x14ac:dyDescent="0.15">
      <c r="A1212" s="34">
        <v>4</v>
      </c>
      <c r="B1212" s="34" t="s">
        <v>54</v>
      </c>
      <c r="C1212" s="34">
        <v>7652</v>
      </c>
      <c r="D1212" s="34">
        <v>0</v>
      </c>
      <c r="E1212" s="58">
        <v>404776520</v>
      </c>
      <c r="F1212" t="s">
        <v>742</v>
      </c>
      <c r="G1212" t="s">
        <v>5328</v>
      </c>
      <c r="H1212" t="s">
        <v>2669</v>
      </c>
      <c r="I1212" s="35">
        <v>3.4</v>
      </c>
      <c r="J1212" s="35">
        <v>9</v>
      </c>
      <c r="K1212" t="s">
        <v>4014</v>
      </c>
      <c r="L1212" t="s">
        <v>2573</v>
      </c>
      <c r="M1212" t="s">
        <v>2583</v>
      </c>
      <c r="N1212" t="s">
        <v>2584</v>
      </c>
      <c r="R1212" t="s">
        <v>4015</v>
      </c>
      <c r="S1212" t="s">
        <v>1241</v>
      </c>
      <c r="X1212" t="s">
        <v>1242</v>
      </c>
      <c r="Y1212">
        <v>12</v>
      </c>
      <c r="Z1212">
        <v>0</v>
      </c>
      <c r="AC1212">
        <v>0</v>
      </c>
      <c r="AD1212">
        <v>0</v>
      </c>
      <c r="AE1212" t="s">
        <v>2576</v>
      </c>
      <c r="AF1212">
        <v>9</v>
      </c>
      <c r="AG1212">
        <v>4</v>
      </c>
      <c r="AH1212" t="s">
        <v>2597</v>
      </c>
      <c r="AI1212" t="s">
        <v>2577</v>
      </c>
      <c r="AJ1212" t="s">
        <v>2544</v>
      </c>
      <c r="AK1212">
        <v>20</v>
      </c>
      <c r="AL1212" t="s">
        <v>2545</v>
      </c>
      <c r="AM1212">
        <v>0</v>
      </c>
      <c r="AN1212">
        <v>0</v>
      </c>
      <c r="AO1212" t="s">
        <v>2546</v>
      </c>
      <c r="AP1212" s="35">
        <v>0.4</v>
      </c>
      <c r="AQ1212" s="35">
        <v>1.6</v>
      </c>
      <c r="AR1212" s="35">
        <v>0.7</v>
      </c>
      <c r="AT1212" s="35">
        <v>6</v>
      </c>
      <c r="AV1212" s="35">
        <v>0.7</v>
      </c>
      <c r="AW1212" s="35">
        <v>0</v>
      </c>
      <c r="AX1212" s="35">
        <v>0.4</v>
      </c>
      <c r="AY1212">
        <v>31</v>
      </c>
      <c r="AZ1212" t="s">
        <v>2547</v>
      </c>
      <c r="BA1212" t="s">
        <v>2547</v>
      </c>
      <c r="BB1212">
        <v>0</v>
      </c>
      <c r="BC1212" t="s">
        <v>2603</v>
      </c>
      <c r="BD1212" t="s">
        <v>2549</v>
      </c>
      <c r="BG1212">
        <v>0</v>
      </c>
      <c r="BH1212">
        <v>0</v>
      </c>
      <c r="BI1212">
        <v>0</v>
      </c>
      <c r="BJ1212">
        <v>0</v>
      </c>
      <c r="BK1212">
        <v>0</v>
      </c>
      <c r="BL1212">
        <v>0</v>
      </c>
      <c r="BM1212">
        <v>0</v>
      </c>
      <c r="BN1212">
        <v>0</v>
      </c>
      <c r="BO1212">
        <v>0</v>
      </c>
      <c r="BP1212">
        <v>0</v>
      </c>
      <c r="BQ1212">
        <v>0</v>
      </c>
      <c r="BR1212">
        <v>0</v>
      </c>
      <c r="CF1212" s="35">
        <v>0</v>
      </c>
      <c r="CG1212" s="35">
        <v>0</v>
      </c>
      <c r="CH1212" s="35">
        <v>0</v>
      </c>
      <c r="CI1212" s="35">
        <v>0</v>
      </c>
      <c r="CJ1212" s="35">
        <v>0</v>
      </c>
      <c r="CK1212" s="35">
        <v>0</v>
      </c>
      <c r="CL1212" s="35">
        <v>0</v>
      </c>
      <c r="CM1212" s="35">
        <v>0</v>
      </c>
      <c r="CN1212" s="35">
        <v>0</v>
      </c>
      <c r="CO1212" s="35">
        <v>0</v>
      </c>
      <c r="CP1212" s="35">
        <v>0</v>
      </c>
      <c r="CQ1212" s="35">
        <v>0</v>
      </c>
      <c r="DC1212" s="47" t="s">
        <v>2570</v>
      </c>
      <c r="DE1212" s="38"/>
      <c r="DF1212" s="38"/>
      <c r="DG1212" s="50"/>
      <c r="DH1212" s="47"/>
      <c r="DI1212" s="47">
        <v>2009</v>
      </c>
      <c r="DJ1212" s="47"/>
      <c r="DK1212" s="47">
        <f t="shared" si="18"/>
        <v>1</v>
      </c>
      <c r="DL1212" s="1" t="s">
        <v>5538</v>
      </c>
      <c r="DM1212" s="1"/>
      <c r="DO1212" t="s">
        <v>2562</v>
      </c>
      <c r="DP1212" t="s">
        <v>2562</v>
      </c>
      <c r="DV1212" s="37" t="s">
        <v>1521</v>
      </c>
      <c r="DW1212" s="37"/>
      <c r="DX1212" s="1" t="s">
        <v>5255</v>
      </c>
      <c r="DY1212">
        <v>417</v>
      </c>
    </row>
    <row r="1213" spans="1:129" x14ac:dyDescent="0.15">
      <c r="A1213" s="34">
        <v>4</v>
      </c>
      <c r="B1213" s="34" t="s">
        <v>54</v>
      </c>
      <c r="C1213" s="34">
        <v>7833</v>
      </c>
      <c r="D1213" s="34">
        <v>0</v>
      </c>
      <c r="E1213" s="58">
        <v>404778330</v>
      </c>
      <c r="F1213" t="s">
        <v>743</v>
      </c>
      <c r="G1213" t="s">
        <v>5328</v>
      </c>
      <c r="H1213" t="s">
        <v>2669</v>
      </c>
      <c r="I1213" s="35">
        <v>2</v>
      </c>
      <c r="J1213" s="35">
        <v>12.8</v>
      </c>
      <c r="K1213" t="s">
        <v>4014</v>
      </c>
      <c r="L1213" t="s">
        <v>1394</v>
      </c>
      <c r="M1213" t="s">
        <v>3587</v>
      </c>
      <c r="R1213" t="s">
        <v>4015</v>
      </c>
      <c r="X1213" t="s">
        <v>1242</v>
      </c>
      <c r="Y1213">
        <v>33</v>
      </c>
      <c r="Z1213">
        <v>0</v>
      </c>
      <c r="AC1213">
        <v>0</v>
      </c>
      <c r="AD1213">
        <v>0</v>
      </c>
      <c r="AE1213" t="s">
        <v>5540</v>
      </c>
      <c r="AF1213">
        <v>6</v>
      </c>
      <c r="AG1213">
        <v>2</v>
      </c>
      <c r="AH1213" t="s">
        <v>2597</v>
      </c>
      <c r="AI1213" t="s">
        <v>2581</v>
      </c>
      <c r="AJ1213" t="s">
        <v>2544</v>
      </c>
      <c r="AK1213">
        <v>9</v>
      </c>
      <c r="AL1213" t="s">
        <v>2545</v>
      </c>
      <c r="AM1213">
        <v>0</v>
      </c>
      <c r="AN1213">
        <v>1</v>
      </c>
      <c r="AO1213" t="s">
        <v>2546</v>
      </c>
      <c r="AP1213" s="35">
        <v>0</v>
      </c>
      <c r="AQ1213" s="35">
        <v>3.5</v>
      </c>
      <c r="AR1213" s="35">
        <v>0.55000000000000004</v>
      </c>
      <c r="AT1213" s="35">
        <v>6</v>
      </c>
      <c r="AV1213" s="35">
        <v>0.55000000000000004</v>
      </c>
      <c r="AW1213" s="35">
        <v>2.2000000000000002</v>
      </c>
      <c r="AX1213" s="35">
        <v>0</v>
      </c>
      <c r="AY1213">
        <v>26</v>
      </c>
      <c r="AZ1213" t="s">
        <v>2547</v>
      </c>
      <c r="BA1213" t="s">
        <v>2547</v>
      </c>
      <c r="BB1213">
        <v>0</v>
      </c>
      <c r="BG1213">
        <v>0</v>
      </c>
      <c r="BH1213">
        <v>0</v>
      </c>
      <c r="BI1213">
        <v>0</v>
      </c>
      <c r="BJ1213">
        <v>0</v>
      </c>
      <c r="BK1213">
        <v>0</v>
      </c>
      <c r="BL1213">
        <v>0</v>
      </c>
      <c r="BM1213">
        <v>0</v>
      </c>
      <c r="BN1213">
        <v>0</v>
      </c>
      <c r="BO1213">
        <v>0</v>
      </c>
      <c r="BP1213">
        <v>0</v>
      </c>
      <c r="BQ1213">
        <v>0</v>
      </c>
      <c r="BR1213">
        <v>0</v>
      </c>
      <c r="CF1213" s="35">
        <v>0</v>
      </c>
      <c r="CG1213" s="35">
        <v>0</v>
      </c>
      <c r="CH1213" s="35">
        <v>0</v>
      </c>
      <c r="CI1213" s="35">
        <v>0</v>
      </c>
      <c r="CJ1213" s="35">
        <v>0</v>
      </c>
      <c r="CK1213" s="35">
        <v>0</v>
      </c>
      <c r="CL1213" s="35">
        <v>0</v>
      </c>
      <c r="CM1213" s="35">
        <v>0</v>
      </c>
      <c r="CN1213" s="35">
        <v>0</v>
      </c>
      <c r="CO1213" s="35">
        <v>0</v>
      </c>
      <c r="CP1213" s="35">
        <v>0</v>
      </c>
      <c r="CQ1213" s="35">
        <v>0</v>
      </c>
      <c r="DC1213" s="47" t="s">
        <v>2570</v>
      </c>
      <c r="DE1213" s="38"/>
      <c r="DF1213" s="38"/>
      <c r="DG1213" s="50"/>
      <c r="DH1213" s="47"/>
      <c r="DI1213" s="47">
        <v>2009</v>
      </c>
      <c r="DJ1213" s="47"/>
      <c r="DK1213" s="47">
        <f t="shared" si="18"/>
        <v>1</v>
      </c>
      <c r="DL1213" s="1" t="s">
        <v>5538</v>
      </c>
      <c r="DM1213" s="1"/>
      <c r="DO1213" t="s">
        <v>2562</v>
      </c>
      <c r="DP1213" t="s">
        <v>2562</v>
      </c>
      <c r="DV1213" s="37" t="s">
        <v>1521</v>
      </c>
      <c r="DW1213" s="37"/>
      <c r="DX1213" s="1" t="s">
        <v>5255</v>
      </c>
      <c r="DY1213">
        <v>418</v>
      </c>
    </row>
    <row r="1214" spans="1:129" x14ac:dyDescent="0.15">
      <c r="A1214" s="34">
        <v>4</v>
      </c>
      <c r="B1214" s="34" t="s">
        <v>54</v>
      </c>
      <c r="C1214" s="34">
        <v>7877</v>
      </c>
      <c r="D1214" s="34">
        <v>0</v>
      </c>
      <c r="E1214" s="58">
        <v>404778770</v>
      </c>
      <c r="F1214" t="s">
        <v>744</v>
      </c>
      <c r="G1214" t="s">
        <v>5328</v>
      </c>
      <c r="H1214" t="s">
        <v>2669</v>
      </c>
      <c r="I1214" s="35">
        <v>4.2</v>
      </c>
      <c r="J1214" s="35">
        <v>13.2</v>
      </c>
      <c r="K1214" t="s">
        <v>4014</v>
      </c>
      <c r="L1214" t="s">
        <v>1394</v>
      </c>
      <c r="M1214" t="s">
        <v>2583</v>
      </c>
      <c r="N1214" t="s">
        <v>2584</v>
      </c>
      <c r="R1214" t="s">
        <v>4015</v>
      </c>
      <c r="X1214" t="s">
        <v>1242</v>
      </c>
      <c r="Y1214">
        <v>40</v>
      </c>
      <c r="Z1214">
        <v>0</v>
      </c>
      <c r="AC1214">
        <v>0</v>
      </c>
      <c r="AD1214">
        <v>0</v>
      </c>
      <c r="AE1214" t="s">
        <v>1395</v>
      </c>
      <c r="AF1214">
        <v>43</v>
      </c>
      <c r="AG1214">
        <v>2</v>
      </c>
      <c r="AH1214" t="s">
        <v>2597</v>
      </c>
      <c r="AI1214" t="s">
        <v>2598</v>
      </c>
      <c r="AJ1214" t="s">
        <v>2544</v>
      </c>
      <c r="AK1214">
        <v>20</v>
      </c>
      <c r="AL1214" t="s">
        <v>2545</v>
      </c>
      <c r="AM1214">
        <v>0</v>
      </c>
      <c r="AN1214">
        <v>0</v>
      </c>
      <c r="AO1214" t="s">
        <v>2546</v>
      </c>
      <c r="AP1214" s="35">
        <v>0.4</v>
      </c>
      <c r="AQ1214" s="35">
        <v>1.7</v>
      </c>
      <c r="AR1214" s="35">
        <v>1</v>
      </c>
      <c r="AT1214" s="35">
        <v>6</v>
      </c>
      <c r="AV1214" s="35">
        <v>1</v>
      </c>
      <c r="AW1214" s="35">
        <v>3.5</v>
      </c>
      <c r="AX1214" s="35">
        <v>0</v>
      </c>
      <c r="AY1214">
        <v>55</v>
      </c>
      <c r="AZ1214" t="s">
        <v>2547</v>
      </c>
      <c r="BA1214" t="s">
        <v>2547</v>
      </c>
      <c r="BB1214">
        <v>0</v>
      </c>
      <c r="BC1214" t="s">
        <v>1410</v>
      </c>
      <c r="BD1214" t="s">
        <v>2549</v>
      </c>
      <c r="BG1214">
        <v>0</v>
      </c>
      <c r="BH1214">
        <v>0</v>
      </c>
      <c r="BI1214">
        <v>0</v>
      </c>
      <c r="BJ1214">
        <v>0</v>
      </c>
      <c r="BK1214">
        <v>0</v>
      </c>
      <c r="BL1214">
        <v>0</v>
      </c>
      <c r="BM1214">
        <v>0</v>
      </c>
      <c r="BN1214">
        <v>0</v>
      </c>
      <c r="BO1214">
        <v>0</v>
      </c>
      <c r="BP1214">
        <v>0</v>
      </c>
      <c r="BQ1214">
        <v>0</v>
      </c>
      <c r="BR1214">
        <v>0</v>
      </c>
      <c r="CF1214" s="35">
        <v>0</v>
      </c>
      <c r="CG1214" s="35">
        <v>0</v>
      </c>
      <c r="CH1214" s="35">
        <v>0</v>
      </c>
      <c r="CI1214" s="35">
        <v>0</v>
      </c>
      <c r="CJ1214" s="35">
        <v>0</v>
      </c>
      <c r="CK1214" s="35">
        <v>0</v>
      </c>
      <c r="CL1214" s="35">
        <v>0</v>
      </c>
      <c r="CM1214" s="35">
        <v>0</v>
      </c>
      <c r="CN1214" s="35">
        <v>0</v>
      </c>
      <c r="CO1214" s="35">
        <v>0</v>
      </c>
      <c r="CP1214" s="35">
        <v>0</v>
      </c>
      <c r="CQ1214" s="35">
        <v>0</v>
      </c>
      <c r="DC1214" s="47" t="s">
        <v>2570</v>
      </c>
      <c r="DE1214" s="38"/>
      <c r="DF1214" s="38"/>
      <c r="DG1214" s="50"/>
      <c r="DH1214" s="47"/>
      <c r="DI1214" s="47">
        <v>2009</v>
      </c>
      <c r="DJ1214" s="47"/>
      <c r="DK1214" s="47">
        <f t="shared" si="18"/>
        <v>1</v>
      </c>
      <c r="DL1214" s="1" t="s">
        <v>5538</v>
      </c>
      <c r="DM1214" s="1"/>
      <c r="DO1214" t="s">
        <v>2562</v>
      </c>
      <c r="DP1214" t="s">
        <v>2562</v>
      </c>
      <c r="DV1214" s="37" t="s">
        <v>2600</v>
      </c>
      <c r="DW1214" s="37"/>
      <c r="DX1214" s="1" t="s">
        <v>5255</v>
      </c>
      <c r="DY1214">
        <v>419</v>
      </c>
    </row>
    <row r="1215" spans="1:129" x14ac:dyDescent="0.15">
      <c r="A1215" s="34">
        <v>4</v>
      </c>
      <c r="B1215" s="34" t="s">
        <v>54</v>
      </c>
      <c r="C1215" s="34">
        <v>7967</v>
      </c>
      <c r="D1215" s="34">
        <v>0</v>
      </c>
      <c r="E1215" s="58">
        <v>404779670</v>
      </c>
      <c r="F1215" t="s">
        <v>2657</v>
      </c>
      <c r="G1215" t="s">
        <v>5328</v>
      </c>
      <c r="H1215" t="s">
        <v>2669</v>
      </c>
      <c r="I1215" s="35">
        <v>13.1</v>
      </c>
      <c r="J1215" s="35">
        <v>4</v>
      </c>
      <c r="K1215" t="s">
        <v>4014</v>
      </c>
      <c r="L1215" t="s">
        <v>1407</v>
      </c>
      <c r="M1215" t="s">
        <v>3587</v>
      </c>
      <c r="Q1215" t="s">
        <v>2566</v>
      </c>
      <c r="R1215" t="s">
        <v>4015</v>
      </c>
      <c r="X1215" t="s">
        <v>2610</v>
      </c>
      <c r="Y1215">
        <v>15</v>
      </c>
      <c r="Z1215">
        <v>2</v>
      </c>
      <c r="AC1215">
        <v>0</v>
      </c>
      <c r="AD1215">
        <v>0</v>
      </c>
      <c r="AE1215" t="s">
        <v>1408</v>
      </c>
      <c r="AF1215">
        <v>29</v>
      </c>
      <c r="AG1215">
        <v>2</v>
      </c>
      <c r="AH1215" t="s">
        <v>2597</v>
      </c>
      <c r="AI1215" t="s">
        <v>1409</v>
      </c>
      <c r="AJ1215" t="s">
        <v>2544</v>
      </c>
      <c r="AK1215">
        <v>4</v>
      </c>
      <c r="AL1215" t="s">
        <v>2545</v>
      </c>
      <c r="AM1215">
        <v>0</v>
      </c>
      <c r="AN1215">
        <v>2</v>
      </c>
      <c r="AO1215" t="s">
        <v>2546</v>
      </c>
      <c r="AP1215" s="35">
        <v>0.4</v>
      </c>
      <c r="AQ1215" s="35">
        <v>0</v>
      </c>
      <c r="AT1215" s="35">
        <v>4</v>
      </c>
      <c r="AW1215" s="35">
        <v>0</v>
      </c>
      <c r="AX1215" s="35">
        <v>0.4</v>
      </c>
      <c r="AY1215">
        <v>52</v>
      </c>
      <c r="AZ1215" t="s">
        <v>2547</v>
      </c>
      <c r="BA1215" t="s">
        <v>2547</v>
      </c>
      <c r="BB1215">
        <v>0.21</v>
      </c>
      <c r="BF1215" t="s">
        <v>3266</v>
      </c>
      <c r="BG1215">
        <v>0</v>
      </c>
      <c r="BH1215">
        <v>0</v>
      </c>
      <c r="BI1215">
        <v>0</v>
      </c>
      <c r="BJ1215">
        <v>0</v>
      </c>
      <c r="BK1215">
        <v>0</v>
      </c>
      <c r="BL1215">
        <v>0</v>
      </c>
      <c r="BM1215">
        <v>1</v>
      </c>
      <c r="BN1215">
        <v>0</v>
      </c>
      <c r="BO1215">
        <v>0</v>
      </c>
      <c r="BP1215">
        <v>0</v>
      </c>
      <c r="BQ1215">
        <v>0</v>
      </c>
      <c r="BR1215">
        <v>0</v>
      </c>
      <c r="BT1215" t="s">
        <v>986</v>
      </c>
      <c r="BU1215" t="s">
        <v>3990</v>
      </c>
      <c r="BV1215" t="s">
        <v>1415</v>
      </c>
      <c r="BW1215" t="s">
        <v>76</v>
      </c>
      <c r="BX1215" t="s">
        <v>1415</v>
      </c>
      <c r="BY1215" t="s">
        <v>76</v>
      </c>
      <c r="CD1215" t="s">
        <v>2553</v>
      </c>
      <c r="CF1215" s="35">
        <v>0</v>
      </c>
      <c r="CG1215" s="35">
        <v>0</v>
      </c>
      <c r="CH1215" s="35">
        <v>0</v>
      </c>
      <c r="CI1215" s="35">
        <v>0</v>
      </c>
      <c r="CJ1215" s="35">
        <v>0</v>
      </c>
      <c r="CK1215" s="35">
        <v>0</v>
      </c>
      <c r="CL1215" s="35">
        <v>0</v>
      </c>
      <c r="CM1215" s="35">
        <v>0</v>
      </c>
      <c r="CN1215" s="35">
        <v>0</v>
      </c>
      <c r="CO1215" s="35">
        <v>0</v>
      </c>
      <c r="CP1215" s="35">
        <v>0</v>
      </c>
      <c r="CQ1215" s="35">
        <v>0</v>
      </c>
      <c r="DC1215" s="47"/>
      <c r="DE1215" s="38"/>
      <c r="DF1215" s="38"/>
      <c r="DG1215" s="50"/>
      <c r="DH1215" s="47"/>
      <c r="DI1215" s="47"/>
      <c r="DJ1215" s="47"/>
      <c r="DK1215" s="47">
        <f t="shared" si="18"/>
        <v>0</v>
      </c>
      <c r="DO1215" t="s">
        <v>2562</v>
      </c>
      <c r="DP1215" t="s">
        <v>2562</v>
      </c>
      <c r="DV1215" s="37" t="s">
        <v>5555</v>
      </c>
      <c r="DW1215" s="37"/>
    </row>
    <row r="1216" spans="1:129" x14ac:dyDescent="0.15">
      <c r="A1216" s="34">
        <v>4</v>
      </c>
      <c r="B1216" s="34" t="s">
        <v>77</v>
      </c>
      <c r="C1216" s="34">
        <v>7651</v>
      </c>
      <c r="D1216" s="34">
        <v>0</v>
      </c>
      <c r="E1216" s="58">
        <v>404876510</v>
      </c>
      <c r="F1216" t="s">
        <v>745</v>
      </c>
      <c r="G1216" t="s">
        <v>5328</v>
      </c>
      <c r="H1216" t="s">
        <v>1963</v>
      </c>
      <c r="I1216" s="35">
        <v>2.96</v>
      </c>
      <c r="J1216" s="35">
        <v>22</v>
      </c>
      <c r="K1216" t="s">
        <v>4014</v>
      </c>
      <c r="L1216" t="s">
        <v>2736</v>
      </c>
      <c r="M1216" t="s">
        <v>1513</v>
      </c>
      <c r="N1216" t="s">
        <v>1514</v>
      </c>
      <c r="R1216" t="s">
        <v>4015</v>
      </c>
      <c r="S1216" t="s">
        <v>1241</v>
      </c>
      <c r="X1216" t="s">
        <v>1242</v>
      </c>
      <c r="Y1216">
        <v>31</v>
      </c>
      <c r="Z1216">
        <v>0</v>
      </c>
      <c r="AA1216" t="s">
        <v>3835</v>
      </c>
      <c r="AB1216" t="s">
        <v>2610</v>
      </c>
      <c r="AC1216">
        <v>17</v>
      </c>
      <c r="AD1216">
        <v>2</v>
      </c>
      <c r="AE1216" t="s">
        <v>2737</v>
      </c>
      <c r="AF1216">
        <v>2</v>
      </c>
      <c r="AG1216">
        <v>2</v>
      </c>
      <c r="AH1216" t="s">
        <v>2597</v>
      </c>
      <c r="AI1216" t="s">
        <v>2738</v>
      </c>
      <c r="AK1216">
        <v>25</v>
      </c>
      <c r="AL1216" t="s">
        <v>2545</v>
      </c>
      <c r="AM1216">
        <v>0</v>
      </c>
      <c r="AN1216">
        <v>0</v>
      </c>
      <c r="AP1216" s="35">
        <v>0.2</v>
      </c>
      <c r="AQ1216" s="35">
        <v>5.5</v>
      </c>
      <c r="AR1216" s="35">
        <v>1</v>
      </c>
      <c r="AT1216" s="35">
        <v>9</v>
      </c>
      <c r="AV1216" s="35">
        <v>1</v>
      </c>
      <c r="AW1216" s="35">
        <v>5.5</v>
      </c>
      <c r="AX1216" s="35">
        <v>0.2</v>
      </c>
      <c r="AY1216">
        <v>70</v>
      </c>
      <c r="AZ1216" t="s">
        <v>2547</v>
      </c>
      <c r="BA1216" t="s">
        <v>2547</v>
      </c>
      <c r="BB1216">
        <v>0</v>
      </c>
      <c r="BC1216" t="s">
        <v>1432</v>
      </c>
      <c r="BD1216" t="s">
        <v>2549</v>
      </c>
      <c r="BF1216" t="s">
        <v>3266</v>
      </c>
      <c r="BG1216">
        <v>0</v>
      </c>
      <c r="BH1216">
        <v>0</v>
      </c>
      <c r="BI1216">
        <v>0</v>
      </c>
      <c r="BJ1216">
        <v>0</v>
      </c>
      <c r="BK1216">
        <v>0</v>
      </c>
      <c r="BL1216">
        <v>0</v>
      </c>
      <c r="BM1216">
        <v>0</v>
      </c>
      <c r="BN1216">
        <v>0</v>
      </c>
      <c r="BO1216">
        <v>0</v>
      </c>
      <c r="BP1216">
        <v>0</v>
      </c>
      <c r="BQ1216">
        <v>0</v>
      </c>
      <c r="BR1216">
        <v>0</v>
      </c>
      <c r="BT1216" t="s">
        <v>1079</v>
      </c>
      <c r="BU1216" t="s">
        <v>78</v>
      </c>
      <c r="BX1216" t="s">
        <v>1438</v>
      </c>
      <c r="BY1216" t="s">
        <v>79</v>
      </c>
      <c r="CB1216" t="s">
        <v>1438</v>
      </c>
      <c r="CC1216" t="s">
        <v>79</v>
      </c>
      <c r="CF1216" s="35">
        <v>0</v>
      </c>
      <c r="CG1216" s="35">
        <v>0</v>
      </c>
      <c r="CH1216" s="35">
        <v>0</v>
      </c>
      <c r="CI1216" s="35">
        <v>0</v>
      </c>
      <c r="CJ1216" s="35">
        <v>0</v>
      </c>
      <c r="CK1216" s="35">
        <v>0</v>
      </c>
      <c r="CL1216" s="35">
        <v>0</v>
      </c>
      <c r="CM1216" s="35">
        <v>0</v>
      </c>
      <c r="CN1216" s="35">
        <v>0</v>
      </c>
      <c r="CO1216" s="35">
        <v>0</v>
      </c>
      <c r="CP1216" s="35">
        <v>0</v>
      </c>
      <c r="CQ1216" s="35">
        <v>0</v>
      </c>
      <c r="CS1216" t="s">
        <v>1263</v>
      </c>
      <c r="CT1216" t="s">
        <v>1264</v>
      </c>
      <c r="CU1216" t="s">
        <v>1265</v>
      </c>
      <c r="DC1216" s="47" t="s">
        <v>2570</v>
      </c>
      <c r="DE1216" s="38"/>
      <c r="DF1216" s="38"/>
      <c r="DG1216" s="50"/>
      <c r="DH1216" s="47"/>
      <c r="DI1216" s="47">
        <v>2009</v>
      </c>
      <c r="DJ1216" s="47"/>
      <c r="DK1216" s="47">
        <f t="shared" si="18"/>
        <v>1</v>
      </c>
      <c r="DL1216" s="1" t="s">
        <v>5538</v>
      </c>
      <c r="DM1216" s="1"/>
      <c r="DO1216" t="s">
        <v>2562</v>
      </c>
      <c r="DP1216" t="s">
        <v>2562</v>
      </c>
      <c r="DV1216" s="37" t="s">
        <v>2600</v>
      </c>
      <c r="DW1216" s="37"/>
      <c r="DX1216" s="1" t="s">
        <v>5255</v>
      </c>
      <c r="DY1216">
        <v>420</v>
      </c>
    </row>
    <row r="1217" spans="1:127" x14ac:dyDescent="0.15">
      <c r="A1217" s="34">
        <v>4</v>
      </c>
      <c r="B1217" s="34" t="s">
        <v>1266</v>
      </c>
      <c r="C1217" s="34">
        <v>3030</v>
      </c>
      <c r="D1217" s="34">
        <v>0</v>
      </c>
      <c r="E1217" s="58">
        <v>404930300</v>
      </c>
      <c r="F1217" t="s">
        <v>3301</v>
      </c>
      <c r="G1217" t="s">
        <v>5328</v>
      </c>
      <c r="H1217" t="s">
        <v>2676</v>
      </c>
      <c r="I1217" s="35">
        <v>201</v>
      </c>
      <c r="J1217" s="35">
        <v>16</v>
      </c>
      <c r="K1217" t="s">
        <v>4930</v>
      </c>
      <c r="L1217" t="s">
        <v>1407</v>
      </c>
      <c r="M1217" t="s">
        <v>1239</v>
      </c>
      <c r="N1217" t="s">
        <v>1240</v>
      </c>
      <c r="O1217" t="s">
        <v>1239</v>
      </c>
      <c r="P1217" t="s">
        <v>1240</v>
      </c>
      <c r="Q1217" t="s">
        <v>1506</v>
      </c>
      <c r="R1217" t="s">
        <v>4931</v>
      </c>
      <c r="S1217" t="s">
        <v>5021</v>
      </c>
      <c r="X1217" t="s">
        <v>2610</v>
      </c>
      <c r="Y1217">
        <v>13</v>
      </c>
      <c r="Z1217">
        <v>8</v>
      </c>
      <c r="AC1217">
        <v>0</v>
      </c>
      <c r="AD1217">
        <v>0</v>
      </c>
      <c r="AF1217">
        <v>29</v>
      </c>
      <c r="AG1217">
        <v>2</v>
      </c>
      <c r="AH1217" t="s">
        <v>2597</v>
      </c>
      <c r="AI1217" t="s">
        <v>1503</v>
      </c>
      <c r="AJ1217" t="s">
        <v>2544</v>
      </c>
      <c r="AK1217">
        <v>25</v>
      </c>
      <c r="AL1217" t="s">
        <v>2545</v>
      </c>
      <c r="AM1217">
        <v>0</v>
      </c>
      <c r="AN1217">
        <v>5</v>
      </c>
      <c r="AO1217" t="s">
        <v>2546</v>
      </c>
      <c r="AP1217" s="35">
        <v>0.4</v>
      </c>
      <c r="AQ1217" s="35">
        <v>3.5</v>
      </c>
      <c r="AR1217" s="35">
        <v>1.25</v>
      </c>
      <c r="AT1217" s="35">
        <v>6.5</v>
      </c>
      <c r="AV1217" s="35">
        <v>1.25</v>
      </c>
      <c r="AW1217" s="35">
        <v>3.5</v>
      </c>
      <c r="AX1217" s="35">
        <v>0.4</v>
      </c>
      <c r="AY1217" s="39">
        <v>3216</v>
      </c>
      <c r="AZ1217" t="s">
        <v>2547</v>
      </c>
      <c r="BA1217" t="s">
        <v>2547</v>
      </c>
      <c r="BB1217">
        <v>0</v>
      </c>
      <c r="BF1217" t="s">
        <v>3266</v>
      </c>
      <c r="BG1217">
        <v>0</v>
      </c>
      <c r="BH1217">
        <v>0</v>
      </c>
      <c r="BI1217">
        <v>0</v>
      </c>
      <c r="BJ1217">
        <v>0</v>
      </c>
      <c r="BK1217">
        <v>1</v>
      </c>
      <c r="BL1217">
        <v>1</v>
      </c>
      <c r="BM1217">
        <v>0</v>
      </c>
      <c r="BN1217" s="39">
        <v>9999</v>
      </c>
      <c r="BO1217">
        <v>0</v>
      </c>
      <c r="BP1217">
        <v>0</v>
      </c>
      <c r="BQ1217">
        <v>0</v>
      </c>
      <c r="BR1217">
        <v>0</v>
      </c>
      <c r="BS1217" t="s">
        <v>2620</v>
      </c>
      <c r="BT1217" t="s">
        <v>2725</v>
      </c>
      <c r="BU1217" t="s">
        <v>1449</v>
      </c>
      <c r="BV1217" t="s">
        <v>978</v>
      </c>
      <c r="BW1217" t="s">
        <v>3861</v>
      </c>
      <c r="BX1217" t="s">
        <v>1411</v>
      </c>
      <c r="BY1217" t="s">
        <v>1267</v>
      </c>
      <c r="BZ1217" t="s">
        <v>1479</v>
      </c>
      <c r="CA1217" t="s">
        <v>3861</v>
      </c>
      <c r="CF1217" s="35">
        <v>643</v>
      </c>
      <c r="CG1217" s="35">
        <v>19</v>
      </c>
      <c r="CH1217" s="35">
        <v>21</v>
      </c>
      <c r="CI1217" s="35">
        <v>0</v>
      </c>
      <c r="CJ1217" s="35">
        <v>10</v>
      </c>
      <c r="CK1217" s="35">
        <v>693</v>
      </c>
      <c r="CL1217" s="35">
        <v>0</v>
      </c>
      <c r="CM1217" s="35">
        <v>0</v>
      </c>
      <c r="CN1217" s="35">
        <v>0</v>
      </c>
      <c r="CO1217" s="35">
        <v>912</v>
      </c>
      <c r="CP1217" s="35">
        <v>217</v>
      </c>
      <c r="CQ1217" s="35">
        <v>3334</v>
      </c>
      <c r="DC1217" s="47" t="s">
        <v>1443</v>
      </c>
      <c r="DD1217" t="s">
        <v>5511</v>
      </c>
      <c r="DE1217" s="38"/>
      <c r="DF1217" s="38"/>
      <c r="DG1217" s="50" t="s">
        <v>1854</v>
      </c>
      <c r="DH1217" s="47"/>
      <c r="DI1217" s="47">
        <v>2008</v>
      </c>
      <c r="DJ1217" s="47"/>
      <c r="DK1217" s="47">
        <f t="shared" si="18"/>
        <v>1</v>
      </c>
      <c r="DO1217" t="s">
        <v>2562</v>
      </c>
      <c r="DP1217" t="s">
        <v>2562</v>
      </c>
      <c r="DV1217" s="37"/>
      <c r="DW1217" s="37"/>
    </row>
    <row r="1218" spans="1:127" x14ac:dyDescent="0.15">
      <c r="A1218" s="34">
        <v>4</v>
      </c>
      <c r="B1218" s="34" t="s">
        <v>1266</v>
      </c>
      <c r="C1218" s="34">
        <v>3072</v>
      </c>
      <c r="D1218" s="34">
        <v>0</v>
      </c>
      <c r="E1218" s="58">
        <v>404930720</v>
      </c>
      <c r="F1218" t="s">
        <v>3302</v>
      </c>
      <c r="G1218" t="s">
        <v>5328</v>
      </c>
      <c r="H1218" t="s">
        <v>2676</v>
      </c>
      <c r="I1218" s="35">
        <v>136.76</v>
      </c>
      <c r="J1218" s="35">
        <v>20</v>
      </c>
      <c r="K1218" t="s">
        <v>4930</v>
      </c>
      <c r="L1218" t="s">
        <v>1238</v>
      </c>
      <c r="M1218" t="s">
        <v>2595</v>
      </c>
      <c r="N1218" t="s">
        <v>2596</v>
      </c>
      <c r="Q1218" t="s">
        <v>3917</v>
      </c>
      <c r="R1218" t="s">
        <v>4931</v>
      </c>
      <c r="U1218" t="s">
        <v>1050</v>
      </c>
      <c r="X1218" t="s">
        <v>1242</v>
      </c>
      <c r="Y1218">
        <v>51</v>
      </c>
      <c r="Z1218">
        <v>7</v>
      </c>
      <c r="AC1218">
        <v>0</v>
      </c>
      <c r="AD1218">
        <v>0</v>
      </c>
      <c r="AE1218" t="s">
        <v>2541</v>
      </c>
      <c r="AF1218">
        <v>12</v>
      </c>
      <c r="AG1218">
        <v>2</v>
      </c>
      <c r="AH1218" t="s">
        <v>2597</v>
      </c>
      <c r="AI1218" t="s">
        <v>2611</v>
      </c>
      <c r="AJ1218" t="s">
        <v>2544</v>
      </c>
      <c r="AK1218">
        <v>20</v>
      </c>
      <c r="AL1218" t="s">
        <v>2545</v>
      </c>
      <c r="AM1218">
        <v>0</v>
      </c>
      <c r="AN1218">
        <v>5</v>
      </c>
      <c r="AO1218" t="s">
        <v>2546</v>
      </c>
      <c r="AP1218" s="35">
        <v>0.5</v>
      </c>
      <c r="AQ1218" s="35">
        <v>2.25</v>
      </c>
      <c r="AR1218" s="35">
        <v>1.25</v>
      </c>
      <c r="AS1218" s="35">
        <v>6</v>
      </c>
      <c r="AT1218" s="35">
        <v>1</v>
      </c>
      <c r="AU1218" s="35">
        <v>6</v>
      </c>
      <c r="AV1218" s="35">
        <v>1.25</v>
      </c>
      <c r="AW1218" s="35">
        <v>2.25</v>
      </c>
      <c r="AX1218" s="35">
        <v>0.5</v>
      </c>
      <c r="AY1218" s="39">
        <v>2598</v>
      </c>
      <c r="AZ1218" t="s">
        <v>2547</v>
      </c>
      <c r="BA1218" t="s">
        <v>2547</v>
      </c>
      <c r="BB1218">
        <v>0</v>
      </c>
      <c r="BC1218" t="s">
        <v>1432</v>
      </c>
      <c r="BD1218" t="s">
        <v>2549</v>
      </c>
      <c r="BF1218" t="s">
        <v>3266</v>
      </c>
      <c r="BG1218">
        <v>0</v>
      </c>
      <c r="BH1218">
        <v>1</v>
      </c>
      <c r="BI1218">
        <v>0</v>
      </c>
      <c r="BJ1218">
        <v>0</v>
      </c>
      <c r="BK1218">
        <v>0</v>
      </c>
      <c r="BL1218">
        <v>0</v>
      </c>
      <c r="BM1218">
        <v>0</v>
      </c>
      <c r="BN1218">
        <v>0</v>
      </c>
      <c r="BO1218">
        <v>0</v>
      </c>
      <c r="BP1218">
        <v>0</v>
      </c>
      <c r="BQ1218">
        <v>0</v>
      </c>
      <c r="BR1218">
        <v>0</v>
      </c>
      <c r="BS1218" t="s">
        <v>439</v>
      </c>
      <c r="BT1218" t="s">
        <v>432</v>
      </c>
      <c r="BU1218" t="s">
        <v>4989</v>
      </c>
      <c r="BV1218" t="s">
        <v>2551</v>
      </c>
      <c r="BW1218" t="s">
        <v>3861</v>
      </c>
      <c r="BX1218" t="s">
        <v>1382</v>
      </c>
      <c r="BY1218" t="s">
        <v>1268</v>
      </c>
      <c r="CD1218" t="s">
        <v>2553</v>
      </c>
      <c r="CF1218" s="35">
        <v>0</v>
      </c>
      <c r="CG1218" s="35">
        <v>0</v>
      </c>
      <c r="CH1218" s="35">
        <v>0</v>
      </c>
      <c r="CI1218" s="35">
        <v>0</v>
      </c>
      <c r="CJ1218" s="35">
        <v>0</v>
      </c>
      <c r="CK1218" s="35">
        <v>0</v>
      </c>
      <c r="CL1218" s="35">
        <v>0</v>
      </c>
      <c r="CM1218" s="35">
        <v>0</v>
      </c>
      <c r="CN1218" s="35">
        <v>0</v>
      </c>
      <c r="CO1218" s="35">
        <v>0</v>
      </c>
      <c r="CP1218" s="35">
        <v>0</v>
      </c>
      <c r="CQ1218" s="35">
        <v>0</v>
      </c>
      <c r="CS1218" t="s">
        <v>1269</v>
      </c>
      <c r="CT1218" t="s">
        <v>1270</v>
      </c>
      <c r="CU1218" t="s">
        <v>1271</v>
      </c>
      <c r="CV1218" t="s">
        <v>1272</v>
      </c>
      <c r="CW1218" t="s">
        <v>1273</v>
      </c>
      <c r="DC1218" s="47" t="s">
        <v>1443</v>
      </c>
      <c r="DD1218" t="s">
        <v>5511</v>
      </c>
      <c r="DE1218" s="38"/>
      <c r="DF1218" s="38"/>
      <c r="DG1218" s="50" t="s">
        <v>1856</v>
      </c>
      <c r="DH1218" s="47"/>
      <c r="DI1218" s="47">
        <v>2008</v>
      </c>
      <c r="DJ1218" s="47"/>
      <c r="DK1218" s="47">
        <f t="shared" si="18"/>
        <v>1</v>
      </c>
      <c r="DO1218" t="s">
        <v>2562</v>
      </c>
      <c r="DP1218" t="s">
        <v>2562</v>
      </c>
      <c r="DV1218" s="37" t="s">
        <v>1521</v>
      </c>
      <c r="DW1218" s="37">
        <v>1</v>
      </c>
    </row>
    <row r="1219" spans="1:127" x14ac:dyDescent="0.15">
      <c r="A1219" s="34">
        <v>4</v>
      </c>
      <c r="B1219" s="34" t="s">
        <v>1266</v>
      </c>
      <c r="C1219" s="34">
        <v>3113</v>
      </c>
      <c r="D1219" s="34">
        <v>0</v>
      </c>
      <c r="E1219" s="58">
        <v>404931130</v>
      </c>
      <c r="F1219" t="s">
        <v>2677</v>
      </c>
      <c r="G1219" t="s">
        <v>5328</v>
      </c>
      <c r="H1219" t="s">
        <v>2676</v>
      </c>
      <c r="I1219" s="35">
        <v>15.4</v>
      </c>
      <c r="J1219" s="35">
        <v>8.7899999999999991</v>
      </c>
      <c r="K1219" t="s">
        <v>4930</v>
      </c>
      <c r="L1219" t="s">
        <v>1238</v>
      </c>
      <c r="M1219" t="s">
        <v>2564</v>
      </c>
      <c r="N1219" t="s">
        <v>2565</v>
      </c>
      <c r="Q1219" t="s">
        <v>2566</v>
      </c>
      <c r="R1219" t="s">
        <v>607</v>
      </c>
      <c r="X1219" t="s">
        <v>1242</v>
      </c>
      <c r="Y1219">
        <v>62</v>
      </c>
      <c r="Z1219">
        <v>4</v>
      </c>
      <c r="AC1219">
        <v>0</v>
      </c>
      <c r="AD1219">
        <v>0</v>
      </c>
      <c r="AE1219" t="s">
        <v>2541</v>
      </c>
      <c r="AF1219">
        <v>84</v>
      </c>
      <c r="AG1219">
        <v>2</v>
      </c>
      <c r="AH1219" t="s">
        <v>2597</v>
      </c>
      <c r="AI1219" t="s">
        <v>1461</v>
      </c>
      <c r="AJ1219" t="s">
        <v>2544</v>
      </c>
      <c r="AK1219">
        <v>20</v>
      </c>
      <c r="AL1219" t="s">
        <v>2545</v>
      </c>
      <c r="AM1219">
        <v>0</v>
      </c>
      <c r="AN1219">
        <v>1</v>
      </c>
      <c r="AO1219" t="s">
        <v>2546</v>
      </c>
      <c r="AP1219" s="35">
        <v>0.6</v>
      </c>
      <c r="AQ1219" s="35">
        <v>0</v>
      </c>
      <c r="AR1219" s="35">
        <v>1</v>
      </c>
      <c r="AT1219" s="35">
        <v>6.79</v>
      </c>
      <c r="AV1219" s="35">
        <v>1</v>
      </c>
      <c r="AW1219" s="35">
        <v>0</v>
      </c>
      <c r="AX1219" s="35">
        <v>0.6</v>
      </c>
      <c r="AY1219">
        <v>150</v>
      </c>
      <c r="AZ1219" t="s">
        <v>2547</v>
      </c>
      <c r="BA1219" t="s">
        <v>2547</v>
      </c>
      <c r="BB1219">
        <v>0</v>
      </c>
      <c r="BD1219" t="s">
        <v>2549</v>
      </c>
      <c r="BG1219">
        <v>0</v>
      </c>
      <c r="BH1219">
        <v>0</v>
      </c>
      <c r="BI1219">
        <v>0</v>
      </c>
      <c r="BJ1219">
        <v>0</v>
      </c>
      <c r="BK1219">
        <v>0</v>
      </c>
      <c r="BL1219">
        <v>0</v>
      </c>
      <c r="BM1219">
        <v>0</v>
      </c>
      <c r="BN1219">
        <v>0</v>
      </c>
      <c r="BO1219">
        <v>0</v>
      </c>
      <c r="BP1219">
        <v>0</v>
      </c>
      <c r="BQ1219">
        <v>0</v>
      </c>
      <c r="BR1219">
        <v>0</v>
      </c>
      <c r="CF1219" s="35">
        <v>0</v>
      </c>
      <c r="CG1219" s="35">
        <v>0</v>
      </c>
      <c r="CH1219" s="35">
        <v>0</v>
      </c>
      <c r="CI1219" s="35">
        <v>0</v>
      </c>
      <c r="CJ1219" s="35">
        <v>0</v>
      </c>
      <c r="CK1219" s="35">
        <v>0</v>
      </c>
      <c r="CL1219" s="35">
        <v>39.200000000000003</v>
      </c>
      <c r="CM1219" s="35">
        <v>1.1000000000000001</v>
      </c>
      <c r="CN1219" s="35">
        <v>0</v>
      </c>
      <c r="CO1219" s="35">
        <v>12.4</v>
      </c>
      <c r="CP1219" s="35">
        <v>0.9</v>
      </c>
      <c r="CQ1219" s="35">
        <v>0.7</v>
      </c>
      <c r="DC1219" s="47" t="s">
        <v>2559</v>
      </c>
      <c r="DD1219" t="s">
        <v>2606</v>
      </c>
      <c r="DE1219" s="38"/>
      <c r="DF1219" s="38" t="s">
        <v>2569</v>
      </c>
      <c r="DG1219" s="50" t="s">
        <v>1855</v>
      </c>
      <c r="DH1219" s="47"/>
      <c r="DI1219" s="47">
        <v>2007</v>
      </c>
      <c r="DJ1219" s="47"/>
      <c r="DK1219" s="47">
        <f t="shared" si="18"/>
        <v>1</v>
      </c>
      <c r="DO1219" t="s">
        <v>2562</v>
      </c>
      <c r="DP1219" t="s">
        <v>2562</v>
      </c>
      <c r="DV1219" s="37"/>
      <c r="DW1219" s="37"/>
    </row>
    <row r="1220" spans="1:127" x14ac:dyDescent="0.15">
      <c r="A1220" s="34">
        <v>4</v>
      </c>
      <c r="B1220" s="34" t="s">
        <v>1266</v>
      </c>
      <c r="C1220" s="34">
        <v>3580</v>
      </c>
      <c r="D1220" s="34">
        <v>0</v>
      </c>
      <c r="E1220" s="58">
        <v>404935800</v>
      </c>
      <c r="F1220" t="s">
        <v>725</v>
      </c>
      <c r="G1220" t="s">
        <v>5328</v>
      </c>
      <c r="H1220" t="s">
        <v>2676</v>
      </c>
      <c r="I1220" s="35">
        <v>2.7</v>
      </c>
      <c r="J1220" s="35">
        <v>6</v>
      </c>
      <c r="K1220" t="s">
        <v>4930</v>
      </c>
      <c r="L1220" t="s">
        <v>2573</v>
      </c>
      <c r="M1220" t="s">
        <v>2574</v>
      </c>
      <c r="N1220" t="s">
        <v>2575</v>
      </c>
      <c r="R1220" t="s">
        <v>4931</v>
      </c>
      <c r="X1220" t="s">
        <v>1242</v>
      </c>
      <c r="Y1220">
        <v>8</v>
      </c>
      <c r="Z1220">
        <v>0</v>
      </c>
      <c r="AC1220">
        <v>0</v>
      </c>
      <c r="AD1220">
        <v>0</v>
      </c>
      <c r="AE1220" t="s">
        <v>2576</v>
      </c>
      <c r="AF1220">
        <v>22</v>
      </c>
      <c r="AG1220">
        <v>2</v>
      </c>
      <c r="AH1220" t="s">
        <v>2597</v>
      </c>
      <c r="AI1220" t="s">
        <v>2577</v>
      </c>
      <c r="AK1220">
        <v>20</v>
      </c>
      <c r="AL1220" t="s">
        <v>2545</v>
      </c>
      <c r="AM1220">
        <v>0</v>
      </c>
      <c r="AN1220">
        <v>0</v>
      </c>
      <c r="AP1220" s="35">
        <v>0</v>
      </c>
      <c r="AQ1220" s="35">
        <v>0</v>
      </c>
      <c r="AR1220" s="35">
        <v>0</v>
      </c>
      <c r="AT1220" s="35">
        <v>6</v>
      </c>
      <c r="AV1220" s="35">
        <v>0</v>
      </c>
      <c r="AW1220" s="35">
        <v>0</v>
      </c>
      <c r="AX1220" s="35">
        <v>0</v>
      </c>
      <c r="AY1220">
        <v>16</v>
      </c>
      <c r="AZ1220" t="s">
        <v>2547</v>
      </c>
      <c r="BA1220" t="s">
        <v>2547</v>
      </c>
      <c r="BB1220">
        <v>0</v>
      </c>
      <c r="BD1220" t="s">
        <v>2549</v>
      </c>
      <c r="BG1220">
        <v>0</v>
      </c>
      <c r="BH1220">
        <v>0</v>
      </c>
      <c r="BI1220">
        <v>0</v>
      </c>
      <c r="BJ1220">
        <v>0</v>
      </c>
      <c r="BK1220">
        <v>0</v>
      </c>
      <c r="BL1220">
        <v>0</v>
      </c>
      <c r="BM1220">
        <v>0</v>
      </c>
      <c r="BN1220">
        <v>0</v>
      </c>
      <c r="BO1220">
        <v>0</v>
      </c>
      <c r="BP1220">
        <v>0</v>
      </c>
      <c r="BQ1220">
        <v>0</v>
      </c>
      <c r="BR1220">
        <v>0</v>
      </c>
      <c r="CF1220" s="35">
        <v>0</v>
      </c>
      <c r="CG1220" s="35">
        <v>0</v>
      </c>
      <c r="CH1220" s="35">
        <v>0</v>
      </c>
      <c r="CI1220" s="35">
        <v>0</v>
      </c>
      <c r="CJ1220" s="35">
        <v>0</v>
      </c>
      <c r="CK1220" s="35">
        <v>0</v>
      </c>
      <c r="CL1220" s="35">
        <v>0</v>
      </c>
      <c r="CM1220" s="35">
        <v>0</v>
      </c>
      <c r="CN1220" s="35">
        <v>0</v>
      </c>
      <c r="CO1220" s="35">
        <v>0</v>
      </c>
      <c r="CP1220" s="35">
        <v>0</v>
      </c>
      <c r="CQ1220" s="35">
        <v>0</v>
      </c>
      <c r="DC1220" s="47"/>
      <c r="DE1220" s="38"/>
      <c r="DF1220" s="38"/>
      <c r="DG1220" s="50"/>
      <c r="DH1220" s="47"/>
      <c r="DI1220" s="47"/>
      <c r="DJ1220" s="47"/>
      <c r="DK1220" s="47">
        <f t="shared" si="18"/>
        <v>0</v>
      </c>
      <c r="DO1220" t="s">
        <v>2562</v>
      </c>
      <c r="DP1220" t="s">
        <v>2562</v>
      </c>
      <c r="DV1220" s="37"/>
      <c r="DW1220" s="37"/>
    </row>
    <row r="1221" spans="1:127" x14ac:dyDescent="0.15">
      <c r="A1221" s="34">
        <v>4</v>
      </c>
      <c r="B1221" s="34" t="s">
        <v>1266</v>
      </c>
      <c r="C1221" s="34">
        <v>3582</v>
      </c>
      <c r="D1221" s="34">
        <v>0</v>
      </c>
      <c r="E1221" s="58">
        <v>404935820</v>
      </c>
      <c r="F1221" t="s">
        <v>1274</v>
      </c>
      <c r="G1221" t="s">
        <v>5328</v>
      </c>
      <c r="H1221" t="s">
        <v>2676</v>
      </c>
      <c r="I1221" s="35">
        <v>3.5</v>
      </c>
      <c r="J1221" s="35">
        <v>16</v>
      </c>
      <c r="K1221" t="s">
        <v>4930</v>
      </c>
      <c r="L1221" t="s">
        <v>1407</v>
      </c>
      <c r="M1221" t="s">
        <v>1396</v>
      </c>
      <c r="N1221" t="s">
        <v>1397</v>
      </c>
      <c r="R1221" t="s">
        <v>4931</v>
      </c>
      <c r="X1221" t="s">
        <v>2610</v>
      </c>
      <c r="Y1221">
        <v>12</v>
      </c>
      <c r="Z1221">
        <v>5</v>
      </c>
      <c r="AC1221">
        <v>0</v>
      </c>
      <c r="AD1221">
        <v>0</v>
      </c>
      <c r="AH1221" t="s">
        <v>2597</v>
      </c>
      <c r="AI1221" t="s">
        <v>1503</v>
      </c>
      <c r="AJ1221" t="s">
        <v>2544</v>
      </c>
      <c r="AK1221">
        <v>25</v>
      </c>
      <c r="AL1221" t="s">
        <v>2545</v>
      </c>
      <c r="AM1221">
        <v>0</v>
      </c>
      <c r="AN1221">
        <v>0</v>
      </c>
      <c r="AO1221" t="s">
        <v>2546</v>
      </c>
      <c r="AP1221" s="35">
        <v>0</v>
      </c>
      <c r="AQ1221" s="35">
        <v>3.5</v>
      </c>
      <c r="AR1221" s="35">
        <v>0</v>
      </c>
      <c r="AT1221" s="35">
        <v>9</v>
      </c>
      <c r="AV1221" s="35">
        <v>0</v>
      </c>
      <c r="AW1221" s="35">
        <v>3.5</v>
      </c>
      <c r="AX1221" s="35">
        <v>0</v>
      </c>
      <c r="AY1221">
        <v>56</v>
      </c>
      <c r="AZ1221" t="s">
        <v>2547</v>
      </c>
      <c r="BA1221" t="s">
        <v>2547</v>
      </c>
      <c r="BB1221">
        <v>0</v>
      </c>
      <c r="BF1221" t="s">
        <v>3266</v>
      </c>
      <c r="BG1221">
        <v>0</v>
      </c>
      <c r="BH1221">
        <v>0</v>
      </c>
      <c r="BI1221">
        <v>0</v>
      </c>
      <c r="BJ1221">
        <v>0</v>
      </c>
      <c r="BK1221">
        <v>0</v>
      </c>
      <c r="BL1221">
        <v>0</v>
      </c>
      <c r="BM1221">
        <v>0</v>
      </c>
      <c r="BN1221">
        <v>0</v>
      </c>
      <c r="BO1221">
        <v>0</v>
      </c>
      <c r="BP1221">
        <v>0</v>
      </c>
      <c r="BQ1221">
        <v>0</v>
      </c>
      <c r="BR1221">
        <v>0</v>
      </c>
      <c r="BU1221" t="s">
        <v>3963</v>
      </c>
      <c r="BW1221" t="s">
        <v>5047</v>
      </c>
      <c r="CF1221" s="35">
        <v>0</v>
      </c>
      <c r="CG1221" s="35">
        <v>0</v>
      </c>
      <c r="CH1221" s="35">
        <v>0</v>
      </c>
      <c r="CI1221" s="35">
        <v>0</v>
      </c>
      <c r="CJ1221" s="35">
        <v>0</v>
      </c>
      <c r="CK1221" s="35">
        <v>0</v>
      </c>
      <c r="CL1221" s="35">
        <v>0</v>
      </c>
      <c r="CM1221" s="35">
        <v>0</v>
      </c>
      <c r="CN1221" s="35">
        <v>0</v>
      </c>
      <c r="CO1221" s="35">
        <v>0</v>
      </c>
      <c r="CP1221" s="35">
        <v>0</v>
      </c>
      <c r="CQ1221" s="35">
        <v>0</v>
      </c>
      <c r="DC1221" s="47"/>
      <c r="DE1221" s="38"/>
      <c r="DF1221" s="38"/>
      <c r="DG1221" s="50"/>
      <c r="DH1221" s="47"/>
      <c r="DI1221" s="47"/>
      <c r="DJ1221" s="47"/>
      <c r="DK1221" s="47">
        <f t="shared" ref="DK1221:DK1284" si="19">COUNTA(DC1221,DH1221)</f>
        <v>0</v>
      </c>
      <c r="DO1221" t="s">
        <v>2562</v>
      </c>
      <c r="DP1221" t="s">
        <v>2562</v>
      </c>
      <c r="DV1221" s="37"/>
      <c r="DW1221" s="37"/>
    </row>
    <row r="1222" spans="1:127" x14ac:dyDescent="0.15">
      <c r="A1222" s="34">
        <v>4</v>
      </c>
      <c r="B1222" s="34" t="s">
        <v>1266</v>
      </c>
      <c r="C1222" s="34">
        <v>3585</v>
      </c>
      <c r="D1222" s="34">
        <v>0</v>
      </c>
      <c r="E1222" s="58">
        <v>404935850</v>
      </c>
      <c r="F1222" t="s">
        <v>1275</v>
      </c>
      <c r="G1222" t="s">
        <v>5328</v>
      </c>
      <c r="H1222" t="s">
        <v>2676</v>
      </c>
      <c r="I1222" s="35">
        <v>6.9</v>
      </c>
      <c r="J1222" s="35">
        <v>18</v>
      </c>
      <c r="K1222" t="s">
        <v>4930</v>
      </c>
      <c r="L1222" t="s">
        <v>1407</v>
      </c>
      <c r="M1222" t="s">
        <v>1396</v>
      </c>
      <c r="N1222" t="s">
        <v>1397</v>
      </c>
      <c r="R1222" t="s">
        <v>607</v>
      </c>
      <c r="V1222" t="s">
        <v>1512</v>
      </c>
      <c r="X1222" t="s">
        <v>2610</v>
      </c>
      <c r="Y1222">
        <v>13</v>
      </c>
      <c r="Z1222">
        <v>8</v>
      </c>
      <c r="AC1222">
        <v>0</v>
      </c>
      <c r="AD1222">
        <v>0</v>
      </c>
      <c r="AH1222" t="s">
        <v>2597</v>
      </c>
      <c r="AI1222" t="s">
        <v>1503</v>
      </c>
      <c r="AJ1222" t="s">
        <v>2544</v>
      </c>
      <c r="AK1222">
        <v>25</v>
      </c>
      <c r="AL1222" t="s">
        <v>2545</v>
      </c>
      <c r="AM1222">
        <v>0</v>
      </c>
      <c r="AN1222">
        <v>0</v>
      </c>
      <c r="AO1222" t="s">
        <v>2546</v>
      </c>
      <c r="AP1222" s="35">
        <v>0</v>
      </c>
      <c r="AQ1222" s="35">
        <v>3.5</v>
      </c>
      <c r="AR1222" s="35">
        <v>0.75</v>
      </c>
      <c r="AT1222" s="35">
        <v>9.5</v>
      </c>
      <c r="AV1222" s="35">
        <v>0.75</v>
      </c>
      <c r="AW1222" s="35">
        <v>3.5</v>
      </c>
      <c r="AX1222" s="35">
        <v>0</v>
      </c>
      <c r="AY1222">
        <v>124</v>
      </c>
      <c r="AZ1222" t="s">
        <v>2547</v>
      </c>
      <c r="BA1222" t="s">
        <v>2547</v>
      </c>
      <c r="BB1222">
        <v>0</v>
      </c>
      <c r="BG1222">
        <v>0</v>
      </c>
      <c r="BH1222">
        <v>0</v>
      </c>
      <c r="BI1222">
        <v>0</v>
      </c>
      <c r="BJ1222">
        <v>0</v>
      </c>
      <c r="BK1222">
        <v>0</v>
      </c>
      <c r="BL1222">
        <v>0</v>
      </c>
      <c r="BM1222">
        <v>0</v>
      </c>
      <c r="BN1222">
        <v>0</v>
      </c>
      <c r="BO1222">
        <v>0</v>
      </c>
      <c r="BP1222">
        <v>0</v>
      </c>
      <c r="BQ1222">
        <v>0</v>
      </c>
      <c r="BR1222">
        <v>0</v>
      </c>
      <c r="BU1222" t="s">
        <v>1276</v>
      </c>
      <c r="BW1222" t="s">
        <v>3861</v>
      </c>
      <c r="CF1222" s="35">
        <v>0</v>
      </c>
      <c r="CG1222" s="35">
        <v>0</v>
      </c>
      <c r="CH1222" s="35">
        <v>0</v>
      </c>
      <c r="CI1222" s="35">
        <v>0</v>
      </c>
      <c r="CJ1222" s="35">
        <v>0</v>
      </c>
      <c r="CK1222" s="35">
        <v>0</v>
      </c>
      <c r="CL1222" s="35">
        <v>0</v>
      </c>
      <c r="CM1222" s="35">
        <v>0</v>
      </c>
      <c r="CN1222" s="35">
        <v>0</v>
      </c>
      <c r="CO1222" s="35">
        <v>0</v>
      </c>
      <c r="CP1222" s="35">
        <v>0</v>
      </c>
      <c r="CQ1222" s="35">
        <v>0</v>
      </c>
      <c r="DC1222" s="47"/>
      <c r="DE1222" s="38"/>
      <c r="DF1222" s="38"/>
      <c r="DG1222" s="50"/>
      <c r="DH1222" s="47"/>
      <c r="DI1222" s="47"/>
      <c r="DJ1222" s="47"/>
      <c r="DK1222" s="47">
        <f t="shared" si="19"/>
        <v>0</v>
      </c>
      <c r="DO1222" t="s">
        <v>2562</v>
      </c>
      <c r="DP1222" t="s">
        <v>2562</v>
      </c>
      <c r="DV1222" s="37"/>
      <c r="DW1222" s="37"/>
    </row>
    <row r="1223" spans="1:127" x14ac:dyDescent="0.15">
      <c r="A1223" s="34">
        <v>4</v>
      </c>
      <c r="B1223" s="34" t="s">
        <v>1266</v>
      </c>
      <c r="C1223" s="34">
        <v>3637</v>
      </c>
      <c r="D1223" s="34">
        <v>0</v>
      </c>
      <c r="E1223" s="58">
        <v>404936370</v>
      </c>
      <c r="F1223" t="s">
        <v>2214</v>
      </c>
      <c r="G1223" t="s">
        <v>5328</v>
      </c>
      <c r="H1223" t="s">
        <v>2676</v>
      </c>
      <c r="I1223" s="35">
        <v>11.67</v>
      </c>
      <c r="J1223" s="35">
        <v>8.3000000000000007</v>
      </c>
      <c r="K1223" t="s">
        <v>4930</v>
      </c>
      <c r="L1223" t="s">
        <v>1238</v>
      </c>
      <c r="M1223" t="s">
        <v>2574</v>
      </c>
      <c r="N1223" t="s">
        <v>2575</v>
      </c>
      <c r="R1223" t="s">
        <v>607</v>
      </c>
      <c r="X1223" t="s">
        <v>1242</v>
      </c>
      <c r="Y1223">
        <v>61</v>
      </c>
      <c r="Z1223">
        <v>0</v>
      </c>
      <c r="AC1223">
        <v>0</v>
      </c>
      <c r="AD1223">
        <v>0</v>
      </c>
      <c r="AE1223" t="s">
        <v>2541</v>
      </c>
      <c r="AF1223">
        <v>85</v>
      </c>
      <c r="AG1223">
        <v>2</v>
      </c>
      <c r="AH1223" t="s">
        <v>2597</v>
      </c>
      <c r="AI1223" t="s">
        <v>1461</v>
      </c>
      <c r="AK1223">
        <v>20</v>
      </c>
      <c r="AL1223" t="s">
        <v>2545</v>
      </c>
      <c r="AM1223">
        <v>0</v>
      </c>
      <c r="AN1223">
        <v>0</v>
      </c>
      <c r="AP1223" s="35">
        <v>0</v>
      </c>
      <c r="AQ1223" s="35">
        <v>0</v>
      </c>
      <c r="AR1223" s="35">
        <v>0</v>
      </c>
      <c r="AT1223" s="35">
        <v>8.3000000000000007</v>
      </c>
      <c r="AV1223" s="35">
        <v>0</v>
      </c>
      <c r="AW1223" s="35">
        <v>0</v>
      </c>
      <c r="AX1223" s="35">
        <v>0</v>
      </c>
      <c r="AY1223">
        <v>97</v>
      </c>
      <c r="AZ1223" t="s">
        <v>2547</v>
      </c>
      <c r="BA1223" t="s">
        <v>2547</v>
      </c>
      <c r="BB1223">
        <v>0</v>
      </c>
      <c r="BD1223" t="s">
        <v>2549</v>
      </c>
      <c r="BG1223">
        <v>0</v>
      </c>
      <c r="BH1223">
        <v>0</v>
      </c>
      <c r="BI1223">
        <v>0</v>
      </c>
      <c r="BJ1223">
        <v>0</v>
      </c>
      <c r="BK1223">
        <v>0</v>
      </c>
      <c r="BL1223">
        <v>0</v>
      </c>
      <c r="BM1223">
        <v>0</v>
      </c>
      <c r="BN1223">
        <v>0</v>
      </c>
      <c r="BO1223">
        <v>0</v>
      </c>
      <c r="BP1223">
        <v>0</v>
      </c>
      <c r="BQ1223">
        <v>0</v>
      </c>
      <c r="BR1223">
        <v>0</v>
      </c>
      <c r="CF1223" s="35">
        <v>0</v>
      </c>
      <c r="CG1223" s="35">
        <v>0</v>
      </c>
      <c r="CH1223" s="35">
        <v>0</v>
      </c>
      <c r="CI1223" s="35">
        <v>0</v>
      </c>
      <c r="CJ1223" s="35">
        <v>0</v>
      </c>
      <c r="CK1223" s="35">
        <v>0</v>
      </c>
      <c r="CL1223" s="35">
        <v>0</v>
      </c>
      <c r="CM1223" s="35">
        <v>0</v>
      </c>
      <c r="CN1223" s="35">
        <v>0</v>
      </c>
      <c r="CO1223" s="35">
        <v>0</v>
      </c>
      <c r="CP1223" s="35">
        <v>0</v>
      </c>
      <c r="CQ1223" s="35">
        <v>0</v>
      </c>
      <c r="DC1223" s="47" t="s">
        <v>2606</v>
      </c>
      <c r="DD1223" t="s">
        <v>5511</v>
      </c>
      <c r="DE1223" s="38"/>
      <c r="DF1223" s="38"/>
      <c r="DG1223" s="50" t="s">
        <v>1853</v>
      </c>
      <c r="DH1223" s="47"/>
      <c r="DI1223" s="47">
        <v>2008</v>
      </c>
      <c r="DJ1223" s="47"/>
      <c r="DK1223" s="47">
        <f t="shared" si="19"/>
        <v>1</v>
      </c>
      <c r="DO1223" t="s">
        <v>2562</v>
      </c>
      <c r="DP1223" t="s">
        <v>2562</v>
      </c>
      <c r="DV1223" s="37"/>
      <c r="DW1223" s="37"/>
    </row>
    <row r="1224" spans="1:127" x14ac:dyDescent="0.15">
      <c r="A1224" s="34">
        <v>4</v>
      </c>
      <c r="B1224" s="34" t="s">
        <v>1266</v>
      </c>
      <c r="C1224" s="34">
        <v>3642</v>
      </c>
      <c r="D1224" s="34">
        <v>0</v>
      </c>
      <c r="E1224" s="58">
        <v>404936420</v>
      </c>
      <c r="F1224" t="s">
        <v>3900</v>
      </c>
      <c r="G1224" t="s">
        <v>5328</v>
      </c>
      <c r="H1224" t="s">
        <v>2676</v>
      </c>
      <c r="I1224" s="35">
        <v>9.4</v>
      </c>
      <c r="J1224" s="35">
        <v>6.5</v>
      </c>
      <c r="K1224" t="s">
        <v>4930</v>
      </c>
      <c r="L1224" t="s">
        <v>2573</v>
      </c>
      <c r="M1224" t="s">
        <v>2574</v>
      </c>
      <c r="N1224" t="s">
        <v>2575</v>
      </c>
      <c r="R1224" t="s">
        <v>607</v>
      </c>
      <c r="X1224" t="s">
        <v>1242</v>
      </c>
      <c r="Y1224">
        <v>6</v>
      </c>
      <c r="Z1224">
        <v>0</v>
      </c>
      <c r="AC1224">
        <v>0</v>
      </c>
      <c r="AD1224">
        <v>0</v>
      </c>
      <c r="AE1224" t="s">
        <v>2576</v>
      </c>
      <c r="AF1224">
        <v>34</v>
      </c>
      <c r="AG1224">
        <v>2</v>
      </c>
      <c r="AH1224" t="s">
        <v>2597</v>
      </c>
      <c r="AI1224" t="s">
        <v>2577</v>
      </c>
      <c r="AK1224">
        <v>20</v>
      </c>
      <c r="AL1224" t="s">
        <v>2545</v>
      </c>
      <c r="AM1224">
        <v>0</v>
      </c>
      <c r="AN1224">
        <v>0</v>
      </c>
      <c r="AP1224" s="35">
        <v>0</v>
      </c>
      <c r="AQ1224" s="35">
        <v>0</v>
      </c>
      <c r="AR1224" s="35">
        <v>0</v>
      </c>
      <c r="AT1224" s="35">
        <v>6.5</v>
      </c>
      <c r="AV1224" s="35">
        <v>0</v>
      </c>
      <c r="AW1224" s="35">
        <v>0</v>
      </c>
      <c r="AX1224" s="35">
        <v>0</v>
      </c>
      <c r="AY1224">
        <v>61</v>
      </c>
      <c r="AZ1224" t="s">
        <v>2547</v>
      </c>
      <c r="BA1224" t="s">
        <v>2547</v>
      </c>
      <c r="BB1224">
        <v>0</v>
      </c>
      <c r="BD1224" t="s">
        <v>2549</v>
      </c>
      <c r="BG1224">
        <v>0</v>
      </c>
      <c r="BH1224">
        <v>0</v>
      </c>
      <c r="BI1224">
        <v>0</v>
      </c>
      <c r="BJ1224">
        <v>0</v>
      </c>
      <c r="BK1224">
        <v>0</v>
      </c>
      <c r="BL1224">
        <v>0</v>
      </c>
      <c r="BM1224">
        <v>0</v>
      </c>
      <c r="BN1224">
        <v>0</v>
      </c>
      <c r="BO1224">
        <v>0</v>
      </c>
      <c r="BP1224">
        <v>0</v>
      </c>
      <c r="BQ1224">
        <v>0</v>
      </c>
      <c r="BR1224">
        <v>0</v>
      </c>
      <c r="CF1224" s="35">
        <v>0</v>
      </c>
      <c r="CG1224" s="35">
        <v>0</v>
      </c>
      <c r="CH1224" s="35">
        <v>0</v>
      </c>
      <c r="CI1224" s="35">
        <v>0</v>
      </c>
      <c r="CJ1224" s="35">
        <v>0</v>
      </c>
      <c r="CK1224" s="35">
        <v>0</v>
      </c>
      <c r="CL1224" s="35">
        <v>0</v>
      </c>
      <c r="CM1224" s="35">
        <v>0</v>
      </c>
      <c r="CN1224" s="35">
        <v>0</v>
      </c>
      <c r="CO1224" s="35">
        <v>0</v>
      </c>
      <c r="CP1224" s="35">
        <v>0</v>
      </c>
      <c r="CQ1224" s="35">
        <v>0</v>
      </c>
      <c r="DC1224" s="47" t="s">
        <v>2606</v>
      </c>
      <c r="DD1224" t="s">
        <v>5511</v>
      </c>
      <c r="DE1224" s="38"/>
      <c r="DF1224" s="38"/>
      <c r="DG1224" s="50" t="s">
        <v>1853</v>
      </c>
      <c r="DH1224" s="47"/>
      <c r="DI1224" s="47">
        <v>2008</v>
      </c>
      <c r="DJ1224" s="47"/>
      <c r="DK1224" s="47">
        <f t="shared" si="19"/>
        <v>1</v>
      </c>
      <c r="DO1224" t="s">
        <v>2562</v>
      </c>
      <c r="DP1224" t="s">
        <v>2562</v>
      </c>
      <c r="DV1224" s="37"/>
      <c r="DW1224" s="37"/>
    </row>
    <row r="1225" spans="1:127" x14ac:dyDescent="0.15">
      <c r="A1225" s="34">
        <v>4</v>
      </c>
      <c r="B1225" s="34" t="s">
        <v>1266</v>
      </c>
      <c r="C1225" s="34">
        <v>3711</v>
      </c>
      <c r="D1225" s="34">
        <v>0</v>
      </c>
      <c r="E1225" s="58">
        <v>404937110</v>
      </c>
      <c r="F1225" t="s">
        <v>933</v>
      </c>
      <c r="G1225" t="s">
        <v>5328</v>
      </c>
      <c r="H1225" t="s">
        <v>2676</v>
      </c>
      <c r="I1225" s="35">
        <v>11.5</v>
      </c>
      <c r="J1225" s="35">
        <v>8</v>
      </c>
      <c r="K1225" t="s">
        <v>4930</v>
      </c>
      <c r="L1225" t="s">
        <v>1238</v>
      </c>
      <c r="M1225" t="s">
        <v>1471</v>
      </c>
      <c r="N1225" t="s">
        <v>1472</v>
      </c>
      <c r="R1225" t="s">
        <v>607</v>
      </c>
      <c r="X1225" t="s">
        <v>1242</v>
      </c>
      <c r="Y1225">
        <v>58</v>
      </c>
      <c r="Z1225">
        <v>0</v>
      </c>
      <c r="AC1225">
        <v>0</v>
      </c>
      <c r="AD1225">
        <v>0</v>
      </c>
      <c r="AE1225" t="s">
        <v>2541</v>
      </c>
      <c r="AF1225">
        <v>88</v>
      </c>
      <c r="AG1225">
        <v>2</v>
      </c>
      <c r="AH1225" t="s">
        <v>2597</v>
      </c>
      <c r="AI1225" t="s">
        <v>2605</v>
      </c>
      <c r="AK1225">
        <v>20</v>
      </c>
      <c r="AL1225" t="s">
        <v>2545</v>
      </c>
      <c r="AM1225">
        <v>0</v>
      </c>
      <c r="AN1225">
        <v>0</v>
      </c>
      <c r="AP1225" s="35">
        <v>0</v>
      </c>
      <c r="AQ1225" s="35">
        <v>0</v>
      </c>
      <c r="AR1225" s="35">
        <v>0</v>
      </c>
      <c r="AT1225" s="35">
        <v>8</v>
      </c>
      <c r="AV1225" s="35">
        <v>0</v>
      </c>
      <c r="AW1225" s="35">
        <v>0</v>
      </c>
      <c r="AX1225" s="35">
        <v>0</v>
      </c>
      <c r="AY1225">
        <v>92</v>
      </c>
      <c r="AZ1225" t="s">
        <v>2547</v>
      </c>
      <c r="BA1225" t="s">
        <v>2547</v>
      </c>
      <c r="BB1225">
        <v>0</v>
      </c>
      <c r="BD1225" t="s">
        <v>2549</v>
      </c>
      <c r="BG1225">
        <v>0</v>
      </c>
      <c r="BH1225">
        <v>0</v>
      </c>
      <c r="BI1225">
        <v>0</v>
      </c>
      <c r="BJ1225">
        <v>0</v>
      </c>
      <c r="BK1225">
        <v>0</v>
      </c>
      <c r="BL1225">
        <v>0</v>
      </c>
      <c r="BM1225">
        <v>0</v>
      </c>
      <c r="BN1225">
        <v>0</v>
      </c>
      <c r="BO1225">
        <v>0</v>
      </c>
      <c r="BP1225">
        <v>0</v>
      </c>
      <c r="BQ1225">
        <v>0</v>
      </c>
      <c r="BR1225">
        <v>0</v>
      </c>
      <c r="CF1225" s="35">
        <v>0</v>
      </c>
      <c r="CG1225" s="35">
        <v>0</v>
      </c>
      <c r="CH1225" s="35">
        <v>0</v>
      </c>
      <c r="CI1225" s="35">
        <v>0</v>
      </c>
      <c r="CJ1225" s="35">
        <v>0</v>
      </c>
      <c r="CK1225" s="35">
        <v>0</v>
      </c>
      <c r="CL1225" s="35">
        <v>0</v>
      </c>
      <c r="CM1225" s="35">
        <v>0</v>
      </c>
      <c r="CN1225" s="35">
        <v>0</v>
      </c>
      <c r="CO1225" s="35">
        <v>0</v>
      </c>
      <c r="CP1225" s="35">
        <v>0</v>
      </c>
      <c r="CQ1225" s="35">
        <v>0</v>
      </c>
      <c r="DC1225" s="47" t="s">
        <v>2606</v>
      </c>
      <c r="DD1225" t="s">
        <v>5511</v>
      </c>
      <c r="DE1225" s="38"/>
      <c r="DF1225" s="38"/>
      <c r="DG1225" s="50" t="s">
        <v>1853</v>
      </c>
      <c r="DH1225" s="47"/>
      <c r="DI1225" s="47">
        <v>2008</v>
      </c>
      <c r="DJ1225" s="47"/>
      <c r="DK1225" s="47">
        <f t="shared" si="19"/>
        <v>1</v>
      </c>
      <c r="DO1225" t="s">
        <v>2562</v>
      </c>
      <c r="DP1225" t="s">
        <v>2562</v>
      </c>
      <c r="DV1225" s="37"/>
      <c r="DW1225" s="37"/>
    </row>
    <row r="1226" spans="1:127" x14ac:dyDescent="0.15">
      <c r="A1226" s="34">
        <v>4</v>
      </c>
      <c r="B1226" s="34" t="s">
        <v>1266</v>
      </c>
      <c r="C1226" s="34">
        <v>3760</v>
      </c>
      <c r="D1226" s="34">
        <v>0</v>
      </c>
      <c r="E1226" s="58">
        <v>404937600</v>
      </c>
      <c r="F1226" t="s">
        <v>2215</v>
      </c>
      <c r="G1226" t="s">
        <v>5328</v>
      </c>
      <c r="H1226" t="s">
        <v>2676</v>
      </c>
      <c r="I1226" s="35">
        <v>12.6</v>
      </c>
      <c r="J1226" s="35">
        <v>10.1</v>
      </c>
      <c r="K1226" t="s">
        <v>4930</v>
      </c>
      <c r="L1226" t="s">
        <v>1238</v>
      </c>
      <c r="M1226" t="s">
        <v>1471</v>
      </c>
      <c r="N1226" t="s">
        <v>1472</v>
      </c>
      <c r="Q1226" t="s">
        <v>2566</v>
      </c>
      <c r="R1226" t="s">
        <v>607</v>
      </c>
      <c r="S1226" t="s">
        <v>3739</v>
      </c>
      <c r="X1226" t="s">
        <v>2610</v>
      </c>
      <c r="Y1226">
        <v>6</v>
      </c>
      <c r="Z1226">
        <v>12</v>
      </c>
      <c r="AC1226">
        <v>0</v>
      </c>
      <c r="AD1226">
        <v>0</v>
      </c>
      <c r="AE1226" t="s">
        <v>2541</v>
      </c>
      <c r="AF1226">
        <v>80</v>
      </c>
      <c r="AG1226">
        <v>2</v>
      </c>
      <c r="AH1226" t="s">
        <v>2597</v>
      </c>
      <c r="AI1226" t="s">
        <v>1503</v>
      </c>
      <c r="AJ1226" t="s">
        <v>2544</v>
      </c>
      <c r="AK1226">
        <v>20</v>
      </c>
      <c r="AL1226" t="s">
        <v>2545</v>
      </c>
      <c r="AM1226">
        <v>0</v>
      </c>
      <c r="AN1226">
        <v>1</v>
      </c>
      <c r="AO1226" t="s">
        <v>2546</v>
      </c>
      <c r="AP1226" s="35">
        <v>0.4</v>
      </c>
      <c r="AQ1226" s="35">
        <v>2.5</v>
      </c>
      <c r="AR1226" s="35">
        <v>0.5</v>
      </c>
      <c r="AT1226" s="35">
        <v>6</v>
      </c>
      <c r="AV1226" s="35">
        <v>1.1000000000000001</v>
      </c>
      <c r="AW1226" s="35">
        <v>0</v>
      </c>
      <c r="AX1226" s="35">
        <v>0.6</v>
      </c>
      <c r="AY1226">
        <v>127</v>
      </c>
      <c r="AZ1226" t="s">
        <v>2547</v>
      </c>
      <c r="BA1226" t="s">
        <v>2547</v>
      </c>
      <c r="BB1226">
        <v>0.14000000000000001</v>
      </c>
      <c r="BC1226" t="s">
        <v>1410</v>
      </c>
      <c r="BD1226" t="s">
        <v>2549</v>
      </c>
      <c r="BF1226" t="s">
        <v>3266</v>
      </c>
      <c r="BG1226">
        <v>0</v>
      </c>
      <c r="BH1226">
        <v>1</v>
      </c>
      <c r="BI1226">
        <v>0</v>
      </c>
      <c r="BJ1226">
        <v>0</v>
      </c>
      <c r="BK1226">
        <v>0</v>
      </c>
      <c r="BL1226">
        <v>0</v>
      </c>
      <c r="BM1226">
        <v>0</v>
      </c>
      <c r="BN1226">
        <v>0</v>
      </c>
      <c r="BO1226">
        <v>0</v>
      </c>
      <c r="BP1226">
        <v>0</v>
      </c>
      <c r="BQ1226">
        <v>0</v>
      </c>
      <c r="BR1226">
        <v>0</v>
      </c>
      <c r="BS1226" t="s">
        <v>1434</v>
      </c>
      <c r="BT1226" t="s">
        <v>3878</v>
      </c>
      <c r="BU1226" t="s">
        <v>2743</v>
      </c>
      <c r="BV1226" t="s">
        <v>1496</v>
      </c>
      <c r="BW1226" t="s">
        <v>3729</v>
      </c>
      <c r="BX1226" t="s">
        <v>1496</v>
      </c>
      <c r="BY1226" t="s">
        <v>3729</v>
      </c>
      <c r="CD1226" t="s">
        <v>2553</v>
      </c>
      <c r="CF1226" s="35">
        <v>0</v>
      </c>
      <c r="CG1226" s="35">
        <v>0</v>
      </c>
      <c r="CH1226" s="35">
        <v>0</v>
      </c>
      <c r="CI1226" s="35">
        <v>0</v>
      </c>
      <c r="CJ1226" s="35">
        <v>0</v>
      </c>
      <c r="CK1226" s="35">
        <v>0</v>
      </c>
      <c r="CL1226" s="35">
        <v>0</v>
      </c>
      <c r="CM1226" s="35">
        <v>0</v>
      </c>
      <c r="CN1226" s="35">
        <v>0</v>
      </c>
      <c r="CO1226" s="35">
        <v>6.3</v>
      </c>
      <c r="CP1226" s="35">
        <v>0</v>
      </c>
      <c r="CQ1226" s="35">
        <v>0.3</v>
      </c>
      <c r="DC1226" s="47" t="s">
        <v>2606</v>
      </c>
      <c r="DD1226" t="s">
        <v>5511</v>
      </c>
      <c r="DE1226" s="38"/>
      <c r="DF1226" s="38"/>
      <c r="DG1226" s="50" t="s">
        <v>1853</v>
      </c>
      <c r="DH1226" s="47"/>
      <c r="DI1226" s="47">
        <v>2008</v>
      </c>
      <c r="DJ1226" s="47"/>
      <c r="DK1226" s="47">
        <f t="shared" si="19"/>
        <v>1</v>
      </c>
      <c r="DO1226" t="s">
        <v>2562</v>
      </c>
      <c r="DP1226" t="s">
        <v>2562</v>
      </c>
      <c r="DV1226" s="37"/>
      <c r="DW1226" s="37"/>
    </row>
    <row r="1227" spans="1:127" x14ac:dyDescent="0.15">
      <c r="A1227" s="34">
        <v>4</v>
      </c>
      <c r="B1227" s="34" t="s">
        <v>1277</v>
      </c>
      <c r="C1227" s="34">
        <v>7011</v>
      </c>
      <c r="D1227" s="34">
        <v>0</v>
      </c>
      <c r="E1227" s="58">
        <v>405070110</v>
      </c>
      <c r="F1227" t="s">
        <v>2678</v>
      </c>
      <c r="G1227" t="s">
        <v>5328</v>
      </c>
      <c r="H1227" t="s">
        <v>2679</v>
      </c>
      <c r="I1227" s="35">
        <v>91.25</v>
      </c>
      <c r="J1227" s="35">
        <v>7.5</v>
      </c>
      <c r="K1227" t="s">
        <v>4014</v>
      </c>
      <c r="L1227" t="s">
        <v>1394</v>
      </c>
      <c r="M1227" t="s">
        <v>1239</v>
      </c>
      <c r="N1227" t="s">
        <v>1240</v>
      </c>
      <c r="R1227" t="s">
        <v>4015</v>
      </c>
      <c r="S1227" t="s">
        <v>2618</v>
      </c>
      <c r="X1227" t="s">
        <v>1242</v>
      </c>
      <c r="Y1227">
        <v>43</v>
      </c>
      <c r="Z1227">
        <v>11</v>
      </c>
      <c r="AC1227">
        <v>0</v>
      </c>
      <c r="AD1227">
        <v>0</v>
      </c>
      <c r="AE1227" t="s">
        <v>1395</v>
      </c>
      <c r="AF1227">
        <v>50</v>
      </c>
      <c r="AG1227">
        <v>2</v>
      </c>
      <c r="AH1227" t="s">
        <v>2597</v>
      </c>
      <c r="AI1227" t="s">
        <v>2598</v>
      </c>
      <c r="AJ1227" t="s">
        <v>2544</v>
      </c>
      <c r="AK1227">
        <v>14</v>
      </c>
      <c r="AL1227" t="s">
        <v>2545</v>
      </c>
      <c r="AM1227">
        <v>0</v>
      </c>
      <c r="AN1227">
        <v>3</v>
      </c>
      <c r="AO1227" t="s">
        <v>2546</v>
      </c>
      <c r="AP1227" s="35">
        <v>0.25</v>
      </c>
      <c r="AQ1227" s="35">
        <v>0.75</v>
      </c>
      <c r="AR1227" s="35">
        <v>0.25</v>
      </c>
      <c r="AT1227" s="35">
        <v>5.5</v>
      </c>
      <c r="AV1227" s="35">
        <v>0.25</v>
      </c>
      <c r="AW1227" s="35">
        <v>0.75</v>
      </c>
      <c r="AX1227" s="35">
        <v>0.25</v>
      </c>
      <c r="AY1227">
        <v>695</v>
      </c>
      <c r="AZ1227" t="s">
        <v>2547</v>
      </c>
      <c r="BA1227" t="s">
        <v>2547</v>
      </c>
      <c r="BB1227">
        <v>0</v>
      </c>
      <c r="BC1227" t="s">
        <v>1410</v>
      </c>
      <c r="BD1227" t="s">
        <v>2549</v>
      </c>
      <c r="BG1227">
        <v>0</v>
      </c>
      <c r="BH1227">
        <v>0</v>
      </c>
      <c r="BI1227">
        <v>0</v>
      </c>
      <c r="BJ1227">
        <v>0</v>
      </c>
      <c r="BK1227">
        <v>0</v>
      </c>
      <c r="BL1227">
        <v>0</v>
      </c>
      <c r="BM1227">
        <v>0</v>
      </c>
      <c r="BN1227">
        <v>0</v>
      </c>
      <c r="BO1227">
        <v>0</v>
      </c>
      <c r="BP1227">
        <v>0</v>
      </c>
      <c r="BQ1227">
        <v>0</v>
      </c>
      <c r="BR1227">
        <v>0</v>
      </c>
      <c r="CF1227" s="35">
        <v>0</v>
      </c>
      <c r="CG1227" s="35">
        <v>0</v>
      </c>
      <c r="CH1227" s="35">
        <v>0</v>
      </c>
      <c r="CI1227" s="35">
        <v>0</v>
      </c>
      <c r="CJ1227" s="35">
        <v>0</v>
      </c>
      <c r="CK1227" s="35">
        <v>0</v>
      </c>
      <c r="CL1227" s="35">
        <v>0</v>
      </c>
      <c r="CM1227" s="35">
        <v>0</v>
      </c>
      <c r="CN1227" s="35">
        <v>0</v>
      </c>
      <c r="CO1227" s="35">
        <v>0</v>
      </c>
      <c r="CP1227" s="35">
        <v>0</v>
      </c>
      <c r="CQ1227" s="35">
        <v>0</v>
      </c>
      <c r="CS1227" t="s">
        <v>1278</v>
      </c>
      <c r="DC1227" s="47" t="s">
        <v>2599</v>
      </c>
      <c r="DD1227" t="s">
        <v>2559</v>
      </c>
      <c r="DE1227" s="38" t="s">
        <v>2560</v>
      </c>
      <c r="DF1227" s="38" t="s">
        <v>2589</v>
      </c>
      <c r="DG1227" s="50" t="s">
        <v>5562</v>
      </c>
      <c r="DH1227" s="47"/>
      <c r="DI1227" s="47">
        <v>2005</v>
      </c>
      <c r="DJ1227" s="47"/>
      <c r="DK1227" s="47">
        <f t="shared" si="19"/>
        <v>1</v>
      </c>
      <c r="DO1227" t="s">
        <v>2562</v>
      </c>
      <c r="DP1227" t="s">
        <v>2562</v>
      </c>
      <c r="DR1227" t="s">
        <v>2563</v>
      </c>
      <c r="DU1227" t="s">
        <v>2563</v>
      </c>
      <c r="DV1227" s="37"/>
      <c r="DW1227" s="37"/>
    </row>
    <row r="1228" spans="1:127" x14ac:dyDescent="0.15">
      <c r="A1228" s="34">
        <v>4</v>
      </c>
      <c r="B1228" s="34" t="s">
        <v>1277</v>
      </c>
      <c r="C1228" s="34">
        <v>7024</v>
      </c>
      <c r="D1228" s="34">
        <v>0</v>
      </c>
      <c r="E1228" s="58">
        <v>405070240</v>
      </c>
      <c r="F1228" t="s">
        <v>2680</v>
      </c>
      <c r="G1228" t="s">
        <v>5328</v>
      </c>
      <c r="H1228" t="s">
        <v>2679</v>
      </c>
      <c r="I1228" s="35">
        <v>63</v>
      </c>
      <c r="J1228" s="35">
        <v>6</v>
      </c>
      <c r="K1228" t="s">
        <v>4014</v>
      </c>
      <c r="L1228" t="s">
        <v>1238</v>
      </c>
      <c r="M1228" t="s">
        <v>2595</v>
      </c>
      <c r="N1228" t="s">
        <v>2596</v>
      </c>
      <c r="R1228" t="s">
        <v>4015</v>
      </c>
      <c r="S1228" t="s">
        <v>3107</v>
      </c>
      <c r="X1228" t="s">
        <v>1242</v>
      </c>
      <c r="Y1228">
        <v>53</v>
      </c>
      <c r="Z1228">
        <v>3</v>
      </c>
      <c r="AC1228">
        <v>0</v>
      </c>
      <c r="AD1228">
        <v>0</v>
      </c>
      <c r="AE1228" t="s">
        <v>2541</v>
      </c>
      <c r="AF1228">
        <v>10</v>
      </c>
      <c r="AG1228">
        <v>2</v>
      </c>
      <c r="AH1228" t="s">
        <v>2597</v>
      </c>
      <c r="AI1228" t="s">
        <v>2543</v>
      </c>
      <c r="AJ1228" t="s">
        <v>2544</v>
      </c>
      <c r="AK1228">
        <v>20</v>
      </c>
      <c r="AL1228" t="s">
        <v>2545</v>
      </c>
      <c r="AM1228">
        <v>0</v>
      </c>
      <c r="AN1228">
        <v>2</v>
      </c>
      <c r="AO1228" t="s">
        <v>2546</v>
      </c>
      <c r="AP1228" s="35">
        <v>0.6</v>
      </c>
      <c r="AQ1228" s="35">
        <v>0</v>
      </c>
      <c r="AR1228" s="35">
        <v>0.25</v>
      </c>
      <c r="AT1228" s="35">
        <v>5.5</v>
      </c>
      <c r="AV1228" s="35">
        <v>0.25</v>
      </c>
      <c r="AW1228" s="35">
        <v>0</v>
      </c>
      <c r="AX1228" s="35">
        <v>0.6</v>
      </c>
      <c r="AY1228">
        <v>381</v>
      </c>
      <c r="AZ1228" t="s">
        <v>2602</v>
      </c>
      <c r="BA1228" t="s">
        <v>2547</v>
      </c>
      <c r="BB1228">
        <v>0.21</v>
      </c>
      <c r="BC1228" t="s">
        <v>2603</v>
      </c>
      <c r="BD1228" t="s">
        <v>2549</v>
      </c>
      <c r="BF1228" t="s">
        <v>2619</v>
      </c>
      <c r="BG1228">
        <v>1</v>
      </c>
      <c r="BH1228">
        <v>1</v>
      </c>
      <c r="BI1228">
        <v>0</v>
      </c>
      <c r="BJ1228">
        <v>1</v>
      </c>
      <c r="BK1228">
        <v>0</v>
      </c>
      <c r="BL1228">
        <v>1</v>
      </c>
      <c r="BM1228">
        <v>1</v>
      </c>
      <c r="BN1228">
        <v>0</v>
      </c>
      <c r="BO1228">
        <v>0</v>
      </c>
      <c r="BP1228">
        <v>0</v>
      </c>
      <c r="BQ1228">
        <v>0</v>
      </c>
      <c r="BR1228">
        <v>0</v>
      </c>
      <c r="BS1228" t="s">
        <v>1434</v>
      </c>
      <c r="BT1228" t="s">
        <v>1384</v>
      </c>
      <c r="BU1228" t="s">
        <v>178</v>
      </c>
      <c r="BV1228" t="s">
        <v>1384</v>
      </c>
      <c r="BW1228" t="s">
        <v>1279</v>
      </c>
      <c r="CD1228" t="s">
        <v>1386</v>
      </c>
      <c r="CF1228" s="35">
        <v>0</v>
      </c>
      <c r="CG1228" s="35">
        <v>0</v>
      </c>
      <c r="CH1228" s="35">
        <v>0</v>
      </c>
      <c r="CI1228" s="35">
        <v>0</v>
      </c>
      <c r="CJ1228" s="35">
        <v>0</v>
      </c>
      <c r="CK1228" s="35">
        <v>0</v>
      </c>
      <c r="CL1228" s="35">
        <v>0</v>
      </c>
      <c r="CM1228" s="35">
        <v>0</v>
      </c>
      <c r="CN1228" s="35">
        <v>0</v>
      </c>
      <c r="CO1228" s="35">
        <v>0</v>
      </c>
      <c r="CP1228" s="35">
        <v>0</v>
      </c>
      <c r="CQ1228" s="35">
        <v>0</v>
      </c>
      <c r="CS1228" t="s">
        <v>192</v>
      </c>
      <c r="CT1228" t="s">
        <v>1280</v>
      </c>
      <c r="CU1228" t="s">
        <v>1281</v>
      </c>
      <c r="CV1228" t="s">
        <v>0</v>
      </c>
      <c r="CW1228" t="s">
        <v>18</v>
      </c>
      <c r="DC1228" s="47" t="s">
        <v>2559</v>
      </c>
      <c r="DD1228" t="s">
        <v>2606</v>
      </c>
      <c r="DE1228" s="38"/>
      <c r="DF1228" s="38" t="s">
        <v>2589</v>
      </c>
      <c r="DG1228" s="50" t="s">
        <v>1853</v>
      </c>
      <c r="DH1228" s="47"/>
      <c r="DI1228" s="47">
        <v>2007</v>
      </c>
      <c r="DJ1228" s="47"/>
      <c r="DK1228" s="47">
        <f t="shared" si="19"/>
        <v>1</v>
      </c>
      <c r="DO1228" t="s">
        <v>2562</v>
      </c>
      <c r="DP1228" t="s">
        <v>2562</v>
      </c>
      <c r="DR1228" t="s">
        <v>2563</v>
      </c>
      <c r="DV1228" s="37" t="s">
        <v>2600</v>
      </c>
      <c r="DW1228" s="37"/>
    </row>
    <row r="1229" spans="1:127" x14ac:dyDescent="0.15">
      <c r="A1229" s="34">
        <v>4</v>
      </c>
      <c r="B1229" s="34" t="s">
        <v>1277</v>
      </c>
      <c r="C1229" s="34">
        <v>7024</v>
      </c>
      <c r="D1229" s="34">
        <v>1</v>
      </c>
      <c r="E1229" s="58">
        <v>405070241</v>
      </c>
      <c r="F1229" t="s">
        <v>1282</v>
      </c>
      <c r="G1229" t="s">
        <v>5328</v>
      </c>
      <c r="H1229" t="s">
        <v>2679</v>
      </c>
      <c r="I1229" s="35">
        <v>63</v>
      </c>
      <c r="J1229" s="35">
        <v>2</v>
      </c>
      <c r="K1229" t="s">
        <v>4014</v>
      </c>
      <c r="L1229" t="s">
        <v>1238</v>
      </c>
      <c r="M1229" t="s">
        <v>2595</v>
      </c>
      <c r="N1229" t="s">
        <v>2596</v>
      </c>
      <c r="R1229" t="s">
        <v>4015</v>
      </c>
      <c r="S1229" t="s">
        <v>3107</v>
      </c>
      <c r="X1229" t="s">
        <v>1242</v>
      </c>
      <c r="Y1229">
        <v>54</v>
      </c>
      <c r="Z1229">
        <v>11</v>
      </c>
      <c r="AC1229">
        <v>0</v>
      </c>
      <c r="AD1229">
        <v>0</v>
      </c>
      <c r="AE1229" t="s">
        <v>2541</v>
      </c>
      <c r="AF1229">
        <v>10</v>
      </c>
      <c r="AG1229">
        <v>2</v>
      </c>
      <c r="AH1229" t="s">
        <v>2597</v>
      </c>
      <c r="AI1229" t="s">
        <v>1461</v>
      </c>
      <c r="AJ1229" t="s">
        <v>2544</v>
      </c>
      <c r="AK1229">
        <v>1</v>
      </c>
      <c r="AL1229" t="s">
        <v>2545</v>
      </c>
      <c r="AM1229">
        <v>0</v>
      </c>
      <c r="AN1229">
        <v>2</v>
      </c>
      <c r="AO1229" t="s">
        <v>2546</v>
      </c>
      <c r="AP1229" s="35">
        <v>0.4</v>
      </c>
      <c r="AQ1229" s="35">
        <v>0</v>
      </c>
      <c r="AT1229" s="35">
        <v>2</v>
      </c>
      <c r="AW1229" s="35">
        <v>0</v>
      </c>
      <c r="AX1229" s="35">
        <v>0.4</v>
      </c>
      <c r="AY1229">
        <v>136</v>
      </c>
      <c r="AZ1229" t="s">
        <v>2547</v>
      </c>
      <c r="BA1229" t="s">
        <v>2547</v>
      </c>
      <c r="BB1229">
        <v>0</v>
      </c>
      <c r="BC1229" t="s">
        <v>2603</v>
      </c>
      <c r="BD1229" t="s">
        <v>2549</v>
      </c>
      <c r="BG1229">
        <v>0</v>
      </c>
      <c r="BH1229">
        <v>0</v>
      </c>
      <c r="BI1229">
        <v>0</v>
      </c>
      <c r="BJ1229">
        <v>0</v>
      </c>
      <c r="BK1229">
        <v>0</v>
      </c>
      <c r="BL1229">
        <v>0</v>
      </c>
      <c r="BM1229">
        <v>0</v>
      </c>
      <c r="BN1229">
        <v>0</v>
      </c>
      <c r="BO1229">
        <v>0</v>
      </c>
      <c r="BP1229">
        <v>0</v>
      </c>
      <c r="BQ1229">
        <v>0</v>
      </c>
      <c r="BR1229">
        <v>0</v>
      </c>
      <c r="CF1229" s="35">
        <v>0</v>
      </c>
      <c r="CG1229" s="35">
        <v>0</v>
      </c>
      <c r="CH1229" s="35">
        <v>0</v>
      </c>
      <c r="CI1229" s="35">
        <v>0</v>
      </c>
      <c r="CJ1229" s="35">
        <v>0</v>
      </c>
      <c r="CK1229" s="35">
        <v>0</v>
      </c>
      <c r="CL1229" s="35">
        <v>0</v>
      </c>
      <c r="CM1229" s="35">
        <v>0</v>
      </c>
      <c r="CN1229" s="35">
        <v>0</v>
      </c>
      <c r="CO1229" s="35">
        <v>0</v>
      </c>
      <c r="CP1229" s="35">
        <v>0</v>
      </c>
      <c r="CQ1229" s="35">
        <v>0</v>
      </c>
      <c r="DC1229" s="47" t="s">
        <v>2559</v>
      </c>
      <c r="DD1229" t="s">
        <v>2606</v>
      </c>
      <c r="DE1229" s="38"/>
      <c r="DF1229" s="38" t="s">
        <v>2569</v>
      </c>
      <c r="DG1229" s="50" t="s">
        <v>1853</v>
      </c>
      <c r="DH1229" s="47"/>
      <c r="DI1229" s="47">
        <v>2007</v>
      </c>
      <c r="DJ1229" s="47"/>
      <c r="DK1229" s="47">
        <f t="shared" si="19"/>
        <v>1</v>
      </c>
      <c r="DO1229" t="s">
        <v>2562</v>
      </c>
      <c r="DP1229" t="s">
        <v>2562</v>
      </c>
      <c r="DR1229" t="s">
        <v>2563</v>
      </c>
      <c r="DV1229" s="37" t="s">
        <v>2600</v>
      </c>
      <c r="DW1229" s="37"/>
    </row>
    <row r="1230" spans="1:127" x14ac:dyDescent="0.15">
      <c r="A1230" s="34">
        <v>4</v>
      </c>
      <c r="B1230" s="34" t="s">
        <v>1277</v>
      </c>
      <c r="C1230" s="34">
        <v>7138</v>
      </c>
      <c r="D1230" s="34">
        <v>0</v>
      </c>
      <c r="E1230" s="58">
        <v>405071380</v>
      </c>
      <c r="F1230" t="s">
        <v>3429</v>
      </c>
      <c r="G1230" t="s">
        <v>5328</v>
      </c>
      <c r="H1230" t="s">
        <v>2679</v>
      </c>
      <c r="I1230" s="35">
        <v>90</v>
      </c>
      <c r="J1230" s="35">
        <v>10</v>
      </c>
      <c r="K1230" t="s">
        <v>4014</v>
      </c>
      <c r="L1230" t="s">
        <v>1238</v>
      </c>
      <c r="M1230" t="s">
        <v>2595</v>
      </c>
      <c r="N1230" t="s">
        <v>2596</v>
      </c>
      <c r="R1230" t="s">
        <v>4015</v>
      </c>
      <c r="S1230" t="s">
        <v>1241</v>
      </c>
      <c r="X1230" t="s">
        <v>2610</v>
      </c>
      <c r="Y1230">
        <v>3</v>
      </c>
      <c r="Z1230">
        <v>12</v>
      </c>
      <c r="AC1230">
        <v>0</v>
      </c>
      <c r="AD1230">
        <v>0</v>
      </c>
      <c r="AE1230" t="s">
        <v>2541</v>
      </c>
      <c r="AF1230">
        <v>85</v>
      </c>
      <c r="AG1230">
        <v>2</v>
      </c>
      <c r="AH1230" t="s">
        <v>2597</v>
      </c>
      <c r="AI1230" t="s">
        <v>1503</v>
      </c>
      <c r="AJ1230" t="s">
        <v>2544</v>
      </c>
      <c r="AK1230">
        <v>20</v>
      </c>
      <c r="AL1230" t="s">
        <v>2545</v>
      </c>
      <c r="AM1230">
        <v>0</v>
      </c>
      <c r="AN1230">
        <v>3</v>
      </c>
      <c r="AO1230" t="s">
        <v>2546</v>
      </c>
      <c r="AP1230" s="35">
        <v>0.6</v>
      </c>
      <c r="AQ1230" s="35">
        <v>0</v>
      </c>
      <c r="AR1230" s="35">
        <v>1</v>
      </c>
      <c r="AT1230" s="35">
        <v>6</v>
      </c>
      <c r="AV1230" s="35">
        <v>0.5</v>
      </c>
      <c r="AW1230" s="35">
        <v>2.5</v>
      </c>
      <c r="AX1230" s="35">
        <v>0.4</v>
      </c>
      <c r="AY1230" s="39">
        <v>1008</v>
      </c>
      <c r="AZ1230" t="s">
        <v>2547</v>
      </c>
      <c r="BA1230" t="s">
        <v>2547</v>
      </c>
      <c r="BB1230">
        <v>0</v>
      </c>
      <c r="BC1230" t="s">
        <v>2548</v>
      </c>
      <c r="BD1230" t="s">
        <v>2549</v>
      </c>
      <c r="BG1230">
        <v>0</v>
      </c>
      <c r="BH1230">
        <v>0</v>
      </c>
      <c r="BI1230">
        <v>0</v>
      </c>
      <c r="BJ1230">
        <v>1</v>
      </c>
      <c r="BK1230">
        <v>0</v>
      </c>
      <c r="BL1230">
        <v>0</v>
      </c>
      <c r="BM1230">
        <v>0</v>
      </c>
      <c r="BN1230">
        <v>0</v>
      </c>
      <c r="BO1230">
        <v>0</v>
      </c>
      <c r="BP1230">
        <v>0</v>
      </c>
      <c r="BQ1230">
        <v>0</v>
      </c>
      <c r="BR1230">
        <v>0</v>
      </c>
      <c r="CF1230" s="35">
        <v>0</v>
      </c>
      <c r="CG1230" s="35">
        <v>0</v>
      </c>
      <c r="CH1230" s="35">
        <v>0</v>
      </c>
      <c r="CI1230" s="35">
        <v>0</v>
      </c>
      <c r="CJ1230" s="35">
        <v>0</v>
      </c>
      <c r="CK1230" s="35">
        <v>0</v>
      </c>
      <c r="CL1230" s="35">
        <v>0</v>
      </c>
      <c r="CM1230" s="35">
        <v>0</v>
      </c>
      <c r="CN1230" s="35">
        <v>0</v>
      </c>
      <c r="CO1230" s="35">
        <v>0</v>
      </c>
      <c r="CP1230" s="35">
        <v>0</v>
      </c>
      <c r="CQ1230" s="35">
        <v>0</v>
      </c>
      <c r="CS1230" t="s">
        <v>1283</v>
      </c>
      <c r="CT1230" t="s">
        <v>1284</v>
      </c>
      <c r="CU1230" t="s">
        <v>1404</v>
      </c>
      <c r="DC1230" s="47" t="s">
        <v>2606</v>
      </c>
      <c r="DD1230" t="s">
        <v>5511</v>
      </c>
      <c r="DE1230" s="38"/>
      <c r="DF1230" s="38"/>
      <c r="DG1230" s="50" t="s">
        <v>1856</v>
      </c>
      <c r="DH1230" s="47"/>
      <c r="DI1230" s="47">
        <v>2008</v>
      </c>
      <c r="DJ1230" s="47"/>
      <c r="DK1230" s="47">
        <f t="shared" si="19"/>
        <v>1</v>
      </c>
      <c r="DO1230" t="s">
        <v>2562</v>
      </c>
      <c r="DP1230" t="s">
        <v>2562</v>
      </c>
      <c r="DV1230" s="37" t="s">
        <v>2600</v>
      </c>
      <c r="DW1230" s="37"/>
    </row>
    <row r="1231" spans="1:127" x14ac:dyDescent="0.15">
      <c r="A1231" s="34">
        <v>4</v>
      </c>
      <c r="B1231" s="34" t="s">
        <v>1277</v>
      </c>
      <c r="C1231" s="34">
        <v>7160</v>
      </c>
      <c r="D1231" s="34">
        <v>0</v>
      </c>
      <c r="E1231" s="58">
        <v>405071600</v>
      </c>
      <c r="F1231" t="s">
        <v>4749</v>
      </c>
      <c r="G1231" t="s">
        <v>5328</v>
      </c>
      <c r="H1231" t="s">
        <v>2679</v>
      </c>
      <c r="I1231" s="35">
        <v>21.1</v>
      </c>
      <c r="J1231" s="35">
        <v>12</v>
      </c>
      <c r="K1231" t="s">
        <v>4014</v>
      </c>
      <c r="L1231" t="s">
        <v>1407</v>
      </c>
      <c r="M1231" t="s">
        <v>1471</v>
      </c>
      <c r="N1231" t="s">
        <v>1472</v>
      </c>
      <c r="R1231" t="s">
        <v>4015</v>
      </c>
      <c r="S1231" t="s">
        <v>5527</v>
      </c>
      <c r="X1231" t="s">
        <v>2610</v>
      </c>
      <c r="Y1231">
        <v>10</v>
      </c>
      <c r="Z1231">
        <v>3</v>
      </c>
      <c r="AC1231">
        <v>0</v>
      </c>
      <c r="AD1231">
        <v>0</v>
      </c>
      <c r="AE1231" t="s">
        <v>1408</v>
      </c>
      <c r="AF1231">
        <v>35</v>
      </c>
      <c r="AG1231">
        <v>2</v>
      </c>
      <c r="AH1231" t="s">
        <v>2597</v>
      </c>
      <c r="AI1231" t="s">
        <v>3076</v>
      </c>
      <c r="AJ1231" t="s">
        <v>2544</v>
      </c>
      <c r="AK1231">
        <v>25</v>
      </c>
      <c r="AL1231" t="s">
        <v>2545</v>
      </c>
      <c r="AM1231">
        <v>0</v>
      </c>
      <c r="AN1231">
        <v>1</v>
      </c>
      <c r="AO1231" t="s">
        <v>2546</v>
      </c>
      <c r="AP1231" s="35">
        <v>0.6</v>
      </c>
      <c r="AQ1231" s="35">
        <v>0</v>
      </c>
      <c r="AR1231" s="35">
        <v>1.25</v>
      </c>
      <c r="AT1231" s="35">
        <v>6</v>
      </c>
      <c r="AV1231" s="35">
        <v>1.25</v>
      </c>
      <c r="AW1231" s="35">
        <v>3.5</v>
      </c>
      <c r="AX1231" s="35">
        <v>0.4</v>
      </c>
      <c r="AY1231">
        <v>264</v>
      </c>
      <c r="AZ1231" t="s">
        <v>2547</v>
      </c>
      <c r="BA1231" t="s">
        <v>2547</v>
      </c>
      <c r="BB1231">
        <v>0.22</v>
      </c>
      <c r="BC1231" t="s">
        <v>2603</v>
      </c>
      <c r="BD1231" t="s">
        <v>2549</v>
      </c>
      <c r="BE1231" t="s">
        <v>1495</v>
      </c>
      <c r="BF1231" t="s">
        <v>3266</v>
      </c>
      <c r="BG1231">
        <v>1</v>
      </c>
      <c r="BH1231">
        <v>0</v>
      </c>
      <c r="BI1231">
        <v>0</v>
      </c>
      <c r="BJ1231">
        <v>1</v>
      </c>
      <c r="BK1231">
        <v>0</v>
      </c>
      <c r="BL1231">
        <v>0</v>
      </c>
      <c r="BM1231">
        <v>0</v>
      </c>
      <c r="BN1231">
        <v>0</v>
      </c>
      <c r="BO1231">
        <v>0</v>
      </c>
      <c r="BP1231">
        <v>0</v>
      </c>
      <c r="BQ1231">
        <v>0</v>
      </c>
      <c r="BR1231">
        <v>0</v>
      </c>
      <c r="BT1231" t="s">
        <v>2725</v>
      </c>
      <c r="BU1231" t="s">
        <v>3812</v>
      </c>
      <c r="BV1231" t="s">
        <v>2727</v>
      </c>
      <c r="BW1231" t="s">
        <v>1285</v>
      </c>
      <c r="BX1231" t="s">
        <v>2727</v>
      </c>
      <c r="BY1231" t="s">
        <v>2728</v>
      </c>
      <c r="CD1231" t="s">
        <v>2553</v>
      </c>
      <c r="CF1231" s="35">
        <v>0</v>
      </c>
      <c r="CG1231" s="35">
        <v>0</v>
      </c>
      <c r="CH1231" s="35">
        <v>0</v>
      </c>
      <c r="CI1231" s="35">
        <v>0</v>
      </c>
      <c r="CJ1231" s="35">
        <v>0</v>
      </c>
      <c r="CK1231" s="35">
        <v>0</v>
      </c>
      <c r="CL1231" s="35">
        <v>7224</v>
      </c>
      <c r="CM1231" s="35">
        <v>0</v>
      </c>
      <c r="CN1231" s="35">
        <v>0.2</v>
      </c>
      <c r="CO1231" s="35">
        <v>0</v>
      </c>
      <c r="CP1231" s="35">
        <v>0</v>
      </c>
      <c r="CQ1231" s="35">
        <v>0</v>
      </c>
      <c r="DC1231" s="47" t="s">
        <v>2606</v>
      </c>
      <c r="DD1231" t="s">
        <v>5511</v>
      </c>
      <c r="DE1231" s="38"/>
      <c r="DF1231" s="38"/>
      <c r="DG1231" s="50" t="s">
        <v>1855</v>
      </c>
      <c r="DH1231" s="47"/>
      <c r="DI1231" s="47">
        <v>2008</v>
      </c>
      <c r="DJ1231" s="47"/>
      <c r="DK1231" s="47">
        <f t="shared" si="19"/>
        <v>1</v>
      </c>
      <c r="DO1231" t="s">
        <v>2562</v>
      </c>
      <c r="DP1231" t="s">
        <v>2562</v>
      </c>
      <c r="DV1231" s="37"/>
      <c r="DW1231" s="37"/>
    </row>
    <row r="1232" spans="1:127" x14ac:dyDescent="0.15">
      <c r="A1232" s="34">
        <v>4</v>
      </c>
      <c r="B1232" s="34" t="s">
        <v>1277</v>
      </c>
      <c r="C1232" s="34">
        <v>7181</v>
      </c>
      <c r="D1232" s="34">
        <v>0</v>
      </c>
      <c r="E1232" s="58">
        <v>405071810</v>
      </c>
      <c r="F1232" t="s">
        <v>2681</v>
      </c>
      <c r="G1232" t="s">
        <v>5328</v>
      </c>
      <c r="H1232" t="s">
        <v>2679</v>
      </c>
      <c r="I1232" s="35">
        <v>308</v>
      </c>
      <c r="J1232" s="35">
        <v>7.5</v>
      </c>
      <c r="K1232" t="s">
        <v>4014</v>
      </c>
      <c r="L1232" t="s">
        <v>2573</v>
      </c>
      <c r="M1232" t="s">
        <v>1002</v>
      </c>
      <c r="N1232" t="s">
        <v>1003</v>
      </c>
      <c r="O1232" t="s">
        <v>2574</v>
      </c>
      <c r="P1232" t="s">
        <v>2575</v>
      </c>
      <c r="Q1232" t="s">
        <v>1286</v>
      </c>
      <c r="R1232" t="s">
        <v>3902</v>
      </c>
      <c r="S1232" t="s">
        <v>1447</v>
      </c>
      <c r="X1232" t="s">
        <v>1242</v>
      </c>
      <c r="Y1232">
        <v>14</v>
      </c>
      <c r="Z1232">
        <v>0</v>
      </c>
      <c r="AC1232">
        <v>0</v>
      </c>
      <c r="AD1232">
        <v>0</v>
      </c>
      <c r="AE1232" t="s">
        <v>2576</v>
      </c>
      <c r="AF1232">
        <v>30</v>
      </c>
      <c r="AG1232">
        <v>2</v>
      </c>
      <c r="AH1232" t="s">
        <v>2597</v>
      </c>
      <c r="AI1232" t="s">
        <v>2577</v>
      </c>
      <c r="AJ1232" t="s">
        <v>2544</v>
      </c>
      <c r="AK1232">
        <v>8</v>
      </c>
      <c r="AL1232" t="s">
        <v>2545</v>
      </c>
      <c r="AM1232">
        <v>0</v>
      </c>
      <c r="AN1232">
        <v>10</v>
      </c>
      <c r="AO1232" t="s">
        <v>2546</v>
      </c>
      <c r="AP1232" s="35">
        <v>0.25</v>
      </c>
      <c r="AQ1232" s="35">
        <v>0</v>
      </c>
      <c r="AR1232" s="35">
        <v>0.25</v>
      </c>
      <c r="AT1232" s="35">
        <v>7</v>
      </c>
      <c r="AV1232" s="35">
        <v>0.25</v>
      </c>
      <c r="AW1232" s="35">
        <v>0</v>
      </c>
      <c r="AX1232" s="35">
        <v>0.25</v>
      </c>
      <c r="AY1232" s="39">
        <v>2248</v>
      </c>
      <c r="AZ1232" t="s">
        <v>2602</v>
      </c>
      <c r="BA1232" t="s">
        <v>2547</v>
      </c>
      <c r="BB1232">
        <v>0</v>
      </c>
      <c r="BG1232">
        <v>0</v>
      </c>
      <c r="BH1232">
        <v>0</v>
      </c>
      <c r="BI1232">
        <v>0</v>
      </c>
      <c r="BJ1232">
        <v>0</v>
      </c>
      <c r="BK1232">
        <v>0</v>
      </c>
      <c r="BL1232">
        <v>0</v>
      </c>
      <c r="BM1232">
        <v>0</v>
      </c>
      <c r="BN1232">
        <v>0</v>
      </c>
      <c r="BO1232">
        <v>0</v>
      </c>
      <c r="BP1232">
        <v>0</v>
      </c>
      <c r="BQ1232">
        <v>0</v>
      </c>
      <c r="BR1232">
        <v>0</v>
      </c>
      <c r="CF1232" s="35">
        <v>0</v>
      </c>
      <c r="CG1232" s="35">
        <v>0</v>
      </c>
      <c r="CH1232" s="35">
        <v>0</v>
      </c>
      <c r="CI1232" s="35">
        <v>0</v>
      </c>
      <c r="CJ1232" s="35">
        <v>0</v>
      </c>
      <c r="CK1232" s="35">
        <v>0</v>
      </c>
      <c r="CL1232" s="35">
        <v>1540</v>
      </c>
      <c r="CM1232" s="35">
        <v>207</v>
      </c>
      <c r="CN1232" s="35">
        <v>0</v>
      </c>
      <c r="CO1232" s="35">
        <v>0</v>
      </c>
      <c r="CP1232" s="35">
        <v>0</v>
      </c>
      <c r="CQ1232" s="35">
        <v>0</v>
      </c>
      <c r="DC1232" s="47" t="s">
        <v>2599</v>
      </c>
      <c r="DD1232" t="s">
        <v>2559</v>
      </c>
      <c r="DE1232" s="38" t="s">
        <v>1405</v>
      </c>
      <c r="DF1232" s="38" t="s">
        <v>2589</v>
      </c>
      <c r="DG1232" s="50" t="s">
        <v>1853</v>
      </c>
      <c r="DH1232" s="47"/>
      <c r="DI1232" s="47">
        <v>2005</v>
      </c>
      <c r="DJ1232" s="47"/>
      <c r="DK1232" s="47">
        <f t="shared" si="19"/>
        <v>1</v>
      </c>
      <c r="DO1232" t="s">
        <v>2562</v>
      </c>
      <c r="DP1232" t="s">
        <v>2562</v>
      </c>
      <c r="DV1232" s="37" t="s">
        <v>2600</v>
      </c>
      <c r="DW1232" s="37">
        <v>1</v>
      </c>
    </row>
    <row r="1233" spans="1:129" x14ac:dyDescent="0.15">
      <c r="A1233" s="34">
        <v>4</v>
      </c>
      <c r="B1233" s="34" t="s">
        <v>1277</v>
      </c>
      <c r="C1233" s="34">
        <v>7181</v>
      </c>
      <c r="D1233" s="34">
        <v>1</v>
      </c>
      <c r="E1233" s="58">
        <v>405071811</v>
      </c>
      <c r="F1233" t="s">
        <v>2682</v>
      </c>
      <c r="G1233" t="s">
        <v>5328</v>
      </c>
      <c r="H1233" t="s">
        <v>2679</v>
      </c>
      <c r="I1233" s="35">
        <v>307.45</v>
      </c>
      <c r="J1233" s="35">
        <v>2</v>
      </c>
      <c r="K1233" t="s">
        <v>4014</v>
      </c>
      <c r="L1233" t="s">
        <v>2573</v>
      </c>
      <c r="M1233" t="s">
        <v>1239</v>
      </c>
      <c r="N1233" t="s">
        <v>1240</v>
      </c>
      <c r="R1233" t="s">
        <v>3902</v>
      </c>
      <c r="X1233" t="s">
        <v>1242</v>
      </c>
      <c r="Y1233">
        <v>56</v>
      </c>
      <c r="Z1233">
        <v>0</v>
      </c>
      <c r="AC1233">
        <v>0</v>
      </c>
      <c r="AD1233">
        <v>0</v>
      </c>
      <c r="AF1233">
        <v>30</v>
      </c>
      <c r="AG1233">
        <v>2</v>
      </c>
      <c r="AH1233" t="s">
        <v>2597</v>
      </c>
      <c r="AI1233" t="s">
        <v>1461</v>
      </c>
      <c r="AJ1233" t="s">
        <v>2544</v>
      </c>
      <c r="AK1233">
        <v>3</v>
      </c>
      <c r="AL1233" t="s">
        <v>2545</v>
      </c>
      <c r="AM1233">
        <v>0</v>
      </c>
      <c r="AN1233">
        <v>10</v>
      </c>
      <c r="AO1233" t="s">
        <v>2546</v>
      </c>
      <c r="AP1233" s="35">
        <v>0.4</v>
      </c>
      <c r="AQ1233" s="35">
        <v>0</v>
      </c>
      <c r="AT1233" s="35">
        <v>2</v>
      </c>
      <c r="AW1233" s="35">
        <v>0</v>
      </c>
      <c r="AX1233" s="35">
        <v>0.4</v>
      </c>
      <c r="AY1233">
        <v>611</v>
      </c>
      <c r="AZ1233" t="s">
        <v>2547</v>
      </c>
      <c r="BA1233" t="s">
        <v>2547</v>
      </c>
      <c r="BB1233">
        <v>0</v>
      </c>
      <c r="BG1233">
        <v>0</v>
      </c>
      <c r="BH1233">
        <v>0</v>
      </c>
      <c r="BI1233">
        <v>0</v>
      </c>
      <c r="BJ1233">
        <v>0</v>
      </c>
      <c r="BK1233">
        <v>0</v>
      </c>
      <c r="BL1233">
        <v>0</v>
      </c>
      <c r="BM1233">
        <v>0</v>
      </c>
      <c r="BN1233">
        <v>0</v>
      </c>
      <c r="BO1233">
        <v>0</v>
      </c>
      <c r="BP1233">
        <v>0</v>
      </c>
      <c r="BQ1233">
        <v>0</v>
      </c>
      <c r="BR1233">
        <v>0</v>
      </c>
      <c r="CF1233" s="35">
        <v>0</v>
      </c>
      <c r="CG1233" s="35">
        <v>0</v>
      </c>
      <c r="CH1233" s="35">
        <v>0</v>
      </c>
      <c r="CI1233" s="35">
        <v>0</v>
      </c>
      <c r="CJ1233" s="35">
        <v>0</v>
      </c>
      <c r="CK1233" s="35">
        <v>0</v>
      </c>
      <c r="CL1233" s="35">
        <v>0</v>
      </c>
      <c r="CM1233" s="35">
        <v>0</v>
      </c>
      <c r="CN1233" s="35">
        <v>0</v>
      </c>
      <c r="CO1233" s="35">
        <v>0</v>
      </c>
      <c r="CP1233" s="35">
        <v>0</v>
      </c>
      <c r="CQ1233" s="35">
        <v>0</v>
      </c>
      <c r="DC1233" s="47" t="s">
        <v>2559</v>
      </c>
      <c r="DD1233" t="s">
        <v>2606</v>
      </c>
      <c r="DE1233" s="38"/>
      <c r="DF1233" s="38" t="s">
        <v>2589</v>
      </c>
      <c r="DG1233" s="50" t="s">
        <v>1853</v>
      </c>
      <c r="DH1233" s="47"/>
      <c r="DI1233" s="47">
        <v>2007</v>
      </c>
      <c r="DJ1233" s="47"/>
      <c r="DK1233" s="47">
        <f t="shared" si="19"/>
        <v>1</v>
      </c>
      <c r="DO1233" t="s">
        <v>2562</v>
      </c>
      <c r="DP1233" t="s">
        <v>2562</v>
      </c>
      <c r="DV1233" s="37" t="s">
        <v>2600</v>
      </c>
      <c r="DW1233" s="37"/>
    </row>
    <row r="1234" spans="1:129" x14ac:dyDescent="0.15">
      <c r="A1234" s="34">
        <v>4</v>
      </c>
      <c r="B1234" s="34" t="s">
        <v>1277</v>
      </c>
      <c r="C1234" s="34">
        <v>7562</v>
      </c>
      <c r="D1234" s="34">
        <v>0</v>
      </c>
      <c r="E1234" s="58">
        <v>405075620</v>
      </c>
      <c r="F1234" t="s">
        <v>746</v>
      </c>
      <c r="G1234" t="s">
        <v>5328</v>
      </c>
      <c r="H1234" t="s">
        <v>2679</v>
      </c>
      <c r="I1234" s="35">
        <v>4</v>
      </c>
      <c r="J1234" s="35">
        <v>7</v>
      </c>
      <c r="K1234" t="s">
        <v>4014</v>
      </c>
      <c r="L1234" t="s">
        <v>1394</v>
      </c>
      <c r="M1234" t="s">
        <v>3832</v>
      </c>
      <c r="N1234" t="s">
        <v>3833</v>
      </c>
      <c r="R1234" t="s">
        <v>4015</v>
      </c>
      <c r="S1234" t="s">
        <v>1287</v>
      </c>
      <c r="X1234" t="s">
        <v>1242</v>
      </c>
      <c r="Y1234">
        <v>25</v>
      </c>
      <c r="Z1234">
        <v>0</v>
      </c>
      <c r="AC1234">
        <v>0</v>
      </c>
      <c r="AD1234">
        <v>0</v>
      </c>
      <c r="AE1234" t="s">
        <v>5540</v>
      </c>
      <c r="AF1234">
        <v>67</v>
      </c>
      <c r="AG1234">
        <v>2</v>
      </c>
      <c r="AH1234" t="s">
        <v>2597</v>
      </c>
      <c r="AI1234" t="s">
        <v>2581</v>
      </c>
      <c r="AJ1234" t="s">
        <v>2544</v>
      </c>
      <c r="AK1234">
        <v>20</v>
      </c>
      <c r="AL1234" t="s">
        <v>2545</v>
      </c>
      <c r="AM1234">
        <v>0</v>
      </c>
      <c r="AN1234">
        <v>0</v>
      </c>
      <c r="AO1234" t="s">
        <v>2546</v>
      </c>
      <c r="AP1234" s="35">
        <v>0</v>
      </c>
      <c r="AQ1234" s="35">
        <v>0</v>
      </c>
      <c r="AR1234" s="35">
        <v>1</v>
      </c>
      <c r="AT1234" s="35">
        <v>5</v>
      </c>
      <c r="AV1234" s="35">
        <v>1</v>
      </c>
      <c r="AW1234" s="35">
        <v>0</v>
      </c>
      <c r="AX1234" s="35">
        <v>0</v>
      </c>
      <c r="AY1234">
        <v>28</v>
      </c>
      <c r="AZ1234" t="s">
        <v>2547</v>
      </c>
      <c r="BA1234" t="s">
        <v>2547</v>
      </c>
      <c r="BB1234">
        <v>0</v>
      </c>
      <c r="BC1234" t="s">
        <v>2548</v>
      </c>
      <c r="BD1234" t="s">
        <v>2549</v>
      </c>
      <c r="BG1234">
        <v>0</v>
      </c>
      <c r="BH1234">
        <v>0</v>
      </c>
      <c r="BI1234">
        <v>0</v>
      </c>
      <c r="BJ1234">
        <v>0</v>
      </c>
      <c r="BK1234">
        <v>0</v>
      </c>
      <c r="BL1234">
        <v>0</v>
      </c>
      <c r="BM1234">
        <v>0</v>
      </c>
      <c r="BN1234">
        <v>0</v>
      </c>
      <c r="BO1234">
        <v>0</v>
      </c>
      <c r="BP1234">
        <v>0</v>
      </c>
      <c r="BQ1234">
        <v>0</v>
      </c>
      <c r="BR1234">
        <v>0</v>
      </c>
      <c r="CF1234" s="35">
        <v>0</v>
      </c>
      <c r="CG1234" s="35">
        <v>0</v>
      </c>
      <c r="CH1234" s="35">
        <v>0</v>
      </c>
      <c r="CI1234" s="35">
        <v>0</v>
      </c>
      <c r="CJ1234" s="35">
        <v>0</v>
      </c>
      <c r="CK1234" s="35">
        <v>0</v>
      </c>
      <c r="CL1234" s="35">
        <v>0</v>
      </c>
      <c r="CM1234" s="35">
        <v>0</v>
      </c>
      <c r="CN1234" s="35">
        <v>0</v>
      </c>
      <c r="CO1234" s="35">
        <v>0</v>
      </c>
      <c r="CP1234" s="35">
        <v>0</v>
      </c>
      <c r="CQ1234" s="35">
        <v>0</v>
      </c>
      <c r="DC1234" s="47" t="s">
        <v>2570</v>
      </c>
      <c r="DE1234" s="38"/>
      <c r="DF1234" s="38"/>
      <c r="DG1234" s="50"/>
      <c r="DH1234" s="47"/>
      <c r="DI1234" s="47">
        <v>2009</v>
      </c>
      <c r="DJ1234" s="47"/>
      <c r="DK1234" s="47">
        <f t="shared" si="19"/>
        <v>1</v>
      </c>
      <c r="DL1234" s="1" t="s">
        <v>5538</v>
      </c>
      <c r="DM1234" s="1"/>
      <c r="DO1234" t="s">
        <v>2562</v>
      </c>
      <c r="DP1234" t="s">
        <v>2562</v>
      </c>
      <c r="DV1234" s="37" t="s">
        <v>2600</v>
      </c>
      <c r="DW1234" s="37"/>
      <c r="DX1234" s="1" t="s">
        <v>5255</v>
      </c>
      <c r="DY1234">
        <v>421</v>
      </c>
    </row>
    <row r="1235" spans="1:129" x14ac:dyDescent="0.15">
      <c r="A1235" s="34">
        <v>4</v>
      </c>
      <c r="B1235" s="34" t="s">
        <v>1277</v>
      </c>
      <c r="C1235" s="34">
        <v>7563</v>
      </c>
      <c r="D1235" s="34">
        <v>0</v>
      </c>
      <c r="E1235" s="58">
        <v>405075630</v>
      </c>
      <c r="F1235" t="s">
        <v>2683</v>
      </c>
      <c r="G1235" t="s">
        <v>5328</v>
      </c>
      <c r="H1235" t="s">
        <v>2679</v>
      </c>
      <c r="I1235" s="35">
        <v>5</v>
      </c>
      <c r="J1235" s="35">
        <v>7</v>
      </c>
      <c r="K1235" t="s">
        <v>4014</v>
      </c>
      <c r="L1235" t="s">
        <v>1394</v>
      </c>
      <c r="M1235" t="s">
        <v>2583</v>
      </c>
      <c r="N1235" t="s">
        <v>2584</v>
      </c>
      <c r="R1235" t="s">
        <v>4015</v>
      </c>
      <c r="S1235" t="s">
        <v>1241</v>
      </c>
      <c r="X1235" t="s">
        <v>1242</v>
      </c>
      <c r="Y1235">
        <v>47</v>
      </c>
      <c r="Z1235">
        <v>0</v>
      </c>
      <c r="AC1235">
        <v>0</v>
      </c>
      <c r="AD1235">
        <v>0</v>
      </c>
      <c r="AE1235" t="s">
        <v>1395</v>
      </c>
      <c r="AF1235">
        <v>80</v>
      </c>
      <c r="AG1235">
        <v>4</v>
      </c>
      <c r="AH1235" t="s">
        <v>2597</v>
      </c>
      <c r="AI1235" t="s">
        <v>2543</v>
      </c>
      <c r="AK1235">
        <v>20</v>
      </c>
      <c r="AL1235" t="s">
        <v>2545</v>
      </c>
      <c r="AM1235">
        <v>0</v>
      </c>
      <c r="AN1235">
        <v>0</v>
      </c>
      <c r="AO1235" t="s">
        <v>2546</v>
      </c>
      <c r="AP1235" s="35">
        <v>0</v>
      </c>
      <c r="AQ1235" s="35">
        <v>0</v>
      </c>
      <c r="AR1235" s="35">
        <v>0</v>
      </c>
      <c r="AT1235" s="35">
        <v>7</v>
      </c>
      <c r="AV1235" s="35">
        <v>0</v>
      </c>
      <c r="AW1235" s="35">
        <v>0</v>
      </c>
      <c r="AX1235" s="35">
        <v>0</v>
      </c>
      <c r="AY1235">
        <v>57</v>
      </c>
      <c r="AZ1235" t="s">
        <v>2547</v>
      </c>
      <c r="BA1235" t="s">
        <v>2547</v>
      </c>
      <c r="BB1235">
        <v>0</v>
      </c>
      <c r="BC1235" t="s">
        <v>2548</v>
      </c>
      <c r="BD1235" t="s">
        <v>2549</v>
      </c>
      <c r="BG1235">
        <v>0</v>
      </c>
      <c r="BH1235">
        <v>0</v>
      </c>
      <c r="BI1235">
        <v>0</v>
      </c>
      <c r="BJ1235">
        <v>0</v>
      </c>
      <c r="BK1235">
        <v>0</v>
      </c>
      <c r="BL1235">
        <v>0</v>
      </c>
      <c r="BM1235">
        <v>0</v>
      </c>
      <c r="BN1235">
        <v>0</v>
      </c>
      <c r="BO1235">
        <v>0</v>
      </c>
      <c r="BP1235">
        <v>0</v>
      </c>
      <c r="BQ1235">
        <v>0</v>
      </c>
      <c r="BR1235">
        <v>0</v>
      </c>
      <c r="CF1235" s="35">
        <v>0</v>
      </c>
      <c r="CG1235" s="35">
        <v>0</v>
      </c>
      <c r="CH1235" s="35">
        <v>0</v>
      </c>
      <c r="CI1235" s="35">
        <v>0</v>
      </c>
      <c r="CJ1235" s="35">
        <v>0</v>
      </c>
      <c r="CK1235" s="35">
        <v>0</v>
      </c>
      <c r="CL1235" s="35">
        <v>0</v>
      </c>
      <c r="CM1235" s="35">
        <v>0</v>
      </c>
      <c r="CN1235" s="35">
        <v>0</v>
      </c>
      <c r="CO1235" s="35">
        <v>0</v>
      </c>
      <c r="CP1235" s="35">
        <v>0</v>
      </c>
      <c r="CQ1235" s="35">
        <v>0</v>
      </c>
      <c r="CS1235" t="s">
        <v>1288</v>
      </c>
      <c r="CT1235" t="s">
        <v>1289</v>
      </c>
      <c r="CU1235" t="s">
        <v>1290</v>
      </c>
      <c r="CV1235" t="s">
        <v>1404</v>
      </c>
      <c r="CW1235" t="s">
        <v>1291</v>
      </c>
      <c r="DC1235" s="47" t="s">
        <v>2599</v>
      </c>
      <c r="DD1235" t="s">
        <v>2559</v>
      </c>
      <c r="DE1235" s="38" t="s">
        <v>1405</v>
      </c>
      <c r="DF1235" s="38" t="s">
        <v>2589</v>
      </c>
      <c r="DG1235" s="50" t="s">
        <v>1853</v>
      </c>
      <c r="DH1235" s="47"/>
      <c r="DI1235" s="47">
        <v>2005</v>
      </c>
      <c r="DJ1235" s="47"/>
      <c r="DK1235" s="47">
        <f t="shared" si="19"/>
        <v>1</v>
      </c>
      <c r="DO1235" t="s">
        <v>2562</v>
      </c>
      <c r="DP1235" t="s">
        <v>2562</v>
      </c>
      <c r="DV1235" s="37" t="s">
        <v>2600</v>
      </c>
      <c r="DW1235" s="37"/>
    </row>
    <row r="1236" spans="1:129" x14ac:dyDescent="0.15">
      <c r="A1236" s="34">
        <v>4</v>
      </c>
      <c r="B1236" s="34" t="s">
        <v>1277</v>
      </c>
      <c r="C1236" s="34">
        <v>7564</v>
      </c>
      <c r="D1236" s="34">
        <v>0</v>
      </c>
      <c r="E1236" s="58">
        <v>405075640</v>
      </c>
      <c r="F1236" t="s">
        <v>747</v>
      </c>
      <c r="G1236" t="s">
        <v>5328</v>
      </c>
      <c r="H1236" t="s">
        <v>2679</v>
      </c>
      <c r="I1236" s="35">
        <v>9.4</v>
      </c>
      <c r="J1236" s="35">
        <v>12.5</v>
      </c>
      <c r="K1236" t="s">
        <v>4014</v>
      </c>
      <c r="L1236" t="s">
        <v>1238</v>
      </c>
      <c r="M1236" t="s">
        <v>1471</v>
      </c>
      <c r="N1236" t="s">
        <v>1472</v>
      </c>
      <c r="R1236" t="s">
        <v>4015</v>
      </c>
      <c r="S1236" t="s">
        <v>1292</v>
      </c>
      <c r="X1236" t="s">
        <v>1242</v>
      </c>
      <c r="Y1236">
        <v>60</v>
      </c>
      <c r="Z1236">
        <v>0</v>
      </c>
      <c r="AC1236">
        <v>0</v>
      </c>
      <c r="AD1236">
        <v>0</v>
      </c>
      <c r="AE1236" t="s">
        <v>2541</v>
      </c>
      <c r="AF1236">
        <v>81</v>
      </c>
      <c r="AG1236">
        <v>2</v>
      </c>
      <c r="AH1236" t="s">
        <v>2597</v>
      </c>
      <c r="AI1236" t="s">
        <v>2605</v>
      </c>
      <c r="AK1236">
        <v>20</v>
      </c>
      <c r="AL1236" t="s">
        <v>2545</v>
      </c>
      <c r="AM1236">
        <v>0</v>
      </c>
      <c r="AN1236">
        <v>0</v>
      </c>
      <c r="AO1236" t="s">
        <v>2546</v>
      </c>
      <c r="AP1236" s="35">
        <v>0.4</v>
      </c>
      <c r="AQ1236" s="35">
        <v>2.5</v>
      </c>
      <c r="AR1236" s="35">
        <v>0.5</v>
      </c>
      <c r="AT1236" s="35">
        <v>6.5</v>
      </c>
      <c r="AV1236" s="35">
        <v>0.5</v>
      </c>
      <c r="AW1236" s="35">
        <v>2.5</v>
      </c>
      <c r="AX1236" s="35">
        <v>0.4</v>
      </c>
      <c r="AY1236">
        <v>118</v>
      </c>
      <c r="AZ1236" t="s">
        <v>2547</v>
      </c>
      <c r="BA1236" t="s">
        <v>2547</v>
      </c>
      <c r="BB1236">
        <v>0</v>
      </c>
      <c r="BC1236" t="s">
        <v>2548</v>
      </c>
      <c r="BD1236" t="s">
        <v>2549</v>
      </c>
      <c r="BG1236">
        <v>0</v>
      </c>
      <c r="BH1236">
        <v>0</v>
      </c>
      <c r="BI1236">
        <v>0</v>
      </c>
      <c r="BJ1236">
        <v>0</v>
      </c>
      <c r="BK1236">
        <v>0</v>
      </c>
      <c r="BL1236">
        <v>0</v>
      </c>
      <c r="BM1236">
        <v>0</v>
      </c>
      <c r="BN1236">
        <v>0</v>
      </c>
      <c r="BO1236">
        <v>0</v>
      </c>
      <c r="BP1236">
        <v>0</v>
      </c>
      <c r="BQ1236">
        <v>0</v>
      </c>
      <c r="BR1236">
        <v>0</v>
      </c>
      <c r="CF1236" s="35">
        <v>0</v>
      </c>
      <c r="CG1236" s="35">
        <v>0</v>
      </c>
      <c r="CH1236" s="35">
        <v>0</v>
      </c>
      <c r="CI1236" s="35">
        <v>0</v>
      </c>
      <c r="CJ1236" s="35">
        <v>0</v>
      </c>
      <c r="CK1236" s="35">
        <v>0</v>
      </c>
      <c r="CL1236" s="35">
        <v>0</v>
      </c>
      <c r="CM1236" s="35">
        <v>0</v>
      </c>
      <c r="CN1236" s="35">
        <v>0</v>
      </c>
      <c r="CO1236" s="35">
        <v>0</v>
      </c>
      <c r="CP1236" s="35">
        <v>0</v>
      </c>
      <c r="CQ1236" s="35">
        <v>0</v>
      </c>
      <c r="DC1236" s="47" t="s">
        <v>2570</v>
      </c>
      <c r="DE1236" s="38"/>
      <c r="DF1236" s="38"/>
      <c r="DG1236" s="50"/>
      <c r="DH1236" s="47"/>
      <c r="DI1236" s="47">
        <v>2009</v>
      </c>
      <c r="DJ1236" s="47"/>
      <c r="DK1236" s="47">
        <f t="shared" si="19"/>
        <v>1</v>
      </c>
      <c r="DL1236" s="1" t="s">
        <v>5538</v>
      </c>
      <c r="DM1236" s="1"/>
      <c r="DO1236" t="s">
        <v>2562</v>
      </c>
      <c r="DP1236" t="s">
        <v>2562</v>
      </c>
      <c r="DV1236" s="37" t="s">
        <v>2600</v>
      </c>
      <c r="DW1236" s="37"/>
      <c r="DX1236" s="1" t="s">
        <v>5255</v>
      </c>
      <c r="DY1236">
        <v>422</v>
      </c>
    </row>
    <row r="1237" spans="1:129" x14ac:dyDescent="0.15">
      <c r="A1237" s="34">
        <v>4</v>
      </c>
      <c r="B1237" s="34" t="s">
        <v>1277</v>
      </c>
      <c r="C1237" s="34">
        <v>7566</v>
      </c>
      <c r="D1237" s="34">
        <v>0</v>
      </c>
      <c r="E1237" s="58">
        <v>405075660</v>
      </c>
      <c r="F1237" t="s">
        <v>2684</v>
      </c>
      <c r="G1237" t="s">
        <v>5328</v>
      </c>
      <c r="H1237" t="s">
        <v>2679</v>
      </c>
      <c r="I1237" s="35">
        <v>3</v>
      </c>
      <c r="J1237" s="35">
        <v>10.3</v>
      </c>
      <c r="K1237" t="s">
        <v>4014</v>
      </c>
      <c r="L1237" t="s">
        <v>1238</v>
      </c>
      <c r="M1237" t="s">
        <v>1396</v>
      </c>
      <c r="N1237" t="s">
        <v>1397</v>
      </c>
      <c r="R1237" t="s">
        <v>4015</v>
      </c>
      <c r="X1237" t="s">
        <v>2610</v>
      </c>
      <c r="Y1237">
        <v>1</v>
      </c>
      <c r="Z1237">
        <v>0</v>
      </c>
      <c r="AC1237">
        <v>0</v>
      </c>
      <c r="AD1237">
        <v>0</v>
      </c>
      <c r="AE1237" t="s">
        <v>2541</v>
      </c>
      <c r="AF1237">
        <v>89</v>
      </c>
      <c r="AG1237">
        <v>2</v>
      </c>
      <c r="AH1237" t="s">
        <v>2597</v>
      </c>
      <c r="AI1237" t="s">
        <v>2605</v>
      </c>
      <c r="AK1237">
        <v>20</v>
      </c>
      <c r="AL1237" t="s">
        <v>2545</v>
      </c>
      <c r="AM1237">
        <v>0</v>
      </c>
      <c r="AN1237">
        <v>0</v>
      </c>
      <c r="AO1237" t="s">
        <v>2546</v>
      </c>
      <c r="AP1237" s="35">
        <v>0</v>
      </c>
      <c r="AQ1237" s="35">
        <v>0</v>
      </c>
      <c r="AR1237" s="35">
        <v>0.9</v>
      </c>
      <c r="AT1237" s="35">
        <v>6</v>
      </c>
      <c r="AV1237" s="35">
        <v>0.9</v>
      </c>
      <c r="AW1237" s="35">
        <v>2.5</v>
      </c>
      <c r="AX1237" s="35">
        <v>0</v>
      </c>
      <c r="AY1237">
        <v>31</v>
      </c>
      <c r="AZ1237" t="s">
        <v>2547</v>
      </c>
      <c r="BA1237" t="s">
        <v>2547</v>
      </c>
      <c r="BB1237">
        <v>0</v>
      </c>
      <c r="BC1237" t="s">
        <v>2548</v>
      </c>
      <c r="BD1237" t="s">
        <v>2549</v>
      </c>
      <c r="BG1237">
        <v>0</v>
      </c>
      <c r="BH1237">
        <v>0</v>
      </c>
      <c r="BI1237">
        <v>0</v>
      </c>
      <c r="BJ1237">
        <v>0</v>
      </c>
      <c r="BK1237">
        <v>0</v>
      </c>
      <c r="BL1237">
        <v>0</v>
      </c>
      <c r="BM1237">
        <v>0</v>
      </c>
      <c r="BN1237">
        <v>0</v>
      </c>
      <c r="BO1237">
        <v>0</v>
      </c>
      <c r="BP1237">
        <v>0</v>
      </c>
      <c r="BQ1237">
        <v>0</v>
      </c>
      <c r="BR1237">
        <v>0</v>
      </c>
      <c r="CF1237" s="35">
        <v>0</v>
      </c>
      <c r="CG1237" s="35">
        <v>0</v>
      </c>
      <c r="CH1237" s="35">
        <v>0</v>
      </c>
      <c r="CI1237" s="35">
        <v>0</v>
      </c>
      <c r="CJ1237" s="35">
        <v>0</v>
      </c>
      <c r="CK1237" s="35">
        <v>0</v>
      </c>
      <c r="CL1237" s="35">
        <v>0</v>
      </c>
      <c r="CM1237" s="35">
        <v>0</v>
      </c>
      <c r="CN1237" s="35">
        <v>0</v>
      </c>
      <c r="CO1237" s="35">
        <v>0</v>
      </c>
      <c r="CP1237" s="35">
        <v>0</v>
      </c>
      <c r="CQ1237" s="35">
        <v>0</v>
      </c>
      <c r="DC1237" s="47" t="s">
        <v>2570</v>
      </c>
      <c r="DE1237" s="38"/>
      <c r="DF1237" s="38"/>
      <c r="DG1237" s="50"/>
      <c r="DH1237" s="47"/>
      <c r="DI1237" s="47">
        <v>2009</v>
      </c>
      <c r="DJ1237" s="47"/>
      <c r="DK1237" s="47">
        <f t="shared" si="19"/>
        <v>1</v>
      </c>
      <c r="DL1237" s="1" t="s">
        <v>5538</v>
      </c>
      <c r="DM1237" s="1"/>
      <c r="DO1237" t="s">
        <v>2562</v>
      </c>
      <c r="DP1237" t="s">
        <v>2562</v>
      </c>
      <c r="DV1237" s="37" t="s">
        <v>2600</v>
      </c>
      <c r="DW1237" s="37"/>
      <c r="DX1237" s="1" t="s">
        <v>5255</v>
      </c>
      <c r="DY1237">
        <v>423</v>
      </c>
    </row>
    <row r="1238" spans="1:129" x14ac:dyDescent="0.15">
      <c r="A1238" s="34">
        <v>4</v>
      </c>
      <c r="B1238" s="34" t="s">
        <v>1277</v>
      </c>
      <c r="C1238" s="34">
        <v>7567</v>
      </c>
      <c r="D1238" s="34">
        <v>0</v>
      </c>
      <c r="E1238" s="58">
        <v>405075670</v>
      </c>
      <c r="F1238" t="s">
        <v>2831</v>
      </c>
      <c r="G1238" t="s">
        <v>5328</v>
      </c>
      <c r="H1238" t="s">
        <v>2679</v>
      </c>
      <c r="I1238" s="35">
        <v>10.8</v>
      </c>
      <c r="J1238" s="35">
        <v>13</v>
      </c>
      <c r="K1238" t="s">
        <v>4014</v>
      </c>
      <c r="L1238" t="s">
        <v>1238</v>
      </c>
      <c r="M1238" t="s">
        <v>1471</v>
      </c>
      <c r="N1238" t="s">
        <v>1472</v>
      </c>
      <c r="R1238" t="s">
        <v>4015</v>
      </c>
      <c r="S1238" t="s">
        <v>1293</v>
      </c>
      <c r="X1238" t="s">
        <v>2610</v>
      </c>
      <c r="Y1238">
        <v>1</v>
      </c>
      <c r="Z1238">
        <v>12</v>
      </c>
      <c r="AC1238">
        <v>0</v>
      </c>
      <c r="AD1238">
        <v>0</v>
      </c>
      <c r="AE1238" t="s">
        <v>2541</v>
      </c>
      <c r="AF1238">
        <v>95</v>
      </c>
      <c r="AG1238">
        <v>2</v>
      </c>
      <c r="AH1238" t="s">
        <v>2597</v>
      </c>
      <c r="AI1238" t="s">
        <v>2605</v>
      </c>
      <c r="AK1238">
        <v>20</v>
      </c>
      <c r="AL1238" t="s">
        <v>2545</v>
      </c>
      <c r="AM1238">
        <v>0</v>
      </c>
      <c r="AN1238">
        <v>0</v>
      </c>
      <c r="AO1238" t="s">
        <v>2546</v>
      </c>
      <c r="AP1238" s="35">
        <v>0.4</v>
      </c>
      <c r="AQ1238" s="35">
        <v>2</v>
      </c>
      <c r="AR1238" s="35">
        <v>1.5</v>
      </c>
      <c r="AT1238" s="35">
        <v>6</v>
      </c>
      <c r="AV1238" s="35">
        <v>1.5</v>
      </c>
      <c r="AW1238" s="35">
        <v>2</v>
      </c>
      <c r="AX1238" s="35">
        <v>0.4</v>
      </c>
      <c r="AY1238">
        <v>140</v>
      </c>
      <c r="AZ1238" t="s">
        <v>2547</v>
      </c>
      <c r="BA1238" t="s">
        <v>2547</v>
      </c>
      <c r="BB1238">
        <v>0</v>
      </c>
      <c r="BC1238" t="s">
        <v>2548</v>
      </c>
      <c r="BD1238" t="s">
        <v>2549</v>
      </c>
      <c r="BG1238">
        <v>0</v>
      </c>
      <c r="BH1238">
        <v>0</v>
      </c>
      <c r="BI1238">
        <v>0</v>
      </c>
      <c r="BJ1238">
        <v>1</v>
      </c>
      <c r="BK1238">
        <v>0</v>
      </c>
      <c r="BL1238">
        <v>0</v>
      </c>
      <c r="BM1238">
        <v>0</v>
      </c>
      <c r="BN1238">
        <v>0</v>
      </c>
      <c r="BO1238">
        <v>0</v>
      </c>
      <c r="BP1238">
        <v>0</v>
      </c>
      <c r="BQ1238">
        <v>0</v>
      </c>
      <c r="BR1238">
        <v>0</v>
      </c>
      <c r="CF1238" s="35">
        <v>0</v>
      </c>
      <c r="CG1238" s="35">
        <v>0</v>
      </c>
      <c r="CH1238" s="35">
        <v>0</v>
      </c>
      <c r="CI1238" s="35">
        <v>0</v>
      </c>
      <c r="CJ1238" s="35">
        <v>0</v>
      </c>
      <c r="CK1238" s="35">
        <v>0</v>
      </c>
      <c r="CL1238" s="35">
        <v>0</v>
      </c>
      <c r="CM1238" s="35">
        <v>0</v>
      </c>
      <c r="CN1238" s="35">
        <v>0</v>
      </c>
      <c r="CO1238" s="35">
        <v>0</v>
      </c>
      <c r="CP1238" s="35">
        <v>0</v>
      </c>
      <c r="CQ1238" s="35">
        <v>0</v>
      </c>
      <c r="CS1238" t="s">
        <v>1283</v>
      </c>
      <c r="CT1238" t="s">
        <v>1284</v>
      </c>
      <c r="CU1238" t="s">
        <v>1404</v>
      </c>
      <c r="DC1238" s="47" t="s">
        <v>2570</v>
      </c>
      <c r="DE1238" s="38"/>
      <c r="DF1238" s="38"/>
      <c r="DG1238" s="50"/>
      <c r="DH1238" s="47"/>
      <c r="DI1238" s="47">
        <v>2009</v>
      </c>
      <c r="DJ1238" s="47"/>
      <c r="DK1238" s="47">
        <f t="shared" si="19"/>
        <v>1</v>
      </c>
      <c r="DL1238" s="1" t="s">
        <v>5538</v>
      </c>
      <c r="DM1238" s="1"/>
      <c r="DO1238" t="s">
        <v>2562</v>
      </c>
      <c r="DP1238" t="s">
        <v>2562</v>
      </c>
      <c r="DV1238" s="37" t="s">
        <v>2600</v>
      </c>
      <c r="DW1238" s="37"/>
      <c r="DX1238" s="1" t="s">
        <v>5255</v>
      </c>
      <c r="DY1238">
        <v>424</v>
      </c>
    </row>
    <row r="1239" spans="1:129" x14ac:dyDescent="0.15">
      <c r="A1239" s="34">
        <v>4</v>
      </c>
      <c r="B1239" s="34" t="s">
        <v>1277</v>
      </c>
      <c r="C1239" s="34">
        <v>7600</v>
      </c>
      <c r="D1239" s="34">
        <v>0</v>
      </c>
      <c r="E1239" s="58">
        <v>405076000</v>
      </c>
      <c r="F1239" t="s">
        <v>748</v>
      </c>
      <c r="G1239" t="s">
        <v>5328</v>
      </c>
      <c r="H1239" t="s">
        <v>2679</v>
      </c>
      <c r="I1239" s="35">
        <v>2.4</v>
      </c>
      <c r="J1239" s="35">
        <v>9.4</v>
      </c>
      <c r="K1239" t="s">
        <v>4014</v>
      </c>
      <c r="L1239" t="s">
        <v>1394</v>
      </c>
      <c r="M1239" t="s">
        <v>2583</v>
      </c>
      <c r="N1239" t="s">
        <v>2584</v>
      </c>
      <c r="R1239" t="s">
        <v>4015</v>
      </c>
      <c r="X1239" t="s">
        <v>1242</v>
      </c>
      <c r="Y1239">
        <v>38</v>
      </c>
      <c r="Z1239">
        <v>0</v>
      </c>
      <c r="AC1239">
        <v>0</v>
      </c>
      <c r="AD1239">
        <v>0</v>
      </c>
      <c r="AE1239" t="s">
        <v>1395</v>
      </c>
      <c r="AF1239">
        <v>2</v>
      </c>
      <c r="AG1239">
        <v>2</v>
      </c>
      <c r="AH1239" t="s">
        <v>2597</v>
      </c>
      <c r="AI1239" t="s">
        <v>2586</v>
      </c>
      <c r="AK1239">
        <v>20</v>
      </c>
      <c r="AL1239" t="s">
        <v>2545</v>
      </c>
      <c r="AM1239">
        <v>0</v>
      </c>
      <c r="AN1239">
        <v>0</v>
      </c>
      <c r="AO1239" t="s">
        <v>2546</v>
      </c>
      <c r="AP1239" s="35">
        <v>0.2</v>
      </c>
      <c r="AQ1239" s="35">
        <v>0</v>
      </c>
      <c r="AR1239" s="35">
        <v>2.2000000000000002</v>
      </c>
      <c r="AT1239" s="35">
        <v>5</v>
      </c>
      <c r="AV1239" s="35">
        <v>2.2000000000000002</v>
      </c>
      <c r="AW1239" s="35">
        <v>0</v>
      </c>
      <c r="AX1239" s="35">
        <v>0.2</v>
      </c>
      <c r="AY1239">
        <v>23</v>
      </c>
      <c r="AZ1239" t="s">
        <v>2547</v>
      </c>
      <c r="BA1239" t="s">
        <v>2547</v>
      </c>
      <c r="BB1239">
        <v>0</v>
      </c>
      <c r="BC1239" t="s">
        <v>2603</v>
      </c>
      <c r="BD1239" t="s">
        <v>2549</v>
      </c>
      <c r="BG1239">
        <v>0</v>
      </c>
      <c r="BH1239">
        <v>0</v>
      </c>
      <c r="BI1239">
        <v>0</v>
      </c>
      <c r="BJ1239">
        <v>0</v>
      </c>
      <c r="BK1239">
        <v>0</v>
      </c>
      <c r="BL1239">
        <v>0</v>
      </c>
      <c r="BM1239">
        <v>0</v>
      </c>
      <c r="BN1239">
        <v>0</v>
      </c>
      <c r="BO1239">
        <v>0</v>
      </c>
      <c r="BP1239">
        <v>0</v>
      </c>
      <c r="BQ1239">
        <v>0</v>
      </c>
      <c r="BR1239">
        <v>0</v>
      </c>
      <c r="CF1239" s="35">
        <v>0</v>
      </c>
      <c r="CG1239" s="35">
        <v>0</v>
      </c>
      <c r="CH1239" s="35">
        <v>0</v>
      </c>
      <c r="CI1239" s="35">
        <v>0</v>
      </c>
      <c r="CJ1239" s="35">
        <v>0</v>
      </c>
      <c r="CK1239" s="35">
        <v>0</v>
      </c>
      <c r="CL1239" s="35">
        <v>0</v>
      </c>
      <c r="CM1239" s="35">
        <v>0</v>
      </c>
      <c r="CN1239" s="35">
        <v>0</v>
      </c>
      <c r="CO1239" s="35">
        <v>0</v>
      </c>
      <c r="CP1239" s="35">
        <v>0</v>
      </c>
      <c r="CQ1239" s="35">
        <v>0</v>
      </c>
      <c r="DC1239" s="47" t="s">
        <v>2570</v>
      </c>
      <c r="DE1239" s="38"/>
      <c r="DF1239" s="38"/>
      <c r="DG1239" s="50"/>
      <c r="DH1239" s="47"/>
      <c r="DI1239" s="47">
        <v>2009</v>
      </c>
      <c r="DJ1239" s="47"/>
      <c r="DK1239" s="47">
        <f t="shared" si="19"/>
        <v>1</v>
      </c>
      <c r="DL1239" s="1" t="s">
        <v>5538</v>
      </c>
      <c r="DM1239" s="1"/>
      <c r="DO1239" t="s">
        <v>2562</v>
      </c>
      <c r="DP1239" t="s">
        <v>2562</v>
      </c>
      <c r="DV1239" s="37"/>
      <c r="DW1239" s="37"/>
      <c r="DX1239" s="1" t="s">
        <v>5255</v>
      </c>
      <c r="DY1239">
        <v>425</v>
      </c>
    </row>
    <row r="1240" spans="1:129" x14ac:dyDescent="0.15">
      <c r="A1240" s="34">
        <v>4</v>
      </c>
      <c r="B1240" s="34" t="s">
        <v>1277</v>
      </c>
      <c r="C1240" s="34">
        <v>7660</v>
      </c>
      <c r="D1240" s="34">
        <v>0</v>
      </c>
      <c r="E1240" s="58">
        <v>405076600</v>
      </c>
      <c r="F1240" t="s">
        <v>2685</v>
      </c>
      <c r="G1240" t="s">
        <v>5328</v>
      </c>
      <c r="H1240" t="s">
        <v>2679</v>
      </c>
      <c r="I1240" s="35">
        <v>13.15</v>
      </c>
      <c r="J1240" s="35">
        <v>8</v>
      </c>
      <c r="K1240" t="s">
        <v>4014</v>
      </c>
      <c r="L1240" t="s">
        <v>1394</v>
      </c>
      <c r="M1240" t="s">
        <v>1239</v>
      </c>
      <c r="N1240" t="s">
        <v>1240</v>
      </c>
      <c r="R1240" t="s">
        <v>4015</v>
      </c>
      <c r="U1240" t="s">
        <v>2601</v>
      </c>
      <c r="X1240" t="s">
        <v>1242</v>
      </c>
      <c r="Y1240">
        <v>45</v>
      </c>
      <c r="Z1240">
        <v>8</v>
      </c>
      <c r="AC1240">
        <v>0</v>
      </c>
      <c r="AD1240">
        <v>0</v>
      </c>
      <c r="AE1240" t="s">
        <v>1395</v>
      </c>
      <c r="AF1240">
        <v>0</v>
      </c>
      <c r="AG1240">
        <v>0</v>
      </c>
      <c r="AH1240" t="s">
        <v>2597</v>
      </c>
      <c r="AI1240" t="s">
        <v>2598</v>
      </c>
      <c r="AK1240">
        <v>20</v>
      </c>
      <c r="AL1240" t="s">
        <v>2545</v>
      </c>
      <c r="AM1240">
        <v>0</v>
      </c>
      <c r="AN1240">
        <v>0</v>
      </c>
      <c r="AP1240" s="35">
        <v>0</v>
      </c>
      <c r="AQ1240" s="35">
        <v>0</v>
      </c>
      <c r="AR1240" s="35">
        <v>0</v>
      </c>
      <c r="AT1240" s="35">
        <v>8</v>
      </c>
      <c r="AV1240" s="35">
        <v>0</v>
      </c>
      <c r="AW1240" s="35">
        <v>0</v>
      </c>
      <c r="AX1240" s="35">
        <v>0</v>
      </c>
      <c r="AY1240">
        <v>101</v>
      </c>
      <c r="AZ1240" t="s">
        <v>2547</v>
      </c>
      <c r="BA1240" t="s">
        <v>2547</v>
      </c>
      <c r="BB1240">
        <v>0</v>
      </c>
      <c r="BC1240" t="s">
        <v>1410</v>
      </c>
      <c r="BD1240" t="s">
        <v>2549</v>
      </c>
      <c r="BG1240">
        <v>0</v>
      </c>
      <c r="BH1240">
        <v>0</v>
      </c>
      <c r="BI1240">
        <v>0</v>
      </c>
      <c r="BJ1240">
        <v>0</v>
      </c>
      <c r="BK1240">
        <v>0</v>
      </c>
      <c r="BL1240">
        <v>0</v>
      </c>
      <c r="BM1240">
        <v>0</v>
      </c>
      <c r="BN1240">
        <v>0</v>
      </c>
      <c r="BO1240">
        <v>0</v>
      </c>
      <c r="BP1240">
        <v>0</v>
      </c>
      <c r="BQ1240">
        <v>0</v>
      </c>
      <c r="BR1240">
        <v>0</v>
      </c>
      <c r="CF1240" s="35">
        <v>0</v>
      </c>
      <c r="CG1240" s="35">
        <v>0</v>
      </c>
      <c r="CH1240" s="35">
        <v>0</v>
      </c>
      <c r="CI1240" s="35">
        <v>0</v>
      </c>
      <c r="CJ1240" s="35">
        <v>0</v>
      </c>
      <c r="CK1240" s="35">
        <v>0</v>
      </c>
      <c r="CL1240" s="35">
        <v>0</v>
      </c>
      <c r="CM1240" s="35">
        <v>0</v>
      </c>
      <c r="CN1240" s="35">
        <v>0</v>
      </c>
      <c r="CO1240" s="35">
        <v>0</v>
      </c>
      <c r="CP1240" s="35">
        <v>0</v>
      </c>
      <c r="CQ1240" s="35">
        <v>0</v>
      </c>
      <c r="DC1240" s="47" t="s">
        <v>2599</v>
      </c>
      <c r="DD1240" t="s">
        <v>2559</v>
      </c>
      <c r="DE1240" s="38" t="s">
        <v>2560</v>
      </c>
      <c r="DF1240" s="38" t="s">
        <v>2569</v>
      </c>
      <c r="DG1240" s="50" t="s">
        <v>1854</v>
      </c>
      <c r="DH1240" s="47"/>
      <c r="DI1240" s="47">
        <v>2005</v>
      </c>
      <c r="DJ1240" s="47"/>
      <c r="DK1240" s="47">
        <f t="shared" si="19"/>
        <v>1</v>
      </c>
      <c r="DO1240" t="s">
        <v>2562</v>
      </c>
      <c r="DP1240" t="s">
        <v>2562</v>
      </c>
      <c r="DV1240" s="37" t="s">
        <v>2600</v>
      </c>
      <c r="DW1240" s="37"/>
    </row>
    <row r="1241" spans="1:129" x14ac:dyDescent="0.15">
      <c r="A1241" s="34">
        <v>4</v>
      </c>
      <c r="B1241" s="34" t="s">
        <v>1277</v>
      </c>
      <c r="C1241" s="34">
        <v>7661</v>
      </c>
      <c r="D1241" s="34">
        <v>0</v>
      </c>
      <c r="E1241" s="58">
        <v>405076610</v>
      </c>
      <c r="F1241" t="s">
        <v>749</v>
      </c>
      <c r="G1241" t="s">
        <v>5328</v>
      </c>
      <c r="H1241" t="s">
        <v>2679</v>
      </c>
      <c r="I1241" s="35">
        <v>2</v>
      </c>
      <c r="J1241" s="35">
        <v>6.8</v>
      </c>
      <c r="K1241" t="s">
        <v>4014</v>
      </c>
      <c r="L1241" t="s">
        <v>1394</v>
      </c>
      <c r="M1241" t="s">
        <v>2583</v>
      </c>
      <c r="N1241" t="s">
        <v>2584</v>
      </c>
      <c r="R1241" t="s">
        <v>3902</v>
      </c>
      <c r="X1241" t="s">
        <v>1242</v>
      </c>
      <c r="Y1241">
        <v>41</v>
      </c>
      <c r="Z1241">
        <v>10</v>
      </c>
      <c r="AC1241">
        <v>0</v>
      </c>
      <c r="AD1241">
        <v>0</v>
      </c>
      <c r="AE1241" t="s">
        <v>1395</v>
      </c>
      <c r="AF1241">
        <v>20</v>
      </c>
      <c r="AG1241">
        <v>4</v>
      </c>
      <c r="AH1241" t="s">
        <v>2597</v>
      </c>
      <c r="AI1241" t="s">
        <v>2598</v>
      </c>
      <c r="AK1241">
        <v>20</v>
      </c>
      <c r="AL1241" t="s">
        <v>2545</v>
      </c>
      <c r="AM1241">
        <v>0</v>
      </c>
      <c r="AN1241">
        <v>0</v>
      </c>
      <c r="AO1241" t="s">
        <v>2546</v>
      </c>
      <c r="AP1241" s="35">
        <v>0</v>
      </c>
      <c r="AQ1241" s="35">
        <v>0</v>
      </c>
      <c r="AR1241" s="35">
        <v>0</v>
      </c>
      <c r="AT1241" s="35">
        <v>6.8</v>
      </c>
      <c r="AV1241" s="35">
        <v>0</v>
      </c>
      <c r="AW1241" s="35">
        <v>0</v>
      </c>
      <c r="AX1241" s="35">
        <v>0</v>
      </c>
      <c r="AY1241">
        <v>15</v>
      </c>
      <c r="AZ1241" t="s">
        <v>2547</v>
      </c>
      <c r="BA1241" t="s">
        <v>2547</v>
      </c>
      <c r="BB1241">
        <v>0</v>
      </c>
      <c r="BC1241" t="s">
        <v>1410</v>
      </c>
      <c r="BD1241" t="s">
        <v>2549</v>
      </c>
      <c r="BG1241">
        <v>0</v>
      </c>
      <c r="BH1241">
        <v>0</v>
      </c>
      <c r="BI1241">
        <v>0</v>
      </c>
      <c r="BJ1241">
        <v>0</v>
      </c>
      <c r="BK1241">
        <v>0</v>
      </c>
      <c r="BL1241">
        <v>0</v>
      </c>
      <c r="BM1241">
        <v>0</v>
      </c>
      <c r="BN1241">
        <v>0</v>
      </c>
      <c r="BO1241">
        <v>0</v>
      </c>
      <c r="BP1241">
        <v>0</v>
      </c>
      <c r="BQ1241">
        <v>0</v>
      </c>
      <c r="BR1241">
        <v>0</v>
      </c>
      <c r="CF1241" s="35">
        <v>0</v>
      </c>
      <c r="CG1241" s="35">
        <v>0</v>
      </c>
      <c r="CH1241" s="35">
        <v>0</v>
      </c>
      <c r="CI1241" s="35">
        <v>0</v>
      </c>
      <c r="CJ1241" s="35">
        <v>0</v>
      </c>
      <c r="CK1241" s="35">
        <v>0</v>
      </c>
      <c r="CL1241" s="35">
        <v>0</v>
      </c>
      <c r="CM1241" s="35">
        <v>0</v>
      </c>
      <c r="CN1241" s="35">
        <v>0</v>
      </c>
      <c r="CO1241" s="35">
        <v>0</v>
      </c>
      <c r="CP1241" s="35">
        <v>0</v>
      </c>
      <c r="CQ1241" s="35">
        <v>0</v>
      </c>
      <c r="DC1241" s="47" t="s">
        <v>2570</v>
      </c>
      <c r="DE1241" s="38"/>
      <c r="DF1241" s="38"/>
      <c r="DG1241" s="50"/>
      <c r="DH1241" s="47"/>
      <c r="DI1241" s="47">
        <v>2009</v>
      </c>
      <c r="DJ1241" s="47"/>
      <c r="DK1241" s="47">
        <f t="shared" si="19"/>
        <v>1</v>
      </c>
      <c r="DL1241" s="1" t="s">
        <v>5538</v>
      </c>
      <c r="DM1241" s="1"/>
      <c r="DO1241" t="s">
        <v>2562</v>
      </c>
      <c r="DP1241" t="s">
        <v>2562</v>
      </c>
      <c r="DV1241" s="37" t="s">
        <v>2600</v>
      </c>
      <c r="DW1241" s="37"/>
      <c r="DX1241" s="1" t="s">
        <v>5255</v>
      </c>
      <c r="DY1241">
        <v>426</v>
      </c>
    </row>
    <row r="1242" spans="1:129" x14ac:dyDescent="0.15">
      <c r="A1242" s="34">
        <v>4</v>
      </c>
      <c r="B1242" s="34" t="s">
        <v>1277</v>
      </c>
      <c r="C1242" s="34">
        <v>7662</v>
      </c>
      <c r="D1242" s="34">
        <v>0</v>
      </c>
      <c r="E1242" s="58">
        <v>405076620</v>
      </c>
      <c r="F1242" t="s">
        <v>750</v>
      </c>
      <c r="G1242" t="s">
        <v>5328</v>
      </c>
      <c r="H1242" t="s">
        <v>2679</v>
      </c>
      <c r="I1242" s="35">
        <v>2.1</v>
      </c>
      <c r="J1242" s="35">
        <v>6.8</v>
      </c>
      <c r="K1242" t="s">
        <v>4014</v>
      </c>
      <c r="L1242" t="s">
        <v>1394</v>
      </c>
      <c r="M1242" t="s">
        <v>2583</v>
      </c>
      <c r="N1242" t="s">
        <v>2584</v>
      </c>
      <c r="R1242" t="s">
        <v>3902</v>
      </c>
      <c r="X1242" t="s">
        <v>1242</v>
      </c>
      <c r="Y1242">
        <v>41</v>
      </c>
      <c r="Z1242">
        <v>10</v>
      </c>
      <c r="AC1242">
        <v>0</v>
      </c>
      <c r="AD1242">
        <v>0</v>
      </c>
      <c r="AE1242" t="s">
        <v>1395</v>
      </c>
      <c r="AF1242">
        <v>21</v>
      </c>
      <c r="AG1242">
        <v>2</v>
      </c>
      <c r="AH1242" t="s">
        <v>2597</v>
      </c>
      <c r="AI1242" t="s">
        <v>2598</v>
      </c>
      <c r="AK1242">
        <v>20</v>
      </c>
      <c r="AL1242" t="s">
        <v>2545</v>
      </c>
      <c r="AM1242">
        <v>0</v>
      </c>
      <c r="AN1242">
        <v>0</v>
      </c>
      <c r="AO1242" t="s">
        <v>2546</v>
      </c>
      <c r="AP1242" s="35">
        <v>0</v>
      </c>
      <c r="AQ1242" s="35">
        <v>0</v>
      </c>
      <c r="AR1242" s="35">
        <v>0</v>
      </c>
      <c r="AT1242" s="35">
        <v>6.8</v>
      </c>
      <c r="AV1242" s="35">
        <v>0</v>
      </c>
      <c r="AW1242" s="35">
        <v>0</v>
      </c>
      <c r="AX1242" s="35">
        <v>0</v>
      </c>
      <c r="AY1242">
        <v>13</v>
      </c>
      <c r="AZ1242" t="s">
        <v>2547</v>
      </c>
      <c r="BA1242" t="s">
        <v>2547</v>
      </c>
      <c r="BB1242">
        <v>0</v>
      </c>
      <c r="BC1242" t="s">
        <v>1410</v>
      </c>
      <c r="BD1242" t="s">
        <v>2549</v>
      </c>
      <c r="BG1242">
        <v>0</v>
      </c>
      <c r="BH1242">
        <v>0</v>
      </c>
      <c r="BI1242">
        <v>0</v>
      </c>
      <c r="BJ1242">
        <v>0</v>
      </c>
      <c r="BK1242">
        <v>0</v>
      </c>
      <c r="BL1242">
        <v>0</v>
      </c>
      <c r="BM1242">
        <v>0</v>
      </c>
      <c r="BN1242">
        <v>0</v>
      </c>
      <c r="BO1242">
        <v>0</v>
      </c>
      <c r="BP1242">
        <v>0</v>
      </c>
      <c r="BQ1242">
        <v>0</v>
      </c>
      <c r="BR1242">
        <v>0</v>
      </c>
      <c r="CF1242" s="35">
        <v>0</v>
      </c>
      <c r="CG1242" s="35">
        <v>0</v>
      </c>
      <c r="CH1242" s="35">
        <v>0</v>
      </c>
      <c r="CI1242" s="35">
        <v>0</v>
      </c>
      <c r="CJ1242" s="35">
        <v>0</v>
      </c>
      <c r="CK1242" s="35">
        <v>0</v>
      </c>
      <c r="CL1242" s="35">
        <v>0</v>
      </c>
      <c r="CM1242" s="35">
        <v>0</v>
      </c>
      <c r="CN1242" s="35">
        <v>0</v>
      </c>
      <c r="CO1242" s="35">
        <v>0</v>
      </c>
      <c r="CP1242" s="35">
        <v>0</v>
      </c>
      <c r="CQ1242" s="35">
        <v>0</v>
      </c>
      <c r="DC1242" s="47" t="s">
        <v>2570</v>
      </c>
      <c r="DE1242" s="38"/>
      <c r="DF1242" s="38"/>
      <c r="DG1242" s="50"/>
      <c r="DH1242" s="47"/>
      <c r="DI1242" s="47">
        <v>2009</v>
      </c>
      <c r="DJ1242" s="47"/>
      <c r="DK1242" s="47">
        <f t="shared" si="19"/>
        <v>1</v>
      </c>
      <c r="DL1242" s="1" t="s">
        <v>5538</v>
      </c>
      <c r="DM1242" s="1"/>
      <c r="DO1242" t="s">
        <v>2562</v>
      </c>
      <c r="DP1242" t="s">
        <v>2562</v>
      </c>
      <c r="DV1242" s="37" t="s">
        <v>2600</v>
      </c>
      <c r="DW1242" s="37"/>
      <c r="DX1242" s="1" t="s">
        <v>5255</v>
      </c>
      <c r="DY1242">
        <v>427</v>
      </c>
    </row>
    <row r="1243" spans="1:129" x14ac:dyDescent="0.15">
      <c r="A1243" s="34">
        <v>4</v>
      </c>
      <c r="B1243" s="34" t="s">
        <v>1277</v>
      </c>
      <c r="C1243" s="34">
        <v>7663</v>
      </c>
      <c r="D1243" s="34">
        <v>0</v>
      </c>
      <c r="E1243" s="58">
        <v>405076630</v>
      </c>
      <c r="F1243" t="s">
        <v>751</v>
      </c>
      <c r="G1243" t="s">
        <v>5328</v>
      </c>
      <c r="H1243" t="s">
        <v>2679</v>
      </c>
      <c r="I1243" s="35">
        <v>2.4</v>
      </c>
      <c r="J1243" s="35">
        <v>6.5</v>
      </c>
      <c r="K1243" t="s">
        <v>4014</v>
      </c>
      <c r="L1243" t="s">
        <v>2573</v>
      </c>
      <c r="M1243" t="s">
        <v>2583</v>
      </c>
      <c r="N1243" t="s">
        <v>2584</v>
      </c>
      <c r="R1243" t="s">
        <v>3902</v>
      </c>
      <c r="X1243" t="s">
        <v>2747</v>
      </c>
      <c r="Y1243">
        <v>15</v>
      </c>
      <c r="Z1243">
        <v>9</v>
      </c>
      <c r="AC1243">
        <v>0</v>
      </c>
      <c r="AD1243">
        <v>0</v>
      </c>
      <c r="AE1243" t="s">
        <v>2576</v>
      </c>
      <c r="AF1243">
        <v>21</v>
      </c>
      <c r="AG1243">
        <v>4</v>
      </c>
      <c r="AH1243" t="s">
        <v>2597</v>
      </c>
      <c r="AI1243" t="s">
        <v>2577</v>
      </c>
      <c r="AJ1243" t="s">
        <v>2544</v>
      </c>
      <c r="AK1243">
        <v>20</v>
      </c>
      <c r="AL1243" t="s">
        <v>2545</v>
      </c>
      <c r="AM1243">
        <v>0</v>
      </c>
      <c r="AN1243">
        <v>1</v>
      </c>
      <c r="AO1243" t="s">
        <v>2546</v>
      </c>
      <c r="AP1243" s="35">
        <v>0</v>
      </c>
      <c r="AQ1243" s="35">
        <v>0</v>
      </c>
      <c r="AR1243" s="35">
        <v>0.5</v>
      </c>
      <c r="AT1243" s="35">
        <v>5.5</v>
      </c>
      <c r="AV1243" s="35">
        <v>0.5</v>
      </c>
      <c r="AW1243" s="35">
        <v>0</v>
      </c>
      <c r="AX1243" s="35">
        <v>0</v>
      </c>
      <c r="AY1243">
        <v>15</v>
      </c>
      <c r="AZ1243" t="s">
        <v>2547</v>
      </c>
      <c r="BA1243" t="s">
        <v>2547</v>
      </c>
      <c r="BB1243">
        <v>0</v>
      </c>
      <c r="BC1243" t="s">
        <v>1410</v>
      </c>
      <c r="BD1243" t="s">
        <v>2549</v>
      </c>
      <c r="BG1243">
        <v>0</v>
      </c>
      <c r="BH1243">
        <v>0</v>
      </c>
      <c r="BI1243">
        <v>0</v>
      </c>
      <c r="BJ1243">
        <v>0</v>
      </c>
      <c r="BK1243">
        <v>0</v>
      </c>
      <c r="BL1243">
        <v>0</v>
      </c>
      <c r="BM1243">
        <v>0</v>
      </c>
      <c r="BN1243">
        <v>0</v>
      </c>
      <c r="BO1243">
        <v>0</v>
      </c>
      <c r="BP1243">
        <v>0</v>
      </c>
      <c r="BQ1243">
        <v>0</v>
      </c>
      <c r="BR1243">
        <v>0</v>
      </c>
      <c r="CF1243" s="35">
        <v>0</v>
      </c>
      <c r="CG1243" s="35">
        <v>0</v>
      </c>
      <c r="CH1243" s="35">
        <v>0</v>
      </c>
      <c r="CI1243" s="35">
        <v>0</v>
      </c>
      <c r="CJ1243" s="35">
        <v>0</v>
      </c>
      <c r="CK1243" s="35">
        <v>0</v>
      </c>
      <c r="CL1243" s="35">
        <v>0</v>
      </c>
      <c r="CM1243" s="35">
        <v>0</v>
      </c>
      <c r="CN1243" s="35">
        <v>0</v>
      </c>
      <c r="CO1243" s="35">
        <v>0</v>
      </c>
      <c r="CP1243" s="35">
        <v>0</v>
      </c>
      <c r="CQ1243" s="35">
        <v>0</v>
      </c>
      <c r="DC1243" s="47" t="s">
        <v>2570</v>
      </c>
      <c r="DE1243" s="38"/>
      <c r="DF1243" s="38"/>
      <c r="DG1243" s="50"/>
      <c r="DH1243" s="47"/>
      <c r="DI1243" s="47">
        <v>2009</v>
      </c>
      <c r="DJ1243" s="47"/>
      <c r="DK1243" s="47">
        <f t="shared" si="19"/>
        <v>1</v>
      </c>
      <c r="DL1243" s="1" t="s">
        <v>5538</v>
      </c>
      <c r="DM1243" s="1"/>
      <c r="DO1243" t="s">
        <v>2562</v>
      </c>
      <c r="DP1243" t="s">
        <v>2562</v>
      </c>
      <c r="DV1243" s="37" t="s">
        <v>2600</v>
      </c>
      <c r="DW1243" s="37"/>
      <c r="DX1243" s="1" t="s">
        <v>5255</v>
      </c>
      <c r="DY1243">
        <v>428</v>
      </c>
    </row>
    <row r="1244" spans="1:129" x14ac:dyDescent="0.15">
      <c r="A1244" s="34">
        <v>4</v>
      </c>
      <c r="B1244" s="34" t="s">
        <v>1277</v>
      </c>
      <c r="C1244" s="34">
        <v>7664</v>
      </c>
      <c r="D1244" s="34">
        <v>0</v>
      </c>
      <c r="E1244" s="58">
        <v>405076640</v>
      </c>
      <c r="F1244" t="s">
        <v>752</v>
      </c>
      <c r="G1244" t="s">
        <v>5328</v>
      </c>
      <c r="H1244" t="s">
        <v>2679</v>
      </c>
      <c r="I1244" s="35">
        <v>2.4</v>
      </c>
      <c r="J1244" s="35">
        <v>6.5</v>
      </c>
      <c r="K1244" t="s">
        <v>4014</v>
      </c>
      <c r="L1244" t="s">
        <v>2573</v>
      </c>
      <c r="M1244" t="s">
        <v>2583</v>
      </c>
      <c r="N1244" t="s">
        <v>2584</v>
      </c>
      <c r="R1244" t="s">
        <v>3902</v>
      </c>
      <c r="X1244" t="s">
        <v>2747</v>
      </c>
      <c r="Y1244">
        <v>2</v>
      </c>
      <c r="Z1244">
        <v>0</v>
      </c>
      <c r="AC1244">
        <v>0</v>
      </c>
      <c r="AD1244">
        <v>0</v>
      </c>
      <c r="AE1244" t="s">
        <v>2576</v>
      </c>
      <c r="AF1244">
        <v>22</v>
      </c>
      <c r="AG1244">
        <v>2</v>
      </c>
      <c r="AH1244" t="s">
        <v>2597</v>
      </c>
      <c r="AI1244" t="s">
        <v>2577</v>
      </c>
      <c r="AJ1244" t="s">
        <v>2544</v>
      </c>
      <c r="AK1244">
        <v>20</v>
      </c>
      <c r="AL1244" t="s">
        <v>2545</v>
      </c>
      <c r="AM1244">
        <v>0</v>
      </c>
      <c r="AN1244">
        <v>1</v>
      </c>
      <c r="AO1244" t="s">
        <v>2546</v>
      </c>
      <c r="AP1244" s="35">
        <v>0</v>
      </c>
      <c r="AQ1244" s="35">
        <v>0</v>
      </c>
      <c r="AR1244" s="35">
        <v>0.5</v>
      </c>
      <c r="AT1244" s="35">
        <v>5.5</v>
      </c>
      <c r="AV1244" s="35">
        <v>0.5</v>
      </c>
      <c r="AW1244" s="35">
        <v>0</v>
      </c>
      <c r="AX1244" s="35">
        <v>0</v>
      </c>
      <c r="AY1244">
        <v>16</v>
      </c>
      <c r="AZ1244" t="s">
        <v>2547</v>
      </c>
      <c r="BA1244" t="s">
        <v>2547</v>
      </c>
      <c r="BB1244">
        <v>0</v>
      </c>
      <c r="BC1244" t="s">
        <v>1410</v>
      </c>
      <c r="BD1244" t="s">
        <v>2549</v>
      </c>
      <c r="BG1244">
        <v>0</v>
      </c>
      <c r="BH1244">
        <v>0</v>
      </c>
      <c r="BI1244">
        <v>0</v>
      </c>
      <c r="BJ1244">
        <v>0</v>
      </c>
      <c r="BK1244">
        <v>0</v>
      </c>
      <c r="BL1244">
        <v>0</v>
      </c>
      <c r="BM1244">
        <v>0</v>
      </c>
      <c r="BN1244">
        <v>0</v>
      </c>
      <c r="BO1244">
        <v>0</v>
      </c>
      <c r="BP1244">
        <v>0</v>
      </c>
      <c r="BQ1244">
        <v>0</v>
      </c>
      <c r="BR1244">
        <v>0</v>
      </c>
      <c r="CF1244" s="35">
        <v>0</v>
      </c>
      <c r="CG1244" s="35">
        <v>0</v>
      </c>
      <c r="CH1244" s="35">
        <v>0</v>
      </c>
      <c r="CI1244" s="35">
        <v>0</v>
      </c>
      <c r="CJ1244" s="35">
        <v>0</v>
      </c>
      <c r="CK1244" s="35">
        <v>0</v>
      </c>
      <c r="CL1244" s="35">
        <v>0</v>
      </c>
      <c r="CM1244" s="35">
        <v>0</v>
      </c>
      <c r="CN1244" s="35">
        <v>0</v>
      </c>
      <c r="CO1244" s="35">
        <v>0</v>
      </c>
      <c r="CP1244" s="35">
        <v>0</v>
      </c>
      <c r="CQ1244" s="35">
        <v>0</v>
      </c>
      <c r="DC1244" s="47" t="s">
        <v>2570</v>
      </c>
      <c r="DE1244" s="38"/>
      <c r="DF1244" s="38"/>
      <c r="DG1244" s="50"/>
      <c r="DH1244" s="47"/>
      <c r="DI1244" s="47">
        <v>2009</v>
      </c>
      <c r="DJ1244" s="47"/>
      <c r="DK1244" s="47">
        <f t="shared" si="19"/>
        <v>1</v>
      </c>
      <c r="DL1244" s="1" t="s">
        <v>5538</v>
      </c>
      <c r="DM1244" s="1"/>
      <c r="DO1244" t="s">
        <v>2562</v>
      </c>
      <c r="DP1244" t="s">
        <v>2562</v>
      </c>
      <c r="DV1244" s="37" t="s">
        <v>2600</v>
      </c>
      <c r="DW1244" s="37"/>
      <c r="DX1244" s="1" t="s">
        <v>5255</v>
      </c>
      <c r="DY1244">
        <v>429</v>
      </c>
    </row>
    <row r="1245" spans="1:129" x14ac:dyDescent="0.15">
      <c r="A1245" s="34">
        <v>4</v>
      </c>
      <c r="B1245" s="34" t="s">
        <v>1277</v>
      </c>
      <c r="C1245" s="34">
        <v>7666</v>
      </c>
      <c r="D1245" s="34">
        <v>0</v>
      </c>
      <c r="E1245" s="58">
        <v>405076660</v>
      </c>
      <c r="F1245" t="s">
        <v>694</v>
      </c>
      <c r="G1245" t="s">
        <v>5328</v>
      </c>
      <c r="H1245" t="s">
        <v>2679</v>
      </c>
      <c r="I1245" s="35">
        <v>3.3</v>
      </c>
      <c r="J1245" s="35">
        <v>12</v>
      </c>
      <c r="K1245" t="s">
        <v>4014</v>
      </c>
      <c r="L1245" t="s">
        <v>2573</v>
      </c>
      <c r="M1245" t="s">
        <v>1396</v>
      </c>
      <c r="N1245" t="s">
        <v>1397</v>
      </c>
      <c r="R1245" t="s">
        <v>4015</v>
      </c>
      <c r="S1245" t="s">
        <v>1241</v>
      </c>
      <c r="X1245" t="s">
        <v>2610</v>
      </c>
      <c r="Y1245">
        <v>10</v>
      </c>
      <c r="Z1245">
        <v>3</v>
      </c>
      <c r="AC1245">
        <v>0</v>
      </c>
      <c r="AD1245">
        <v>0</v>
      </c>
      <c r="AF1245">
        <v>35</v>
      </c>
      <c r="AG1245">
        <v>4</v>
      </c>
      <c r="AH1245" t="s">
        <v>2597</v>
      </c>
      <c r="AI1245" t="s">
        <v>1409</v>
      </c>
      <c r="AJ1245" t="s">
        <v>2544</v>
      </c>
      <c r="AK1245">
        <v>20</v>
      </c>
      <c r="AL1245" t="s">
        <v>2545</v>
      </c>
      <c r="AM1245">
        <v>0</v>
      </c>
      <c r="AN1245">
        <v>1</v>
      </c>
      <c r="AO1245" t="s">
        <v>2546</v>
      </c>
      <c r="AP1245" s="35">
        <v>0</v>
      </c>
      <c r="AQ1245" s="35">
        <v>0</v>
      </c>
      <c r="AR1245" s="35">
        <v>1.25</v>
      </c>
      <c r="AT1245" s="35">
        <v>6</v>
      </c>
      <c r="AV1245" s="35">
        <v>1.25</v>
      </c>
      <c r="AW1245" s="35">
        <v>3.5</v>
      </c>
      <c r="AX1245" s="35">
        <v>0</v>
      </c>
      <c r="AY1245">
        <v>40</v>
      </c>
      <c r="AZ1245" t="s">
        <v>2547</v>
      </c>
      <c r="BA1245" t="s">
        <v>2547</v>
      </c>
      <c r="BB1245">
        <v>0</v>
      </c>
      <c r="BC1245" t="s">
        <v>1410</v>
      </c>
      <c r="BD1245" t="s">
        <v>2549</v>
      </c>
      <c r="BG1245">
        <v>0</v>
      </c>
      <c r="BH1245">
        <v>0</v>
      </c>
      <c r="BI1245">
        <v>0</v>
      </c>
      <c r="BJ1245">
        <v>0</v>
      </c>
      <c r="BK1245">
        <v>0</v>
      </c>
      <c r="BL1245">
        <v>0</v>
      </c>
      <c r="BM1245">
        <v>0</v>
      </c>
      <c r="BN1245">
        <v>0</v>
      </c>
      <c r="BO1245">
        <v>0</v>
      </c>
      <c r="BP1245">
        <v>0</v>
      </c>
      <c r="BQ1245">
        <v>0</v>
      </c>
      <c r="BR1245">
        <v>0</v>
      </c>
      <c r="CF1245" s="35">
        <v>0</v>
      </c>
      <c r="CG1245" s="35">
        <v>0</v>
      </c>
      <c r="CH1245" s="35">
        <v>0</v>
      </c>
      <c r="CI1245" s="35">
        <v>0</v>
      </c>
      <c r="CJ1245" s="35">
        <v>0</v>
      </c>
      <c r="CK1245" s="35">
        <v>0</v>
      </c>
      <c r="CL1245" s="35">
        <v>0</v>
      </c>
      <c r="CM1245" s="35">
        <v>0</v>
      </c>
      <c r="CN1245" s="35">
        <v>0</v>
      </c>
      <c r="CO1245" s="35">
        <v>0</v>
      </c>
      <c r="CP1245" s="35">
        <v>0</v>
      </c>
      <c r="CQ1245" s="35">
        <v>0</v>
      </c>
      <c r="DC1245" s="47" t="s">
        <v>2570</v>
      </c>
      <c r="DE1245" s="38"/>
      <c r="DF1245" s="38"/>
      <c r="DG1245" s="50"/>
      <c r="DH1245" s="47"/>
      <c r="DI1245" s="47">
        <v>2009</v>
      </c>
      <c r="DJ1245" s="47"/>
      <c r="DK1245" s="47">
        <f t="shared" si="19"/>
        <v>1</v>
      </c>
      <c r="DL1245" s="1" t="s">
        <v>5538</v>
      </c>
      <c r="DM1245" s="1"/>
      <c r="DO1245" t="s">
        <v>2562</v>
      </c>
      <c r="DP1245" t="s">
        <v>2562</v>
      </c>
      <c r="DV1245" s="37"/>
      <c r="DW1245" s="37"/>
      <c r="DX1245" s="1" t="s">
        <v>5255</v>
      </c>
      <c r="DY1245">
        <v>430</v>
      </c>
    </row>
    <row r="1246" spans="1:129" x14ac:dyDescent="0.15">
      <c r="A1246" s="34">
        <v>4</v>
      </c>
      <c r="B1246" s="34" t="s">
        <v>1277</v>
      </c>
      <c r="C1246" s="34">
        <v>7667</v>
      </c>
      <c r="D1246" s="34">
        <v>0</v>
      </c>
      <c r="E1246" s="58">
        <v>405076670</v>
      </c>
      <c r="F1246" t="s">
        <v>753</v>
      </c>
      <c r="G1246" t="s">
        <v>5328</v>
      </c>
      <c r="H1246" t="s">
        <v>2679</v>
      </c>
      <c r="I1246" s="35">
        <v>3.1</v>
      </c>
      <c r="J1246" s="35">
        <v>10.5</v>
      </c>
      <c r="K1246" t="s">
        <v>4014</v>
      </c>
      <c r="L1246" t="s">
        <v>1394</v>
      </c>
      <c r="M1246" t="s">
        <v>1396</v>
      </c>
      <c r="N1246" t="s">
        <v>1397</v>
      </c>
      <c r="R1246" t="s">
        <v>4015</v>
      </c>
      <c r="S1246" t="s">
        <v>1241</v>
      </c>
      <c r="X1246" t="s">
        <v>1242</v>
      </c>
      <c r="Y1246">
        <v>47</v>
      </c>
      <c r="Z1246">
        <v>0</v>
      </c>
      <c r="AC1246">
        <v>0</v>
      </c>
      <c r="AD1246">
        <v>0</v>
      </c>
      <c r="AE1246" t="s">
        <v>1395</v>
      </c>
      <c r="AF1246">
        <v>38</v>
      </c>
      <c r="AG1246">
        <v>2</v>
      </c>
      <c r="AH1246" t="s">
        <v>2597</v>
      </c>
      <c r="AI1246" t="s">
        <v>2543</v>
      </c>
      <c r="AK1246">
        <v>20</v>
      </c>
      <c r="AL1246" t="s">
        <v>2545</v>
      </c>
      <c r="AM1246">
        <v>0</v>
      </c>
      <c r="AN1246">
        <v>0</v>
      </c>
      <c r="AO1246" t="s">
        <v>2546</v>
      </c>
      <c r="AP1246" s="35">
        <v>0</v>
      </c>
      <c r="AQ1246" s="35">
        <v>0</v>
      </c>
      <c r="AR1246" s="35">
        <v>0.75</v>
      </c>
      <c r="AT1246" s="35">
        <v>6.5</v>
      </c>
      <c r="AV1246" s="35">
        <v>0.75</v>
      </c>
      <c r="AW1246" s="35">
        <v>2.5</v>
      </c>
      <c r="AX1246" s="35">
        <v>0</v>
      </c>
      <c r="AY1246">
        <v>33</v>
      </c>
      <c r="AZ1246" t="s">
        <v>2547</v>
      </c>
      <c r="BA1246" t="s">
        <v>2547</v>
      </c>
      <c r="BB1246">
        <v>0</v>
      </c>
      <c r="BC1246" t="s">
        <v>1410</v>
      </c>
      <c r="BD1246" t="s">
        <v>2549</v>
      </c>
      <c r="BG1246">
        <v>0</v>
      </c>
      <c r="BH1246">
        <v>0</v>
      </c>
      <c r="BI1246">
        <v>0</v>
      </c>
      <c r="BJ1246">
        <v>0</v>
      </c>
      <c r="BK1246">
        <v>0</v>
      </c>
      <c r="BL1246">
        <v>0</v>
      </c>
      <c r="BM1246">
        <v>0</v>
      </c>
      <c r="BN1246">
        <v>0</v>
      </c>
      <c r="BO1246">
        <v>0</v>
      </c>
      <c r="BP1246">
        <v>0</v>
      </c>
      <c r="BQ1246">
        <v>0</v>
      </c>
      <c r="BR1246">
        <v>0</v>
      </c>
      <c r="CF1246" s="35">
        <v>0</v>
      </c>
      <c r="CG1246" s="35">
        <v>0</v>
      </c>
      <c r="CH1246" s="35">
        <v>0</v>
      </c>
      <c r="CI1246" s="35">
        <v>0</v>
      </c>
      <c r="CJ1246" s="35">
        <v>0</v>
      </c>
      <c r="CK1246" s="35">
        <v>0</v>
      </c>
      <c r="CL1246" s="35">
        <v>0</v>
      </c>
      <c r="CM1246" s="35">
        <v>0</v>
      </c>
      <c r="CN1246" s="35">
        <v>0</v>
      </c>
      <c r="CO1246" s="35">
        <v>0</v>
      </c>
      <c r="CP1246" s="35">
        <v>0</v>
      </c>
      <c r="CQ1246" s="35">
        <v>0</v>
      </c>
      <c r="DC1246" s="47" t="s">
        <v>2570</v>
      </c>
      <c r="DE1246" s="38"/>
      <c r="DF1246" s="38"/>
      <c r="DG1246" s="50"/>
      <c r="DH1246" s="47"/>
      <c r="DI1246" s="47">
        <v>2009</v>
      </c>
      <c r="DJ1246" s="47"/>
      <c r="DK1246" s="47">
        <f t="shared" si="19"/>
        <v>1</v>
      </c>
      <c r="DL1246" s="1" t="s">
        <v>5538</v>
      </c>
      <c r="DM1246" s="1"/>
      <c r="DO1246" t="s">
        <v>2562</v>
      </c>
      <c r="DP1246" t="s">
        <v>2562</v>
      </c>
      <c r="DV1246" s="37"/>
      <c r="DW1246" s="37"/>
      <c r="DX1246" s="1" t="s">
        <v>5255</v>
      </c>
      <c r="DY1246">
        <v>431</v>
      </c>
    </row>
    <row r="1247" spans="1:129" x14ac:dyDescent="0.15">
      <c r="A1247" s="34">
        <v>4</v>
      </c>
      <c r="B1247" s="34" t="s">
        <v>1277</v>
      </c>
      <c r="C1247" s="34">
        <v>7669</v>
      </c>
      <c r="D1247" s="34">
        <v>0</v>
      </c>
      <c r="E1247" s="58">
        <v>405076690</v>
      </c>
      <c r="F1247" t="s">
        <v>5348</v>
      </c>
      <c r="G1247" t="s">
        <v>5328</v>
      </c>
      <c r="H1247" t="s">
        <v>2679</v>
      </c>
      <c r="I1247" s="35">
        <v>3</v>
      </c>
      <c r="J1247" s="35">
        <v>6.5</v>
      </c>
      <c r="K1247" t="s">
        <v>4014</v>
      </c>
      <c r="L1247" t="s">
        <v>2573</v>
      </c>
      <c r="M1247" t="s">
        <v>2583</v>
      </c>
      <c r="N1247" t="s">
        <v>2584</v>
      </c>
      <c r="R1247" t="s">
        <v>4015</v>
      </c>
      <c r="X1247" t="s">
        <v>1242</v>
      </c>
      <c r="Y1247">
        <v>7</v>
      </c>
      <c r="Z1247">
        <v>0</v>
      </c>
      <c r="AC1247">
        <v>0</v>
      </c>
      <c r="AD1247">
        <v>0</v>
      </c>
      <c r="AE1247" t="s">
        <v>2576</v>
      </c>
      <c r="AF1247">
        <v>41</v>
      </c>
      <c r="AG1247">
        <v>2</v>
      </c>
      <c r="AH1247" t="s">
        <v>2597</v>
      </c>
      <c r="AI1247" t="s">
        <v>2577</v>
      </c>
      <c r="AK1247">
        <v>20</v>
      </c>
      <c r="AL1247" t="s">
        <v>2545</v>
      </c>
      <c r="AM1247">
        <v>0</v>
      </c>
      <c r="AN1247">
        <v>0</v>
      </c>
      <c r="AO1247" t="s">
        <v>2546</v>
      </c>
      <c r="AP1247" s="35">
        <v>0.2</v>
      </c>
      <c r="AQ1247" s="35">
        <v>0</v>
      </c>
      <c r="AR1247" s="35">
        <v>0.5</v>
      </c>
      <c r="AT1247" s="35">
        <v>5.5</v>
      </c>
      <c r="AV1247" s="35">
        <v>0.5</v>
      </c>
      <c r="AW1247" s="35">
        <v>0</v>
      </c>
      <c r="AX1247" s="35">
        <v>0.2</v>
      </c>
      <c r="AY1247">
        <v>20</v>
      </c>
      <c r="AZ1247" t="s">
        <v>2547</v>
      </c>
      <c r="BA1247" t="s">
        <v>2547</v>
      </c>
      <c r="BB1247">
        <v>0</v>
      </c>
      <c r="BC1247" t="s">
        <v>1410</v>
      </c>
      <c r="BD1247" t="s">
        <v>2549</v>
      </c>
      <c r="BG1247">
        <v>0</v>
      </c>
      <c r="BH1247">
        <v>0</v>
      </c>
      <c r="BI1247">
        <v>0</v>
      </c>
      <c r="BJ1247">
        <v>0</v>
      </c>
      <c r="BK1247">
        <v>0</v>
      </c>
      <c r="BL1247">
        <v>0</v>
      </c>
      <c r="BM1247">
        <v>0</v>
      </c>
      <c r="BN1247">
        <v>0</v>
      </c>
      <c r="BO1247">
        <v>0</v>
      </c>
      <c r="BP1247">
        <v>0</v>
      </c>
      <c r="BQ1247">
        <v>0</v>
      </c>
      <c r="BR1247">
        <v>0</v>
      </c>
      <c r="CF1247" s="35">
        <v>0</v>
      </c>
      <c r="CG1247" s="35">
        <v>0</v>
      </c>
      <c r="CH1247" s="35">
        <v>0</v>
      </c>
      <c r="CI1247" s="35">
        <v>0</v>
      </c>
      <c r="CJ1247" s="35">
        <v>0</v>
      </c>
      <c r="CK1247" s="35">
        <v>0</v>
      </c>
      <c r="CL1247" s="35">
        <v>0</v>
      </c>
      <c r="CM1247" s="35">
        <v>0</v>
      </c>
      <c r="CN1247" s="35">
        <v>0</v>
      </c>
      <c r="CO1247" s="35">
        <v>0</v>
      </c>
      <c r="CP1247" s="35">
        <v>0</v>
      </c>
      <c r="CQ1247" s="35">
        <v>0</v>
      </c>
      <c r="DC1247" s="47" t="s">
        <v>2570</v>
      </c>
      <c r="DE1247" s="38"/>
      <c r="DF1247" s="38"/>
      <c r="DG1247" s="50"/>
      <c r="DH1247" s="47"/>
      <c r="DI1247" s="47">
        <v>2009</v>
      </c>
      <c r="DJ1247" s="47"/>
      <c r="DK1247" s="47">
        <f t="shared" si="19"/>
        <v>1</v>
      </c>
      <c r="DL1247" s="1" t="s">
        <v>5538</v>
      </c>
      <c r="DM1247" s="1"/>
      <c r="DO1247" t="s">
        <v>2562</v>
      </c>
      <c r="DP1247" t="s">
        <v>2562</v>
      </c>
      <c r="DV1247" s="37"/>
      <c r="DW1247" s="37"/>
      <c r="DX1247" s="1" t="s">
        <v>5255</v>
      </c>
      <c r="DY1247">
        <v>432</v>
      </c>
    </row>
    <row r="1248" spans="1:129" x14ac:dyDescent="0.15">
      <c r="A1248" s="34">
        <v>4</v>
      </c>
      <c r="B1248" s="34" t="s">
        <v>1277</v>
      </c>
      <c r="C1248" s="34">
        <v>7670</v>
      </c>
      <c r="D1248" s="34">
        <v>0</v>
      </c>
      <c r="E1248" s="58">
        <v>405076700</v>
      </c>
      <c r="F1248" t="s">
        <v>754</v>
      </c>
      <c r="G1248" t="s">
        <v>5328</v>
      </c>
      <c r="H1248" t="s">
        <v>2679</v>
      </c>
      <c r="I1248" s="35">
        <v>3</v>
      </c>
      <c r="J1248" s="35">
        <v>7.5</v>
      </c>
      <c r="K1248" t="s">
        <v>4014</v>
      </c>
      <c r="L1248" t="s">
        <v>1394</v>
      </c>
      <c r="M1248" t="s">
        <v>1396</v>
      </c>
      <c r="N1248" t="s">
        <v>1397</v>
      </c>
      <c r="R1248" t="s">
        <v>4015</v>
      </c>
      <c r="S1248" t="s">
        <v>1241</v>
      </c>
      <c r="X1248" t="s">
        <v>1242</v>
      </c>
      <c r="Y1248">
        <v>53</v>
      </c>
      <c r="Z1248">
        <v>0</v>
      </c>
      <c r="AC1248">
        <v>0</v>
      </c>
      <c r="AD1248">
        <v>0</v>
      </c>
      <c r="AE1248" t="s">
        <v>1395</v>
      </c>
      <c r="AF1248">
        <v>45</v>
      </c>
      <c r="AG1248">
        <v>2</v>
      </c>
      <c r="AH1248" t="s">
        <v>2597</v>
      </c>
      <c r="AI1248" t="s">
        <v>1461</v>
      </c>
      <c r="AK1248">
        <v>20</v>
      </c>
      <c r="AL1248" t="s">
        <v>2545</v>
      </c>
      <c r="AM1248">
        <v>0</v>
      </c>
      <c r="AN1248">
        <v>0</v>
      </c>
      <c r="AO1248" t="s">
        <v>2546</v>
      </c>
      <c r="AP1248" s="35">
        <v>0.6</v>
      </c>
      <c r="AQ1248" s="35">
        <v>0</v>
      </c>
      <c r="AR1248" s="35">
        <v>0.75</v>
      </c>
      <c r="AT1248" s="35">
        <v>6</v>
      </c>
      <c r="AV1248" s="35">
        <v>0.75</v>
      </c>
      <c r="AW1248" s="35">
        <v>0</v>
      </c>
      <c r="AX1248" s="35">
        <v>0.6</v>
      </c>
      <c r="AY1248">
        <v>23</v>
      </c>
      <c r="AZ1248" t="s">
        <v>2547</v>
      </c>
      <c r="BA1248" t="s">
        <v>2547</v>
      </c>
      <c r="BB1248">
        <v>0</v>
      </c>
      <c r="BC1248" t="s">
        <v>1410</v>
      </c>
      <c r="BD1248" t="s">
        <v>2549</v>
      </c>
      <c r="BG1248">
        <v>0</v>
      </c>
      <c r="BH1248">
        <v>0</v>
      </c>
      <c r="BI1248">
        <v>0</v>
      </c>
      <c r="BJ1248">
        <v>0</v>
      </c>
      <c r="BK1248">
        <v>0</v>
      </c>
      <c r="BL1248">
        <v>0</v>
      </c>
      <c r="BM1248">
        <v>0</v>
      </c>
      <c r="BN1248">
        <v>0</v>
      </c>
      <c r="BO1248">
        <v>0</v>
      </c>
      <c r="BP1248">
        <v>0</v>
      </c>
      <c r="BQ1248">
        <v>0</v>
      </c>
      <c r="BR1248">
        <v>0</v>
      </c>
      <c r="CF1248" s="35">
        <v>0</v>
      </c>
      <c r="CG1248" s="35">
        <v>0</v>
      </c>
      <c r="CH1248" s="35">
        <v>0</v>
      </c>
      <c r="CI1248" s="35">
        <v>0</v>
      </c>
      <c r="CJ1248" s="35">
        <v>0</v>
      </c>
      <c r="CK1248" s="35">
        <v>0</v>
      </c>
      <c r="CL1248" s="35">
        <v>0</v>
      </c>
      <c r="CM1248" s="35">
        <v>0</v>
      </c>
      <c r="CN1248" s="35">
        <v>0</v>
      </c>
      <c r="CO1248" s="35">
        <v>0</v>
      </c>
      <c r="CP1248" s="35">
        <v>0</v>
      </c>
      <c r="CQ1248" s="35">
        <v>0</v>
      </c>
      <c r="DC1248" s="47" t="s">
        <v>2570</v>
      </c>
      <c r="DE1248" s="38"/>
      <c r="DF1248" s="38"/>
      <c r="DG1248" s="50"/>
      <c r="DH1248" s="47"/>
      <c r="DI1248" s="47">
        <v>2009</v>
      </c>
      <c r="DJ1248" s="47"/>
      <c r="DK1248" s="47">
        <f t="shared" si="19"/>
        <v>1</v>
      </c>
      <c r="DL1248" s="1" t="s">
        <v>5538</v>
      </c>
      <c r="DM1248" s="1"/>
      <c r="DO1248" t="s">
        <v>2562</v>
      </c>
      <c r="DP1248" t="s">
        <v>2562</v>
      </c>
      <c r="DV1248" s="37"/>
      <c r="DW1248" s="37"/>
      <c r="DX1248" s="1" t="s">
        <v>5255</v>
      </c>
      <c r="DY1248">
        <v>433</v>
      </c>
    </row>
    <row r="1249" spans="1:129" x14ac:dyDescent="0.15">
      <c r="A1249" s="34">
        <v>4</v>
      </c>
      <c r="B1249" s="34" t="s">
        <v>1277</v>
      </c>
      <c r="C1249" s="34">
        <v>7837</v>
      </c>
      <c r="D1249" s="34">
        <v>0</v>
      </c>
      <c r="E1249" s="58">
        <v>405078370</v>
      </c>
      <c r="F1249" t="s">
        <v>755</v>
      </c>
      <c r="G1249" t="s">
        <v>5328</v>
      </c>
      <c r="H1249" t="s">
        <v>2679</v>
      </c>
      <c r="I1249" s="35">
        <v>3</v>
      </c>
      <c r="J1249" s="35">
        <v>16.7</v>
      </c>
      <c r="K1249" t="s">
        <v>4014</v>
      </c>
      <c r="L1249" t="s">
        <v>1394</v>
      </c>
      <c r="M1249" t="s">
        <v>1396</v>
      </c>
      <c r="N1249" t="s">
        <v>1397</v>
      </c>
      <c r="R1249" t="s">
        <v>3902</v>
      </c>
      <c r="S1249" t="s">
        <v>1241</v>
      </c>
      <c r="X1249" t="s">
        <v>1242</v>
      </c>
      <c r="Y1249">
        <v>52</v>
      </c>
      <c r="Z1249">
        <v>0</v>
      </c>
      <c r="AC1249">
        <v>0</v>
      </c>
      <c r="AD1249">
        <v>0</v>
      </c>
      <c r="AE1249" t="s">
        <v>1395</v>
      </c>
      <c r="AF1249">
        <v>28</v>
      </c>
      <c r="AG1249">
        <v>2</v>
      </c>
      <c r="AH1249" t="s">
        <v>2597</v>
      </c>
      <c r="AI1249" t="s">
        <v>2543</v>
      </c>
      <c r="AK1249">
        <v>20</v>
      </c>
      <c r="AL1249" t="s">
        <v>2545</v>
      </c>
      <c r="AM1249">
        <v>0</v>
      </c>
      <c r="AN1249">
        <v>0</v>
      </c>
      <c r="AO1249" t="s">
        <v>2546</v>
      </c>
      <c r="AP1249" s="35">
        <v>0</v>
      </c>
      <c r="AQ1249" s="35">
        <v>0</v>
      </c>
      <c r="AR1249" s="35">
        <v>0</v>
      </c>
      <c r="AT1249" s="35">
        <v>16.7</v>
      </c>
      <c r="AV1249" s="35">
        <v>0</v>
      </c>
      <c r="AW1249" s="35">
        <v>0</v>
      </c>
      <c r="AX1249" s="35">
        <v>0</v>
      </c>
      <c r="AY1249">
        <v>52</v>
      </c>
      <c r="AZ1249" t="s">
        <v>2547</v>
      </c>
      <c r="BA1249" t="s">
        <v>2547</v>
      </c>
      <c r="BB1249">
        <v>0</v>
      </c>
      <c r="BC1249" t="s">
        <v>1410</v>
      </c>
      <c r="BD1249" t="s">
        <v>2549</v>
      </c>
      <c r="BG1249">
        <v>0</v>
      </c>
      <c r="BH1249">
        <v>0</v>
      </c>
      <c r="BI1249">
        <v>0</v>
      </c>
      <c r="BJ1249">
        <v>0</v>
      </c>
      <c r="BK1249">
        <v>0</v>
      </c>
      <c r="BL1249">
        <v>0</v>
      </c>
      <c r="BM1249">
        <v>0</v>
      </c>
      <c r="BN1249">
        <v>0</v>
      </c>
      <c r="BO1249">
        <v>0</v>
      </c>
      <c r="BP1249">
        <v>0</v>
      </c>
      <c r="BQ1249">
        <v>0</v>
      </c>
      <c r="BR1249">
        <v>0</v>
      </c>
      <c r="CF1249" s="35">
        <v>0</v>
      </c>
      <c r="CG1249" s="35">
        <v>0</v>
      </c>
      <c r="CH1249" s="35">
        <v>0</v>
      </c>
      <c r="CI1249" s="35">
        <v>0</v>
      </c>
      <c r="CJ1249" s="35">
        <v>0</v>
      </c>
      <c r="CK1249" s="35">
        <v>0</v>
      </c>
      <c r="CL1249" s="35">
        <v>0</v>
      </c>
      <c r="CM1249" s="35">
        <v>0</v>
      </c>
      <c r="CN1249" s="35">
        <v>0</v>
      </c>
      <c r="CO1249" s="35">
        <v>0</v>
      </c>
      <c r="CP1249" s="35">
        <v>0</v>
      </c>
      <c r="CQ1249" s="35">
        <v>0</v>
      </c>
      <c r="DC1249" s="47" t="s">
        <v>2570</v>
      </c>
      <c r="DE1249" s="38"/>
      <c r="DF1249" s="38"/>
      <c r="DG1249" s="50"/>
      <c r="DH1249" s="47"/>
      <c r="DI1249" s="47">
        <v>2009</v>
      </c>
      <c r="DJ1249" s="47"/>
      <c r="DK1249" s="47">
        <f t="shared" si="19"/>
        <v>1</v>
      </c>
      <c r="DL1249" s="1" t="s">
        <v>5538</v>
      </c>
      <c r="DM1249" s="1"/>
      <c r="DO1249" t="s">
        <v>2562</v>
      </c>
      <c r="DP1249" t="s">
        <v>2562</v>
      </c>
      <c r="DV1249" s="37" t="s">
        <v>1445</v>
      </c>
      <c r="DW1249" s="37"/>
      <c r="DX1249" s="1" t="s">
        <v>5255</v>
      </c>
      <c r="DY1249">
        <v>434</v>
      </c>
    </row>
    <row r="1250" spans="1:129" x14ac:dyDescent="0.15">
      <c r="A1250" s="34">
        <v>4</v>
      </c>
      <c r="B1250" s="34" t="s">
        <v>1277</v>
      </c>
      <c r="C1250" s="34">
        <v>7851</v>
      </c>
      <c r="D1250" s="34">
        <v>0</v>
      </c>
      <c r="E1250" s="58">
        <v>405078510</v>
      </c>
      <c r="F1250" t="s">
        <v>756</v>
      </c>
      <c r="G1250" t="s">
        <v>5328</v>
      </c>
      <c r="H1250" t="s">
        <v>2679</v>
      </c>
      <c r="I1250" s="35">
        <v>2.4</v>
      </c>
      <c r="J1250" s="35">
        <v>6.5</v>
      </c>
      <c r="K1250" t="s">
        <v>4014</v>
      </c>
      <c r="L1250" t="s">
        <v>1394</v>
      </c>
      <c r="M1250" t="s">
        <v>1396</v>
      </c>
      <c r="N1250" t="s">
        <v>1397</v>
      </c>
      <c r="R1250" t="s">
        <v>4015</v>
      </c>
      <c r="S1250" t="s">
        <v>1241</v>
      </c>
      <c r="X1250" t="s">
        <v>1242</v>
      </c>
      <c r="Y1250">
        <v>52</v>
      </c>
      <c r="Z1250">
        <v>0</v>
      </c>
      <c r="AC1250">
        <v>0</v>
      </c>
      <c r="AD1250">
        <v>0</v>
      </c>
      <c r="AE1250" t="s">
        <v>1395</v>
      </c>
      <c r="AF1250">
        <v>18</v>
      </c>
      <c r="AG1250">
        <v>2</v>
      </c>
      <c r="AH1250" t="s">
        <v>2597</v>
      </c>
      <c r="AI1250" t="s">
        <v>2543</v>
      </c>
      <c r="AK1250">
        <v>20</v>
      </c>
      <c r="AL1250" t="s">
        <v>2545</v>
      </c>
      <c r="AM1250">
        <v>0</v>
      </c>
      <c r="AN1250">
        <v>0</v>
      </c>
      <c r="AO1250" t="s">
        <v>2546</v>
      </c>
      <c r="AP1250" s="35">
        <v>0.6</v>
      </c>
      <c r="AQ1250" s="35">
        <v>0</v>
      </c>
      <c r="AR1250" s="35">
        <v>0.25</v>
      </c>
      <c r="AT1250" s="35">
        <v>6</v>
      </c>
      <c r="AV1250" s="35">
        <v>0.25</v>
      </c>
      <c r="AW1250" s="35">
        <v>0</v>
      </c>
      <c r="AX1250" s="35">
        <v>0.6</v>
      </c>
      <c r="AY1250">
        <v>16</v>
      </c>
      <c r="AZ1250" t="s">
        <v>2547</v>
      </c>
      <c r="BA1250" t="s">
        <v>2547</v>
      </c>
      <c r="BB1250">
        <v>0</v>
      </c>
      <c r="BC1250" t="s">
        <v>1410</v>
      </c>
      <c r="BD1250" t="s">
        <v>2549</v>
      </c>
      <c r="BG1250">
        <v>0</v>
      </c>
      <c r="BH1250">
        <v>0</v>
      </c>
      <c r="BI1250">
        <v>0</v>
      </c>
      <c r="BJ1250">
        <v>0</v>
      </c>
      <c r="BK1250">
        <v>0</v>
      </c>
      <c r="BL1250">
        <v>0</v>
      </c>
      <c r="BM1250">
        <v>0</v>
      </c>
      <c r="BN1250">
        <v>0</v>
      </c>
      <c r="BO1250">
        <v>0</v>
      </c>
      <c r="BP1250">
        <v>0</v>
      </c>
      <c r="BQ1250">
        <v>0</v>
      </c>
      <c r="BR1250">
        <v>0</v>
      </c>
      <c r="CF1250" s="35">
        <v>0</v>
      </c>
      <c r="CG1250" s="35">
        <v>0</v>
      </c>
      <c r="CH1250" s="35">
        <v>0</v>
      </c>
      <c r="CI1250" s="35">
        <v>0</v>
      </c>
      <c r="CJ1250" s="35">
        <v>0</v>
      </c>
      <c r="CK1250" s="35">
        <v>0</v>
      </c>
      <c r="CL1250" s="35">
        <v>0</v>
      </c>
      <c r="CM1250" s="35">
        <v>0</v>
      </c>
      <c r="CN1250" s="35">
        <v>0</v>
      </c>
      <c r="CO1250" s="35">
        <v>0</v>
      </c>
      <c r="CP1250" s="35">
        <v>0</v>
      </c>
      <c r="CQ1250" s="35">
        <v>0</v>
      </c>
      <c r="DC1250" s="47" t="s">
        <v>2570</v>
      </c>
      <c r="DE1250" s="38"/>
      <c r="DF1250" s="38"/>
      <c r="DG1250" s="50"/>
      <c r="DH1250" s="47"/>
      <c r="DI1250" s="47">
        <v>2009</v>
      </c>
      <c r="DJ1250" s="47"/>
      <c r="DK1250" s="47">
        <f t="shared" si="19"/>
        <v>1</v>
      </c>
      <c r="DL1250" s="1" t="s">
        <v>5538</v>
      </c>
      <c r="DM1250" s="1"/>
      <c r="DO1250" t="s">
        <v>2562</v>
      </c>
      <c r="DP1250" t="s">
        <v>2562</v>
      </c>
      <c r="DV1250" s="37" t="s">
        <v>1445</v>
      </c>
      <c r="DW1250" s="37"/>
      <c r="DX1250" s="1" t="s">
        <v>5255</v>
      </c>
      <c r="DY1250">
        <v>435</v>
      </c>
    </row>
    <row r="1251" spans="1:129" x14ac:dyDescent="0.15">
      <c r="A1251" s="34">
        <v>4</v>
      </c>
      <c r="B1251" s="34" t="s">
        <v>1277</v>
      </c>
      <c r="C1251" s="34">
        <v>7852</v>
      </c>
      <c r="D1251" s="34">
        <v>0</v>
      </c>
      <c r="E1251" s="58">
        <v>405078520</v>
      </c>
      <c r="F1251" t="s">
        <v>757</v>
      </c>
      <c r="G1251" t="s">
        <v>5328</v>
      </c>
      <c r="H1251" t="s">
        <v>2679</v>
      </c>
      <c r="I1251" s="35">
        <v>3.1</v>
      </c>
      <c r="J1251" s="35">
        <v>14.6</v>
      </c>
      <c r="K1251" t="s">
        <v>4014</v>
      </c>
      <c r="L1251" t="s">
        <v>1394</v>
      </c>
      <c r="M1251" t="s">
        <v>1396</v>
      </c>
      <c r="N1251" t="s">
        <v>1397</v>
      </c>
      <c r="R1251" t="s">
        <v>3902</v>
      </c>
      <c r="S1251" t="s">
        <v>1241</v>
      </c>
      <c r="X1251" t="s">
        <v>1242</v>
      </c>
      <c r="Y1251">
        <v>53</v>
      </c>
      <c r="Z1251">
        <v>0</v>
      </c>
      <c r="AC1251">
        <v>0</v>
      </c>
      <c r="AD1251">
        <v>0</v>
      </c>
      <c r="AE1251" t="s">
        <v>1395</v>
      </c>
      <c r="AF1251">
        <v>20</v>
      </c>
      <c r="AG1251">
        <v>2</v>
      </c>
      <c r="AH1251" t="s">
        <v>2597</v>
      </c>
      <c r="AI1251" t="s">
        <v>2543</v>
      </c>
      <c r="AK1251">
        <v>20</v>
      </c>
      <c r="AL1251" t="s">
        <v>2545</v>
      </c>
      <c r="AM1251">
        <v>0</v>
      </c>
      <c r="AN1251">
        <v>0</v>
      </c>
      <c r="AO1251" t="s">
        <v>2546</v>
      </c>
      <c r="AP1251" s="35">
        <v>0</v>
      </c>
      <c r="AQ1251" s="35">
        <v>0</v>
      </c>
      <c r="AR1251" s="35">
        <v>0</v>
      </c>
      <c r="AT1251" s="35">
        <v>14.6</v>
      </c>
      <c r="AV1251" s="35">
        <v>0</v>
      </c>
      <c r="AW1251" s="35">
        <v>0</v>
      </c>
      <c r="AX1251" s="35">
        <v>0</v>
      </c>
      <c r="AY1251">
        <v>29</v>
      </c>
      <c r="AZ1251" t="s">
        <v>2547</v>
      </c>
      <c r="BA1251" t="s">
        <v>2547</v>
      </c>
      <c r="BB1251">
        <v>0</v>
      </c>
      <c r="BC1251" t="s">
        <v>1410</v>
      </c>
      <c r="BD1251" t="s">
        <v>2549</v>
      </c>
      <c r="BG1251">
        <v>0</v>
      </c>
      <c r="BH1251">
        <v>0</v>
      </c>
      <c r="BI1251">
        <v>0</v>
      </c>
      <c r="BJ1251">
        <v>0</v>
      </c>
      <c r="BK1251">
        <v>0</v>
      </c>
      <c r="BL1251">
        <v>0</v>
      </c>
      <c r="BM1251">
        <v>0</v>
      </c>
      <c r="BN1251">
        <v>0</v>
      </c>
      <c r="BO1251">
        <v>0</v>
      </c>
      <c r="BP1251">
        <v>0</v>
      </c>
      <c r="BQ1251">
        <v>0</v>
      </c>
      <c r="BR1251">
        <v>0</v>
      </c>
      <c r="CF1251" s="35">
        <v>0</v>
      </c>
      <c r="CG1251" s="35">
        <v>0</v>
      </c>
      <c r="CH1251" s="35">
        <v>0</v>
      </c>
      <c r="CI1251" s="35">
        <v>0</v>
      </c>
      <c r="CJ1251" s="35">
        <v>0</v>
      </c>
      <c r="CK1251" s="35">
        <v>0</v>
      </c>
      <c r="CL1251" s="35">
        <v>0</v>
      </c>
      <c r="CM1251" s="35">
        <v>0</v>
      </c>
      <c r="CN1251" s="35">
        <v>0</v>
      </c>
      <c r="CO1251" s="35">
        <v>0</v>
      </c>
      <c r="CP1251" s="35">
        <v>0</v>
      </c>
      <c r="CQ1251" s="35">
        <v>0</v>
      </c>
      <c r="DC1251" s="47" t="s">
        <v>2570</v>
      </c>
      <c r="DE1251" s="38"/>
      <c r="DF1251" s="38"/>
      <c r="DG1251" s="50"/>
      <c r="DH1251" s="47"/>
      <c r="DI1251" s="47">
        <v>2009</v>
      </c>
      <c r="DJ1251" s="47"/>
      <c r="DK1251" s="47">
        <f t="shared" si="19"/>
        <v>1</v>
      </c>
      <c r="DL1251" s="1" t="s">
        <v>5538</v>
      </c>
      <c r="DM1251" s="1"/>
      <c r="DO1251" t="s">
        <v>2562</v>
      </c>
      <c r="DP1251" t="s">
        <v>2562</v>
      </c>
      <c r="DV1251" s="37" t="s">
        <v>1445</v>
      </c>
      <c r="DW1251" s="37"/>
      <c r="DX1251" s="1" t="s">
        <v>5255</v>
      </c>
      <c r="DY1251">
        <v>436</v>
      </c>
    </row>
    <row r="1252" spans="1:129" x14ac:dyDescent="0.15">
      <c r="A1252" s="34">
        <v>4</v>
      </c>
      <c r="B1252" s="34" t="s">
        <v>1277</v>
      </c>
      <c r="C1252" s="34">
        <v>7893</v>
      </c>
      <c r="D1252" s="34">
        <v>0</v>
      </c>
      <c r="E1252" s="58">
        <v>405078930</v>
      </c>
      <c r="F1252" t="s">
        <v>758</v>
      </c>
      <c r="G1252" t="s">
        <v>5328</v>
      </c>
      <c r="H1252" t="s">
        <v>2679</v>
      </c>
      <c r="I1252" s="35">
        <v>2.4</v>
      </c>
      <c r="J1252" s="35">
        <v>6.6</v>
      </c>
      <c r="K1252" t="s">
        <v>4014</v>
      </c>
      <c r="L1252" t="s">
        <v>1394</v>
      </c>
      <c r="M1252" t="s">
        <v>2583</v>
      </c>
      <c r="N1252" t="s">
        <v>2584</v>
      </c>
      <c r="R1252" t="s">
        <v>4015</v>
      </c>
      <c r="X1252" t="s">
        <v>1242</v>
      </c>
      <c r="Y1252">
        <v>38</v>
      </c>
      <c r="Z1252">
        <v>0</v>
      </c>
      <c r="AC1252">
        <v>0</v>
      </c>
      <c r="AD1252">
        <v>0</v>
      </c>
      <c r="AE1252" t="s">
        <v>1395</v>
      </c>
      <c r="AF1252">
        <v>2</v>
      </c>
      <c r="AG1252">
        <v>4</v>
      </c>
      <c r="AH1252" t="s">
        <v>2597</v>
      </c>
      <c r="AI1252" t="s">
        <v>2586</v>
      </c>
      <c r="AK1252">
        <v>20</v>
      </c>
      <c r="AL1252" t="s">
        <v>2545</v>
      </c>
      <c r="AM1252">
        <v>0</v>
      </c>
      <c r="AN1252">
        <v>0</v>
      </c>
      <c r="AO1252" t="s">
        <v>2546</v>
      </c>
      <c r="AP1252" s="35">
        <v>0</v>
      </c>
      <c r="AQ1252" s="35">
        <v>0</v>
      </c>
      <c r="AR1252" s="35">
        <v>0.8</v>
      </c>
      <c r="AT1252" s="35">
        <v>5</v>
      </c>
      <c r="AV1252" s="35">
        <v>0.8</v>
      </c>
      <c r="AW1252" s="35">
        <v>0</v>
      </c>
      <c r="AX1252" s="35">
        <v>0</v>
      </c>
      <c r="AY1252">
        <v>16</v>
      </c>
      <c r="AZ1252" t="s">
        <v>2547</v>
      </c>
      <c r="BA1252" t="s">
        <v>2547</v>
      </c>
      <c r="BB1252">
        <v>0</v>
      </c>
      <c r="BC1252" t="s">
        <v>1410</v>
      </c>
      <c r="BD1252" t="s">
        <v>2549</v>
      </c>
      <c r="BG1252">
        <v>0</v>
      </c>
      <c r="BH1252">
        <v>0</v>
      </c>
      <c r="BI1252">
        <v>0</v>
      </c>
      <c r="BJ1252">
        <v>0</v>
      </c>
      <c r="BK1252">
        <v>0</v>
      </c>
      <c r="BL1252">
        <v>0</v>
      </c>
      <c r="BM1252">
        <v>0</v>
      </c>
      <c r="BN1252">
        <v>0</v>
      </c>
      <c r="BO1252">
        <v>0</v>
      </c>
      <c r="BP1252">
        <v>0</v>
      </c>
      <c r="BQ1252">
        <v>0</v>
      </c>
      <c r="BR1252">
        <v>0</v>
      </c>
      <c r="CF1252" s="35">
        <v>0</v>
      </c>
      <c r="CG1252" s="35">
        <v>0</v>
      </c>
      <c r="CH1252" s="35">
        <v>0</v>
      </c>
      <c r="CI1252" s="35">
        <v>0</v>
      </c>
      <c r="CJ1252" s="35">
        <v>0</v>
      </c>
      <c r="CK1252" s="35">
        <v>0</v>
      </c>
      <c r="CL1252" s="35">
        <v>0</v>
      </c>
      <c r="CM1252" s="35">
        <v>0</v>
      </c>
      <c r="CN1252" s="35">
        <v>0</v>
      </c>
      <c r="CO1252" s="35">
        <v>0</v>
      </c>
      <c r="CP1252" s="35">
        <v>0</v>
      </c>
      <c r="CQ1252" s="35">
        <v>0</v>
      </c>
      <c r="DC1252" s="47" t="s">
        <v>2570</v>
      </c>
      <c r="DE1252" s="38"/>
      <c r="DF1252" s="38"/>
      <c r="DG1252" s="50"/>
      <c r="DH1252" s="47"/>
      <c r="DI1252" s="47">
        <v>2009</v>
      </c>
      <c r="DJ1252" s="47"/>
      <c r="DK1252" s="47">
        <f t="shared" si="19"/>
        <v>1</v>
      </c>
      <c r="DL1252" s="1" t="s">
        <v>5538</v>
      </c>
      <c r="DM1252" s="1"/>
      <c r="DO1252" t="s">
        <v>2562</v>
      </c>
      <c r="DP1252" t="s">
        <v>2562</v>
      </c>
      <c r="DV1252" s="37"/>
      <c r="DW1252" s="37"/>
      <c r="DX1252" s="1" t="s">
        <v>5255</v>
      </c>
      <c r="DY1252">
        <v>437</v>
      </c>
    </row>
    <row r="1253" spans="1:129" x14ac:dyDescent="0.15">
      <c r="A1253" s="34">
        <v>4</v>
      </c>
      <c r="B1253" s="34" t="s">
        <v>1277</v>
      </c>
      <c r="C1253" s="34">
        <v>7923</v>
      </c>
      <c r="D1253" s="34">
        <v>0</v>
      </c>
      <c r="E1253" s="58">
        <v>405079230</v>
      </c>
      <c r="F1253" t="s">
        <v>2686</v>
      </c>
      <c r="G1253" t="s">
        <v>5328</v>
      </c>
      <c r="H1253" t="s">
        <v>2679</v>
      </c>
      <c r="I1253" s="35">
        <v>10.45</v>
      </c>
      <c r="J1253" s="35">
        <v>13</v>
      </c>
      <c r="K1253" t="s">
        <v>4014</v>
      </c>
      <c r="L1253" t="s">
        <v>1238</v>
      </c>
      <c r="M1253" t="s">
        <v>2564</v>
      </c>
      <c r="N1253" t="s">
        <v>2565</v>
      </c>
      <c r="R1253" t="s">
        <v>4015</v>
      </c>
      <c r="S1253" t="s">
        <v>1294</v>
      </c>
      <c r="X1253" t="s">
        <v>1242</v>
      </c>
      <c r="Y1253">
        <v>58</v>
      </c>
      <c r="Z1253">
        <v>0</v>
      </c>
      <c r="AC1253">
        <v>0</v>
      </c>
      <c r="AD1253">
        <v>0</v>
      </c>
      <c r="AE1253" t="s">
        <v>2541</v>
      </c>
      <c r="AF1253">
        <v>97</v>
      </c>
      <c r="AG1253">
        <v>1</v>
      </c>
      <c r="AH1253" t="s">
        <v>2597</v>
      </c>
      <c r="AI1253" t="s">
        <v>2543</v>
      </c>
      <c r="AK1253">
        <v>20</v>
      </c>
      <c r="AL1253" t="s">
        <v>2545</v>
      </c>
      <c r="AM1253">
        <v>0</v>
      </c>
      <c r="AN1253">
        <v>0</v>
      </c>
      <c r="AO1253" t="s">
        <v>2546</v>
      </c>
      <c r="AP1253" s="35">
        <v>0</v>
      </c>
      <c r="AQ1253" s="35">
        <v>0</v>
      </c>
      <c r="AR1253" s="35">
        <v>0</v>
      </c>
      <c r="AT1253" s="35">
        <v>13</v>
      </c>
      <c r="AV1253" s="35">
        <v>0</v>
      </c>
      <c r="AW1253" s="35">
        <v>0</v>
      </c>
      <c r="AX1253" s="35">
        <v>0</v>
      </c>
      <c r="AY1253">
        <v>137</v>
      </c>
      <c r="AZ1253" t="s">
        <v>2547</v>
      </c>
      <c r="BA1253" t="s">
        <v>2547</v>
      </c>
      <c r="BB1253">
        <v>0</v>
      </c>
      <c r="BC1253" t="s">
        <v>2548</v>
      </c>
      <c r="BD1253" t="s">
        <v>2549</v>
      </c>
      <c r="BG1253">
        <v>0</v>
      </c>
      <c r="BH1253">
        <v>0</v>
      </c>
      <c r="BI1253">
        <v>0</v>
      </c>
      <c r="BJ1253">
        <v>1</v>
      </c>
      <c r="BK1253">
        <v>0</v>
      </c>
      <c r="BL1253">
        <v>0</v>
      </c>
      <c r="BM1253">
        <v>0</v>
      </c>
      <c r="BN1253">
        <v>0</v>
      </c>
      <c r="BO1253">
        <v>0</v>
      </c>
      <c r="BP1253">
        <v>0</v>
      </c>
      <c r="BQ1253">
        <v>0</v>
      </c>
      <c r="BR1253">
        <v>0</v>
      </c>
      <c r="CF1253" s="35">
        <v>0</v>
      </c>
      <c r="CG1253" s="35">
        <v>0</v>
      </c>
      <c r="CH1253" s="35">
        <v>0</v>
      </c>
      <c r="CI1253" s="35">
        <v>0</v>
      </c>
      <c r="CJ1253" s="35">
        <v>0</v>
      </c>
      <c r="CK1253" s="35">
        <v>0</v>
      </c>
      <c r="CL1253" s="35">
        <v>0</v>
      </c>
      <c r="CM1253" s="35">
        <v>0</v>
      </c>
      <c r="CN1253" s="35">
        <v>0</v>
      </c>
      <c r="CO1253" s="35">
        <v>0</v>
      </c>
      <c r="CP1253" s="35">
        <v>0</v>
      </c>
      <c r="CQ1253" s="35">
        <v>0</v>
      </c>
      <c r="CS1253" t="s">
        <v>1283</v>
      </c>
      <c r="CT1253" t="s">
        <v>1284</v>
      </c>
      <c r="CU1253" t="s">
        <v>1404</v>
      </c>
      <c r="DC1253" s="47" t="s">
        <v>2559</v>
      </c>
      <c r="DD1253" t="s">
        <v>2606</v>
      </c>
      <c r="DE1253" s="38"/>
      <c r="DF1253" s="38" t="s">
        <v>2569</v>
      </c>
      <c r="DG1253" s="50" t="s">
        <v>1854</v>
      </c>
      <c r="DH1253" s="47"/>
      <c r="DI1253" s="47">
        <v>2007</v>
      </c>
      <c r="DJ1253" s="47"/>
      <c r="DK1253" s="47">
        <f t="shared" si="19"/>
        <v>1</v>
      </c>
      <c r="DO1253" t="s">
        <v>2562</v>
      </c>
      <c r="DP1253" t="s">
        <v>2562</v>
      </c>
      <c r="DV1253" s="37" t="s">
        <v>2600</v>
      </c>
      <c r="DW1253" s="37"/>
    </row>
    <row r="1254" spans="1:129" x14ac:dyDescent="0.15">
      <c r="A1254" s="34">
        <v>4</v>
      </c>
      <c r="B1254" s="34" t="s">
        <v>1295</v>
      </c>
      <c r="C1254" s="34">
        <v>3050</v>
      </c>
      <c r="D1254" s="34">
        <v>0</v>
      </c>
      <c r="E1254" s="58">
        <v>405130500</v>
      </c>
      <c r="F1254" t="s">
        <v>2687</v>
      </c>
      <c r="G1254" t="s">
        <v>5328</v>
      </c>
      <c r="H1254" t="s">
        <v>2688</v>
      </c>
      <c r="I1254" s="35">
        <v>98.8</v>
      </c>
      <c r="J1254" s="35">
        <v>8</v>
      </c>
      <c r="K1254" t="s">
        <v>4930</v>
      </c>
      <c r="L1254" t="s">
        <v>1394</v>
      </c>
      <c r="M1254" t="s">
        <v>1239</v>
      </c>
      <c r="N1254" t="s">
        <v>1240</v>
      </c>
      <c r="Q1254" t="s">
        <v>1012</v>
      </c>
      <c r="R1254" t="s">
        <v>4931</v>
      </c>
      <c r="S1254" t="s">
        <v>5021</v>
      </c>
      <c r="X1254" t="s">
        <v>1242</v>
      </c>
      <c r="Y1254">
        <v>46</v>
      </c>
      <c r="Z1254">
        <v>0</v>
      </c>
      <c r="AC1254">
        <v>0</v>
      </c>
      <c r="AD1254">
        <v>0</v>
      </c>
      <c r="AE1254" t="s">
        <v>1395</v>
      </c>
      <c r="AF1254">
        <v>19</v>
      </c>
      <c r="AG1254">
        <v>2</v>
      </c>
      <c r="AH1254" t="s">
        <v>2542</v>
      </c>
      <c r="AI1254" t="s">
        <v>2598</v>
      </c>
      <c r="AJ1254" t="s">
        <v>2544</v>
      </c>
      <c r="AK1254">
        <v>20</v>
      </c>
      <c r="AL1254" t="s">
        <v>2545</v>
      </c>
      <c r="AM1254">
        <v>0</v>
      </c>
      <c r="AN1254">
        <v>3</v>
      </c>
      <c r="AO1254" t="s">
        <v>2546</v>
      </c>
      <c r="AP1254" s="35">
        <v>1</v>
      </c>
      <c r="AQ1254" s="35">
        <v>0</v>
      </c>
      <c r="AR1254" s="35">
        <v>0.75</v>
      </c>
      <c r="AT1254" s="35">
        <v>6.5</v>
      </c>
      <c r="AV1254" s="35">
        <v>0.75</v>
      </c>
      <c r="AW1254" s="35">
        <v>0</v>
      </c>
      <c r="AX1254" s="35">
        <v>1</v>
      </c>
      <c r="AY1254">
        <v>790</v>
      </c>
      <c r="AZ1254" t="s">
        <v>2547</v>
      </c>
      <c r="BA1254" t="s">
        <v>2547</v>
      </c>
      <c r="BB1254">
        <v>0.15</v>
      </c>
      <c r="BC1254" t="s">
        <v>2603</v>
      </c>
      <c r="BD1254" t="s">
        <v>2549</v>
      </c>
      <c r="BF1254" t="s">
        <v>3266</v>
      </c>
      <c r="BG1254">
        <v>0</v>
      </c>
      <c r="BH1254">
        <v>1</v>
      </c>
      <c r="BI1254">
        <v>0</v>
      </c>
      <c r="BJ1254">
        <v>0</v>
      </c>
      <c r="BK1254">
        <v>0</v>
      </c>
      <c r="BL1254">
        <v>0</v>
      </c>
      <c r="BM1254">
        <v>0</v>
      </c>
      <c r="BN1254" s="39">
        <v>1839</v>
      </c>
      <c r="BO1254">
        <v>210</v>
      </c>
      <c r="BP1254">
        <v>0</v>
      </c>
      <c r="BQ1254">
        <v>0</v>
      </c>
      <c r="BR1254">
        <v>0</v>
      </c>
      <c r="BT1254" t="s">
        <v>3837</v>
      </c>
      <c r="BU1254" t="s">
        <v>1684</v>
      </c>
      <c r="BV1254" t="s">
        <v>3499</v>
      </c>
      <c r="BW1254" t="s">
        <v>3838</v>
      </c>
      <c r="BX1254" t="s">
        <v>3716</v>
      </c>
      <c r="BY1254" t="s">
        <v>2267</v>
      </c>
      <c r="BZ1254" t="s">
        <v>3716</v>
      </c>
      <c r="CA1254" t="s">
        <v>3838</v>
      </c>
      <c r="CD1254" t="s">
        <v>2553</v>
      </c>
      <c r="CF1254" s="35">
        <v>104</v>
      </c>
      <c r="CG1254" s="35">
        <v>1.3</v>
      </c>
      <c r="CH1254" s="35">
        <v>5.8</v>
      </c>
      <c r="CI1254" s="35">
        <v>4.7</v>
      </c>
      <c r="CJ1254" s="35">
        <v>1.6</v>
      </c>
      <c r="CK1254" s="35">
        <v>117.4</v>
      </c>
      <c r="CL1254" s="35">
        <v>0</v>
      </c>
      <c r="CM1254" s="35">
        <v>0</v>
      </c>
      <c r="CN1254" s="35">
        <v>0</v>
      </c>
      <c r="CO1254" s="35">
        <v>194.9</v>
      </c>
      <c r="CP1254" s="35">
        <v>33.6</v>
      </c>
      <c r="CQ1254" s="35">
        <v>0</v>
      </c>
      <c r="DC1254" s="47" t="s">
        <v>2558</v>
      </c>
      <c r="DD1254" t="s">
        <v>2559</v>
      </c>
      <c r="DE1254" s="38" t="s">
        <v>2568</v>
      </c>
      <c r="DF1254" s="38" t="s">
        <v>2569</v>
      </c>
      <c r="DG1254" s="50" t="s">
        <v>1854</v>
      </c>
      <c r="DH1254" s="47" t="s">
        <v>2570</v>
      </c>
      <c r="DI1254" s="47">
        <v>2004</v>
      </c>
      <c r="DJ1254" s="47">
        <v>2009</v>
      </c>
      <c r="DK1254" s="47">
        <f t="shared" si="19"/>
        <v>2</v>
      </c>
      <c r="DL1254" s="1" t="s">
        <v>5538</v>
      </c>
      <c r="DM1254" s="1"/>
      <c r="DO1254" t="s">
        <v>2562</v>
      </c>
      <c r="DP1254" t="s">
        <v>2562</v>
      </c>
      <c r="DV1254" s="37"/>
      <c r="DW1254" s="37"/>
      <c r="DX1254" s="1" t="s">
        <v>5255</v>
      </c>
      <c r="DY1254">
        <v>438</v>
      </c>
    </row>
    <row r="1255" spans="1:129" x14ac:dyDescent="0.15">
      <c r="A1255" s="34">
        <v>4</v>
      </c>
      <c r="B1255" s="34" t="s">
        <v>1295</v>
      </c>
      <c r="C1255" s="34">
        <v>3051</v>
      </c>
      <c r="D1255" s="34">
        <v>0</v>
      </c>
      <c r="E1255" s="58">
        <v>405130510</v>
      </c>
      <c r="F1255" t="s">
        <v>2689</v>
      </c>
      <c r="G1255" t="s">
        <v>5328</v>
      </c>
      <c r="H1255" t="s">
        <v>2688</v>
      </c>
      <c r="I1255" s="35">
        <v>190.7</v>
      </c>
      <c r="J1255" s="35">
        <v>8</v>
      </c>
      <c r="K1255" t="s">
        <v>4930</v>
      </c>
      <c r="L1255" t="s">
        <v>1394</v>
      </c>
      <c r="M1255" t="s">
        <v>2592</v>
      </c>
      <c r="N1255" t="s">
        <v>2593</v>
      </c>
      <c r="O1255" t="s">
        <v>1239</v>
      </c>
      <c r="P1255" t="s">
        <v>1240</v>
      </c>
      <c r="Q1255" t="s">
        <v>5119</v>
      </c>
      <c r="R1255" t="s">
        <v>4931</v>
      </c>
      <c r="U1255" t="s">
        <v>3803</v>
      </c>
      <c r="X1255" t="s">
        <v>1242</v>
      </c>
      <c r="Y1255">
        <v>46</v>
      </c>
      <c r="Z1255">
        <v>0</v>
      </c>
      <c r="AC1255">
        <v>0</v>
      </c>
      <c r="AD1255">
        <v>0</v>
      </c>
      <c r="AE1255" t="s">
        <v>1395</v>
      </c>
      <c r="AF1255">
        <v>17</v>
      </c>
      <c r="AG1255">
        <v>2</v>
      </c>
      <c r="AH1255" t="s">
        <v>2542</v>
      </c>
      <c r="AI1255" t="s">
        <v>2586</v>
      </c>
      <c r="AJ1255" t="s">
        <v>2544</v>
      </c>
      <c r="AK1255">
        <v>20</v>
      </c>
      <c r="AL1255" t="s">
        <v>2545</v>
      </c>
      <c r="AM1255">
        <v>0</v>
      </c>
      <c r="AN1255">
        <v>9</v>
      </c>
      <c r="AO1255" t="s">
        <v>3804</v>
      </c>
      <c r="AP1255" s="35">
        <v>0.25</v>
      </c>
      <c r="AQ1255" s="35">
        <v>0.75</v>
      </c>
      <c r="AR1255" s="35">
        <v>0.25</v>
      </c>
      <c r="AT1255" s="35">
        <v>6</v>
      </c>
      <c r="AV1255" s="35">
        <v>0.25</v>
      </c>
      <c r="AW1255" s="35">
        <v>0.75</v>
      </c>
      <c r="AX1255" s="35">
        <v>0.25</v>
      </c>
      <c r="AY1255" s="39">
        <v>1526</v>
      </c>
      <c r="AZ1255" t="s">
        <v>2547</v>
      </c>
      <c r="BA1255" t="s">
        <v>2547</v>
      </c>
      <c r="BB1255">
        <v>0.2</v>
      </c>
      <c r="BC1255" t="s">
        <v>1410</v>
      </c>
      <c r="BD1255" t="s">
        <v>2549</v>
      </c>
      <c r="BF1255" t="s">
        <v>3266</v>
      </c>
      <c r="BG1255">
        <v>0</v>
      </c>
      <c r="BH1255">
        <v>0</v>
      </c>
      <c r="BI1255">
        <v>0</v>
      </c>
      <c r="BJ1255">
        <v>0</v>
      </c>
      <c r="BK1255">
        <v>1</v>
      </c>
      <c r="BL1255">
        <v>0</v>
      </c>
      <c r="BM1255">
        <v>0</v>
      </c>
      <c r="BN1255">
        <v>0</v>
      </c>
      <c r="BO1255">
        <v>0</v>
      </c>
      <c r="BP1255">
        <v>0</v>
      </c>
      <c r="BQ1255">
        <v>0</v>
      </c>
      <c r="BR1255">
        <v>0</v>
      </c>
      <c r="CF1255" s="35">
        <v>0</v>
      </c>
      <c r="CG1255" s="35">
        <v>0</v>
      </c>
      <c r="CH1255" s="35">
        <v>0</v>
      </c>
      <c r="CI1255" s="35">
        <v>0</v>
      </c>
      <c r="CJ1255" s="35">
        <v>0</v>
      </c>
      <c r="CK1255" s="35">
        <v>0</v>
      </c>
      <c r="CL1255" s="35">
        <v>0</v>
      </c>
      <c r="CM1255" s="35">
        <v>0</v>
      </c>
      <c r="CN1255" s="35">
        <v>0</v>
      </c>
      <c r="CO1255" s="35">
        <v>225</v>
      </c>
      <c r="CP1255" s="35">
        <v>66.599999999999994</v>
      </c>
      <c r="CQ1255" s="35">
        <v>0</v>
      </c>
      <c r="CS1255" t="s">
        <v>1296</v>
      </c>
      <c r="CT1255" t="s">
        <v>1297</v>
      </c>
      <c r="CU1255" t="s">
        <v>1298</v>
      </c>
      <c r="CV1255" t="s">
        <v>1299</v>
      </c>
      <c r="CW1255" t="s">
        <v>1300</v>
      </c>
      <c r="DC1255" s="47" t="s">
        <v>2558</v>
      </c>
      <c r="DD1255" t="s">
        <v>2559</v>
      </c>
      <c r="DE1255" s="38" t="s">
        <v>2560</v>
      </c>
      <c r="DF1255" s="38" t="s">
        <v>2569</v>
      </c>
      <c r="DG1255" s="50" t="s">
        <v>1854</v>
      </c>
      <c r="DH1255" s="47" t="s">
        <v>2570</v>
      </c>
      <c r="DI1255" s="47">
        <v>2004</v>
      </c>
      <c r="DJ1255" s="47">
        <v>2009</v>
      </c>
      <c r="DK1255" s="47">
        <f t="shared" si="19"/>
        <v>2</v>
      </c>
      <c r="DL1255" s="1" t="s">
        <v>5538</v>
      </c>
      <c r="DM1255" s="1"/>
      <c r="DO1255" t="s">
        <v>2562</v>
      </c>
      <c r="DP1255" t="s">
        <v>2562</v>
      </c>
      <c r="DR1255" t="s">
        <v>2563</v>
      </c>
      <c r="DS1255" t="s">
        <v>2563</v>
      </c>
      <c r="DU1255" t="s">
        <v>2563</v>
      </c>
      <c r="DV1255" s="37"/>
      <c r="DW1255" s="37"/>
      <c r="DX1255" s="1" t="s">
        <v>5255</v>
      </c>
      <c r="DY1255">
        <v>439</v>
      </c>
    </row>
    <row r="1256" spans="1:129" x14ac:dyDescent="0.15">
      <c r="A1256" s="34">
        <v>4</v>
      </c>
      <c r="B1256" s="34" t="s">
        <v>1295</v>
      </c>
      <c r="C1256" s="34">
        <v>3070</v>
      </c>
      <c r="D1256" s="34">
        <v>0</v>
      </c>
      <c r="E1256" s="58">
        <v>405130700</v>
      </c>
      <c r="F1256" t="s">
        <v>4945</v>
      </c>
      <c r="G1256" t="s">
        <v>5328</v>
      </c>
      <c r="H1256" t="s">
        <v>2688</v>
      </c>
      <c r="I1256" s="35">
        <v>19.64</v>
      </c>
      <c r="J1256" s="35">
        <v>16</v>
      </c>
      <c r="K1256" t="s">
        <v>4930</v>
      </c>
      <c r="L1256" t="s">
        <v>1238</v>
      </c>
      <c r="M1256" t="s">
        <v>2564</v>
      </c>
      <c r="N1256" t="s">
        <v>2565</v>
      </c>
      <c r="Q1256" t="s">
        <v>2566</v>
      </c>
      <c r="R1256" t="s">
        <v>4931</v>
      </c>
      <c r="S1256" t="s">
        <v>3474</v>
      </c>
      <c r="X1256" t="s">
        <v>2610</v>
      </c>
      <c r="Y1256">
        <v>3</v>
      </c>
      <c r="Z1256">
        <v>12</v>
      </c>
      <c r="AC1256">
        <v>0</v>
      </c>
      <c r="AD1256">
        <v>0</v>
      </c>
      <c r="AE1256" t="s">
        <v>2541</v>
      </c>
      <c r="AF1256">
        <v>11</v>
      </c>
      <c r="AG1256">
        <v>2</v>
      </c>
      <c r="AH1256" t="s">
        <v>2542</v>
      </c>
      <c r="AI1256" t="s">
        <v>1503</v>
      </c>
      <c r="AJ1256" t="s">
        <v>2544</v>
      </c>
      <c r="AK1256">
        <v>20</v>
      </c>
      <c r="AL1256" t="s">
        <v>2545</v>
      </c>
      <c r="AM1256">
        <v>0</v>
      </c>
      <c r="AN1256">
        <v>1</v>
      </c>
      <c r="AO1256" t="s">
        <v>2546</v>
      </c>
      <c r="AP1256" s="35">
        <v>0.4</v>
      </c>
      <c r="AQ1256" s="35">
        <v>3.5</v>
      </c>
      <c r="AR1256" s="35">
        <v>1.5</v>
      </c>
      <c r="AT1256" s="35">
        <v>6</v>
      </c>
      <c r="AV1256" s="35">
        <v>1.5</v>
      </c>
      <c r="AW1256" s="35">
        <v>3.5</v>
      </c>
      <c r="AX1256" s="35">
        <v>0.4</v>
      </c>
      <c r="AY1256">
        <v>314</v>
      </c>
      <c r="AZ1256" t="s">
        <v>2547</v>
      </c>
      <c r="BA1256" t="s">
        <v>2547</v>
      </c>
      <c r="BB1256">
        <v>0.19</v>
      </c>
      <c r="BC1256" t="s">
        <v>2603</v>
      </c>
      <c r="BD1256" t="s">
        <v>2549</v>
      </c>
      <c r="BE1256" t="s">
        <v>1495</v>
      </c>
      <c r="BF1256" t="s">
        <v>3266</v>
      </c>
      <c r="BG1256">
        <v>0</v>
      </c>
      <c r="BH1256">
        <v>0</v>
      </c>
      <c r="BI1256">
        <v>0</v>
      </c>
      <c r="BJ1256">
        <v>1</v>
      </c>
      <c r="BK1256">
        <v>0</v>
      </c>
      <c r="BL1256">
        <v>0</v>
      </c>
      <c r="BM1256">
        <v>0</v>
      </c>
      <c r="BN1256">
        <v>0</v>
      </c>
      <c r="BO1256">
        <v>0</v>
      </c>
      <c r="BP1256">
        <v>0</v>
      </c>
      <c r="BQ1256">
        <v>0</v>
      </c>
      <c r="BR1256">
        <v>0</v>
      </c>
      <c r="BS1256" t="s">
        <v>1434</v>
      </c>
      <c r="BT1256" t="s">
        <v>1508</v>
      </c>
      <c r="BU1256" t="s">
        <v>5536</v>
      </c>
      <c r="BV1256" t="s">
        <v>1504</v>
      </c>
      <c r="BW1256" t="s">
        <v>3467</v>
      </c>
      <c r="BX1256" t="s">
        <v>1504</v>
      </c>
      <c r="BY1256" t="s">
        <v>1518</v>
      </c>
      <c r="CD1256" t="s">
        <v>2553</v>
      </c>
      <c r="CF1256" s="35">
        <v>0</v>
      </c>
      <c r="CG1256" s="35">
        <v>0</v>
      </c>
      <c r="CH1256" s="35">
        <v>0</v>
      </c>
      <c r="CI1256" s="35">
        <v>0</v>
      </c>
      <c r="CJ1256" s="35">
        <v>0</v>
      </c>
      <c r="CK1256" s="35">
        <v>0</v>
      </c>
      <c r="CL1256" s="35">
        <v>0</v>
      </c>
      <c r="CM1256" s="35">
        <v>0</v>
      </c>
      <c r="CN1256" s="35">
        <v>0</v>
      </c>
      <c r="CO1256" s="35">
        <v>0</v>
      </c>
      <c r="CP1256" s="35">
        <v>0</v>
      </c>
      <c r="CQ1256" s="35">
        <v>0</v>
      </c>
      <c r="DC1256" s="47" t="s">
        <v>1443</v>
      </c>
      <c r="DD1256" t="s">
        <v>5511</v>
      </c>
      <c r="DE1256" s="38"/>
      <c r="DF1256" s="38"/>
      <c r="DG1256" s="50" t="s">
        <v>1856</v>
      </c>
      <c r="DH1256" s="47"/>
      <c r="DI1256" s="47">
        <v>2008</v>
      </c>
      <c r="DJ1256" s="47"/>
      <c r="DK1256" s="47">
        <f t="shared" si="19"/>
        <v>1</v>
      </c>
      <c r="DO1256" t="s">
        <v>2562</v>
      </c>
      <c r="DP1256" t="s">
        <v>2562</v>
      </c>
      <c r="DV1256" s="37"/>
      <c r="DW1256" s="37"/>
    </row>
    <row r="1257" spans="1:129" x14ac:dyDescent="0.15">
      <c r="A1257" s="34">
        <v>4</v>
      </c>
      <c r="B1257" s="34" t="s">
        <v>1295</v>
      </c>
      <c r="C1257" s="34">
        <v>3100</v>
      </c>
      <c r="D1257" s="34">
        <v>0</v>
      </c>
      <c r="E1257" s="58">
        <v>405131000</v>
      </c>
      <c r="F1257" t="s">
        <v>4087</v>
      </c>
      <c r="G1257" t="s">
        <v>5328</v>
      </c>
      <c r="H1257" t="s">
        <v>2688</v>
      </c>
      <c r="I1257" s="35">
        <v>55.5</v>
      </c>
      <c r="J1257" s="35">
        <v>8</v>
      </c>
      <c r="K1257" t="s">
        <v>4930</v>
      </c>
      <c r="L1257" t="s">
        <v>1238</v>
      </c>
      <c r="M1257" t="s">
        <v>1239</v>
      </c>
      <c r="N1257" t="s">
        <v>1240</v>
      </c>
      <c r="Q1257" t="s">
        <v>1530</v>
      </c>
      <c r="R1257" t="s">
        <v>4931</v>
      </c>
      <c r="S1257" t="s">
        <v>1241</v>
      </c>
      <c r="X1257" t="s">
        <v>1242</v>
      </c>
      <c r="Y1257">
        <v>60</v>
      </c>
      <c r="Z1257">
        <v>11</v>
      </c>
      <c r="AC1257">
        <v>0</v>
      </c>
      <c r="AD1257">
        <v>0</v>
      </c>
      <c r="AE1257" t="s">
        <v>2541</v>
      </c>
      <c r="AF1257">
        <v>16</v>
      </c>
      <c r="AG1257">
        <v>2</v>
      </c>
      <c r="AH1257" t="s">
        <v>2542</v>
      </c>
      <c r="AI1257" t="s">
        <v>2605</v>
      </c>
      <c r="AJ1257" t="s">
        <v>2544</v>
      </c>
      <c r="AK1257">
        <v>20</v>
      </c>
      <c r="AL1257" t="s">
        <v>2545</v>
      </c>
      <c r="AM1257">
        <v>0</v>
      </c>
      <c r="AN1257">
        <v>2</v>
      </c>
      <c r="AO1257" t="s">
        <v>2546</v>
      </c>
      <c r="AP1257" s="35">
        <v>0.6</v>
      </c>
      <c r="AQ1257" s="35">
        <v>0</v>
      </c>
      <c r="AR1257" s="35">
        <v>1</v>
      </c>
      <c r="AT1257" s="35">
        <v>6</v>
      </c>
      <c r="AV1257" s="35">
        <v>1</v>
      </c>
      <c r="AW1257" s="35">
        <v>0</v>
      </c>
      <c r="AX1257" s="35">
        <v>0.6</v>
      </c>
      <c r="AY1257">
        <v>444</v>
      </c>
      <c r="AZ1257" t="s">
        <v>2547</v>
      </c>
      <c r="BA1257" t="s">
        <v>2547</v>
      </c>
      <c r="BB1257">
        <v>0.19</v>
      </c>
      <c r="BC1257" t="s">
        <v>2603</v>
      </c>
      <c r="BD1257" t="s">
        <v>2549</v>
      </c>
      <c r="BF1257" t="s">
        <v>3266</v>
      </c>
      <c r="BG1257">
        <v>0</v>
      </c>
      <c r="BH1257">
        <v>1</v>
      </c>
      <c r="BI1257">
        <v>0</v>
      </c>
      <c r="BJ1257">
        <v>0</v>
      </c>
      <c r="BK1257">
        <v>0</v>
      </c>
      <c r="BL1257">
        <v>0</v>
      </c>
      <c r="BM1257">
        <v>1</v>
      </c>
      <c r="BN1257" s="39">
        <v>1307</v>
      </c>
      <c r="BO1257">
        <v>123</v>
      </c>
      <c r="BP1257">
        <v>0</v>
      </c>
      <c r="BQ1257">
        <v>0</v>
      </c>
      <c r="BR1257">
        <v>0</v>
      </c>
      <c r="BS1257" t="s">
        <v>2620</v>
      </c>
      <c r="BT1257" t="s">
        <v>1524</v>
      </c>
      <c r="BU1257" t="s">
        <v>1464</v>
      </c>
      <c r="BV1257" t="s">
        <v>1533</v>
      </c>
      <c r="BW1257" t="s">
        <v>3838</v>
      </c>
      <c r="BX1257" t="s">
        <v>1533</v>
      </c>
      <c r="BY1257" t="s">
        <v>1301</v>
      </c>
      <c r="BZ1257" t="s">
        <v>1448</v>
      </c>
      <c r="CA1257" t="s">
        <v>3467</v>
      </c>
      <c r="CD1257" t="s">
        <v>1386</v>
      </c>
      <c r="CF1257" s="35">
        <v>66.900000000000006</v>
      </c>
      <c r="CG1257" s="35">
        <v>2.5</v>
      </c>
      <c r="CH1257" s="35">
        <v>6.9</v>
      </c>
      <c r="CI1257" s="35">
        <v>5.6</v>
      </c>
      <c r="CJ1257" s="35">
        <v>2.2999999999999998</v>
      </c>
      <c r="CK1257" s="35">
        <v>84.2</v>
      </c>
      <c r="CL1257" s="35">
        <v>0</v>
      </c>
      <c r="CM1257" s="35">
        <v>0</v>
      </c>
      <c r="CN1257" s="35">
        <v>0</v>
      </c>
      <c r="CO1257" s="35">
        <v>63.5</v>
      </c>
      <c r="CP1257" s="35">
        <v>15.9</v>
      </c>
      <c r="CQ1257" s="35">
        <v>0</v>
      </c>
      <c r="DC1257" s="47" t="s">
        <v>2559</v>
      </c>
      <c r="DD1257" t="s">
        <v>2559</v>
      </c>
      <c r="DE1257" s="38" t="s">
        <v>2568</v>
      </c>
      <c r="DF1257" s="38" t="s">
        <v>2589</v>
      </c>
      <c r="DG1257" s="50" t="s">
        <v>1853</v>
      </c>
      <c r="DH1257" s="47"/>
      <c r="DI1257" s="47">
        <v>2007</v>
      </c>
      <c r="DJ1257" s="47"/>
      <c r="DK1257" s="47">
        <f t="shared" si="19"/>
        <v>1</v>
      </c>
      <c r="DO1257" t="s">
        <v>2562</v>
      </c>
      <c r="DP1257" t="s">
        <v>2562</v>
      </c>
      <c r="DR1257" t="s">
        <v>2563</v>
      </c>
      <c r="DV1257" s="37"/>
      <c r="DW1257" s="37"/>
    </row>
    <row r="1258" spans="1:129" x14ac:dyDescent="0.15">
      <c r="A1258" s="34">
        <v>4</v>
      </c>
      <c r="B1258" s="34" t="s">
        <v>1295</v>
      </c>
      <c r="C1258" s="34">
        <v>3155</v>
      </c>
      <c r="D1258" s="34">
        <v>0</v>
      </c>
      <c r="E1258" s="58">
        <v>405131550</v>
      </c>
      <c r="F1258" t="s">
        <v>3303</v>
      </c>
      <c r="G1258" t="s">
        <v>5328</v>
      </c>
      <c r="H1258" t="s">
        <v>2688</v>
      </c>
      <c r="I1258" s="35">
        <v>142.5</v>
      </c>
      <c r="J1258" s="35">
        <v>29.5</v>
      </c>
      <c r="K1258" t="s">
        <v>4930</v>
      </c>
      <c r="L1258" t="s">
        <v>1407</v>
      </c>
      <c r="M1258" t="s">
        <v>1239</v>
      </c>
      <c r="N1258" t="s">
        <v>1240</v>
      </c>
      <c r="Q1258" t="s">
        <v>1506</v>
      </c>
      <c r="R1258" t="s">
        <v>4931</v>
      </c>
      <c r="S1258" t="s">
        <v>5021</v>
      </c>
      <c r="X1258" t="s">
        <v>2610</v>
      </c>
      <c r="Y1258">
        <v>12</v>
      </c>
      <c r="Z1258">
        <v>9</v>
      </c>
      <c r="AC1258">
        <v>0</v>
      </c>
      <c r="AD1258">
        <v>0</v>
      </c>
      <c r="AE1258" t="s">
        <v>1408</v>
      </c>
      <c r="AF1258">
        <v>12</v>
      </c>
      <c r="AG1258">
        <v>1</v>
      </c>
      <c r="AH1258" t="s">
        <v>2597</v>
      </c>
      <c r="AI1258" t="s">
        <v>3076</v>
      </c>
      <c r="AJ1258" t="s">
        <v>2544</v>
      </c>
      <c r="AK1258">
        <v>25</v>
      </c>
      <c r="AL1258" t="s">
        <v>2545</v>
      </c>
      <c r="AM1258">
        <v>0</v>
      </c>
      <c r="AN1258">
        <v>3</v>
      </c>
      <c r="AO1258" t="s">
        <v>2546</v>
      </c>
      <c r="AP1258" s="35">
        <v>0.4</v>
      </c>
      <c r="AQ1258" s="35">
        <v>5</v>
      </c>
      <c r="AR1258" s="35">
        <v>2.75</v>
      </c>
      <c r="AS1258" s="35">
        <v>6.5</v>
      </c>
      <c r="AT1258" s="35">
        <v>1.5</v>
      </c>
      <c r="AU1258" s="35">
        <v>6</v>
      </c>
      <c r="AV1258" s="35">
        <v>2.75</v>
      </c>
      <c r="AW1258" s="35">
        <v>5</v>
      </c>
      <c r="AX1258" s="35">
        <v>0.4</v>
      </c>
      <c r="AY1258" s="39">
        <v>4061</v>
      </c>
      <c r="AZ1258" t="s">
        <v>2547</v>
      </c>
      <c r="BA1258" t="s">
        <v>2547</v>
      </c>
      <c r="BB1258">
        <v>0.21</v>
      </c>
      <c r="BF1258" t="s">
        <v>3266</v>
      </c>
      <c r="BG1258">
        <v>1</v>
      </c>
      <c r="BH1258">
        <v>0</v>
      </c>
      <c r="BI1258">
        <v>1</v>
      </c>
      <c r="BJ1258">
        <v>0</v>
      </c>
      <c r="BK1258">
        <v>0</v>
      </c>
      <c r="BL1258">
        <v>0</v>
      </c>
      <c r="BM1258">
        <v>1</v>
      </c>
      <c r="BN1258">
        <v>293</v>
      </c>
      <c r="BO1258">
        <v>0</v>
      </c>
      <c r="BP1258">
        <v>0</v>
      </c>
      <c r="BQ1258">
        <v>0</v>
      </c>
      <c r="BR1258">
        <v>0</v>
      </c>
      <c r="BS1258" t="s">
        <v>2620</v>
      </c>
      <c r="BT1258" t="s">
        <v>1435</v>
      </c>
      <c r="BU1258" t="s">
        <v>977</v>
      </c>
      <c r="BV1258" t="s">
        <v>1435</v>
      </c>
      <c r="BW1258" t="s">
        <v>3838</v>
      </c>
      <c r="BX1258" t="s">
        <v>1411</v>
      </c>
      <c r="BY1258" t="s">
        <v>1302</v>
      </c>
      <c r="BZ1258" t="s">
        <v>1479</v>
      </c>
      <c r="CA1258" t="s">
        <v>3838</v>
      </c>
      <c r="CD1258" t="s">
        <v>2553</v>
      </c>
      <c r="CF1258" s="35">
        <v>997.3</v>
      </c>
      <c r="CG1258" s="35">
        <v>56.6</v>
      </c>
      <c r="CH1258" s="35">
        <v>20.8</v>
      </c>
      <c r="CI1258" s="35">
        <v>27.6</v>
      </c>
      <c r="CJ1258" s="35">
        <v>18.8</v>
      </c>
      <c r="CK1258" s="35">
        <v>1121.0999999999999</v>
      </c>
      <c r="CL1258" s="35">
        <v>0</v>
      </c>
      <c r="CM1258" s="35">
        <v>0</v>
      </c>
      <c r="CN1258" s="35">
        <v>0</v>
      </c>
      <c r="CO1258" s="35">
        <v>1509.5</v>
      </c>
      <c r="CP1258" s="35">
        <v>254.8</v>
      </c>
      <c r="CQ1258" s="35">
        <v>4021.9</v>
      </c>
      <c r="DC1258" s="47" t="s">
        <v>1443</v>
      </c>
      <c r="DD1258" t="s">
        <v>5511</v>
      </c>
      <c r="DE1258" s="38"/>
      <c r="DF1258" s="38"/>
      <c r="DG1258" s="50" t="s">
        <v>1856</v>
      </c>
      <c r="DH1258" s="47"/>
      <c r="DI1258" s="47">
        <v>2008</v>
      </c>
      <c r="DJ1258" s="47"/>
      <c r="DK1258" s="47">
        <f t="shared" si="19"/>
        <v>1</v>
      </c>
      <c r="DO1258" t="s">
        <v>2562</v>
      </c>
      <c r="DP1258" t="s">
        <v>2562</v>
      </c>
      <c r="DV1258" s="37"/>
      <c r="DW1258" s="37"/>
    </row>
    <row r="1259" spans="1:129" x14ac:dyDescent="0.15">
      <c r="A1259" s="34">
        <v>4</v>
      </c>
      <c r="B1259" s="34" t="s">
        <v>1295</v>
      </c>
      <c r="C1259" s="34">
        <v>3156</v>
      </c>
      <c r="D1259" s="34">
        <v>0</v>
      </c>
      <c r="E1259" s="58">
        <v>405131560</v>
      </c>
      <c r="F1259" t="s">
        <v>3304</v>
      </c>
      <c r="G1259" t="s">
        <v>5328</v>
      </c>
      <c r="H1259" t="s">
        <v>2688</v>
      </c>
      <c r="I1259" s="35">
        <v>23.8</v>
      </c>
      <c r="J1259" s="35">
        <v>30</v>
      </c>
      <c r="K1259" t="s">
        <v>4930</v>
      </c>
      <c r="L1259" t="s">
        <v>1407</v>
      </c>
      <c r="M1259" t="s">
        <v>2564</v>
      </c>
      <c r="N1259" t="s">
        <v>2565</v>
      </c>
      <c r="Q1259" t="s">
        <v>2566</v>
      </c>
      <c r="R1259" t="s">
        <v>4931</v>
      </c>
      <c r="S1259" t="s">
        <v>1303</v>
      </c>
      <c r="X1259" t="s">
        <v>2610</v>
      </c>
      <c r="Y1259">
        <v>14</v>
      </c>
      <c r="Z1259">
        <v>6</v>
      </c>
      <c r="AC1259">
        <v>0</v>
      </c>
      <c r="AD1259">
        <v>0</v>
      </c>
      <c r="AE1259" t="s">
        <v>1408</v>
      </c>
      <c r="AF1259">
        <v>17</v>
      </c>
      <c r="AG1259">
        <v>2</v>
      </c>
      <c r="AH1259" t="s">
        <v>2597</v>
      </c>
      <c r="AI1259" t="s">
        <v>1409</v>
      </c>
      <c r="AJ1259" t="s">
        <v>2544</v>
      </c>
      <c r="AK1259">
        <v>25</v>
      </c>
      <c r="AL1259" t="s">
        <v>2545</v>
      </c>
      <c r="AM1259">
        <v>0</v>
      </c>
      <c r="AN1259">
        <v>1</v>
      </c>
      <c r="AO1259" t="s">
        <v>2546</v>
      </c>
      <c r="AP1259" s="35">
        <v>0.4</v>
      </c>
      <c r="AQ1259" s="35">
        <v>5</v>
      </c>
      <c r="AR1259" s="35">
        <v>2.75</v>
      </c>
      <c r="AS1259" s="35">
        <v>6.5</v>
      </c>
      <c r="AT1259" s="35">
        <v>1.5</v>
      </c>
      <c r="AU1259" s="35">
        <v>6.5</v>
      </c>
      <c r="AV1259" s="35">
        <v>2.75</v>
      </c>
      <c r="AW1259" s="35">
        <v>5</v>
      </c>
      <c r="AX1259" s="35">
        <v>0.4</v>
      </c>
      <c r="AY1259">
        <v>678</v>
      </c>
      <c r="AZ1259" t="s">
        <v>2547</v>
      </c>
      <c r="BA1259" t="s">
        <v>2547</v>
      </c>
      <c r="BB1259">
        <v>2</v>
      </c>
      <c r="BF1259" t="s">
        <v>3266</v>
      </c>
      <c r="BG1259">
        <v>1</v>
      </c>
      <c r="BH1259">
        <v>0</v>
      </c>
      <c r="BI1259">
        <v>0</v>
      </c>
      <c r="BJ1259">
        <v>0</v>
      </c>
      <c r="BK1259">
        <v>1</v>
      </c>
      <c r="BL1259">
        <v>0</v>
      </c>
      <c r="BM1259">
        <v>0</v>
      </c>
      <c r="BN1259">
        <v>0</v>
      </c>
      <c r="BO1259">
        <v>72</v>
      </c>
      <c r="BP1259">
        <v>0</v>
      </c>
      <c r="BQ1259">
        <v>0</v>
      </c>
      <c r="BR1259">
        <v>0</v>
      </c>
      <c r="BT1259" t="s">
        <v>1411</v>
      </c>
      <c r="BU1259" t="s">
        <v>977</v>
      </c>
      <c r="BV1259" t="s">
        <v>1479</v>
      </c>
      <c r="BW1259" t="s">
        <v>3861</v>
      </c>
      <c r="BX1259" t="s">
        <v>986</v>
      </c>
      <c r="BY1259" t="s">
        <v>3839</v>
      </c>
      <c r="BZ1259" t="s">
        <v>986</v>
      </c>
      <c r="CA1259" t="s">
        <v>3839</v>
      </c>
      <c r="CD1259" t="s">
        <v>2553</v>
      </c>
      <c r="CF1259" s="35">
        <v>0</v>
      </c>
      <c r="CG1259" s="35">
        <v>0</v>
      </c>
      <c r="CH1259" s="35">
        <v>0</v>
      </c>
      <c r="CI1259" s="35">
        <v>0</v>
      </c>
      <c r="CJ1259" s="35">
        <v>0</v>
      </c>
      <c r="CK1259" s="35">
        <v>0</v>
      </c>
      <c r="CL1259" s="35">
        <v>297.8</v>
      </c>
      <c r="CM1259" s="35">
        <v>0</v>
      </c>
      <c r="CN1259" s="35">
        <v>0</v>
      </c>
      <c r="CO1259" s="35">
        <v>67.2</v>
      </c>
      <c r="CP1259" s="35">
        <v>7.5</v>
      </c>
      <c r="CQ1259" s="35">
        <v>4.8</v>
      </c>
      <c r="DC1259" s="47" t="s">
        <v>1443</v>
      </c>
      <c r="DD1259" t="s">
        <v>5511</v>
      </c>
      <c r="DE1259" s="38"/>
      <c r="DF1259" s="38"/>
      <c r="DG1259" s="50" t="s">
        <v>1855</v>
      </c>
      <c r="DH1259" s="47"/>
      <c r="DI1259" s="47">
        <v>2008</v>
      </c>
      <c r="DJ1259" s="47"/>
      <c r="DK1259" s="47">
        <f t="shared" si="19"/>
        <v>1</v>
      </c>
      <c r="DO1259" t="s">
        <v>2562</v>
      </c>
      <c r="DP1259" t="s">
        <v>2562</v>
      </c>
      <c r="DV1259" s="37"/>
      <c r="DW1259" s="37"/>
    </row>
    <row r="1260" spans="1:129" x14ac:dyDescent="0.15">
      <c r="A1260" s="34">
        <v>4</v>
      </c>
      <c r="B1260" s="34" t="s">
        <v>1295</v>
      </c>
      <c r="C1260" s="34">
        <v>3157</v>
      </c>
      <c r="D1260" s="34">
        <v>0</v>
      </c>
      <c r="E1260" s="58">
        <v>405131570</v>
      </c>
      <c r="F1260" t="s">
        <v>3305</v>
      </c>
      <c r="G1260" t="s">
        <v>5328</v>
      </c>
      <c r="H1260" t="s">
        <v>2688</v>
      </c>
      <c r="I1260" s="35">
        <v>22.5</v>
      </c>
      <c r="J1260" s="35">
        <v>30</v>
      </c>
      <c r="K1260" t="s">
        <v>4930</v>
      </c>
      <c r="L1260" t="s">
        <v>1407</v>
      </c>
      <c r="M1260" t="s">
        <v>2564</v>
      </c>
      <c r="N1260" t="s">
        <v>2565</v>
      </c>
      <c r="Q1260" t="s">
        <v>2566</v>
      </c>
      <c r="R1260" t="s">
        <v>4931</v>
      </c>
      <c r="S1260" t="s">
        <v>1303</v>
      </c>
      <c r="X1260" t="s">
        <v>2610</v>
      </c>
      <c r="Y1260">
        <v>12</v>
      </c>
      <c r="Z1260">
        <v>12</v>
      </c>
      <c r="AC1260">
        <v>0</v>
      </c>
      <c r="AD1260">
        <v>0</v>
      </c>
      <c r="AE1260" t="s">
        <v>1408</v>
      </c>
      <c r="AF1260">
        <v>14</v>
      </c>
      <c r="AG1260">
        <v>4</v>
      </c>
      <c r="AH1260" t="s">
        <v>2597</v>
      </c>
      <c r="AI1260" t="s">
        <v>1409</v>
      </c>
      <c r="AJ1260" t="s">
        <v>2544</v>
      </c>
      <c r="AK1260">
        <v>25</v>
      </c>
      <c r="AL1260" t="s">
        <v>2545</v>
      </c>
      <c r="AM1260">
        <v>0</v>
      </c>
      <c r="AN1260">
        <v>1</v>
      </c>
      <c r="AO1260" t="s">
        <v>2546</v>
      </c>
      <c r="AP1260" s="35">
        <v>0.4</v>
      </c>
      <c r="AQ1260" s="35">
        <v>5</v>
      </c>
      <c r="AR1260" s="35">
        <v>2.75</v>
      </c>
      <c r="AS1260" s="35">
        <v>6.5</v>
      </c>
      <c r="AT1260" s="35">
        <v>1.5</v>
      </c>
      <c r="AU1260" s="35">
        <v>6.5</v>
      </c>
      <c r="AV1260" s="35">
        <v>2.75</v>
      </c>
      <c r="AW1260" s="35">
        <v>5</v>
      </c>
      <c r="AX1260" s="35">
        <v>0.4</v>
      </c>
      <c r="AY1260">
        <v>675</v>
      </c>
      <c r="AZ1260" t="s">
        <v>2547</v>
      </c>
      <c r="BA1260" t="s">
        <v>2547</v>
      </c>
      <c r="BB1260">
        <v>2</v>
      </c>
      <c r="BF1260" t="s">
        <v>3266</v>
      </c>
      <c r="BG1260">
        <v>1</v>
      </c>
      <c r="BH1260">
        <v>0</v>
      </c>
      <c r="BI1260">
        <v>0</v>
      </c>
      <c r="BJ1260">
        <v>0</v>
      </c>
      <c r="BK1260">
        <v>1</v>
      </c>
      <c r="BL1260">
        <v>0</v>
      </c>
      <c r="BM1260">
        <v>0</v>
      </c>
      <c r="BN1260">
        <v>0</v>
      </c>
      <c r="BO1260">
        <v>0</v>
      </c>
      <c r="BP1260">
        <v>0</v>
      </c>
      <c r="BQ1260">
        <v>0</v>
      </c>
      <c r="BR1260">
        <v>0</v>
      </c>
      <c r="BT1260" t="s">
        <v>978</v>
      </c>
      <c r="BU1260" t="s">
        <v>977</v>
      </c>
      <c r="BV1260" t="s">
        <v>1479</v>
      </c>
      <c r="BW1260" t="s">
        <v>3861</v>
      </c>
      <c r="BX1260" t="s">
        <v>1479</v>
      </c>
      <c r="BY1260" t="s">
        <v>1304</v>
      </c>
      <c r="BZ1260" t="s">
        <v>1479</v>
      </c>
      <c r="CA1260" t="s">
        <v>1304</v>
      </c>
      <c r="CD1260" t="s">
        <v>2553</v>
      </c>
      <c r="CF1260" s="35">
        <v>860</v>
      </c>
      <c r="CG1260" s="35">
        <v>0</v>
      </c>
      <c r="CH1260" s="35">
        <v>0</v>
      </c>
      <c r="CI1260" s="35">
        <v>2.4</v>
      </c>
      <c r="CJ1260" s="35">
        <v>0</v>
      </c>
      <c r="CK1260" s="35">
        <v>862.4</v>
      </c>
      <c r="CL1260" s="35">
        <v>703.6</v>
      </c>
      <c r="CM1260" s="35">
        <v>0</v>
      </c>
      <c r="CN1260" s="35">
        <v>0</v>
      </c>
      <c r="CO1260" s="35">
        <v>60.2</v>
      </c>
      <c r="CP1260" s="35">
        <v>4.9000000000000004</v>
      </c>
      <c r="CQ1260" s="35">
        <v>4.2</v>
      </c>
      <c r="DC1260" s="47" t="s">
        <v>1443</v>
      </c>
      <c r="DD1260" t="s">
        <v>5511</v>
      </c>
      <c r="DE1260" s="38"/>
      <c r="DF1260" s="38"/>
      <c r="DG1260" s="50" t="s">
        <v>1853</v>
      </c>
      <c r="DH1260" s="47"/>
      <c r="DI1260" s="47">
        <v>2008</v>
      </c>
      <c r="DJ1260" s="47"/>
      <c r="DK1260" s="47">
        <f t="shared" si="19"/>
        <v>1</v>
      </c>
      <c r="DO1260" t="s">
        <v>2562</v>
      </c>
      <c r="DP1260" t="s">
        <v>2562</v>
      </c>
      <c r="DV1260" s="37"/>
      <c r="DW1260" s="37"/>
    </row>
    <row r="1261" spans="1:129" x14ac:dyDescent="0.15">
      <c r="A1261" s="34">
        <v>4</v>
      </c>
      <c r="B1261" s="34" t="s">
        <v>1295</v>
      </c>
      <c r="C1261" s="34">
        <v>3159</v>
      </c>
      <c r="D1261" s="34">
        <v>0</v>
      </c>
      <c r="E1261" s="58">
        <v>405131590</v>
      </c>
      <c r="F1261" t="s">
        <v>3306</v>
      </c>
      <c r="G1261" t="s">
        <v>5328</v>
      </c>
      <c r="H1261" t="s">
        <v>2688</v>
      </c>
      <c r="I1261" s="35">
        <v>27.9</v>
      </c>
      <c r="J1261" s="35">
        <v>30</v>
      </c>
      <c r="K1261" t="s">
        <v>4930</v>
      </c>
      <c r="L1261" t="s">
        <v>1407</v>
      </c>
      <c r="M1261" t="s">
        <v>2595</v>
      </c>
      <c r="N1261" t="s">
        <v>2596</v>
      </c>
      <c r="Q1261" t="s">
        <v>2566</v>
      </c>
      <c r="R1261" t="s">
        <v>4931</v>
      </c>
      <c r="S1261" t="s">
        <v>3474</v>
      </c>
      <c r="X1261" t="s">
        <v>2610</v>
      </c>
      <c r="Y1261">
        <v>12</v>
      </c>
      <c r="Z1261">
        <v>0</v>
      </c>
      <c r="AC1261">
        <v>0</v>
      </c>
      <c r="AD1261">
        <v>0</v>
      </c>
      <c r="AE1261" t="s">
        <v>1408</v>
      </c>
      <c r="AF1261">
        <v>9</v>
      </c>
      <c r="AG1261">
        <v>2</v>
      </c>
      <c r="AH1261" t="s">
        <v>2597</v>
      </c>
      <c r="AI1261" t="s">
        <v>1409</v>
      </c>
      <c r="AJ1261" t="s">
        <v>2544</v>
      </c>
      <c r="AK1261">
        <v>25</v>
      </c>
      <c r="AL1261" t="s">
        <v>2545</v>
      </c>
      <c r="AM1261">
        <v>0</v>
      </c>
      <c r="AN1261">
        <v>1</v>
      </c>
      <c r="AO1261" t="s">
        <v>2546</v>
      </c>
      <c r="AP1261" s="35">
        <v>0.4</v>
      </c>
      <c r="AQ1261" s="35">
        <v>5</v>
      </c>
      <c r="AR1261" s="35">
        <v>2.75</v>
      </c>
      <c r="AS1261" s="35">
        <v>6.5</v>
      </c>
      <c r="AT1261" s="35">
        <v>1.5</v>
      </c>
      <c r="AU1261" s="35">
        <v>6.5</v>
      </c>
      <c r="AV1261" s="35">
        <v>2.75</v>
      </c>
      <c r="AW1261" s="35">
        <v>5</v>
      </c>
      <c r="AX1261" s="35">
        <v>0.4</v>
      </c>
      <c r="AY1261">
        <v>795</v>
      </c>
      <c r="AZ1261" t="s">
        <v>2547</v>
      </c>
      <c r="BA1261" t="s">
        <v>2547</v>
      </c>
      <c r="BB1261">
        <v>0</v>
      </c>
      <c r="BG1261">
        <v>0</v>
      </c>
      <c r="BH1261">
        <v>0</v>
      </c>
      <c r="BI1261">
        <v>0</v>
      </c>
      <c r="BJ1261">
        <v>0</v>
      </c>
      <c r="BK1261">
        <v>0</v>
      </c>
      <c r="BL1261">
        <v>0</v>
      </c>
      <c r="BM1261">
        <v>0</v>
      </c>
      <c r="BN1261">
        <v>0</v>
      </c>
      <c r="BO1261">
        <v>0</v>
      </c>
      <c r="BP1261">
        <v>0</v>
      </c>
      <c r="BQ1261">
        <v>0</v>
      </c>
      <c r="BR1261">
        <v>0</v>
      </c>
      <c r="BT1261" t="s">
        <v>1435</v>
      </c>
      <c r="BV1261" t="s">
        <v>1411</v>
      </c>
      <c r="BX1261" t="s">
        <v>1479</v>
      </c>
      <c r="CF1261" s="35">
        <v>0</v>
      </c>
      <c r="CG1261" s="35">
        <v>0</v>
      </c>
      <c r="CH1261" s="35">
        <v>0</v>
      </c>
      <c r="CI1261" s="35">
        <v>0</v>
      </c>
      <c r="CJ1261" s="35">
        <v>0</v>
      </c>
      <c r="CK1261" s="35">
        <v>0</v>
      </c>
      <c r="CL1261" s="35">
        <v>336</v>
      </c>
      <c r="CM1261" s="35">
        <v>38</v>
      </c>
      <c r="CN1261" s="35">
        <v>14.3</v>
      </c>
      <c r="CO1261" s="35">
        <v>107.9</v>
      </c>
      <c r="CP1261" s="35">
        <v>10.1</v>
      </c>
      <c r="CQ1261" s="35">
        <v>5.9</v>
      </c>
      <c r="DC1261" s="47" t="s">
        <v>1443</v>
      </c>
      <c r="DD1261" t="s">
        <v>5511</v>
      </c>
      <c r="DE1261" s="38"/>
      <c r="DF1261" s="38"/>
      <c r="DG1261" s="50" t="s">
        <v>1855</v>
      </c>
      <c r="DH1261" s="47"/>
      <c r="DI1261" s="47">
        <v>2008</v>
      </c>
      <c r="DJ1261" s="47"/>
      <c r="DK1261" s="47">
        <f t="shared" si="19"/>
        <v>1</v>
      </c>
      <c r="DO1261" t="s">
        <v>2562</v>
      </c>
      <c r="DP1261" t="s">
        <v>2562</v>
      </c>
      <c r="DV1261" s="37"/>
      <c r="DW1261" s="37"/>
    </row>
    <row r="1262" spans="1:129" x14ac:dyDescent="0.15">
      <c r="A1262" s="34">
        <v>4</v>
      </c>
      <c r="B1262" s="34" t="s">
        <v>1295</v>
      </c>
      <c r="C1262" s="34">
        <v>3167</v>
      </c>
      <c r="D1262" s="34">
        <v>0</v>
      </c>
      <c r="E1262" s="58">
        <v>405131670</v>
      </c>
      <c r="F1262" t="s">
        <v>3336</v>
      </c>
      <c r="G1262" t="s">
        <v>5328</v>
      </c>
      <c r="H1262" t="s">
        <v>2688</v>
      </c>
      <c r="I1262" s="35">
        <v>130</v>
      </c>
      <c r="J1262" s="35">
        <v>28</v>
      </c>
      <c r="K1262" t="s">
        <v>4930</v>
      </c>
      <c r="L1262" t="s">
        <v>1407</v>
      </c>
      <c r="M1262" t="s">
        <v>2615</v>
      </c>
      <c r="N1262" t="s">
        <v>2616</v>
      </c>
      <c r="Q1262" t="s">
        <v>1506</v>
      </c>
      <c r="R1262" t="s">
        <v>4931</v>
      </c>
      <c r="S1262" t="s">
        <v>1305</v>
      </c>
      <c r="X1262" t="s">
        <v>2610</v>
      </c>
      <c r="Y1262">
        <v>18</v>
      </c>
      <c r="Z1262">
        <v>10</v>
      </c>
      <c r="AC1262">
        <v>0</v>
      </c>
      <c r="AD1262">
        <v>0</v>
      </c>
      <c r="AE1262" t="s">
        <v>1408</v>
      </c>
      <c r="AF1262">
        <v>31</v>
      </c>
      <c r="AG1262">
        <v>2</v>
      </c>
      <c r="AH1262" t="s">
        <v>2597</v>
      </c>
      <c r="AI1262" t="s">
        <v>1409</v>
      </c>
      <c r="AJ1262" t="s">
        <v>2544</v>
      </c>
      <c r="AK1262">
        <v>25</v>
      </c>
      <c r="AL1262" t="s">
        <v>2545</v>
      </c>
      <c r="AM1262">
        <v>0</v>
      </c>
      <c r="AN1262">
        <v>3</v>
      </c>
      <c r="AO1262" t="s">
        <v>2546</v>
      </c>
      <c r="AP1262" s="35">
        <v>0.4</v>
      </c>
      <c r="AQ1262" s="35">
        <v>4.5</v>
      </c>
      <c r="AR1262" s="35">
        <v>1.5</v>
      </c>
      <c r="AS1262" s="35">
        <v>6.5</v>
      </c>
      <c r="AT1262" s="35">
        <v>3</v>
      </c>
      <c r="AU1262" s="35">
        <v>6.5</v>
      </c>
      <c r="AV1262" s="35">
        <v>1.5</v>
      </c>
      <c r="AW1262" s="35">
        <v>4.5</v>
      </c>
      <c r="AX1262" s="35">
        <v>0.4</v>
      </c>
      <c r="AY1262" s="39">
        <v>3380</v>
      </c>
      <c r="AZ1262" t="s">
        <v>2547</v>
      </c>
      <c r="BA1262" t="s">
        <v>2547</v>
      </c>
      <c r="BB1262">
        <v>0</v>
      </c>
      <c r="BC1262" t="s">
        <v>1410</v>
      </c>
      <c r="BE1262" t="s">
        <v>1433</v>
      </c>
      <c r="BF1262" t="s">
        <v>3266</v>
      </c>
      <c r="BG1262">
        <v>1</v>
      </c>
      <c r="BH1262">
        <v>0</v>
      </c>
      <c r="BI1262">
        <v>0</v>
      </c>
      <c r="BJ1262">
        <v>1</v>
      </c>
      <c r="BK1262">
        <v>1</v>
      </c>
      <c r="BL1262">
        <v>0</v>
      </c>
      <c r="BM1262">
        <v>0</v>
      </c>
      <c r="BN1262" s="39">
        <v>7220</v>
      </c>
      <c r="BO1262">
        <v>445</v>
      </c>
      <c r="BP1262">
        <v>0</v>
      </c>
      <c r="BQ1262">
        <v>0</v>
      </c>
      <c r="BR1262">
        <v>0</v>
      </c>
      <c r="BS1262" t="s">
        <v>2620</v>
      </c>
      <c r="BT1262" t="s">
        <v>1479</v>
      </c>
      <c r="BU1262" t="s">
        <v>977</v>
      </c>
      <c r="BV1262" t="s">
        <v>1413</v>
      </c>
      <c r="BW1262" t="s">
        <v>1306</v>
      </c>
      <c r="BX1262" t="s">
        <v>1413</v>
      </c>
      <c r="BY1262" t="s">
        <v>5214</v>
      </c>
      <c r="BZ1262" t="s">
        <v>1079</v>
      </c>
      <c r="CA1262" t="s">
        <v>1307</v>
      </c>
      <c r="CD1262" t="s">
        <v>3070</v>
      </c>
      <c r="CF1262" s="35">
        <v>581</v>
      </c>
      <c r="CG1262" s="35">
        <v>26</v>
      </c>
      <c r="CH1262" s="35">
        <v>8</v>
      </c>
      <c r="CI1262" s="35">
        <v>11</v>
      </c>
      <c r="CJ1262" s="35">
        <v>36</v>
      </c>
      <c r="CK1262" s="35">
        <v>662</v>
      </c>
      <c r="CL1262" s="35">
        <v>0</v>
      </c>
      <c r="CM1262" s="35">
        <v>0</v>
      </c>
      <c r="CN1262" s="35">
        <v>0</v>
      </c>
      <c r="CO1262" s="35">
        <v>525.70000000000005</v>
      </c>
      <c r="CP1262" s="35">
        <v>112.9</v>
      </c>
      <c r="CQ1262" s="35">
        <v>0</v>
      </c>
      <c r="CS1262" t="s">
        <v>1308</v>
      </c>
      <c r="CT1262" t="s">
        <v>1309</v>
      </c>
      <c r="CU1262" t="s">
        <v>1310</v>
      </c>
      <c r="CV1262" t="s">
        <v>1311</v>
      </c>
      <c r="CW1262" t="s">
        <v>1312</v>
      </c>
      <c r="CX1262" t="s">
        <v>1313</v>
      </c>
      <c r="CY1262" t="s">
        <v>1314</v>
      </c>
      <c r="CZ1262" t="s">
        <v>1315</v>
      </c>
      <c r="DA1262" t="s">
        <v>1316</v>
      </c>
      <c r="DB1262" t="s">
        <v>1317</v>
      </c>
      <c r="DC1262" s="47" t="s">
        <v>1443</v>
      </c>
      <c r="DD1262" t="s">
        <v>5511</v>
      </c>
      <c r="DE1262" s="38"/>
      <c r="DF1262" s="38"/>
      <c r="DG1262" s="50" t="s">
        <v>1853</v>
      </c>
      <c r="DH1262" s="47"/>
      <c r="DI1262" s="47">
        <v>2008</v>
      </c>
      <c r="DJ1262" s="47"/>
      <c r="DK1262" s="47">
        <f t="shared" si="19"/>
        <v>1</v>
      </c>
      <c r="DO1262" t="s">
        <v>2562</v>
      </c>
      <c r="DP1262" t="s">
        <v>2562</v>
      </c>
      <c r="DV1262" s="37"/>
      <c r="DW1262" s="37"/>
    </row>
    <row r="1263" spans="1:129" x14ac:dyDescent="0.15">
      <c r="A1263" s="34">
        <v>4</v>
      </c>
      <c r="B1263" s="34" t="s">
        <v>1295</v>
      </c>
      <c r="C1263" s="34">
        <v>3611</v>
      </c>
      <c r="D1263" s="34">
        <v>0</v>
      </c>
      <c r="E1263" s="58">
        <v>405136110</v>
      </c>
      <c r="F1263" t="s">
        <v>1318</v>
      </c>
      <c r="G1263" t="s">
        <v>5328</v>
      </c>
      <c r="H1263" t="s">
        <v>2688</v>
      </c>
      <c r="I1263" s="35">
        <v>6</v>
      </c>
      <c r="J1263" s="35">
        <v>29.53</v>
      </c>
      <c r="K1263" t="s">
        <v>4930</v>
      </c>
      <c r="L1263" t="s">
        <v>390</v>
      </c>
      <c r="M1263" t="s">
        <v>1513</v>
      </c>
      <c r="N1263" t="s">
        <v>1514</v>
      </c>
      <c r="Q1263" t="s">
        <v>1021</v>
      </c>
      <c r="R1263" t="s">
        <v>4931</v>
      </c>
      <c r="X1263" t="s">
        <v>2610</v>
      </c>
      <c r="Y1263">
        <v>13</v>
      </c>
      <c r="Z1263">
        <v>3</v>
      </c>
      <c r="AC1263">
        <v>0</v>
      </c>
      <c r="AD1263">
        <v>0</v>
      </c>
      <c r="AH1263" t="s">
        <v>2597</v>
      </c>
      <c r="AI1263" t="s">
        <v>2738</v>
      </c>
      <c r="AK1263">
        <v>25</v>
      </c>
      <c r="AL1263" t="s">
        <v>2545</v>
      </c>
      <c r="AM1263">
        <v>0</v>
      </c>
      <c r="AN1263">
        <v>1</v>
      </c>
      <c r="AO1263" t="s">
        <v>2546</v>
      </c>
      <c r="AP1263" s="35">
        <v>0.5</v>
      </c>
      <c r="AQ1263" s="35">
        <v>5</v>
      </c>
      <c r="AR1263" s="35">
        <v>2.4300000000000002</v>
      </c>
      <c r="AS1263" s="35">
        <v>6.5</v>
      </c>
      <c r="AT1263" s="35">
        <v>2</v>
      </c>
      <c r="AU1263" s="35">
        <v>6.5</v>
      </c>
      <c r="AV1263" s="35">
        <v>2.1</v>
      </c>
      <c r="AW1263" s="35">
        <v>5</v>
      </c>
      <c r="AX1263" s="35">
        <v>0.5</v>
      </c>
      <c r="AY1263">
        <v>177</v>
      </c>
      <c r="AZ1263" t="s">
        <v>2547</v>
      </c>
      <c r="BA1263" t="s">
        <v>2547</v>
      </c>
      <c r="BB1263">
        <v>0</v>
      </c>
      <c r="BC1263" t="s">
        <v>1410</v>
      </c>
      <c r="BE1263" t="s">
        <v>1495</v>
      </c>
      <c r="BF1263" t="s">
        <v>3266</v>
      </c>
      <c r="BG1263">
        <v>0</v>
      </c>
      <c r="BH1263">
        <v>0</v>
      </c>
      <c r="BI1263">
        <v>0</v>
      </c>
      <c r="BJ1263">
        <v>0</v>
      </c>
      <c r="BK1263">
        <v>0</v>
      </c>
      <c r="BL1263">
        <v>0</v>
      </c>
      <c r="BM1263">
        <v>0</v>
      </c>
      <c r="BN1263">
        <v>0</v>
      </c>
      <c r="BO1263">
        <v>0</v>
      </c>
      <c r="BP1263">
        <v>0</v>
      </c>
      <c r="BQ1263">
        <v>0</v>
      </c>
      <c r="BR1263">
        <v>0</v>
      </c>
      <c r="BT1263" t="s">
        <v>1479</v>
      </c>
      <c r="BU1263" t="s">
        <v>2514</v>
      </c>
      <c r="CF1263" s="35">
        <v>0</v>
      </c>
      <c r="CG1263" s="35">
        <v>0</v>
      </c>
      <c r="CH1263" s="35">
        <v>0</v>
      </c>
      <c r="CI1263" s="35">
        <v>0</v>
      </c>
      <c r="CJ1263" s="35">
        <v>0</v>
      </c>
      <c r="CK1263" s="35">
        <v>0</v>
      </c>
      <c r="CL1263" s="35">
        <v>996</v>
      </c>
      <c r="CM1263" s="35">
        <v>108</v>
      </c>
      <c r="CN1263" s="35">
        <v>0</v>
      </c>
      <c r="CO1263" s="35">
        <v>0</v>
      </c>
      <c r="CP1263" s="35">
        <v>0</v>
      </c>
      <c r="CQ1263" s="35">
        <v>0</v>
      </c>
      <c r="DC1263" s="47"/>
      <c r="DE1263" s="38"/>
      <c r="DF1263" s="38"/>
      <c r="DG1263" s="50"/>
      <c r="DH1263" s="47"/>
      <c r="DI1263" s="47"/>
      <c r="DJ1263" s="47"/>
      <c r="DK1263" s="47">
        <f t="shared" si="19"/>
        <v>0</v>
      </c>
      <c r="DO1263" t="s">
        <v>2562</v>
      </c>
      <c r="DP1263" t="s">
        <v>2562</v>
      </c>
      <c r="DV1263" s="37"/>
      <c r="DW1263" s="37"/>
    </row>
    <row r="1264" spans="1:129" x14ac:dyDescent="0.15">
      <c r="A1264" s="34">
        <v>4</v>
      </c>
      <c r="B1264" s="34" t="s">
        <v>1295</v>
      </c>
      <c r="C1264" s="34">
        <v>3612</v>
      </c>
      <c r="D1264" s="34">
        <v>0</v>
      </c>
      <c r="E1264" s="58">
        <v>405136120</v>
      </c>
      <c r="F1264" t="s">
        <v>1319</v>
      </c>
      <c r="G1264" t="s">
        <v>5328</v>
      </c>
      <c r="H1264" t="s">
        <v>2688</v>
      </c>
      <c r="I1264" s="35">
        <v>6</v>
      </c>
      <c r="J1264" s="35">
        <v>30</v>
      </c>
      <c r="K1264" t="s">
        <v>4930</v>
      </c>
      <c r="L1264" t="s">
        <v>390</v>
      </c>
      <c r="M1264" t="s">
        <v>1513</v>
      </c>
      <c r="N1264" t="s">
        <v>1514</v>
      </c>
      <c r="R1264" t="s">
        <v>4931</v>
      </c>
      <c r="X1264" t="s">
        <v>2610</v>
      </c>
      <c r="Y1264">
        <v>12</v>
      </c>
      <c r="Z1264">
        <v>3</v>
      </c>
      <c r="AC1264">
        <v>0</v>
      </c>
      <c r="AD1264">
        <v>0</v>
      </c>
      <c r="AH1264" t="s">
        <v>2597</v>
      </c>
      <c r="AI1264" t="s">
        <v>2738</v>
      </c>
      <c r="AK1264">
        <v>25</v>
      </c>
      <c r="AL1264" t="s">
        <v>2545</v>
      </c>
      <c r="AM1264">
        <v>0</v>
      </c>
      <c r="AN1264">
        <v>1</v>
      </c>
      <c r="AP1264" s="35">
        <v>0.5</v>
      </c>
      <c r="AQ1264" s="35">
        <v>5</v>
      </c>
      <c r="AR1264" s="35">
        <v>2.5</v>
      </c>
      <c r="AS1264" s="35">
        <v>6.5</v>
      </c>
      <c r="AT1264" s="35">
        <v>2</v>
      </c>
      <c r="AU1264" s="35">
        <v>6.5</v>
      </c>
      <c r="AV1264" s="35">
        <v>2.5</v>
      </c>
      <c r="AW1264" s="35">
        <v>5</v>
      </c>
      <c r="AX1264" s="35">
        <v>0.5</v>
      </c>
      <c r="AY1264">
        <v>180</v>
      </c>
      <c r="AZ1264" t="s">
        <v>2547</v>
      </c>
      <c r="BA1264" t="s">
        <v>2547</v>
      </c>
      <c r="BB1264">
        <v>0</v>
      </c>
      <c r="BC1264" t="s">
        <v>1410</v>
      </c>
      <c r="BE1264" t="s">
        <v>1495</v>
      </c>
      <c r="BF1264" t="s">
        <v>3266</v>
      </c>
      <c r="BG1264">
        <v>0</v>
      </c>
      <c r="BH1264">
        <v>0</v>
      </c>
      <c r="BI1264">
        <v>0</v>
      </c>
      <c r="BJ1264">
        <v>0</v>
      </c>
      <c r="BK1264">
        <v>0</v>
      </c>
      <c r="BL1264">
        <v>0</v>
      </c>
      <c r="BM1264">
        <v>0</v>
      </c>
      <c r="BN1264">
        <v>0</v>
      </c>
      <c r="BO1264">
        <v>0</v>
      </c>
      <c r="BP1264">
        <v>0</v>
      </c>
      <c r="BQ1264">
        <v>0</v>
      </c>
      <c r="BR1264">
        <v>0</v>
      </c>
      <c r="BT1264" t="s">
        <v>1479</v>
      </c>
      <c r="BU1264" t="s">
        <v>2514</v>
      </c>
      <c r="CF1264" s="35">
        <v>0</v>
      </c>
      <c r="CG1264" s="35">
        <v>0</v>
      </c>
      <c r="CH1264" s="35">
        <v>0</v>
      </c>
      <c r="CI1264" s="35">
        <v>0</v>
      </c>
      <c r="CJ1264" s="35">
        <v>0</v>
      </c>
      <c r="CK1264" s="35">
        <v>0</v>
      </c>
      <c r="CL1264" s="35">
        <v>470</v>
      </c>
      <c r="CM1264" s="35">
        <v>44</v>
      </c>
      <c r="CN1264" s="35">
        <v>0</v>
      </c>
      <c r="CO1264" s="35">
        <v>0</v>
      </c>
      <c r="CP1264" s="35">
        <v>0</v>
      </c>
      <c r="CQ1264" s="35">
        <v>0</v>
      </c>
      <c r="DC1264" s="47"/>
      <c r="DE1264" s="38"/>
      <c r="DF1264" s="38"/>
      <c r="DG1264" s="50"/>
      <c r="DH1264" s="47"/>
      <c r="DI1264" s="47"/>
      <c r="DJ1264" s="47"/>
      <c r="DK1264" s="47">
        <f t="shared" si="19"/>
        <v>0</v>
      </c>
      <c r="DO1264" t="s">
        <v>2562</v>
      </c>
      <c r="DP1264" t="s">
        <v>2562</v>
      </c>
      <c r="DV1264" s="37"/>
      <c r="DW1264" s="37"/>
    </row>
    <row r="1265" spans="1:129" x14ac:dyDescent="0.15">
      <c r="A1265" s="34">
        <v>4</v>
      </c>
      <c r="B1265" s="34" t="s">
        <v>1295</v>
      </c>
      <c r="C1265" s="34">
        <v>3613</v>
      </c>
      <c r="D1265" s="34">
        <v>0</v>
      </c>
      <c r="E1265" s="58">
        <v>405136130</v>
      </c>
      <c r="F1265" t="s">
        <v>1320</v>
      </c>
      <c r="G1265" t="s">
        <v>5328</v>
      </c>
      <c r="H1265" t="s">
        <v>2688</v>
      </c>
      <c r="I1265" s="35">
        <v>4</v>
      </c>
      <c r="J1265" s="35">
        <v>30</v>
      </c>
      <c r="K1265" t="s">
        <v>4930</v>
      </c>
      <c r="L1265" t="s">
        <v>390</v>
      </c>
      <c r="M1265" t="s">
        <v>1513</v>
      </c>
      <c r="N1265" t="s">
        <v>1514</v>
      </c>
      <c r="R1265" t="s">
        <v>4931</v>
      </c>
      <c r="X1265" t="s">
        <v>2610</v>
      </c>
      <c r="Y1265">
        <v>13</v>
      </c>
      <c r="Z1265">
        <v>3</v>
      </c>
      <c r="AC1265">
        <v>0</v>
      </c>
      <c r="AD1265">
        <v>0</v>
      </c>
      <c r="AH1265" t="s">
        <v>2597</v>
      </c>
      <c r="AI1265" t="s">
        <v>2738</v>
      </c>
      <c r="AK1265">
        <v>25</v>
      </c>
      <c r="AL1265" t="s">
        <v>2545</v>
      </c>
      <c r="AM1265">
        <v>0</v>
      </c>
      <c r="AN1265">
        <v>1</v>
      </c>
      <c r="AO1265" t="s">
        <v>2546</v>
      </c>
      <c r="AP1265" s="35">
        <v>0.5</v>
      </c>
      <c r="AQ1265" s="35">
        <v>5</v>
      </c>
      <c r="AR1265" s="35">
        <v>2.5</v>
      </c>
      <c r="AS1265" s="35">
        <v>6.5</v>
      </c>
      <c r="AT1265" s="35">
        <v>2</v>
      </c>
      <c r="AU1265" s="35">
        <v>6.5</v>
      </c>
      <c r="AV1265" s="35">
        <v>2.5</v>
      </c>
      <c r="AW1265" s="35">
        <v>5</v>
      </c>
      <c r="AX1265" s="35">
        <v>0.5</v>
      </c>
      <c r="AY1265">
        <v>120</v>
      </c>
      <c r="AZ1265" t="s">
        <v>2547</v>
      </c>
      <c r="BA1265" t="s">
        <v>2547</v>
      </c>
      <c r="BB1265">
        <v>0</v>
      </c>
      <c r="BC1265" t="s">
        <v>1410</v>
      </c>
      <c r="BF1265" t="s">
        <v>3266</v>
      </c>
      <c r="BG1265">
        <v>0</v>
      </c>
      <c r="BH1265">
        <v>0</v>
      </c>
      <c r="BI1265">
        <v>0</v>
      </c>
      <c r="BJ1265">
        <v>0</v>
      </c>
      <c r="BK1265">
        <v>0</v>
      </c>
      <c r="BL1265">
        <v>0</v>
      </c>
      <c r="BM1265">
        <v>0</v>
      </c>
      <c r="BN1265">
        <v>0</v>
      </c>
      <c r="BO1265">
        <v>0</v>
      </c>
      <c r="BP1265">
        <v>0</v>
      </c>
      <c r="BQ1265">
        <v>0</v>
      </c>
      <c r="BR1265">
        <v>0</v>
      </c>
      <c r="BT1265" t="s">
        <v>1479</v>
      </c>
      <c r="BU1265" t="s">
        <v>2514</v>
      </c>
      <c r="CF1265" s="35">
        <v>0</v>
      </c>
      <c r="CG1265" s="35">
        <v>0</v>
      </c>
      <c r="CH1265" s="35">
        <v>0</v>
      </c>
      <c r="CI1265" s="35">
        <v>0</v>
      </c>
      <c r="CJ1265" s="35">
        <v>0</v>
      </c>
      <c r="CK1265" s="35">
        <v>0</v>
      </c>
      <c r="CL1265" s="35">
        <v>172</v>
      </c>
      <c r="CM1265" s="35">
        <v>16</v>
      </c>
      <c r="CN1265" s="35">
        <v>0</v>
      </c>
      <c r="CO1265" s="35">
        <v>0</v>
      </c>
      <c r="CP1265" s="35">
        <v>0</v>
      </c>
      <c r="CQ1265" s="35">
        <v>0</v>
      </c>
      <c r="DC1265" s="47"/>
      <c r="DE1265" s="38"/>
      <c r="DF1265" s="38"/>
      <c r="DG1265" s="50"/>
      <c r="DH1265" s="47"/>
      <c r="DI1265" s="47"/>
      <c r="DJ1265" s="47"/>
      <c r="DK1265" s="47">
        <f t="shared" si="19"/>
        <v>0</v>
      </c>
      <c r="DO1265" t="s">
        <v>2562</v>
      </c>
      <c r="DP1265" t="s">
        <v>2562</v>
      </c>
      <c r="DV1265" s="37"/>
      <c r="DW1265" s="37"/>
    </row>
    <row r="1266" spans="1:129" x14ac:dyDescent="0.15">
      <c r="A1266" s="34">
        <v>4</v>
      </c>
      <c r="B1266" s="34" t="s">
        <v>1295</v>
      </c>
      <c r="C1266" s="34">
        <v>3614</v>
      </c>
      <c r="D1266" s="34">
        <v>0</v>
      </c>
      <c r="E1266" s="58">
        <v>405136140</v>
      </c>
      <c r="F1266" t="s">
        <v>1321</v>
      </c>
      <c r="G1266" t="s">
        <v>5328</v>
      </c>
      <c r="H1266" t="s">
        <v>2688</v>
      </c>
      <c r="I1266" s="35">
        <v>8</v>
      </c>
      <c r="J1266" s="35">
        <v>31.93</v>
      </c>
      <c r="K1266" t="s">
        <v>4930</v>
      </c>
      <c r="L1266" t="s">
        <v>390</v>
      </c>
      <c r="M1266" t="s">
        <v>1513</v>
      </c>
      <c r="N1266" t="s">
        <v>1514</v>
      </c>
      <c r="R1266" t="s">
        <v>4931</v>
      </c>
      <c r="X1266" t="s">
        <v>2610</v>
      </c>
      <c r="Y1266">
        <v>13</v>
      </c>
      <c r="Z1266">
        <v>12</v>
      </c>
      <c r="AC1266">
        <v>0</v>
      </c>
      <c r="AD1266">
        <v>0</v>
      </c>
      <c r="AH1266" t="s">
        <v>2597</v>
      </c>
      <c r="AI1266" t="s">
        <v>2738</v>
      </c>
      <c r="AK1266">
        <v>25</v>
      </c>
      <c r="AL1266" t="s">
        <v>2545</v>
      </c>
      <c r="AM1266">
        <v>0</v>
      </c>
      <c r="AN1266">
        <v>1</v>
      </c>
      <c r="AP1266" s="35">
        <v>0.5</v>
      </c>
      <c r="AQ1266" s="35">
        <v>5.32</v>
      </c>
      <c r="AR1266" s="35">
        <v>2.66</v>
      </c>
      <c r="AS1266" s="35">
        <v>6.92</v>
      </c>
      <c r="AT1266" s="35">
        <v>2.13</v>
      </c>
      <c r="AU1266" s="35">
        <v>6.92</v>
      </c>
      <c r="AV1266" s="35">
        <v>2.66</v>
      </c>
      <c r="AW1266" s="35">
        <v>5.32</v>
      </c>
      <c r="AX1266" s="35">
        <v>0.55000000000000004</v>
      </c>
      <c r="AY1266">
        <v>255</v>
      </c>
      <c r="AZ1266" t="s">
        <v>2547</v>
      </c>
      <c r="BA1266" t="s">
        <v>2547</v>
      </c>
      <c r="BB1266">
        <v>0</v>
      </c>
      <c r="BC1266" t="s">
        <v>1410</v>
      </c>
      <c r="BF1266" t="s">
        <v>3266</v>
      </c>
      <c r="BG1266">
        <v>0</v>
      </c>
      <c r="BH1266">
        <v>0</v>
      </c>
      <c r="BI1266">
        <v>0</v>
      </c>
      <c r="BJ1266">
        <v>0</v>
      </c>
      <c r="BK1266">
        <v>0</v>
      </c>
      <c r="BL1266">
        <v>0</v>
      </c>
      <c r="BM1266">
        <v>0</v>
      </c>
      <c r="BN1266">
        <v>0</v>
      </c>
      <c r="BO1266">
        <v>0</v>
      </c>
      <c r="BP1266">
        <v>0</v>
      </c>
      <c r="BQ1266">
        <v>0</v>
      </c>
      <c r="BR1266">
        <v>0</v>
      </c>
      <c r="BT1266" t="s">
        <v>2727</v>
      </c>
      <c r="BU1266" t="s">
        <v>2514</v>
      </c>
      <c r="CF1266" s="35">
        <v>0</v>
      </c>
      <c r="CG1266" s="35">
        <v>0</v>
      </c>
      <c r="CH1266" s="35">
        <v>0</v>
      </c>
      <c r="CI1266" s="35">
        <v>0</v>
      </c>
      <c r="CJ1266" s="35">
        <v>0</v>
      </c>
      <c r="CK1266" s="35">
        <v>0</v>
      </c>
      <c r="CL1266" s="35">
        <v>673</v>
      </c>
      <c r="CM1266" s="35">
        <v>166</v>
      </c>
      <c r="CN1266" s="35">
        <v>0</v>
      </c>
      <c r="CO1266" s="35">
        <v>0</v>
      </c>
      <c r="CP1266" s="35">
        <v>0</v>
      </c>
      <c r="CQ1266" s="35">
        <v>0</v>
      </c>
      <c r="DC1266" s="47"/>
      <c r="DE1266" s="38"/>
      <c r="DF1266" s="38"/>
      <c r="DG1266" s="50"/>
      <c r="DH1266" s="47"/>
      <c r="DI1266" s="47"/>
      <c r="DJ1266" s="47"/>
      <c r="DK1266" s="47">
        <f t="shared" si="19"/>
        <v>0</v>
      </c>
      <c r="DO1266" t="s">
        <v>2562</v>
      </c>
      <c r="DP1266" t="s">
        <v>2562</v>
      </c>
      <c r="DV1266" s="37"/>
      <c r="DW1266" s="37"/>
    </row>
    <row r="1267" spans="1:129" x14ac:dyDescent="0.15">
      <c r="A1267" s="34">
        <v>4</v>
      </c>
      <c r="B1267" s="34" t="s">
        <v>1295</v>
      </c>
      <c r="C1267" s="34">
        <v>3620</v>
      </c>
      <c r="D1267" s="34">
        <v>0</v>
      </c>
      <c r="E1267" s="58">
        <v>405136200</v>
      </c>
      <c r="F1267" t="s">
        <v>1322</v>
      </c>
      <c r="G1267" t="s">
        <v>5328</v>
      </c>
      <c r="H1267" t="s">
        <v>2688</v>
      </c>
      <c r="I1267" s="35">
        <v>3.15</v>
      </c>
      <c r="J1267" s="35">
        <v>5.65</v>
      </c>
      <c r="K1267" t="s">
        <v>4930</v>
      </c>
      <c r="L1267" t="s">
        <v>1394</v>
      </c>
      <c r="M1267" t="s">
        <v>2583</v>
      </c>
      <c r="N1267" t="s">
        <v>2584</v>
      </c>
      <c r="R1267" t="s">
        <v>4931</v>
      </c>
      <c r="X1267" t="s">
        <v>1242</v>
      </c>
      <c r="Y1267">
        <v>37</v>
      </c>
      <c r="Z1267">
        <v>0</v>
      </c>
      <c r="AC1267">
        <v>0</v>
      </c>
      <c r="AD1267">
        <v>0</v>
      </c>
      <c r="AE1267" t="s">
        <v>1395</v>
      </c>
      <c r="AF1267">
        <v>28</v>
      </c>
      <c r="AG1267">
        <v>2</v>
      </c>
      <c r="AH1267" t="s">
        <v>2597</v>
      </c>
      <c r="AI1267" t="s">
        <v>2586</v>
      </c>
      <c r="AK1267">
        <v>20</v>
      </c>
      <c r="AL1267" t="s">
        <v>2545</v>
      </c>
      <c r="AM1267">
        <v>0</v>
      </c>
      <c r="AN1267">
        <v>0</v>
      </c>
      <c r="AP1267" s="35">
        <v>0</v>
      </c>
      <c r="AQ1267" s="35">
        <v>0</v>
      </c>
      <c r="AR1267" s="35">
        <v>0</v>
      </c>
      <c r="AT1267" s="35">
        <v>5.65</v>
      </c>
      <c r="AV1267" s="35">
        <v>0</v>
      </c>
      <c r="AW1267" s="35">
        <v>0</v>
      </c>
      <c r="AX1267" s="35">
        <v>0</v>
      </c>
      <c r="AY1267">
        <v>17</v>
      </c>
      <c r="AZ1267" t="s">
        <v>2547</v>
      </c>
      <c r="BA1267" t="s">
        <v>2547</v>
      </c>
      <c r="BB1267">
        <v>0</v>
      </c>
      <c r="BD1267" t="s">
        <v>2549</v>
      </c>
      <c r="BG1267">
        <v>0</v>
      </c>
      <c r="BH1267">
        <v>0</v>
      </c>
      <c r="BI1267">
        <v>0</v>
      </c>
      <c r="BJ1267">
        <v>0</v>
      </c>
      <c r="BK1267">
        <v>0</v>
      </c>
      <c r="BL1267">
        <v>0</v>
      </c>
      <c r="BM1267">
        <v>0</v>
      </c>
      <c r="BN1267">
        <v>0</v>
      </c>
      <c r="BO1267">
        <v>0</v>
      </c>
      <c r="BP1267">
        <v>0</v>
      </c>
      <c r="BQ1267">
        <v>0</v>
      </c>
      <c r="BR1267">
        <v>0</v>
      </c>
      <c r="CF1267" s="35">
        <v>0</v>
      </c>
      <c r="CG1267" s="35">
        <v>0</v>
      </c>
      <c r="CH1267" s="35">
        <v>0</v>
      </c>
      <c r="CI1267" s="35">
        <v>0</v>
      </c>
      <c r="CJ1267" s="35">
        <v>0</v>
      </c>
      <c r="CK1267" s="35">
        <v>0</v>
      </c>
      <c r="CL1267" s="35">
        <v>0</v>
      </c>
      <c r="CM1267" s="35">
        <v>0</v>
      </c>
      <c r="CN1267" s="35">
        <v>0</v>
      </c>
      <c r="CO1267" s="35">
        <v>0</v>
      </c>
      <c r="CP1267" s="35">
        <v>0</v>
      </c>
      <c r="CQ1267" s="35">
        <v>0</v>
      </c>
      <c r="DC1267" s="47"/>
      <c r="DE1267" s="38"/>
      <c r="DF1267" s="38"/>
      <c r="DG1267" s="50"/>
      <c r="DH1267" s="47"/>
      <c r="DI1267" s="47"/>
      <c r="DJ1267" s="47"/>
      <c r="DK1267" s="47">
        <f t="shared" si="19"/>
        <v>0</v>
      </c>
      <c r="DO1267" t="s">
        <v>2562</v>
      </c>
      <c r="DP1267" t="s">
        <v>2562</v>
      </c>
      <c r="DV1267" s="37"/>
      <c r="DW1267" s="37"/>
    </row>
    <row r="1268" spans="1:129" x14ac:dyDescent="0.15">
      <c r="A1268" s="34">
        <v>4</v>
      </c>
      <c r="B1268" s="34" t="s">
        <v>1295</v>
      </c>
      <c r="C1268" s="34">
        <v>3621</v>
      </c>
      <c r="D1268" s="34">
        <v>0</v>
      </c>
      <c r="E1268" s="58">
        <v>405136210</v>
      </c>
      <c r="F1268" t="s">
        <v>4763</v>
      </c>
      <c r="G1268" t="s">
        <v>5328</v>
      </c>
      <c r="H1268" t="s">
        <v>2688</v>
      </c>
      <c r="I1268" s="35">
        <v>13</v>
      </c>
      <c r="J1268" s="35">
        <v>9.1</v>
      </c>
      <c r="K1268" t="s">
        <v>4930</v>
      </c>
      <c r="L1268" t="s">
        <v>1407</v>
      </c>
      <c r="M1268" t="s">
        <v>1471</v>
      </c>
      <c r="N1268" t="s">
        <v>1472</v>
      </c>
      <c r="R1268" t="s">
        <v>4931</v>
      </c>
      <c r="S1268" t="s">
        <v>3742</v>
      </c>
      <c r="X1268" t="s">
        <v>2610</v>
      </c>
      <c r="Y1268">
        <v>9</v>
      </c>
      <c r="Z1268">
        <v>6</v>
      </c>
      <c r="AC1268">
        <v>0</v>
      </c>
      <c r="AD1268">
        <v>0</v>
      </c>
      <c r="AE1268" t="s">
        <v>1408</v>
      </c>
      <c r="AF1268">
        <v>33</v>
      </c>
      <c r="AG1268">
        <v>0</v>
      </c>
      <c r="AH1268" t="s">
        <v>2597</v>
      </c>
      <c r="AI1268" t="s">
        <v>1409</v>
      </c>
      <c r="AJ1268" t="s">
        <v>2544</v>
      </c>
      <c r="AK1268">
        <v>25</v>
      </c>
      <c r="AL1268" t="s">
        <v>2545</v>
      </c>
      <c r="AM1268">
        <v>0</v>
      </c>
      <c r="AN1268">
        <v>1</v>
      </c>
      <c r="AP1268" s="35">
        <v>0.4</v>
      </c>
      <c r="AQ1268" s="35">
        <v>1.1000000000000001</v>
      </c>
      <c r="AR1268" s="35">
        <v>0.35</v>
      </c>
      <c r="AT1268" s="35">
        <v>5.5</v>
      </c>
      <c r="AV1268" s="35">
        <v>0.35</v>
      </c>
      <c r="AW1268" s="35">
        <v>1.8</v>
      </c>
      <c r="AX1268" s="35">
        <v>0.4</v>
      </c>
      <c r="AY1268">
        <v>118</v>
      </c>
      <c r="AZ1268" t="s">
        <v>2547</v>
      </c>
      <c r="BA1268" t="s">
        <v>2547</v>
      </c>
      <c r="BB1268">
        <v>0</v>
      </c>
      <c r="BC1268" t="s">
        <v>1432</v>
      </c>
      <c r="BD1268" t="s">
        <v>2549</v>
      </c>
      <c r="BF1268" t="s">
        <v>3266</v>
      </c>
      <c r="BG1268">
        <v>1</v>
      </c>
      <c r="BH1268">
        <v>0</v>
      </c>
      <c r="BI1268">
        <v>0</v>
      </c>
      <c r="BJ1268">
        <v>1</v>
      </c>
      <c r="BK1268">
        <v>0</v>
      </c>
      <c r="BL1268">
        <v>0</v>
      </c>
      <c r="BM1268">
        <v>0</v>
      </c>
      <c r="BN1268">
        <v>0</v>
      </c>
      <c r="BO1268">
        <v>0</v>
      </c>
      <c r="BP1268">
        <v>0</v>
      </c>
      <c r="BQ1268">
        <v>0</v>
      </c>
      <c r="BR1268">
        <v>0</v>
      </c>
      <c r="BS1268" t="s">
        <v>1434</v>
      </c>
      <c r="BT1268" t="s">
        <v>2725</v>
      </c>
      <c r="BU1268" t="s">
        <v>3080</v>
      </c>
      <c r="CF1268" s="35">
        <v>0</v>
      </c>
      <c r="CG1268" s="35">
        <v>0</v>
      </c>
      <c r="CH1268" s="35">
        <v>0</v>
      </c>
      <c r="CI1268" s="35">
        <v>0</v>
      </c>
      <c r="CJ1268" s="35">
        <v>0</v>
      </c>
      <c r="CK1268" s="35">
        <v>0</v>
      </c>
      <c r="CL1268" s="35">
        <v>42.6</v>
      </c>
      <c r="CM1268" s="35">
        <v>0</v>
      </c>
      <c r="CN1268" s="35">
        <v>0</v>
      </c>
      <c r="CO1268" s="35">
        <v>8.1999999999999993</v>
      </c>
      <c r="CP1268" s="35">
        <v>0</v>
      </c>
      <c r="CQ1268" s="35">
        <v>0.3</v>
      </c>
      <c r="DC1268" s="47" t="s">
        <v>2606</v>
      </c>
      <c r="DD1268" t="s">
        <v>5511</v>
      </c>
      <c r="DE1268" s="38"/>
      <c r="DF1268" s="38"/>
      <c r="DG1268" s="50" t="s">
        <v>1853</v>
      </c>
      <c r="DH1268" s="47"/>
      <c r="DI1268" s="47">
        <v>2008</v>
      </c>
      <c r="DJ1268" s="47"/>
      <c r="DK1268" s="47">
        <f t="shared" si="19"/>
        <v>1</v>
      </c>
      <c r="DO1268" t="s">
        <v>2562</v>
      </c>
      <c r="DP1268" t="s">
        <v>2562</v>
      </c>
      <c r="DV1268" s="37"/>
      <c r="DW1268" s="37"/>
    </row>
    <row r="1269" spans="1:129" x14ac:dyDescent="0.15">
      <c r="A1269" s="34">
        <v>4</v>
      </c>
      <c r="B1269" s="34" t="s">
        <v>1295</v>
      </c>
      <c r="C1269" s="34">
        <v>3622</v>
      </c>
      <c r="D1269" s="34">
        <v>0</v>
      </c>
      <c r="E1269" s="58">
        <v>405136220</v>
      </c>
      <c r="F1269" t="s">
        <v>1323</v>
      </c>
      <c r="G1269" t="s">
        <v>5328</v>
      </c>
      <c r="H1269" t="s">
        <v>2688</v>
      </c>
      <c r="I1269" s="35">
        <v>2.9</v>
      </c>
      <c r="J1269" s="35">
        <v>7.5</v>
      </c>
      <c r="K1269" t="s">
        <v>4930</v>
      </c>
      <c r="L1269" t="s">
        <v>1394</v>
      </c>
      <c r="M1269" t="s">
        <v>2583</v>
      </c>
      <c r="N1269" t="s">
        <v>2584</v>
      </c>
      <c r="R1269" t="s">
        <v>4931</v>
      </c>
      <c r="S1269" t="s">
        <v>1241</v>
      </c>
      <c r="X1269" t="s">
        <v>1242</v>
      </c>
      <c r="Y1269">
        <v>47</v>
      </c>
      <c r="Z1269">
        <v>0</v>
      </c>
      <c r="AC1269">
        <v>0</v>
      </c>
      <c r="AD1269">
        <v>0</v>
      </c>
      <c r="AE1269" t="s">
        <v>1395</v>
      </c>
      <c r="AF1269">
        <v>27</v>
      </c>
      <c r="AG1269">
        <v>2</v>
      </c>
      <c r="AH1269" t="s">
        <v>2542</v>
      </c>
      <c r="AI1269" t="s">
        <v>2567</v>
      </c>
      <c r="AJ1269" t="s">
        <v>2544</v>
      </c>
      <c r="AK1269">
        <v>20</v>
      </c>
      <c r="AL1269" t="s">
        <v>2545</v>
      </c>
      <c r="AM1269">
        <v>0</v>
      </c>
      <c r="AN1269">
        <v>0</v>
      </c>
      <c r="AO1269" t="s">
        <v>2546</v>
      </c>
      <c r="AP1269" s="35">
        <v>0</v>
      </c>
      <c r="AQ1269" s="35">
        <v>0</v>
      </c>
      <c r="AR1269" s="35">
        <v>0</v>
      </c>
      <c r="AT1269" s="35">
        <v>7.5</v>
      </c>
      <c r="AV1269" s="35">
        <v>0</v>
      </c>
      <c r="AW1269" s="35">
        <v>0</v>
      </c>
      <c r="AX1269" s="35">
        <v>0</v>
      </c>
      <c r="AY1269">
        <v>21</v>
      </c>
      <c r="AZ1269" t="s">
        <v>2547</v>
      </c>
      <c r="BA1269" t="s">
        <v>2547</v>
      </c>
      <c r="BB1269">
        <v>0</v>
      </c>
      <c r="BD1269" t="s">
        <v>2549</v>
      </c>
      <c r="BG1269">
        <v>0</v>
      </c>
      <c r="BH1269">
        <v>0</v>
      </c>
      <c r="BI1269">
        <v>0</v>
      </c>
      <c r="BJ1269">
        <v>0</v>
      </c>
      <c r="BK1269">
        <v>0</v>
      </c>
      <c r="BL1269">
        <v>0</v>
      </c>
      <c r="BM1269">
        <v>0</v>
      </c>
      <c r="BN1269">
        <v>0</v>
      </c>
      <c r="BO1269">
        <v>0</v>
      </c>
      <c r="BP1269">
        <v>0</v>
      </c>
      <c r="BQ1269">
        <v>0</v>
      </c>
      <c r="BR1269">
        <v>0</v>
      </c>
      <c r="CF1269" s="35">
        <v>0</v>
      </c>
      <c r="CG1269" s="35">
        <v>0</v>
      </c>
      <c r="CH1269" s="35">
        <v>0</v>
      </c>
      <c r="CI1269" s="35">
        <v>0</v>
      </c>
      <c r="CJ1269" s="35">
        <v>0</v>
      </c>
      <c r="CK1269" s="35">
        <v>0</v>
      </c>
      <c r="CL1269" s="35">
        <v>0</v>
      </c>
      <c r="CM1269" s="35">
        <v>0</v>
      </c>
      <c r="CN1269" s="35">
        <v>0</v>
      </c>
      <c r="CO1269" s="35">
        <v>0</v>
      </c>
      <c r="CP1269" s="35">
        <v>0</v>
      </c>
      <c r="CQ1269" s="35">
        <v>0</v>
      </c>
      <c r="DC1269" s="47"/>
      <c r="DE1269" s="38"/>
      <c r="DF1269" s="38"/>
      <c r="DG1269" s="50"/>
      <c r="DH1269" s="47"/>
      <c r="DI1269" s="47"/>
      <c r="DJ1269" s="47"/>
      <c r="DK1269" s="47">
        <f t="shared" si="19"/>
        <v>0</v>
      </c>
      <c r="DO1269" t="s">
        <v>2562</v>
      </c>
      <c r="DP1269" t="s">
        <v>2562</v>
      </c>
      <c r="DV1269" s="37"/>
      <c r="DW1269" s="37"/>
    </row>
    <row r="1270" spans="1:129" x14ac:dyDescent="0.15">
      <c r="A1270" s="34">
        <v>4</v>
      </c>
      <c r="B1270" s="34" t="s">
        <v>1295</v>
      </c>
      <c r="C1270" s="34">
        <v>3623</v>
      </c>
      <c r="D1270" s="34">
        <v>0</v>
      </c>
      <c r="E1270" s="58">
        <v>405136230</v>
      </c>
      <c r="F1270" t="s">
        <v>1324</v>
      </c>
      <c r="G1270" t="s">
        <v>5328</v>
      </c>
      <c r="H1270" t="s">
        <v>2688</v>
      </c>
      <c r="I1270" s="35">
        <v>2</v>
      </c>
      <c r="J1270" s="35">
        <v>8.6</v>
      </c>
      <c r="K1270" t="s">
        <v>4930</v>
      </c>
      <c r="L1270" t="s">
        <v>1394</v>
      </c>
      <c r="M1270" t="s">
        <v>2583</v>
      </c>
      <c r="N1270" t="s">
        <v>2584</v>
      </c>
      <c r="R1270" t="s">
        <v>4931</v>
      </c>
      <c r="X1270" t="s">
        <v>1242</v>
      </c>
      <c r="Y1270">
        <v>47</v>
      </c>
      <c r="Z1270">
        <v>0</v>
      </c>
      <c r="AC1270">
        <v>0</v>
      </c>
      <c r="AD1270">
        <v>0</v>
      </c>
      <c r="AE1270" t="s">
        <v>1395</v>
      </c>
      <c r="AF1270">
        <v>23</v>
      </c>
      <c r="AG1270">
        <v>2</v>
      </c>
      <c r="AH1270" t="s">
        <v>2542</v>
      </c>
      <c r="AI1270" t="s">
        <v>2567</v>
      </c>
      <c r="AJ1270" t="s">
        <v>2544</v>
      </c>
      <c r="AK1270">
        <v>20</v>
      </c>
      <c r="AL1270" t="s">
        <v>2545</v>
      </c>
      <c r="AM1270">
        <v>0</v>
      </c>
      <c r="AN1270">
        <v>0</v>
      </c>
      <c r="AO1270" t="s">
        <v>2546</v>
      </c>
      <c r="AP1270" s="35">
        <v>0</v>
      </c>
      <c r="AQ1270" s="35">
        <v>2.2000000000000002</v>
      </c>
      <c r="AR1270" s="35">
        <v>0</v>
      </c>
      <c r="AT1270" s="35">
        <v>6.4</v>
      </c>
      <c r="AV1270" s="35">
        <v>0</v>
      </c>
      <c r="AW1270" s="35">
        <v>0</v>
      </c>
      <c r="AX1270" s="35">
        <v>0</v>
      </c>
      <c r="AY1270">
        <v>17</v>
      </c>
      <c r="AZ1270" t="s">
        <v>2547</v>
      </c>
      <c r="BA1270" t="s">
        <v>2547</v>
      </c>
      <c r="BB1270">
        <v>0</v>
      </c>
      <c r="BD1270" t="s">
        <v>2549</v>
      </c>
      <c r="BG1270">
        <v>0</v>
      </c>
      <c r="BH1270">
        <v>0</v>
      </c>
      <c r="BI1270">
        <v>0</v>
      </c>
      <c r="BJ1270">
        <v>0</v>
      </c>
      <c r="BK1270">
        <v>0</v>
      </c>
      <c r="BL1270">
        <v>0</v>
      </c>
      <c r="BM1270">
        <v>0</v>
      </c>
      <c r="BN1270">
        <v>0</v>
      </c>
      <c r="BO1270">
        <v>0</v>
      </c>
      <c r="BP1270">
        <v>0</v>
      </c>
      <c r="BQ1270">
        <v>0</v>
      </c>
      <c r="BR1270">
        <v>0</v>
      </c>
      <c r="CF1270" s="35">
        <v>0</v>
      </c>
      <c r="CG1270" s="35">
        <v>0</v>
      </c>
      <c r="CH1270" s="35">
        <v>0</v>
      </c>
      <c r="CI1270" s="35">
        <v>0</v>
      </c>
      <c r="CJ1270" s="35">
        <v>0</v>
      </c>
      <c r="CK1270" s="35">
        <v>0</v>
      </c>
      <c r="CL1270" s="35">
        <v>0</v>
      </c>
      <c r="CM1270" s="35">
        <v>0</v>
      </c>
      <c r="CN1270" s="35">
        <v>0</v>
      </c>
      <c r="CO1270" s="35">
        <v>0</v>
      </c>
      <c r="CP1270" s="35">
        <v>0</v>
      </c>
      <c r="CQ1270" s="35">
        <v>0</v>
      </c>
      <c r="DC1270" s="47"/>
      <c r="DE1270" s="38"/>
      <c r="DF1270" s="38"/>
      <c r="DG1270" s="50"/>
      <c r="DH1270" s="47"/>
      <c r="DI1270" s="47"/>
      <c r="DJ1270" s="47"/>
      <c r="DK1270" s="47">
        <f t="shared" si="19"/>
        <v>0</v>
      </c>
      <c r="DO1270" t="s">
        <v>2562</v>
      </c>
      <c r="DP1270" t="s">
        <v>2562</v>
      </c>
      <c r="DV1270" s="37"/>
      <c r="DW1270" s="37"/>
    </row>
    <row r="1271" spans="1:129" x14ac:dyDescent="0.15">
      <c r="A1271" s="34">
        <v>4</v>
      </c>
      <c r="B1271" s="34" t="s">
        <v>1295</v>
      </c>
      <c r="C1271" s="34">
        <v>3732</v>
      </c>
      <c r="D1271" s="34">
        <v>0</v>
      </c>
      <c r="E1271" s="58">
        <v>405137320</v>
      </c>
      <c r="F1271" t="s">
        <v>1325</v>
      </c>
      <c r="G1271" t="s">
        <v>5328</v>
      </c>
      <c r="H1271" t="s">
        <v>2688</v>
      </c>
      <c r="I1271" s="35">
        <v>4</v>
      </c>
      <c r="J1271" s="35">
        <v>9</v>
      </c>
      <c r="K1271" t="s">
        <v>4930</v>
      </c>
      <c r="L1271" t="s">
        <v>1394</v>
      </c>
      <c r="M1271" t="s">
        <v>2583</v>
      </c>
      <c r="N1271" t="s">
        <v>2584</v>
      </c>
      <c r="R1271" t="s">
        <v>4931</v>
      </c>
      <c r="X1271" t="s">
        <v>1242</v>
      </c>
      <c r="Y1271">
        <v>37</v>
      </c>
      <c r="Z1271">
        <v>0</v>
      </c>
      <c r="AC1271">
        <v>0</v>
      </c>
      <c r="AD1271">
        <v>0</v>
      </c>
      <c r="AE1271" t="s">
        <v>1395</v>
      </c>
      <c r="AF1271">
        <v>27</v>
      </c>
      <c r="AG1271">
        <v>3</v>
      </c>
      <c r="AH1271" t="s">
        <v>2597</v>
      </c>
      <c r="AI1271" t="s">
        <v>2586</v>
      </c>
      <c r="AK1271">
        <v>20</v>
      </c>
      <c r="AL1271" t="s">
        <v>2545</v>
      </c>
      <c r="AM1271">
        <v>0</v>
      </c>
      <c r="AN1271">
        <v>0</v>
      </c>
      <c r="AP1271" s="35">
        <v>0</v>
      </c>
      <c r="AQ1271" s="35">
        <v>0</v>
      </c>
      <c r="AR1271" s="35">
        <v>0</v>
      </c>
      <c r="AT1271" s="35">
        <v>9</v>
      </c>
      <c r="AV1271" s="35">
        <v>0</v>
      </c>
      <c r="AW1271" s="35">
        <v>0</v>
      </c>
      <c r="AX1271" s="35">
        <v>0</v>
      </c>
      <c r="AY1271">
        <v>36</v>
      </c>
      <c r="AZ1271" t="s">
        <v>2547</v>
      </c>
      <c r="BA1271" t="s">
        <v>2547</v>
      </c>
      <c r="BB1271">
        <v>0</v>
      </c>
      <c r="BD1271" t="s">
        <v>2549</v>
      </c>
      <c r="BG1271">
        <v>0</v>
      </c>
      <c r="BH1271">
        <v>0</v>
      </c>
      <c r="BI1271">
        <v>0</v>
      </c>
      <c r="BJ1271">
        <v>0</v>
      </c>
      <c r="BK1271">
        <v>0</v>
      </c>
      <c r="BL1271">
        <v>0</v>
      </c>
      <c r="BM1271">
        <v>0</v>
      </c>
      <c r="BN1271">
        <v>0</v>
      </c>
      <c r="BO1271">
        <v>0</v>
      </c>
      <c r="BP1271">
        <v>0</v>
      </c>
      <c r="BQ1271">
        <v>0</v>
      </c>
      <c r="BR1271">
        <v>0</v>
      </c>
      <c r="CF1271" s="35">
        <v>0</v>
      </c>
      <c r="CG1271" s="35">
        <v>0</v>
      </c>
      <c r="CH1271" s="35">
        <v>0</v>
      </c>
      <c r="CI1271" s="35">
        <v>0</v>
      </c>
      <c r="CJ1271" s="35">
        <v>0</v>
      </c>
      <c r="CK1271" s="35">
        <v>0</v>
      </c>
      <c r="CL1271" s="35">
        <v>0</v>
      </c>
      <c r="CM1271" s="35">
        <v>0</v>
      </c>
      <c r="CN1271" s="35">
        <v>0</v>
      </c>
      <c r="CO1271" s="35">
        <v>0</v>
      </c>
      <c r="CP1271" s="35">
        <v>0</v>
      </c>
      <c r="CQ1271" s="35">
        <v>0</v>
      </c>
      <c r="DC1271" s="47"/>
      <c r="DE1271" s="38"/>
      <c r="DF1271" s="38"/>
      <c r="DG1271" s="50"/>
      <c r="DH1271" s="47"/>
      <c r="DI1271" s="47"/>
      <c r="DJ1271" s="47"/>
      <c r="DK1271" s="47">
        <f t="shared" si="19"/>
        <v>0</v>
      </c>
      <c r="DO1271" t="s">
        <v>2562</v>
      </c>
      <c r="DP1271" t="s">
        <v>2562</v>
      </c>
      <c r="DV1271" s="37"/>
      <c r="DW1271" s="37"/>
    </row>
    <row r="1272" spans="1:129" x14ac:dyDescent="0.15">
      <c r="A1272" s="34">
        <v>4</v>
      </c>
      <c r="B1272" s="34" t="s">
        <v>1295</v>
      </c>
      <c r="C1272" s="34">
        <v>3753</v>
      </c>
      <c r="D1272" s="34">
        <v>0</v>
      </c>
      <c r="E1272" s="58">
        <v>405137530</v>
      </c>
      <c r="F1272" t="s">
        <v>215</v>
      </c>
      <c r="G1272" t="s">
        <v>5328</v>
      </c>
      <c r="H1272" t="s">
        <v>2688</v>
      </c>
      <c r="I1272" s="35">
        <v>4.0999999999999996</v>
      </c>
      <c r="J1272" s="35">
        <v>12.4</v>
      </c>
      <c r="K1272" t="s">
        <v>4930</v>
      </c>
      <c r="L1272" t="s">
        <v>1238</v>
      </c>
      <c r="M1272" t="s">
        <v>2583</v>
      </c>
      <c r="N1272" t="s">
        <v>2584</v>
      </c>
      <c r="R1272" t="s">
        <v>3253</v>
      </c>
      <c r="X1272" t="s">
        <v>1242</v>
      </c>
      <c r="Y1272">
        <v>37</v>
      </c>
      <c r="Z1272">
        <v>4</v>
      </c>
      <c r="AC1272">
        <v>0</v>
      </c>
      <c r="AD1272">
        <v>0</v>
      </c>
      <c r="AE1272" t="s">
        <v>2541</v>
      </c>
      <c r="AF1272">
        <v>0</v>
      </c>
      <c r="AG1272">
        <v>0</v>
      </c>
      <c r="AH1272" t="s">
        <v>2597</v>
      </c>
      <c r="AI1272" t="s">
        <v>2586</v>
      </c>
      <c r="AK1272">
        <v>20</v>
      </c>
      <c r="AL1272" t="s">
        <v>2545</v>
      </c>
      <c r="AM1272">
        <v>0</v>
      </c>
      <c r="AN1272">
        <v>0</v>
      </c>
      <c r="AO1272" t="s">
        <v>2546</v>
      </c>
      <c r="AP1272" s="35">
        <v>0</v>
      </c>
      <c r="AQ1272" s="35">
        <v>0</v>
      </c>
      <c r="AR1272" s="35">
        <v>0</v>
      </c>
      <c r="AT1272" s="35">
        <v>12.4</v>
      </c>
      <c r="AV1272" s="35">
        <v>0</v>
      </c>
      <c r="AW1272" s="35">
        <v>0</v>
      </c>
      <c r="AX1272" s="35">
        <v>0</v>
      </c>
      <c r="AY1272">
        <v>50</v>
      </c>
      <c r="AZ1272" t="s">
        <v>2547</v>
      </c>
      <c r="BA1272" t="s">
        <v>2547</v>
      </c>
      <c r="BB1272">
        <v>0</v>
      </c>
      <c r="BD1272" t="s">
        <v>2549</v>
      </c>
      <c r="BG1272">
        <v>0</v>
      </c>
      <c r="BH1272">
        <v>0</v>
      </c>
      <c r="BI1272">
        <v>0</v>
      </c>
      <c r="BJ1272">
        <v>0</v>
      </c>
      <c r="BK1272">
        <v>0</v>
      </c>
      <c r="BL1272">
        <v>0</v>
      </c>
      <c r="BM1272">
        <v>0</v>
      </c>
      <c r="BN1272">
        <v>0</v>
      </c>
      <c r="BO1272">
        <v>0</v>
      </c>
      <c r="BP1272">
        <v>0</v>
      </c>
      <c r="BQ1272">
        <v>0</v>
      </c>
      <c r="BR1272">
        <v>0</v>
      </c>
      <c r="CF1272" s="35">
        <v>0</v>
      </c>
      <c r="CG1272" s="35">
        <v>0</v>
      </c>
      <c r="CH1272" s="35">
        <v>0</v>
      </c>
      <c r="CI1272" s="35">
        <v>0</v>
      </c>
      <c r="CJ1272" s="35">
        <v>0</v>
      </c>
      <c r="CK1272" s="35">
        <v>0</v>
      </c>
      <c r="CL1272" s="35">
        <v>0</v>
      </c>
      <c r="CM1272" s="35">
        <v>0</v>
      </c>
      <c r="CN1272" s="35">
        <v>0</v>
      </c>
      <c r="CO1272" s="35">
        <v>0</v>
      </c>
      <c r="CP1272" s="35">
        <v>0</v>
      </c>
      <c r="CQ1272" s="35">
        <v>0</v>
      </c>
      <c r="DC1272" s="47"/>
      <c r="DE1272" s="38"/>
      <c r="DF1272" s="38"/>
      <c r="DG1272" s="50"/>
      <c r="DH1272" s="47"/>
      <c r="DI1272" s="47"/>
      <c r="DJ1272" s="47"/>
      <c r="DK1272" s="47">
        <f t="shared" si="19"/>
        <v>0</v>
      </c>
      <c r="DO1272" t="s">
        <v>2562</v>
      </c>
      <c r="DP1272" t="s">
        <v>2562</v>
      </c>
      <c r="DV1272" s="37" t="s">
        <v>2600</v>
      </c>
      <c r="DW1272" s="37"/>
    </row>
    <row r="1273" spans="1:129" x14ac:dyDescent="0.15">
      <c r="A1273" s="34">
        <v>4</v>
      </c>
      <c r="B1273" s="34" t="s">
        <v>216</v>
      </c>
      <c r="C1273" s="34">
        <v>7070</v>
      </c>
      <c r="D1273" s="34">
        <v>0</v>
      </c>
      <c r="E1273" s="58">
        <v>405270700</v>
      </c>
      <c r="F1273" t="s">
        <v>2690</v>
      </c>
      <c r="G1273" t="s">
        <v>5328</v>
      </c>
      <c r="H1273" t="s">
        <v>2691</v>
      </c>
      <c r="I1273" s="35">
        <v>37</v>
      </c>
      <c r="J1273" s="35">
        <v>6.5</v>
      </c>
      <c r="K1273" t="s">
        <v>4014</v>
      </c>
      <c r="L1273" t="s">
        <v>1394</v>
      </c>
      <c r="M1273" t="s">
        <v>1239</v>
      </c>
      <c r="N1273" t="s">
        <v>1240</v>
      </c>
      <c r="R1273" t="s">
        <v>4015</v>
      </c>
      <c r="S1273" t="s">
        <v>1241</v>
      </c>
      <c r="X1273" t="s">
        <v>1242</v>
      </c>
      <c r="Y1273">
        <v>47</v>
      </c>
      <c r="Z1273">
        <v>0</v>
      </c>
      <c r="AC1273">
        <v>0</v>
      </c>
      <c r="AD1273">
        <v>0</v>
      </c>
      <c r="AE1273" t="s">
        <v>1395</v>
      </c>
      <c r="AF1273">
        <v>8</v>
      </c>
      <c r="AG1273">
        <v>2</v>
      </c>
      <c r="AH1273" t="s">
        <v>2597</v>
      </c>
      <c r="AI1273" t="s">
        <v>2598</v>
      </c>
      <c r="AJ1273" t="s">
        <v>2544</v>
      </c>
      <c r="AK1273">
        <v>14</v>
      </c>
      <c r="AL1273" t="s">
        <v>2545</v>
      </c>
      <c r="AM1273">
        <v>0</v>
      </c>
      <c r="AN1273">
        <v>1</v>
      </c>
      <c r="AO1273" t="s">
        <v>2546</v>
      </c>
      <c r="AP1273" s="35">
        <v>0.4</v>
      </c>
      <c r="AQ1273" s="35">
        <v>0</v>
      </c>
      <c r="AR1273" s="35">
        <v>0.5</v>
      </c>
      <c r="AT1273" s="35">
        <v>5.5</v>
      </c>
      <c r="AV1273" s="35">
        <v>0.5</v>
      </c>
      <c r="AW1273" s="35">
        <v>0</v>
      </c>
      <c r="AX1273" s="35">
        <v>0.4</v>
      </c>
      <c r="AY1273">
        <v>238</v>
      </c>
      <c r="AZ1273" t="s">
        <v>2547</v>
      </c>
      <c r="BA1273" t="s">
        <v>2547</v>
      </c>
      <c r="BB1273">
        <v>0</v>
      </c>
      <c r="BC1273" t="s">
        <v>2548</v>
      </c>
      <c r="BD1273" t="s">
        <v>2549</v>
      </c>
      <c r="BG1273">
        <v>0</v>
      </c>
      <c r="BH1273">
        <v>0</v>
      </c>
      <c r="BI1273">
        <v>0</v>
      </c>
      <c r="BJ1273">
        <v>0</v>
      </c>
      <c r="BK1273">
        <v>0</v>
      </c>
      <c r="BL1273">
        <v>0</v>
      </c>
      <c r="BM1273">
        <v>0</v>
      </c>
      <c r="BN1273">
        <v>0</v>
      </c>
      <c r="BO1273">
        <v>0</v>
      </c>
      <c r="BP1273">
        <v>0</v>
      </c>
      <c r="BQ1273">
        <v>0</v>
      </c>
      <c r="BR1273">
        <v>0</v>
      </c>
      <c r="CF1273" s="35">
        <v>0</v>
      </c>
      <c r="CG1273" s="35">
        <v>0</v>
      </c>
      <c r="CH1273" s="35">
        <v>0</v>
      </c>
      <c r="CI1273" s="35">
        <v>0</v>
      </c>
      <c r="CJ1273" s="35">
        <v>0</v>
      </c>
      <c r="CK1273" s="35">
        <v>0</v>
      </c>
      <c r="CL1273" s="35">
        <v>0</v>
      </c>
      <c r="CM1273" s="35">
        <v>0</v>
      </c>
      <c r="CN1273" s="35">
        <v>0</v>
      </c>
      <c r="CO1273" s="35">
        <v>0</v>
      </c>
      <c r="CP1273" s="35">
        <v>0</v>
      </c>
      <c r="CQ1273" s="35">
        <v>0</v>
      </c>
      <c r="DC1273" s="47" t="s">
        <v>2599</v>
      </c>
      <c r="DD1273" t="s">
        <v>2559</v>
      </c>
      <c r="DE1273" s="38" t="s">
        <v>2568</v>
      </c>
      <c r="DF1273" s="38" t="s">
        <v>2569</v>
      </c>
      <c r="DG1273" s="50" t="s">
        <v>1855</v>
      </c>
      <c r="DH1273" s="47"/>
      <c r="DI1273" s="47">
        <v>2005</v>
      </c>
      <c r="DJ1273" s="47"/>
      <c r="DK1273" s="47">
        <f t="shared" si="19"/>
        <v>1</v>
      </c>
      <c r="DO1273" t="s">
        <v>2562</v>
      </c>
      <c r="DP1273" t="s">
        <v>2562</v>
      </c>
      <c r="DV1273" s="37"/>
      <c r="DW1273" s="37"/>
    </row>
    <row r="1274" spans="1:129" x14ac:dyDescent="0.15">
      <c r="A1274" s="34">
        <v>4</v>
      </c>
      <c r="B1274" s="34" t="s">
        <v>217</v>
      </c>
      <c r="C1274" s="34">
        <v>3064</v>
      </c>
      <c r="D1274" s="34">
        <v>0</v>
      </c>
      <c r="E1274" s="58">
        <v>405330640</v>
      </c>
      <c r="F1274" t="s">
        <v>2692</v>
      </c>
      <c r="G1274" t="s">
        <v>5328</v>
      </c>
      <c r="H1274" t="s">
        <v>2693</v>
      </c>
      <c r="I1274" s="35">
        <v>43</v>
      </c>
      <c r="J1274" s="35">
        <v>7</v>
      </c>
      <c r="K1274" t="s">
        <v>4930</v>
      </c>
      <c r="L1274" t="s">
        <v>1394</v>
      </c>
      <c r="M1274" t="s">
        <v>1239</v>
      </c>
      <c r="N1274" t="s">
        <v>1240</v>
      </c>
      <c r="Q1274" t="s">
        <v>2566</v>
      </c>
      <c r="R1274" t="s">
        <v>3253</v>
      </c>
      <c r="S1274" t="s">
        <v>2507</v>
      </c>
      <c r="X1274" t="s">
        <v>1242</v>
      </c>
      <c r="Y1274">
        <v>38</v>
      </c>
      <c r="Z1274">
        <v>0</v>
      </c>
      <c r="AC1274">
        <v>0</v>
      </c>
      <c r="AD1274">
        <v>0</v>
      </c>
      <c r="AE1274" t="s">
        <v>1395</v>
      </c>
      <c r="AF1274">
        <v>78</v>
      </c>
      <c r="AG1274">
        <v>2</v>
      </c>
      <c r="AH1274" t="s">
        <v>2597</v>
      </c>
      <c r="AI1274" t="s">
        <v>2586</v>
      </c>
      <c r="AJ1274" t="s">
        <v>2544</v>
      </c>
      <c r="AK1274">
        <v>20</v>
      </c>
      <c r="AL1274" t="s">
        <v>2545</v>
      </c>
      <c r="AM1274">
        <v>0</v>
      </c>
      <c r="AN1274">
        <v>1</v>
      </c>
      <c r="AO1274" t="s">
        <v>2546</v>
      </c>
      <c r="AP1274" s="35">
        <v>0.35</v>
      </c>
      <c r="AQ1274" s="35">
        <v>0</v>
      </c>
      <c r="AR1274" s="35">
        <v>0.5</v>
      </c>
      <c r="AT1274" s="35">
        <v>6</v>
      </c>
      <c r="AV1274" s="35">
        <v>0.5</v>
      </c>
      <c r="AW1274" s="35">
        <v>0</v>
      </c>
      <c r="AX1274" s="35">
        <v>0.35</v>
      </c>
      <c r="AY1274">
        <v>301</v>
      </c>
      <c r="AZ1274" t="s">
        <v>2547</v>
      </c>
      <c r="BA1274" t="s">
        <v>2547</v>
      </c>
      <c r="BB1274">
        <v>0</v>
      </c>
      <c r="BC1274" t="s">
        <v>2548</v>
      </c>
      <c r="BD1274" t="s">
        <v>2549</v>
      </c>
      <c r="BF1274" t="s">
        <v>3266</v>
      </c>
      <c r="BG1274">
        <v>0</v>
      </c>
      <c r="BH1274">
        <v>0</v>
      </c>
      <c r="BI1274">
        <v>0</v>
      </c>
      <c r="BJ1274">
        <v>0</v>
      </c>
      <c r="BK1274">
        <v>0</v>
      </c>
      <c r="BL1274">
        <v>0</v>
      </c>
      <c r="BM1274">
        <v>0</v>
      </c>
      <c r="BN1274">
        <v>0</v>
      </c>
      <c r="BO1274">
        <v>0</v>
      </c>
      <c r="BP1274">
        <v>0</v>
      </c>
      <c r="BQ1274">
        <v>0</v>
      </c>
      <c r="BR1274">
        <v>0</v>
      </c>
      <c r="CF1274" s="35">
        <v>0</v>
      </c>
      <c r="CG1274" s="35">
        <v>0</v>
      </c>
      <c r="CH1274" s="35">
        <v>0</v>
      </c>
      <c r="CI1274" s="35">
        <v>0</v>
      </c>
      <c r="CJ1274" s="35">
        <v>0</v>
      </c>
      <c r="CK1274" s="35">
        <v>0</v>
      </c>
      <c r="CL1274" s="35">
        <v>0</v>
      </c>
      <c r="CM1274" s="35">
        <v>0</v>
      </c>
      <c r="CN1274" s="35">
        <v>0</v>
      </c>
      <c r="CO1274" s="35">
        <v>0</v>
      </c>
      <c r="CP1274" s="35">
        <v>0</v>
      </c>
      <c r="CQ1274" s="35">
        <v>0</v>
      </c>
      <c r="DC1274" s="47" t="s">
        <v>2558</v>
      </c>
      <c r="DD1274" t="s">
        <v>2559</v>
      </c>
      <c r="DE1274" s="38" t="s">
        <v>2568</v>
      </c>
      <c r="DF1274" s="38" t="s">
        <v>2569</v>
      </c>
      <c r="DG1274" s="50" t="s">
        <v>1854</v>
      </c>
      <c r="DH1274" s="47" t="s">
        <v>2570</v>
      </c>
      <c r="DI1274" s="47">
        <v>2004</v>
      </c>
      <c r="DJ1274" s="47">
        <v>2009</v>
      </c>
      <c r="DK1274" s="47">
        <f t="shared" si="19"/>
        <v>2</v>
      </c>
      <c r="DL1274" s="1" t="s">
        <v>5538</v>
      </c>
      <c r="DM1274" s="1"/>
      <c r="DO1274" t="s">
        <v>2562</v>
      </c>
      <c r="DP1274" t="s">
        <v>2562</v>
      </c>
      <c r="DV1274" s="37"/>
      <c r="DW1274" s="37"/>
      <c r="DX1274" s="1" t="s">
        <v>5255</v>
      </c>
      <c r="DY1274">
        <v>440</v>
      </c>
    </row>
    <row r="1275" spans="1:129" x14ac:dyDescent="0.15">
      <c r="A1275" s="34">
        <v>4</v>
      </c>
      <c r="B1275" s="34" t="s">
        <v>217</v>
      </c>
      <c r="C1275" s="34">
        <v>3074</v>
      </c>
      <c r="D1275" s="34">
        <v>0</v>
      </c>
      <c r="E1275" s="58">
        <v>405330740</v>
      </c>
      <c r="F1275" t="s">
        <v>2694</v>
      </c>
      <c r="G1275" t="s">
        <v>5328</v>
      </c>
      <c r="H1275" t="s">
        <v>2693</v>
      </c>
      <c r="I1275" s="35">
        <v>14.6</v>
      </c>
      <c r="J1275" s="35">
        <v>6</v>
      </c>
      <c r="K1275" t="s">
        <v>4930</v>
      </c>
      <c r="L1275" t="s">
        <v>1394</v>
      </c>
      <c r="M1275" t="s">
        <v>2574</v>
      </c>
      <c r="N1275" t="s">
        <v>2575</v>
      </c>
      <c r="Q1275" t="s">
        <v>2566</v>
      </c>
      <c r="R1275" t="s">
        <v>3253</v>
      </c>
      <c r="S1275" t="s">
        <v>477</v>
      </c>
      <c r="X1275" t="s">
        <v>1242</v>
      </c>
      <c r="Y1275">
        <v>39</v>
      </c>
      <c r="Z1275">
        <v>0</v>
      </c>
      <c r="AC1275">
        <v>0</v>
      </c>
      <c r="AD1275">
        <v>0</v>
      </c>
      <c r="AE1275" t="s">
        <v>1395</v>
      </c>
      <c r="AF1275">
        <v>81</v>
      </c>
      <c r="AG1275">
        <v>2</v>
      </c>
      <c r="AH1275" t="s">
        <v>2597</v>
      </c>
      <c r="AI1275" t="s">
        <v>2586</v>
      </c>
      <c r="AJ1275" t="s">
        <v>2544</v>
      </c>
      <c r="AK1275">
        <v>20</v>
      </c>
      <c r="AL1275" t="s">
        <v>2545</v>
      </c>
      <c r="AM1275">
        <v>0</v>
      </c>
      <c r="AN1275">
        <v>1</v>
      </c>
      <c r="AO1275" t="s">
        <v>2546</v>
      </c>
      <c r="AP1275" s="35">
        <v>0.4</v>
      </c>
      <c r="AQ1275" s="35">
        <v>0</v>
      </c>
      <c r="AR1275" s="35">
        <v>0.25</v>
      </c>
      <c r="AT1275" s="35">
        <v>5.5</v>
      </c>
      <c r="AV1275" s="35">
        <v>0.25</v>
      </c>
      <c r="AW1275" s="35">
        <v>0</v>
      </c>
      <c r="AX1275" s="35">
        <v>0.4</v>
      </c>
      <c r="AY1275">
        <v>87</v>
      </c>
      <c r="AZ1275" t="s">
        <v>2547</v>
      </c>
      <c r="BA1275" t="s">
        <v>2547</v>
      </c>
      <c r="BB1275">
        <v>0</v>
      </c>
      <c r="BC1275" t="s">
        <v>2548</v>
      </c>
      <c r="BD1275" t="s">
        <v>2549</v>
      </c>
      <c r="BF1275" t="s">
        <v>3266</v>
      </c>
      <c r="BG1275">
        <v>0</v>
      </c>
      <c r="BH1275">
        <v>0</v>
      </c>
      <c r="BI1275">
        <v>0</v>
      </c>
      <c r="BJ1275">
        <v>0</v>
      </c>
      <c r="BK1275">
        <v>0</v>
      </c>
      <c r="BL1275">
        <v>0</v>
      </c>
      <c r="BM1275">
        <v>0</v>
      </c>
      <c r="BN1275">
        <v>0</v>
      </c>
      <c r="BO1275">
        <v>0</v>
      </c>
      <c r="BP1275">
        <v>0</v>
      </c>
      <c r="BQ1275">
        <v>0</v>
      </c>
      <c r="BR1275">
        <v>0</v>
      </c>
      <c r="CF1275" s="35">
        <v>0</v>
      </c>
      <c r="CG1275" s="35">
        <v>0</v>
      </c>
      <c r="CH1275" s="35">
        <v>0</v>
      </c>
      <c r="CI1275" s="35">
        <v>0</v>
      </c>
      <c r="CJ1275" s="35">
        <v>0</v>
      </c>
      <c r="CK1275" s="35">
        <v>0</v>
      </c>
      <c r="CL1275" s="35">
        <v>0</v>
      </c>
      <c r="CM1275" s="35">
        <v>0</v>
      </c>
      <c r="CN1275" s="35">
        <v>0</v>
      </c>
      <c r="CO1275" s="35">
        <v>0</v>
      </c>
      <c r="CP1275" s="35">
        <v>0</v>
      </c>
      <c r="CQ1275" s="35">
        <v>0</v>
      </c>
      <c r="DC1275" s="47" t="s">
        <v>2558</v>
      </c>
      <c r="DD1275" t="s">
        <v>2559</v>
      </c>
      <c r="DE1275" s="38" t="s">
        <v>2568</v>
      </c>
      <c r="DF1275" s="38" t="s">
        <v>2569</v>
      </c>
      <c r="DG1275" s="50" t="s">
        <v>1855</v>
      </c>
      <c r="DH1275" s="47" t="s">
        <v>2570</v>
      </c>
      <c r="DI1275" s="47">
        <v>2004</v>
      </c>
      <c r="DJ1275" s="47">
        <v>2009</v>
      </c>
      <c r="DK1275" s="47">
        <f t="shared" si="19"/>
        <v>2</v>
      </c>
      <c r="DL1275" s="1" t="s">
        <v>5538</v>
      </c>
      <c r="DM1275" s="1"/>
      <c r="DO1275" t="s">
        <v>2562</v>
      </c>
      <c r="DP1275" t="s">
        <v>2562</v>
      </c>
      <c r="DV1275" s="37"/>
      <c r="DW1275" s="37"/>
      <c r="DX1275" s="1" t="s">
        <v>5255</v>
      </c>
      <c r="DY1275">
        <v>441</v>
      </c>
    </row>
    <row r="1276" spans="1:129" x14ac:dyDescent="0.15">
      <c r="A1276" s="34">
        <v>4</v>
      </c>
      <c r="B1276" s="34" t="s">
        <v>217</v>
      </c>
      <c r="C1276" s="34">
        <v>3089</v>
      </c>
      <c r="D1276" s="34">
        <v>0</v>
      </c>
      <c r="E1276" s="58">
        <v>405330890</v>
      </c>
      <c r="F1276" t="s">
        <v>2695</v>
      </c>
      <c r="G1276" t="s">
        <v>5328</v>
      </c>
      <c r="H1276" t="s">
        <v>2693</v>
      </c>
      <c r="I1276" s="35">
        <v>190</v>
      </c>
      <c r="J1276" s="35">
        <v>8</v>
      </c>
      <c r="K1276" t="s">
        <v>4930</v>
      </c>
      <c r="L1276" t="s">
        <v>1238</v>
      </c>
      <c r="M1276" t="s">
        <v>1239</v>
      </c>
      <c r="N1276" t="s">
        <v>1240</v>
      </c>
      <c r="Q1276" t="s">
        <v>3989</v>
      </c>
      <c r="R1276" t="s">
        <v>3253</v>
      </c>
      <c r="S1276" t="s">
        <v>2530</v>
      </c>
      <c r="X1276" t="s">
        <v>1242</v>
      </c>
      <c r="Y1276">
        <v>58</v>
      </c>
      <c r="Z1276">
        <v>12</v>
      </c>
      <c r="AC1276">
        <v>0</v>
      </c>
      <c r="AD1276">
        <v>0</v>
      </c>
      <c r="AE1276" t="s">
        <v>2541</v>
      </c>
      <c r="AF1276">
        <v>51</v>
      </c>
      <c r="AG1276">
        <v>1</v>
      </c>
      <c r="AH1276" t="s">
        <v>2597</v>
      </c>
      <c r="AI1276" t="s">
        <v>2605</v>
      </c>
      <c r="AJ1276" t="s">
        <v>2544</v>
      </c>
      <c r="AK1276">
        <v>20</v>
      </c>
      <c r="AL1276" t="s">
        <v>2545</v>
      </c>
      <c r="AM1276">
        <v>0</v>
      </c>
      <c r="AN1276">
        <v>4</v>
      </c>
      <c r="AO1276" t="s">
        <v>2546</v>
      </c>
      <c r="AP1276" s="35">
        <v>0.6</v>
      </c>
      <c r="AQ1276" s="35">
        <v>0</v>
      </c>
      <c r="AR1276" s="35">
        <v>1</v>
      </c>
      <c r="AT1276" s="35">
        <v>6</v>
      </c>
      <c r="AV1276" s="35">
        <v>1</v>
      </c>
      <c r="AW1276" s="35">
        <v>0</v>
      </c>
      <c r="AX1276" s="35">
        <v>0.6</v>
      </c>
      <c r="AY1276" s="39">
        <v>1520</v>
      </c>
      <c r="AZ1276" t="s">
        <v>2547</v>
      </c>
      <c r="BA1276" t="s">
        <v>2547</v>
      </c>
      <c r="BB1276">
        <v>0.15</v>
      </c>
      <c r="BC1276" t="s">
        <v>2548</v>
      </c>
      <c r="BD1276" t="s">
        <v>2549</v>
      </c>
      <c r="BF1276" t="s">
        <v>3266</v>
      </c>
      <c r="BG1276">
        <v>0</v>
      </c>
      <c r="BH1276">
        <v>0</v>
      </c>
      <c r="BI1276">
        <v>0</v>
      </c>
      <c r="BJ1276">
        <v>1</v>
      </c>
      <c r="BK1276">
        <v>0</v>
      </c>
      <c r="BL1276">
        <v>0</v>
      </c>
      <c r="BM1276">
        <v>0</v>
      </c>
      <c r="BN1276" s="39">
        <v>6642</v>
      </c>
      <c r="BO1276">
        <v>0</v>
      </c>
      <c r="BP1276">
        <v>0</v>
      </c>
      <c r="BQ1276">
        <v>0</v>
      </c>
      <c r="BR1276">
        <v>0</v>
      </c>
      <c r="BS1276" t="s">
        <v>2620</v>
      </c>
      <c r="BT1276" t="s">
        <v>1467</v>
      </c>
      <c r="BU1276" t="s">
        <v>3860</v>
      </c>
      <c r="BV1276" t="s">
        <v>1467</v>
      </c>
      <c r="BW1276" t="s">
        <v>3467</v>
      </c>
      <c r="BX1276" t="s">
        <v>1522</v>
      </c>
      <c r="BY1276" t="s">
        <v>5029</v>
      </c>
      <c r="BZ1276" t="s">
        <v>1524</v>
      </c>
      <c r="CA1276" t="s">
        <v>3467</v>
      </c>
      <c r="CD1276" t="s">
        <v>1502</v>
      </c>
      <c r="CF1276" s="35">
        <v>352.9</v>
      </c>
      <c r="CG1276" s="35">
        <v>21.3</v>
      </c>
      <c r="CH1276" s="35">
        <v>9</v>
      </c>
      <c r="CI1276" s="35">
        <v>16.7</v>
      </c>
      <c r="CJ1276" s="35">
        <v>11.3</v>
      </c>
      <c r="CK1276" s="35">
        <v>411.2</v>
      </c>
      <c r="CL1276" s="35">
        <v>0</v>
      </c>
      <c r="CM1276" s="35">
        <v>0</v>
      </c>
      <c r="CN1276" s="35">
        <v>0</v>
      </c>
      <c r="CO1276" s="35">
        <v>399.5</v>
      </c>
      <c r="CP1276" s="35">
        <v>96.9</v>
      </c>
      <c r="CQ1276" s="35">
        <v>0</v>
      </c>
      <c r="CS1276" t="s">
        <v>478</v>
      </c>
      <c r="CT1276" t="s">
        <v>479</v>
      </c>
      <c r="CU1276" t="s">
        <v>480</v>
      </c>
      <c r="CV1276" t="s">
        <v>473</v>
      </c>
      <c r="CW1276" t="s">
        <v>474</v>
      </c>
      <c r="CX1276" t="s">
        <v>475</v>
      </c>
      <c r="CY1276" t="s">
        <v>476</v>
      </c>
      <c r="CZ1276" t="s">
        <v>1243</v>
      </c>
      <c r="DA1276" t="s">
        <v>1244</v>
      </c>
      <c r="DC1276" s="47" t="s">
        <v>2559</v>
      </c>
      <c r="DD1276" t="s">
        <v>2559</v>
      </c>
      <c r="DE1276" s="38" t="s">
        <v>2568</v>
      </c>
      <c r="DF1276" s="38" t="s">
        <v>2569</v>
      </c>
      <c r="DG1276" s="50" t="s">
        <v>1853</v>
      </c>
      <c r="DH1276" s="47"/>
      <c r="DI1276" s="47">
        <v>2007</v>
      </c>
      <c r="DJ1276" s="47"/>
      <c r="DK1276" s="47">
        <f t="shared" si="19"/>
        <v>1</v>
      </c>
      <c r="DO1276" t="s">
        <v>2562</v>
      </c>
      <c r="DP1276" t="s">
        <v>2562</v>
      </c>
      <c r="DR1276" t="s">
        <v>2563</v>
      </c>
      <c r="DV1276" s="37" t="s">
        <v>2600</v>
      </c>
      <c r="DW1276" s="37"/>
    </row>
    <row r="1277" spans="1:129" x14ac:dyDescent="0.15">
      <c r="A1277" s="34">
        <v>4</v>
      </c>
      <c r="B1277" s="34" t="s">
        <v>217</v>
      </c>
      <c r="C1277" s="34">
        <v>3101</v>
      </c>
      <c r="D1277" s="34">
        <v>0</v>
      </c>
      <c r="E1277" s="58">
        <v>405331010</v>
      </c>
      <c r="F1277" t="s">
        <v>2696</v>
      </c>
      <c r="G1277" t="s">
        <v>5328</v>
      </c>
      <c r="H1277" t="s">
        <v>2693</v>
      </c>
      <c r="I1277" s="35">
        <v>75</v>
      </c>
      <c r="J1277" s="35">
        <v>8</v>
      </c>
      <c r="K1277" t="s">
        <v>1245</v>
      </c>
      <c r="L1277" t="s">
        <v>1238</v>
      </c>
      <c r="M1277" t="s">
        <v>1239</v>
      </c>
      <c r="N1277" t="s">
        <v>1240</v>
      </c>
      <c r="Q1277" t="s">
        <v>1012</v>
      </c>
      <c r="R1277" t="s">
        <v>4931</v>
      </c>
      <c r="S1277" t="s">
        <v>3742</v>
      </c>
      <c r="X1277" t="s">
        <v>1242</v>
      </c>
      <c r="Y1277">
        <v>59</v>
      </c>
      <c r="Z1277">
        <v>12</v>
      </c>
      <c r="AC1277">
        <v>0</v>
      </c>
      <c r="AD1277">
        <v>0</v>
      </c>
      <c r="AE1277" t="s">
        <v>2541</v>
      </c>
      <c r="AF1277">
        <v>44</v>
      </c>
      <c r="AG1277">
        <v>2</v>
      </c>
      <c r="AH1277" t="s">
        <v>2597</v>
      </c>
      <c r="AI1277" t="s">
        <v>2605</v>
      </c>
      <c r="AJ1277" t="s">
        <v>2544</v>
      </c>
      <c r="AK1277">
        <v>20</v>
      </c>
      <c r="AL1277" t="s">
        <v>2545</v>
      </c>
      <c r="AM1277">
        <v>0</v>
      </c>
      <c r="AN1277">
        <v>3</v>
      </c>
      <c r="AO1277" t="s">
        <v>2546</v>
      </c>
      <c r="AP1277" s="35">
        <v>0.6</v>
      </c>
      <c r="AQ1277" s="35">
        <v>0</v>
      </c>
      <c r="AR1277" s="35">
        <v>1</v>
      </c>
      <c r="AT1277" s="35">
        <v>6</v>
      </c>
      <c r="AV1277" s="35">
        <v>1</v>
      </c>
      <c r="AW1277" s="35">
        <v>0</v>
      </c>
      <c r="AX1277" s="35">
        <v>0.6</v>
      </c>
      <c r="AY1277">
        <v>600</v>
      </c>
      <c r="AZ1277" t="s">
        <v>2547</v>
      </c>
      <c r="BA1277" t="s">
        <v>2547</v>
      </c>
      <c r="BB1277">
        <v>0.15</v>
      </c>
      <c r="BC1277" t="s">
        <v>2548</v>
      </c>
      <c r="BD1277" t="s">
        <v>2549</v>
      </c>
      <c r="BF1277" t="s">
        <v>3266</v>
      </c>
      <c r="BG1277">
        <v>0</v>
      </c>
      <c r="BH1277">
        <v>1</v>
      </c>
      <c r="BI1277">
        <v>0</v>
      </c>
      <c r="BJ1277">
        <v>1</v>
      </c>
      <c r="BK1277">
        <v>0</v>
      </c>
      <c r="BL1277">
        <v>0</v>
      </c>
      <c r="BM1277">
        <v>0</v>
      </c>
      <c r="BN1277" s="39">
        <v>1684</v>
      </c>
      <c r="BO1277">
        <v>0</v>
      </c>
      <c r="BP1277">
        <v>0</v>
      </c>
      <c r="BQ1277">
        <v>0</v>
      </c>
      <c r="BR1277">
        <v>0</v>
      </c>
      <c r="BS1277" t="s">
        <v>2620</v>
      </c>
      <c r="BT1277" t="s">
        <v>1524</v>
      </c>
      <c r="BU1277" t="s">
        <v>5531</v>
      </c>
      <c r="BV1277" t="s">
        <v>1524</v>
      </c>
      <c r="BW1277" t="s">
        <v>1246</v>
      </c>
      <c r="BX1277" t="s">
        <v>1524</v>
      </c>
      <c r="BY1277" t="s">
        <v>5066</v>
      </c>
      <c r="BZ1277" t="s">
        <v>1533</v>
      </c>
      <c r="CA1277" t="s">
        <v>1246</v>
      </c>
      <c r="CD1277" t="s">
        <v>1386</v>
      </c>
      <c r="CF1277" s="35">
        <v>83.1</v>
      </c>
      <c r="CG1277" s="35">
        <v>3.3</v>
      </c>
      <c r="CH1277" s="35">
        <v>8</v>
      </c>
      <c r="CI1277" s="35">
        <v>6.1</v>
      </c>
      <c r="CJ1277" s="35">
        <v>0.8</v>
      </c>
      <c r="CK1277" s="35">
        <v>101.3</v>
      </c>
      <c r="CL1277" s="35">
        <v>0</v>
      </c>
      <c r="CM1277" s="35">
        <v>0</v>
      </c>
      <c r="CN1277" s="35">
        <v>0</v>
      </c>
      <c r="CO1277" s="35">
        <v>199.1</v>
      </c>
      <c r="CP1277" s="35">
        <v>48</v>
      </c>
      <c r="CQ1277" s="35">
        <v>0</v>
      </c>
      <c r="DC1277" s="47" t="s">
        <v>2559</v>
      </c>
      <c r="DD1277" t="s">
        <v>2606</v>
      </c>
      <c r="DE1277" s="38"/>
      <c r="DF1277" s="38" t="s">
        <v>2569</v>
      </c>
      <c r="DG1277" s="50" t="s">
        <v>1854</v>
      </c>
      <c r="DH1277" s="47"/>
      <c r="DI1277" s="47">
        <v>2007</v>
      </c>
      <c r="DJ1277" s="47"/>
      <c r="DK1277" s="47">
        <f t="shared" si="19"/>
        <v>1</v>
      </c>
      <c r="DO1277" t="s">
        <v>2562</v>
      </c>
      <c r="DP1277" t="s">
        <v>2562</v>
      </c>
      <c r="DV1277" s="37" t="s">
        <v>2600</v>
      </c>
      <c r="DW1277" s="37"/>
    </row>
    <row r="1278" spans="1:129" x14ac:dyDescent="0.15">
      <c r="A1278" s="34">
        <v>4</v>
      </c>
      <c r="B1278" s="34" t="s">
        <v>217</v>
      </c>
      <c r="C1278" s="34">
        <v>3102</v>
      </c>
      <c r="D1278" s="34">
        <v>0</v>
      </c>
      <c r="E1278" s="58">
        <v>405331020</v>
      </c>
      <c r="F1278" t="s">
        <v>1247</v>
      </c>
      <c r="G1278" t="s">
        <v>5328</v>
      </c>
      <c r="H1278" t="s">
        <v>2693</v>
      </c>
      <c r="I1278" s="35">
        <v>41</v>
      </c>
      <c r="J1278" s="35">
        <v>8</v>
      </c>
      <c r="K1278" t="s">
        <v>1245</v>
      </c>
      <c r="L1278" t="s">
        <v>1238</v>
      </c>
      <c r="M1278" t="s">
        <v>1239</v>
      </c>
      <c r="N1278" t="s">
        <v>1240</v>
      </c>
      <c r="Q1278" t="s">
        <v>2566</v>
      </c>
      <c r="R1278" t="s">
        <v>4931</v>
      </c>
      <c r="S1278" t="s">
        <v>1241</v>
      </c>
      <c r="X1278" t="s">
        <v>1242</v>
      </c>
      <c r="Y1278">
        <v>58</v>
      </c>
      <c r="Z1278">
        <v>2</v>
      </c>
      <c r="AC1278">
        <v>0</v>
      </c>
      <c r="AD1278">
        <v>0</v>
      </c>
      <c r="AE1278" t="s">
        <v>2541</v>
      </c>
      <c r="AF1278">
        <v>43</v>
      </c>
      <c r="AG1278">
        <v>4</v>
      </c>
      <c r="AH1278" t="s">
        <v>2597</v>
      </c>
      <c r="AI1278" t="s">
        <v>2605</v>
      </c>
      <c r="AJ1278" t="s">
        <v>2544</v>
      </c>
      <c r="AK1278">
        <v>20</v>
      </c>
      <c r="AL1278" t="s">
        <v>2545</v>
      </c>
      <c r="AM1278">
        <v>0</v>
      </c>
      <c r="AN1278">
        <v>1</v>
      </c>
      <c r="AO1278" t="s">
        <v>2546</v>
      </c>
      <c r="AP1278" s="35">
        <v>0.6</v>
      </c>
      <c r="AQ1278" s="35">
        <v>0</v>
      </c>
      <c r="AR1278" s="35">
        <v>1</v>
      </c>
      <c r="AT1278" s="35">
        <v>6</v>
      </c>
      <c r="AV1278" s="35">
        <v>1</v>
      </c>
      <c r="AW1278" s="35">
        <v>0</v>
      </c>
      <c r="AX1278" s="35">
        <v>0.6</v>
      </c>
      <c r="AY1278">
        <v>328</v>
      </c>
      <c r="AZ1278" t="s">
        <v>2547</v>
      </c>
      <c r="BA1278" t="s">
        <v>2547</v>
      </c>
      <c r="BB1278">
        <v>0.15</v>
      </c>
      <c r="BC1278" t="s">
        <v>2548</v>
      </c>
      <c r="BD1278" t="s">
        <v>2549</v>
      </c>
      <c r="BF1278" t="s">
        <v>3266</v>
      </c>
      <c r="BG1278">
        <v>0</v>
      </c>
      <c r="BH1278">
        <v>1</v>
      </c>
      <c r="BI1278">
        <v>0</v>
      </c>
      <c r="BJ1278">
        <v>0</v>
      </c>
      <c r="BK1278">
        <v>0</v>
      </c>
      <c r="BL1278">
        <v>0</v>
      </c>
      <c r="BM1278">
        <v>0</v>
      </c>
      <c r="BN1278" s="39">
        <v>1371</v>
      </c>
      <c r="BO1278">
        <v>0</v>
      </c>
      <c r="BP1278">
        <v>0</v>
      </c>
      <c r="BQ1278">
        <v>0</v>
      </c>
      <c r="BR1278">
        <v>0</v>
      </c>
      <c r="BS1278" t="s">
        <v>2620</v>
      </c>
      <c r="BT1278" t="s">
        <v>1467</v>
      </c>
      <c r="BU1278" t="s">
        <v>5531</v>
      </c>
      <c r="BV1278" t="s">
        <v>1524</v>
      </c>
      <c r="BW1278" t="s">
        <v>1246</v>
      </c>
      <c r="BX1278" t="s">
        <v>1522</v>
      </c>
      <c r="BY1278" t="s">
        <v>1248</v>
      </c>
      <c r="BZ1278" t="s">
        <v>1524</v>
      </c>
      <c r="CA1278" t="s">
        <v>1246</v>
      </c>
      <c r="CD1278" t="s">
        <v>1386</v>
      </c>
      <c r="CF1278" s="35">
        <v>67.5</v>
      </c>
      <c r="CG1278" s="35">
        <v>1.8</v>
      </c>
      <c r="CH1278" s="35">
        <v>4.8</v>
      </c>
      <c r="CI1278" s="35">
        <v>3.2</v>
      </c>
      <c r="CJ1278" s="35">
        <v>0.3</v>
      </c>
      <c r="CK1278" s="35">
        <v>77.599999999999994</v>
      </c>
      <c r="CL1278" s="35">
        <v>0</v>
      </c>
      <c r="CM1278" s="35">
        <v>0</v>
      </c>
      <c r="CN1278" s="35">
        <v>0</v>
      </c>
      <c r="CO1278" s="35">
        <v>108.9</v>
      </c>
      <c r="CP1278" s="35">
        <v>22.5</v>
      </c>
      <c r="CQ1278" s="35">
        <v>0</v>
      </c>
      <c r="DC1278" s="47" t="s">
        <v>2559</v>
      </c>
      <c r="DD1278" t="s">
        <v>2606</v>
      </c>
      <c r="DE1278" s="38"/>
      <c r="DF1278" s="38" t="s">
        <v>2569</v>
      </c>
      <c r="DG1278" s="50" t="s">
        <v>1854</v>
      </c>
      <c r="DH1278" s="47"/>
      <c r="DI1278" s="47">
        <v>2007</v>
      </c>
      <c r="DJ1278" s="47"/>
      <c r="DK1278" s="47">
        <f t="shared" si="19"/>
        <v>1</v>
      </c>
      <c r="DO1278" t="s">
        <v>2562</v>
      </c>
      <c r="DP1278" t="s">
        <v>2562</v>
      </c>
      <c r="DV1278" s="37" t="s">
        <v>2600</v>
      </c>
      <c r="DW1278" s="37"/>
    </row>
    <row r="1279" spans="1:129" x14ac:dyDescent="0.15">
      <c r="A1279" s="34">
        <v>4</v>
      </c>
      <c r="B1279" s="34" t="s">
        <v>217</v>
      </c>
      <c r="C1279" s="34">
        <v>3103</v>
      </c>
      <c r="D1279" s="34">
        <v>0</v>
      </c>
      <c r="E1279" s="58">
        <v>405331030</v>
      </c>
      <c r="F1279" t="s">
        <v>4132</v>
      </c>
      <c r="G1279" t="s">
        <v>5328</v>
      </c>
      <c r="H1279" t="s">
        <v>2693</v>
      </c>
      <c r="I1279" s="35">
        <v>90</v>
      </c>
      <c r="J1279" s="35">
        <v>8</v>
      </c>
      <c r="K1279" t="s">
        <v>1245</v>
      </c>
      <c r="L1279" t="s">
        <v>1238</v>
      </c>
      <c r="M1279" t="s">
        <v>1239</v>
      </c>
      <c r="N1279" t="s">
        <v>1240</v>
      </c>
      <c r="Q1279" t="s">
        <v>3989</v>
      </c>
      <c r="R1279" t="s">
        <v>4931</v>
      </c>
      <c r="X1279" t="s">
        <v>1242</v>
      </c>
      <c r="Y1279">
        <v>59</v>
      </c>
      <c r="Z1279">
        <v>12</v>
      </c>
      <c r="AC1279">
        <v>0</v>
      </c>
      <c r="AD1279">
        <v>0</v>
      </c>
      <c r="AE1279" t="s">
        <v>2541</v>
      </c>
      <c r="AF1279">
        <v>42</v>
      </c>
      <c r="AG1279">
        <v>2</v>
      </c>
      <c r="AH1279" t="s">
        <v>2597</v>
      </c>
      <c r="AI1279" t="s">
        <v>2605</v>
      </c>
      <c r="AJ1279" t="s">
        <v>2544</v>
      </c>
      <c r="AK1279">
        <v>20</v>
      </c>
      <c r="AL1279" t="s">
        <v>2545</v>
      </c>
      <c r="AM1279">
        <v>0</v>
      </c>
      <c r="AN1279">
        <v>4</v>
      </c>
      <c r="AO1279" t="s">
        <v>2546</v>
      </c>
      <c r="AP1279" s="35">
        <v>0.6</v>
      </c>
      <c r="AQ1279" s="35">
        <v>0</v>
      </c>
      <c r="AR1279" s="35">
        <v>1</v>
      </c>
      <c r="AT1279" s="35">
        <v>6</v>
      </c>
      <c r="AV1279" s="35">
        <v>1</v>
      </c>
      <c r="AW1279" s="35">
        <v>0</v>
      </c>
      <c r="AX1279" s="35">
        <v>0.6</v>
      </c>
      <c r="AY1279">
        <v>801</v>
      </c>
      <c r="AZ1279" t="s">
        <v>2547</v>
      </c>
      <c r="BA1279" t="s">
        <v>2547</v>
      </c>
      <c r="BB1279">
        <v>0.15</v>
      </c>
      <c r="BC1279" t="s">
        <v>2548</v>
      </c>
      <c r="BD1279" t="s">
        <v>2549</v>
      </c>
      <c r="BF1279" t="s">
        <v>3266</v>
      </c>
      <c r="BG1279">
        <v>0</v>
      </c>
      <c r="BH1279">
        <v>1</v>
      </c>
      <c r="BI1279">
        <v>0</v>
      </c>
      <c r="BJ1279">
        <v>0</v>
      </c>
      <c r="BK1279">
        <v>0</v>
      </c>
      <c r="BL1279">
        <v>0</v>
      </c>
      <c r="BM1279">
        <v>0</v>
      </c>
      <c r="BN1279" s="39">
        <v>2244</v>
      </c>
      <c r="BO1279">
        <v>0</v>
      </c>
      <c r="BP1279">
        <v>0</v>
      </c>
      <c r="BQ1279">
        <v>0</v>
      </c>
      <c r="BR1279">
        <v>0</v>
      </c>
      <c r="BS1279" t="s">
        <v>2620</v>
      </c>
      <c r="BT1279" t="s">
        <v>1522</v>
      </c>
      <c r="BU1279" t="s">
        <v>1249</v>
      </c>
      <c r="BV1279" t="s">
        <v>1524</v>
      </c>
      <c r="BW1279" t="s">
        <v>1246</v>
      </c>
      <c r="BX1279" t="s">
        <v>1524</v>
      </c>
      <c r="BY1279" t="s">
        <v>1706</v>
      </c>
      <c r="BZ1279" t="s">
        <v>1524</v>
      </c>
      <c r="CA1279" t="s">
        <v>1250</v>
      </c>
      <c r="CD1279" t="s">
        <v>1386</v>
      </c>
      <c r="CF1279" s="35">
        <v>106</v>
      </c>
      <c r="CG1279" s="35">
        <v>4.3</v>
      </c>
      <c r="CH1279" s="35">
        <v>5.6</v>
      </c>
      <c r="CI1279" s="35">
        <v>7.3</v>
      </c>
      <c r="CJ1279" s="35">
        <v>1</v>
      </c>
      <c r="CK1279" s="35">
        <v>124.2</v>
      </c>
      <c r="CL1279" s="35">
        <v>0</v>
      </c>
      <c r="CM1279" s="35">
        <v>0</v>
      </c>
      <c r="CN1279" s="35">
        <v>0</v>
      </c>
      <c r="CO1279" s="35">
        <v>243.1</v>
      </c>
      <c r="CP1279" s="35">
        <v>53.6</v>
      </c>
      <c r="CQ1279" s="35">
        <v>0</v>
      </c>
      <c r="DC1279" s="47" t="s">
        <v>2559</v>
      </c>
      <c r="DD1279" t="s">
        <v>2606</v>
      </c>
      <c r="DE1279" s="38"/>
      <c r="DF1279" s="38" t="s">
        <v>2569</v>
      </c>
      <c r="DG1279" s="50" t="s">
        <v>1854</v>
      </c>
      <c r="DH1279" s="47"/>
      <c r="DI1279" s="47">
        <v>2007</v>
      </c>
      <c r="DJ1279" s="47"/>
      <c r="DK1279" s="47">
        <f t="shared" si="19"/>
        <v>1</v>
      </c>
      <c r="DO1279" t="s">
        <v>2562</v>
      </c>
      <c r="DP1279" t="s">
        <v>2562</v>
      </c>
      <c r="DV1279" s="37" t="s">
        <v>2600</v>
      </c>
      <c r="DW1279" s="37"/>
    </row>
    <row r="1280" spans="1:129" x14ac:dyDescent="0.15">
      <c r="A1280" s="34">
        <v>4</v>
      </c>
      <c r="B1280" s="34" t="s">
        <v>217</v>
      </c>
      <c r="C1280" s="34">
        <v>3118</v>
      </c>
      <c r="D1280" s="34">
        <v>0</v>
      </c>
      <c r="E1280" s="58">
        <v>405331180</v>
      </c>
      <c r="F1280" t="s">
        <v>3307</v>
      </c>
      <c r="G1280" t="s">
        <v>5328</v>
      </c>
      <c r="H1280" t="s">
        <v>2693</v>
      </c>
      <c r="I1280" s="35">
        <v>43.9</v>
      </c>
      <c r="J1280" s="35">
        <v>16</v>
      </c>
      <c r="K1280" t="s">
        <v>4930</v>
      </c>
      <c r="L1280" t="s">
        <v>1407</v>
      </c>
      <c r="M1280" t="s">
        <v>1239</v>
      </c>
      <c r="N1280" t="s">
        <v>1240</v>
      </c>
      <c r="R1280" t="s">
        <v>4931</v>
      </c>
      <c r="S1280" t="s">
        <v>1251</v>
      </c>
      <c r="X1280" t="s">
        <v>2610</v>
      </c>
      <c r="Y1280">
        <v>9</v>
      </c>
      <c r="Z1280">
        <v>4</v>
      </c>
      <c r="AC1280">
        <v>0</v>
      </c>
      <c r="AD1280">
        <v>0</v>
      </c>
      <c r="AE1280" t="s">
        <v>1408</v>
      </c>
      <c r="AF1280">
        <v>0</v>
      </c>
      <c r="AG1280">
        <v>0</v>
      </c>
      <c r="AH1280" t="s">
        <v>2597</v>
      </c>
      <c r="AI1280" t="s">
        <v>3076</v>
      </c>
      <c r="AJ1280" t="s">
        <v>2544</v>
      </c>
      <c r="AK1280">
        <v>25</v>
      </c>
      <c r="AL1280" t="s">
        <v>2545</v>
      </c>
      <c r="AM1280">
        <v>0</v>
      </c>
      <c r="AN1280">
        <v>1</v>
      </c>
      <c r="AO1280" t="s">
        <v>2546</v>
      </c>
      <c r="AP1280" s="35">
        <v>0.4</v>
      </c>
      <c r="AQ1280" s="35">
        <v>3.5</v>
      </c>
      <c r="AR1280" s="35">
        <v>1.5</v>
      </c>
      <c r="AT1280" s="35">
        <v>6</v>
      </c>
      <c r="AV1280" s="35">
        <v>1.5</v>
      </c>
      <c r="AW1280" s="35">
        <v>3.5</v>
      </c>
      <c r="AX1280" s="35">
        <v>0.4</v>
      </c>
      <c r="AY1280">
        <v>702</v>
      </c>
      <c r="AZ1280" t="s">
        <v>2547</v>
      </c>
      <c r="BA1280" t="s">
        <v>2547</v>
      </c>
      <c r="BB1280">
        <v>0.21</v>
      </c>
      <c r="BC1280" t="s">
        <v>2603</v>
      </c>
      <c r="BD1280" t="s">
        <v>3072</v>
      </c>
      <c r="BE1280" t="s">
        <v>1495</v>
      </c>
      <c r="BF1280" t="s">
        <v>3266</v>
      </c>
      <c r="BG1280">
        <v>0</v>
      </c>
      <c r="BH1280">
        <v>1</v>
      </c>
      <c r="BI1280">
        <v>1</v>
      </c>
      <c r="BJ1280">
        <v>0</v>
      </c>
      <c r="BK1280">
        <v>0</v>
      </c>
      <c r="BL1280">
        <v>1</v>
      </c>
      <c r="BM1280">
        <v>0</v>
      </c>
      <c r="BN1280" s="39">
        <v>2793</v>
      </c>
      <c r="BO1280">
        <v>0</v>
      </c>
      <c r="BP1280">
        <v>0</v>
      </c>
      <c r="BQ1280">
        <v>0</v>
      </c>
      <c r="BR1280">
        <v>0</v>
      </c>
      <c r="BS1280" t="s">
        <v>1434</v>
      </c>
      <c r="BT1280" t="s">
        <v>2725</v>
      </c>
      <c r="BU1280" t="s">
        <v>5536</v>
      </c>
      <c r="BV1280" t="s">
        <v>2725</v>
      </c>
      <c r="BW1280" t="s">
        <v>1252</v>
      </c>
      <c r="BX1280" t="s">
        <v>2725</v>
      </c>
      <c r="BY1280" t="s">
        <v>1253</v>
      </c>
      <c r="BZ1280" t="s">
        <v>1435</v>
      </c>
      <c r="CA1280" t="s">
        <v>1252</v>
      </c>
      <c r="CD1280" t="s">
        <v>1386</v>
      </c>
      <c r="CF1280" s="35">
        <v>177.7</v>
      </c>
      <c r="CG1280" s="35">
        <v>4.8</v>
      </c>
      <c r="CH1280" s="35">
        <v>0</v>
      </c>
      <c r="CI1280" s="35">
        <v>0</v>
      </c>
      <c r="CJ1280" s="35">
        <v>0</v>
      </c>
      <c r="CK1280" s="35">
        <v>182.5</v>
      </c>
      <c r="CL1280" s="35">
        <v>0</v>
      </c>
      <c r="CM1280" s="35">
        <v>0</v>
      </c>
      <c r="CN1280" s="35">
        <v>0</v>
      </c>
      <c r="CO1280" s="35">
        <v>188</v>
      </c>
      <c r="CP1280" s="35">
        <v>37.700000000000003</v>
      </c>
      <c r="CQ1280" s="35">
        <v>0</v>
      </c>
      <c r="CR1280" t="s">
        <v>1254</v>
      </c>
      <c r="DC1280" s="47" t="s">
        <v>1443</v>
      </c>
      <c r="DD1280" t="s">
        <v>5511</v>
      </c>
      <c r="DE1280" s="38"/>
      <c r="DF1280" s="38"/>
      <c r="DG1280" s="50" t="s">
        <v>1854</v>
      </c>
      <c r="DH1280" s="47"/>
      <c r="DI1280" s="47">
        <v>2008</v>
      </c>
      <c r="DJ1280" s="47"/>
      <c r="DK1280" s="47">
        <f t="shared" si="19"/>
        <v>1</v>
      </c>
      <c r="DO1280" t="s">
        <v>2562</v>
      </c>
      <c r="DP1280" t="s">
        <v>2562</v>
      </c>
      <c r="DV1280" s="37"/>
      <c r="DW1280" s="37"/>
    </row>
    <row r="1281" spans="1:127" x14ac:dyDescent="0.15">
      <c r="A1281" s="34">
        <v>4</v>
      </c>
      <c r="B1281" s="34" t="s">
        <v>217</v>
      </c>
      <c r="C1281" s="34">
        <v>3513</v>
      </c>
      <c r="D1281" s="34">
        <v>0</v>
      </c>
      <c r="E1281" s="58">
        <v>405335130</v>
      </c>
      <c r="F1281" t="s">
        <v>1255</v>
      </c>
      <c r="G1281" t="s">
        <v>5328</v>
      </c>
      <c r="H1281" t="s">
        <v>2693</v>
      </c>
      <c r="I1281" s="35">
        <v>7.89</v>
      </c>
      <c r="J1281" s="35">
        <v>16</v>
      </c>
      <c r="K1281" t="s">
        <v>4930</v>
      </c>
      <c r="L1281" t="s">
        <v>1407</v>
      </c>
      <c r="M1281" t="s">
        <v>1396</v>
      </c>
      <c r="N1281" t="s">
        <v>1397</v>
      </c>
      <c r="R1281" t="s">
        <v>4931</v>
      </c>
      <c r="V1281" t="s">
        <v>1512</v>
      </c>
      <c r="X1281" t="s">
        <v>2610</v>
      </c>
      <c r="Y1281">
        <v>8</v>
      </c>
      <c r="Z1281">
        <v>3</v>
      </c>
      <c r="AC1281">
        <v>0</v>
      </c>
      <c r="AD1281">
        <v>0</v>
      </c>
      <c r="AF1281">
        <v>0</v>
      </c>
      <c r="AG1281">
        <v>0</v>
      </c>
      <c r="AH1281" t="s">
        <v>2597</v>
      </c>
      <c r="AI1281" t="s">
        <v>1503</v>
      </c>
      <c r="AJ1281" t="s">
        <v>2544</v>
      </c>
      <c r="AK1281">
        <v>25</v>
      </c>
      <c r="AL1281" t="s">
        <v>2545</v>
      </c>
      <c r="AM1281">
        <v>0</v>
      </c>
      <c r="AN1281">
        <v>1</v>
      </c>
      <c r="AO1281" t="s">
        <v>2546</v>
      </c>
      <c r="AP1281" s="35">
        <v>0.5</v>
      </c>
      <c r="AQ1281" s="35">
        <v>3.5</v>
      </c>
      <c r="AR1281" s="35">
        <v>1.5</v>
      </c>
      <c r="AT1281" s="35">
        <v>6</v>
      </c>
      <c r="AV1281" s="35">
        <v>1.5</v>
      </c>
      <c r="AW1281" s="35">
        <v>3.5</v>
      </c>
      <c r="AX1281" s="35">
        <v>0.5</v>
      </c>
      <c r="AY1281">
        <v>126</v>
      </c>
      <c r="AZ1281" t="s">
        <v>2547</v>
      </c>
      <c r="BA1281" t="s">
        <v>2547</v>
      </c>
      <c r="BB1281">
        <v>0</v>
      </c>
      <c r="BC1281" t="s">
        <v>1410</v>
      </c>
      <c r="BD1281" t="s">
        <v>2549</v>
      </c>
      <c r="BE1281" t="s">
        <v>1495</v>
      </c>
      <c r="BG1281">
        <v>0</v>
      </c>
      <c r="BH1281">
        <v>0</v>
      </c>
      <c r="BI1281">
        <v>0</v>
      </c>
      <c r="BJ1281">
        <v>0</v>
      </c>
      <c r="BK1281">
        <v>0</v>
      </c>
      <c r="BL1281">
        <v>0</v>
      </c>
      <c r="BM1281">
        <v>0</v>
      </c>
      <c r="BN1281">
        <v>0</v>
      </c>
      <c r="BO1281">
        <v>0</v>
      </c>
      <c r="BP1281">
        <v>0</v>
      </c>
      <c r="BQ1281">
        <v>0</v>
      </c>
      <c r="BR1281">
        <v>0</v>
      </c>
      <c r="BT1281" t="s">
        <v>1496</v>
      </c>
      <c r="BU1281" t="s">
        <v>5536</v>
      </c>
      <c r="BV1281" t="s">
        <v>2725</v>
      </c>
      <c r="BW1281" t="s">
        <v>1252</v>
      </c>
      <c r="CF1281" s="35">
        <v>0</v>
      </c>
      <c r="CG1281" s="35">
        <v>0</v>
      </c>
      <c r="CH1281" s="35">
        <v>0</v>
      </c>
      <c r="CI1281" s="35">
        <v>0</v>
      </c>
      <c r="CJ1281" s="35">
        <v>0</v>
      </c>
      <c r="CK1281" s="35">
        <v>0</v>
      </c>
      <c r="CL1281" s="35">
        <v>0</v>
      </c>
      <c r="CM1281" s="35">
        <v>0</v>
      </c>
      <c r="CN1281" s="35">
        <v>0</v>
      </c>
      <c r="CO1281" s="35">
        <v>0</v>
      </c>
      <c r="CP1281" s="35">
        <v>0</v>
      </c>
      <c r="CQ1281" s="35">
        <v>0</v>
      </c>
      <c r="DC1281" s="47"/>
      <c r="DE1281" s="38"/>
      <c r="DF1281" s="38"/>
      <c r="DG1281" s="50"/>
      <c r="DH1281" s="47"/>
      <c r="DI1281" s="47"/>
      <c r="DJ1281" s="47"/>
      <c r="DK1281" s="47">
        <f t="shared" si="19"/>
        <v>0</v>
      </c>
      <c r="DO1281" t="s">
        <v>2562</v>
      </c>
      <c r="DP1281" t="s">
        <v>2562</v>
      </c>
      <c r="DV1281" s="37"/>
      <c r="DW1281" s="37"/>
    </row>
    <row r="1282" spans="1:127" x14ac:dyDescent="0.15">
      <c r="A1282" s="34">
        <v>4</v>
      </c>
      <c r="B1282" s="34" t="s">
        <v>217</v>
      </c>
      <c r="C1282" s="34">
        <v>3610</v>
      </c>
      <c r="D1282" s="34">
        <v>0</v>
      </c>
      <c r="E1282" s="58">
        <v>405336100</v>
      </c>
      <c r="F1282" t="s">
        <v>2216</v>
      </c>
      <c r="G1282" t="s">
        <v>5328</v>
      </c>
      <c r="H1282" t="s">
        <v>2693</v>
      </c>
      <c r="I1282" s="35">
        <v>7.5</v>
      </c>
      <c r="J1282" s="35">
        <v>9.6</v>
      </c>
      <c r="K1282" t="s">
        <v>4930</v>
      </c>
      <c r="L1282" t="s">
        <v>1394</v>
      </c>
      <c r="M1282" t="s">
        <v>2574</v>
      </c>
      <c r="N1282" t="s">
        <v>2575</v>
      </c>
      <c r="R1282" t="s">
        <v>4931</v>
      </c>
      <c r="S1282" t="s">
        <v>1241</v>
      </c>
      <c r="X1282" t="s">
        <v>1242</v>
      </c>
      <c r="Y1282">
        <v>38</v>
      </c>
      <c r="Z1282">
        <v>0</v>
      </c>
      <c r="AC1282">
        <v>0</v>
      </c>
      <c r="AD1282">
        <v>0</v>
      </c>
      <c r="AE1282" t="s">
        <v>1395</v>
      </c>
      <c r="AF1282">
        <v>52</v>
      </c>
      <c r="AG1282">
        <v>2</v>
      </c>
      <c r="AH1282" t="s">
        <v>2597</v>
      </c>
      <c r="AI1282" t="s">
        <v>2586</v>
      </c>
      <c r="AK1282">
        <v>20</v>
      </c>
      <c r="AL1282" t="s">
        <v>2545</v>
      </c>
      <c r="AM1282">
        <v>0</v>
      </c>
      <c r="AN1282">
        <v>0</v>
      </c>
      <c r="AP1282" s="35">
        <v>0</v>
      </c>
      <c r="AQ1282" s="35">
        <v>0</v>
      </c>
      <c r="AR1282" s="35">
        <v>0</v>
      </c>
      <c r="AT1282" s="35">
        <v>9.6</v>
      </c>
      <c r="AV1282" s="35">
        <v>0</v>
      </c>
      <c r="AW1282" s="35">
        <v>0</v>
      </c>
      <c r="AX1282" s="35">
        <v>0</v>
      </c>
      <c r="AY1282">
        <v>72</v>
      </c>
      <c r="AZ1282" t="s">
        <v>2547</v>
      </c>
      <c r="BA1282" t="s">
        <v>2547</v>
      </c>
      <c r="BB1282">
        <v>0</v>
      </c>
      <c r="BD1282" t="s">
        <v>2549</v>
      </c>
      <c r="BG1282">
        <v>0</v>
      </c>
      <c r="BH1282">
        <v>0</v>
      </c>
      <c r="BI1282">
        <v>0</v>
      </c>
      <c r="BJ1282">
        <v>0</v>
      </c>
      <c r="BK1282">
        <v>0</v>
      </c>
      <c r="BL1282">
        <v>0</v>
      </c>
      <c r="BM1282">
        <v>0</v>
      </c>
      <c r="BN1282">
        <v>0</v>
      </c>
      <c r="BO1282">
        <v>0</v>
      </c>
      <c r="BP1282">
        <v>0</v>
      </c>
      <c r="BQ1282">
        <v>0</v>
      </c>
      <c r="BR1282">
        <v>0</v>
      </c>
      <c r="CF1282" s="35">
        <v>0</v>
      </c>
      <c r="CG1282" s="35">
        <v>0</v>
      </c>
      <c r="CH1282" s="35">
        <v>0</v>
      </c>
      <c r="CI1282" s="35">
        <v>0</v>
      </c>
      <c r="CJ1282" s="35">
        <v>0</v>
      </c>
      <c r="CK1282" s="35">
        <v>0</v>
      </c>
      <c r="CL1282" s="35">
        <v>0</v>
      </c>
      <c r="CM1282" s="35">
        <v>0</v>
      </c>
      <c r="CN1282" s="35">
        <v>0</v>
      </c>
      <c r="CO1282" s="35">
        <v>0</v>
      </c>
      <c r="CP1282" s="35">
        <v>0</v>
      </c>
      <c r="CQ1282" s="35">
        <v>0</v>
      </c>
      <c r="DC1282" s="47" t="s">
        <v>2606</v>
      </c>
      <c r="DD1282" t="s">
        <v>5511</v>
      </c>
      <c r="DE1282" s="38"/>
      <c r="DF1282" s="38"/>
      <c r="DG1282" s="50" t="s">
        <v>1856</v>
      </c>
      <c r="DH1282" s="47"/>
      <c r="DI1282" s="47">
        <v>2008</v>
      </c>
      <c r="DJ1282" s="47"/>
      <c r="DK1282" s="47">
        <f t="shared" si="19"/>
        <v>1</v>
      </c>
      <c r="DO1282" t="s">
        <v>2562</v>
      </c>
      <c r="DP1282" t="s">
        <v>2562</v>
      </c>
      <c r="DV1282" s="37"/>
      <c r="DW1282" s="37"/>
    </row>
    <row r="1283" spans="1:127" x14ac:dyDescent="0.15">
      <c r="A1283" s="34">
        <v>4</v>
      </c>
      <c r="B1283" s="34" t="s">
        <v>217</v>
      </c>
      <c r="C1283" s="34">
        <v>3624</v>
      </c>
      <c r="D1283" s="34">
        <v>0</v>
      </c>
      <c r="E1283" s="58">
        <v>405336240</v>
      </c>
      <c r="F1283" t="s">
        <v>5312</v>
      </c>
      <c r="G1283" t="s">
        <v>5328</v>
      </c>
      <c r="H1283" t="s">
        <v>2693</v>
      </c>
      <c r="I1283" s="35">
        <v>7</v>
      </c>
      <c r="J1283" s="35">
        <v>6.4</v>
      </c>
      <c r="K1283" t="s">
        <v>4930</v>
      </c>
      <c r="L1283" t="s">
        <v>1394</v>
      </c>
      <c r="M1283" t="s">
        <v>2574</v>
      </c>
      <c r="N1283" t="s">
        <v>2575</v>
      </c>
      <c r="R1283" t="s">
        <v>4931</v>
      </c>
      <c r="X1283" t="s">
        <v>1242</v>
      </c>
      <c r="Y1283">
        <v>38</v>
      </c>
      <c r="Z1283">
        <v>0</v>
      </c>
      <c r="AC1283">
        <v>0</v>
      </c>
      <c r="AD1283">
        <v>0</v>
      </c>
      <c r="AE1283" t="s">
        <v>1395</v>
      </c>
      <c r="AF1283">
        <v>21</v>
      </c>
      <c r="AG1283">
        <v>2</v>
      </c>
      <c r="AH1283" t="s">
        <v>2597</v>
      </c>
      <c r="AI1283" t="s">
        <v>2586</v>
      </c>
      <c r="AK1283">
        <v>20</v>
      </c>
      <c r="AL1283" t="s">
        <v>2545</v>
      </c>
      <c r="AM1283">
        <v>0</v>
      </c>
      <c r="AN1283">
        <v>0</v>
      </c>
      <c r="AP1283" s="35">
        <v>0</v>
      </c>
      <c r="AQ1283" s="35">
        <v>0</v>
      </c>
      <c r="AR1283" s="35">
        <v>0</v>
      </c>
      <c r="AT1283" s="35">
        <v>6.4</v>
      </c>
      <c r="AV1283" s="35">
        <v>0</v>
      </c>
      <c r="AW1283" s="35">
        <v>0</v>
      </c>
      <c r="AX1283" s="35">
        <v>0</v>
      </c>
      <c r="AY1283">
        <v>44</v>
      </c>
      <c r="AZ1283" t="s">
        <v>2547</v>
      </c>
      <c r="BA1283" t="s">
        <v>2547</v>
      </c>
      <c r="BB1283">
        <v>0</v>
      </c>
      <c r="BD1283" t="s">
        <v>2549</v>
      </c>
      <c r="BG1283">
        <v>0</v>
      </c>
      <c r="BH1283">
        <v>0</v>
      </c>
      <c r="BI1283">
        <v>0</v>
      </c>
      <c r="BJ1283">
        <v>0</v>
      </c>
      <c r="BK1283">
        <v>0</v>
      </c>
      <c r="BL1283">
        <v>0</v>
      </c>
      <c r="BM1283">
        <v>0</v>
      </c>
      <c r="BN1283">
        <v>0</v>
      </c>
      <c r="BO1283">
        <v>0</v>
      </c>
      <c r="BP1283">
        <v>0</v>
      </c>
      <c r="BQ1283">
        <v>0</v>
      </c>
      <c r="BR1283">
        <v>0</v>
      </c>
      <c r="CF1283" s="35">
        <v>0</v>
      </c>
      <c r="CG1283" s="35">
        <v>0</v>
      </c>
      <c r="CH1283" s="35">
        <v>0</v>
      </c>
      <c r="CI1283" s="35">
        <v>0</v>
      </c>
      <c r="CJ1283" s="35">
        <v>0</v>
      </c>
      <c r="CK1283" s="35">
        <v>0</v>
      </c>
      <c r="CL1283" s="35">
        <v>0</v>
      </c>
      <c r="CM1283" s="35">
        <v>0</v>
      </c>
      <c r="CN1283" s="35">
        <v>0</v>
      </c>
      <c r="CO1283" s="35">
        <v>0</v>
      </c>
      <c r="CP1283" s="35">
        <v>0</v>
      </c>
      <c r="CQ1283" s="35">
        <v>0</v>
      </c>
      <c r="DC1283" s="47" t="s">
        <v>2606</v>
      </c>
      <c r="DD1283" t="s">
        <v>2606</v>
      </c>
      <c r="DE1283" s="38"/>
      <c r="DF1283" s="38" t="s">
        <v>2561</v>
      </c>
      <c r="DG1283" s="50" t="s">
        <v>1853</v>
      </c>
      <c r="DH1283" s="47"/>
      <c r="DI1283" s="47">
        <v>2008</v>
      </c>
      <c r="DJ1283" s="47"/>
      <c r="DK1283" s="47">
        <f t="shared" si="19"/>
        <v>1</v>
      </c>
      <c r="DO1283" t="s">
        <v>2562</v>
      </c>
      <c r="DP1283" t="s">
        <v>2562</v>
      </c>
      <c r="DS1283" t="s">
        <v>2563</v>
      </c>
      <c r="DV1283" s="37"/>
      <c r="DW1283" s="37"/>
    </row>
    <row r="1284" spans="1:127" x14ac:dyDescent="0.15">
      <c r="A1284" s="34">
        <v>4</v>
      </c>
      <c r="B1284" s="34" t="s">
        <v>217</v>
      </c>
      <c r="C1284" s="34">
        <v>3625</v>
      </c>
      <c r="D1284" s="34">
        <v>0</v>
      </c>
      <c r="E1284" s="58">
        <v>405336250</v>
      </c>
      <c r="F1284" t="s">
        <v>849</v>
      </c>
      <c r="G1284" t="s">
        <v>5328</v>
      </c>
      <c r="H1284" t="s">
        <v>2693</v>
      </c>
      <c r="I1284" s="35">
        <v>7.2</v>
      </c>
      <c r="J1284" s="35">
        <v>6.6</v>
      </c>
      <c r="K1284" t="s">
        <v>4930</v>
      </c>
      <c r="L1284" t="s">
        <v>1394</v>
      </c>
      <c r="M1284" t="s">
        <v>2574</v>
      </c>
      <c r="N1284" t="s">
        <v>2575</v>
      </c>
      <c r="R1284" t="s">
        <v>4931</v>
      </c>
      <c r="X1284" t="s">
        <v>1242</v>
      </c>
      <c r="Y1284">
        <v>42</v>
      </c>
      <c r="Z1284">
        <v>0</v>
      </c>
      <c r="AC1284">
        <v>0</v>
      </c>
      <c r="AD1284">
        <v>0</v>
      </c>
      <c r="AE1284" t="s">
        <v>1395</v>
      </c>
      <c r="AF1284">
        <v>14</v>
      </c>
      <c r="AG1284">
        <v>4</v>
      </c>
      <c r="AH1284" t="s">
        <v>2597</v>
      </c>
      <c r="AI1284" t="s">
        <v>2598</v>
      </c>
      <c r="AK1284">
        <v>20</v>
      </c>
      <c r="AL1284" t="s">
        <v>2545</v>
      </c>
      <c r="AM1284">
        <v>0</v>
      </c>
      <c r="AN1284">
        <v>0</v>
      </c>
      <c r="AP1284" s="35">
        <v>0</v>
      </c>
      <c r="AQ1284" s="35">
        <v>0</v>
      </c>
      <c r="AR1284" s="35">
        <v>0</v>
      </c>
      <c r="AT1284" s="35">
        <v>6.6</v>
      </c>
      <c r="AV1284" s="35">
        <v>0</v>
      </c>
      <c r="AW1284" s="35">
        <v>0</v>
      </c>
      <c r="AX1284" s="35">
        <v>0</v>
      </c>
      <c r="AY1284">
        <v>47</v>
      </c>
      <c r="AZ1284" t="s">
        <v>2547</v>
      </c>
      <c r="BA1284" t="s">
        <v>2547</v>
      </c>
      <c r="BB1284">
        <v>0</v>
      </c>
      <c r="BD1284" t="s">
        <v>2549</v>
      </c>
      <c r="BG1284">
        <v>0</v>
      </c>
      <c r="BH1284">
        <v>0</v>
      </c>
      <c r="BI1284">
        <v>0</v>
      </c>
      <c r="BJ1284">
        <v>0</v>
      </c>
      <c r="BK1284">
        <v>0</v>
      </c>
      <c r="BL1284">
        <v>0</v>
      </c>
      <c r="BM1284">
        <v>0</v>
      </c>
      <c r="BN1284">
        <v>0</v>
      </c>
      <c r="BO1284">
        <v>0</v>
      </c>
      <c r="BP1284">
        <v>0</v>
      </c>
      <c r="BQ1284">
        <v>0</v>
      </c>
      <c r="BR1284">
        <v>0</v>
      </c>
      <c r="CF1284" s="35">
        <v>0</v>
      </c>
      <c r="CG1284" s="35">
        <v>0</v>
      </c>
      <c r="CH1284" s="35">
        <v>0</v>
      </c>
      <c r="CI1284" s="35">
        <v>0</v>
      </c>
      <c r="CJ1284" s="35">
        <v>0</v>
      </c>
      <c r="CK1284" s="35">
        <v>0</v>
      </c>
      <c r="CL1284" s="35">
        <v>0</v>
      </c>
      <c r="CM1284" s="35">
        <v>0</v>
      </c>
      <c r="CN1284" s="35">
        <v>0</v>
      </c>
      <c r="CO1284" s="35">
        <v>0</v>
      </c>
      <c r="CP1284" s="35">
        <v>0</v>
      </c>
      <c r="CQ1284" s="35">
        <v>0</v>
      </c>
      <c r="DC1284" s="47" t="s">
        <v>2606</v>
      </c>
      <c r="DD1284" t="s">
        <v>5511</v>
      </c>
      <c r="DE1284" s="38"/>
      <c r="DF1284" s="38"/>
      <c r="DG1284" s="50" t="s">
        <v>1854</v>
      </c>
      <c r="DH1284" s="47"/>
      <c r="DI1284" s="47">
        <v>2008</v>
      </c>
      <c r="DJ1284" s="47"/>
      <c r="DK1284" s="47">
        <f t="shared" si="19"/>
        <v>1</v>
      </c>
      <c r="DO1284" t="s">
        <v>2562</v>
      </c>
      <c r="DP1284" t="s">
        <v>2562</v>
      </c>
      <c r="DV1284" s="37"/>
      <c r="DW1284" s="37"/>
    </row>
    <row r="1285" spans="1:127" x14ac:dyDescent="0.15">
      <c r="A1285" s="34">
        <v>4</v>
      </c>
      <c r="B1285" s="34" t="s">
        <v>217</v>
      </c>
      <c r="C1285" s="34">
        <v>3727</v>
      </c>
      <c r="D1285" s="34">
        <v>0</v>
      </c>
      <c r="E1285" s="58">
        <v>405337270</v>
      </c>
      <c r="F1285" t="s">
        <v>1256</v>
      </c>
      <c r="G1285" t="s">
        <v>5328</v>
      </c>
      <c r="H1285" t="s">
        <v>2693</v>
      </c>
      <c r="I1285" s="35">
        <v>5</v>
      </c>
      <c r="J1285" s="35">
        <v>10</v>
      </c>
      <c r="K1285" t="s">
        <v>4930</v>
      </c>
      <c r="L1285" t="s">
        <v>1238</v>
      </c>
      <c r="M1285" t="s">
        <v>1471</v>
      </c>
      <c r="N1285" t="s">
        <v>1472</v>
      </c>
      <c r="R1285" t="s">
        <v>4931</v>
      </c>
      <c r="X1285" t="s">
        <v>1242</v>
      </c>
      <c r="Y1285">
        <v>59</v>
      </c>
      <c r="Z1285">
        <v>0</v>
      </c>
      <c r="AC1285">
        <v>0</v>
      </c>
      <c r="AD1285">
        <v>0</v>
      </c>
      <c r="AF1285">
        <v>25</v>
      </c>
      <c r="AG1285">
        <v>2</v>
      </c>
      <c r="AH1285" t="s">
        <v>2597</v>
      </c>
      <c r="AI1285" t="s">
        <v>2738</v>
      </c>
      <c r="AJ1285" t="s">
        <v>2544</v>
      </c>
      <c r="AK1285">
        <v>20</v>
      </c>
      <c r="AL1285" t="s">
        <v>2545</v>
      </c>
      <c r="AM1285">
        <v>0</v>
      </c>
      <c r="AN1285">
        <v>0</v>
      </c>
      <c r="AO1285" t="s">
        <v>2546</v>
      </c>
      <c r="AP1285" s="35">
        <v>0</v>
      </c>
      <c r="AQ1285" s="35">
        <v>2.5</v>
      </c>
      <c r="AR1285" s="35">
        <v>0</v>
      </c>
      <c r="AT1285" s="35">
        <v>7.5</v>
      </c>
      <c r="AV1285" s="35">
        <v>0</v>
      </c>
      <c r="AW1285" s="35">
        <v>0</v>
      </c>
      <c r="AX1285" s="35">
        <v>0</v>
      </c>
      <c r="AY1285">
        <v>50</v>
      </c>
      <c r="AZ1285" t="s">
        <v>2547</v>
      </c>
      <c r="BA1285" t="s">
        <v>2547</v>
      </c>
      <c r="BB1285">
        <v>0</v>
      </c>
      <c r="BD1285" t="s">
        <v>2549</v>
      </c>
      <c r="BG1285">
        <v>0</v>
      </c>
      <c r="BH1285">
        <v>0</v>
      </c>
      <c r="BI1285">
        <v>0</v>
      </c>
      <c r="BJ1285">
        <v>0</v>
      </c>
      <c r="BK1285">
        <v>0</v>
      </c>
      <c r="BL1285">
        <v>0</v>
      </c>
      <c r="BM1285">
        <v>0</v>
      </c>
      <c r="BN1285">
        <v>0</v>
      </c>
      <c r="BO1285">
        <v>0</v>
      </c>
      <c r="BP1285">
        <v>0</v>
      </c>
      <c r="BQ1285">
        <v>0</v>
      </c>
      <c r="BR1285">
        <v>0</v>
      </c>
      <c r="CF1285" s="35">
        <v>0</v>
      </c>
      <c r="CG1285" s="35">
        <v>0</v>
      </c>
      <c r="CH1285" s="35">
        <v>0</v>
      </c>
      <c r="CI1285" s="35">
        <v>0</v>
      </c>
      <c r="CJ1285" s="35">
        <v>0</v>
      </c>
      <c r="CK1285" s="35">
        <v>0</v>
      </c>
      <c r="CL1285" s="35">
        <v>0</v>
      </c>
      <c r="CM1285" s="35">
        <v>0</v>
      </c>
      <c r="CN1285" s="35">
        <v>0</v>
      </c>
      <c r="CO1285" s="35">
        <v>0</v>
      </c>
      <c r="CP1285" s="35">
        <v>0</v>
      </c>
      <c r="CQ1285" s="35">
        <v>0</v>
      </c>
      <c r="DC1285" s="47"/>
      <c r="DE1285" s="38"/>
      <c r="DF1285" s="38"/>
      <c r="DG1285" s="50"/>
      <c r="DH1285" s="47"/>
      <c r="DI1285" s="47"/>
      <c r="DJ1285" s="47"/>
      <c r="DK1285" s="47">
        <f t="shared" ref="DK1285:DK1348" si="20">COUNTA(DC1285,DH1285)</f>
        <v>0</v>
      </c>
      <c r="DO1285" t="s">
        <v>2562</v>
      </c>
      <c r="DP1285" t="s">
        <v>2562</v>
      </c>
      <c r="DV1285" s="37" t="s">
        <v>1445</v>
      </c>
      <c r="DW1285" s="37"/>
    </row>
    <row r="1286" spans="1:127" x14ac:dyDescent="0.15">
      <c r="A1286" s="34">
        <v>4</v>
      </c>
      <c r="B1286" s="34" t="s">
        <v>217</v>
      </c>
      <c r="C1286" s="34">
        <v>3736</v>
      </c>
      <c r="D1286" s="34">
        <v>0</v>
      </c>
      <c r="E1286" s="58">
        <v>405337360</v>
      </c>
      <c r="F1286" t="s">
        <v>2217</v>
      </c>
      <c r="G1286" t="s">
        <v>5328</v>
      </c>
      <c r="H1286" t="s">
        <v>2693</v>
      </c>
      <c r="I1286" s="35">
        <v>12.8</v>
      </c>
      <c r="J1286" s="35">
        <v>9</v>
      </c>
      <c r="K1286" t="s">
        <v>4930</v>
      </c>
      <c r="L1286" t="s">
        <v>1238</v>
      </c>
      <c r="M1286" t="s">
        <v>2564</v>
      </c>
      <c r="N1286" t="s">
        <v>2565</v>
      </c>
      <c r="R1286" t="s">
        <v>4931</v>
      </c>
      <c r="S1286" t="s">
        <v>1241</v>
      </c>
      <c r="X1286" t="s">
        <v>1242</v>
      </c>
      <c r="Y1286">
        <v>62</v>
      </c>
      <c r="Z1286">
        <v>0</v>
      </c>
      <c r="AC1286">
        <v>0</v>
      </c>
      <c r="AD1286">
        <v>0</v>
      </c>
      <c r="AE1286" t="s">
        <v>2541</v>
      </c>
      <c r="AF1286">
        <v>13</v>
      </c>
      <c r="AG1286">
        <v>2</v>
      </c>
      <c r="AH1286" t="s">
        <v>2597</v>
      </c>
      <c r="AI1286" t="s">
        <v>2605</v>
      </c>
      <c r="AK1286">
        <v>20</v>
      </c>
      <c r="AL1286" t="s">
        <v>2545</v>
      </c>
      <c r="AM1286">
        <v>0</v>
      </c>
      <c r="AN1286">
        <v>0</v>
      </c>
      <c r="AP1286" s="35">
        <v>0</v>
      </c>
      <c r="AQ1286" s="35">
        <v>0</v>
      </c>
      <c r="AR1286" s="35">
        <v>0</v>
      </c>
      <c r="AT1286" s="35">
        <v>9</v>
      </c>
      <c r="AV1286" s="35">
        <v>0</v>
      </c>
      <c r="AW1286" s="35">
        <v>0</v>
      </c>
      <c r="AX1286" s="35">
        <v>0</v>
      </c>
      <c r="AY1286">
        <v>115</v>
      </c>
      <c r="AZ1286" t="s">
        <v>2547</v>
      </c>
      <c r="BA1286" t="s">
        <v>2547</v>
      </c>
      <c r="BB1286">
        <v>0</v>
      </c>
      <c r="BD1286" t="s">
        <v>2549</v>
      </c>
      <c r="BG1286">
        <v>0</v>
      </c>
      <c r="BH1286">
        <v>0</v>
      </c>
      <c r="BI1286">
        <v>0</v>
      </c>
      <c r="BJ1286">
        <v>0</v>
      </c>
      <c r="BK1286">
        <v>0</v>
      </c>
      <c r="BL1286">
        <v>0</v>
      </c>
      <c r="BM1286">
        <v>0</v>
      </c>
      <c r="BN1286">
        <v>0</v>
      </c>
      <c r="BO1286">
        <v>0</v>
      </c>
      <c r="BP1286">
        <v>0</v>
      </c>
      <c r="BQ1286">
        <v>0</v>
      </c>
      <c r="BR1286">
        <v>0</v>
      </c>
      <c r="CF1286" s="35">
        <v>0</v>
      </c>
      <c r="CG1286" s="35">
        <v>0</v>
      </c>
      <c r="CH1286" s="35">
        <v>0</v>
      </c>
      <c r="CI1286" s="35">
        <v>0</v>
      </c>
      <c r="CJ1286" s="35">
        <v>0</v>
      </c>
      <c r="CK1286" s="35">
        <v>0</v>
      </c>
      <c r="CL1286" s="35">
        <v>0</v>
      </c>
      <c r="CM1286" s="35">
        <v>0</v>
      </c>
      <c r="CN1286" s="35">
        <v>0</v>
      </c>
      <c r="CO1286" s="35">
        <v>0</v>
      </c>
      <c r="CP1286" s="35">
        <v>0</v>
      </c>
      <c r="CQ1286" s="35">
        <v>0</v>
      </c>
      <c r="DC1286" s="47" t="s">
        <v>2606</v>
      </c>
      <c r="DD1286" t="s">
        <v>5511</v>
      </c>
      <c r="DE1286" s="38"/>
      <c r="DF1286" s="38"/>
      <c r="DG1286" s="50" t="s">
        <v>1853</v>
      </c>
      <c r="DH1286" s="47"/>
      <c r="DI1286" s="47">
        <v>2008</v>
      </c>
      <c r="DJ1286" s="47"/>
      <c r="DK1286" s="47">
        <f t="shared" si="20"/>
        <v>1</v>
      </c>
      <c r="DO1286" t="s">
        <v>2562</v>
      </c>
      <c r="DP1286" t="s">
        <v>2562</v>
      </c>
      <c r="DV1286" s="37"/>
      <c r="DW1286" s="37"/>
    </row>
    <row r="1287" spans="1:127" x14ac:dyDescent="0.15">
      <c r="A1287" s="34">
        <v>4</v>
      </c>
      <c r="B1287" s="34" t="s">
        <v>1257</v>
      </c>
      <c r="C1287" s="34">
        <v>4621</v>
      </c>
      <c r="D1287" s="34">
        <v>0</v>
      </c>
      <c r="E1287" s="58">
        <v>405446210</v>
      </c>
      <c r="F1287" t="s">
        <v>1258</v>
      </c>
      <c r="G1287" t="s">
        <v>5328</v>
      </c>
      <c r="H1287" t="s">
        <v>1259</v>
      </c>
      <c r="I1287" s="35">
        <v>13.5</v>
      </c>
      <c r="J1287" s="35">
        <v>7</v>
      </c>
      <c r="K1287" t="s">
        <v>3264</v>
      </c>
      <c r="L1287" t="s">
        <v>1394</v>
      </c>
      <c r="M1287" t="s">
        <v>2564</v>
      </c>
      <c r="N1287" t="s">
        <v>2565</v>
      </c>
      <c r="R1287" t="s">
        <v>3265</v>
      </c>
      <c r="X1287" t="s">
        <v>1242</v>
      </c>
      <c r="Y1287">
        <v>54</v>
      </c>
      <c r="Z1287">
        <v>0</v>
      </c>
      <c r="AC1287">
        <v>0</v>
      </c>
      <c r="AD1287">
        <v>0</v>
      </c>
      <c r="AE1287" t="s">
        <v>1395</v>
      </c>
      <c r="AF1287">
        <v>45</v>
      </c>
      <c r="AG1287">
        <v>0</v>
      </c>
      <c r="AH1287" t="s">
        <v>2597</v>
      </c>
      <c r="AI1287" t="s">
        <v>1461</v>
      </c>
      <c r="AK1287">
        <v>20</v>
      </c>
      <c r="AL1287" t="s">
        <v>2545</v>
      </c>
      <c r="AM1287">
        <v>0</v>
      </c>
      <c r="AN1287">
        <v>0</v>
      </c>
      <c r="AP1287" s="35">
        <v>0</v>
      </c>
      <c r="AQ1287" s="35">
        <v>0</v>
      </c>
      <c r="AR1287" s="35">
        <v>0</v>
      </c>
      <c r="AT1287" s="35">
        <v>7</v>
      </c>
      <c r="AV1287" s="35">
        <v>0</v>
      </c>
      <c r="AW1287" s="35">
        <v>0</v>
      </c>
      <c r="AX1287" s="35">
        <v>0</v>
      </c>
      <c r="AY1287">
        <v>94</v>
      </c>
      <c r="AZ1287" t="s">
        <v>2547</v>
      </c>
      <c r="BA1287" t="s">
        <v>2547</v>
      </c>
      <c r="BB1287">
        <v>0</v>
      </c>
      <c r="BD1287" t="s">
        <v>2549</v>
      </c>
      <c r="BG1287">
        <v>0</v>
      </c>
      <c r="BH1287">
        <v>0</v>
      </c>
      <c r="BI1287">
        <v>0</v>
      </c>
      <c r="BJ1287">
        <v>0</v>
      </c>
      <c r="BK1287">
        <v>0</v>
      </c>
      <c r="BL1287">
        <v>0</v>
      </c>
      <c r="BM1287">
        <v>0</v>
      </c>
      <c r="BN1287">
        <v>0</v>
      </c>
      <c r="BO1287">
        <v>0</v>
      </c>
      <c r="BP1287">
        <v>0</v>
      </c>
      <c r="BQ1287">
        <v>0</v>
      </c>
      <c r="BR1287">
        <v>0</v>
      </c>
      <c r="CF1287" s="35">
        <v>0</v>
      </c>
      <c r="CG1287" s="35">
        <v>0</v>
      </c>
      <c r="CH1287" s="35">
        <v>0</v>
      </c>
      <c r="CI1287" s="35">
        <v>0</v>
      </c>
      <c r="CJ1287" s="35">
        <v>0</v>
      </c>
      <c r="CK1287" s="35">
        <v>0</v>
      </c>
      <c r="CL1287" s="35">
        <v>0</v>
      </c>
      <c r="CM1287" s="35">
        <v>0</v>
      </c>
      <c r="CN1287" s="35">
        <v>0</v>
      </c>
      <c r="CO1287" s="35">
        <v>0</v>
      </c>
      <c r="CP1287" s="35">
        <v>0</v>
      </c>
      <c r="CQ1287" s="35">
        <v>0</v>
      </c>
      <c r="DC1287" s="47"/>
      <c r="DD1287" t="s">
        <v>5511</v>
      </c>
      <c r="DE1287" s="38"/>
      <c r="DF1287" s="38"/>
      <c r="DG1287" s="50" t="s">
        <v>1260</v>
      </c>
      <c r="DH1287" s="47"/>
      <c r="DI1287" s="47"/>
      <c r="DJ1287" s="47"/>
      <c r="DK1287" s="47">
        <f t="shared" si="20"/>
        <v>0</v>
      </c>
      <c r="DO1287" t="s">
        <v>2562</v>
      </c>
      <c r="DP1287" t="s">
        <v>2562</v>
      </c>
      <c r="DU1287" t="s">
        <v>2563</v>
      </c>
      <c r="DV1287" s="37"/>
      <c r="DW1287" s="37"/>
    </row>
    <row r="1288" spans="1:127" x14ac:dyDescent="0.15">
      <c r="A1288" s="34">
        <v>4</v>
      </c>
      <c r="B1288" s="34" t="s">
        <v>1261</v>
      </c>
      <c r="C1288" s="34">
        <v>6075</v>
      </c>
      <c r="D1288" s="34">
        <v>0</v>
      </c>
      <c r="E1288" s="58">
        <v>405660750</v>
      </c>
      <c r="F1288" t="s">
        <v>269</v>
      </c>
      <c r="G1288" t="s">
        <v>5328</v>
      </c>
      <c r="H1288" t="s">
        <v>2697</v>
      </c>
      <c r="I1288" s="35">
        <v>18.2</v>
      </c>
      <c r="J1288" s="35">
        <v>12</v>
      </c>
      <c r="K1288" t="s">
        <v>835</v>
      </c>
      <c r="L1288" t="s">
        <v>1407</v>
      </c>
      <c r="M1288" t="s">
        <v>2564</v>
      </c>
      <c r="N1288" t="s">
        <v>2565</v>
      </c>
      <c r="Q1288" t="s">
        <v>2566</v>
      </c>
      <c r="R1288" t="s">
        <v>3345</v>
      </c>
      <c r="S1288" t="s">
        <v>1262</v>
      </c>
      <c r="X1288" t="s">
        <v>2610</v>
      </c>
      <c r="Y1288">
        <v>10</v>
      </c>
      <c r="Z1288">
        <v>8</v>
      </c>
      <c r="AC1288">
        <v>0</v>
      </c>
      <c r="AD1288">
        <v>0</v>
      </c>
      <c r="AE1288" t="s">
        <v>1408</v>
      </c>
      <c r="AF1288">
        <v>8</v>
      </c>
      <c r="AG1288">
        <v>2</v>
      </c>
      <c r="AH1288" t="s">
        <v>2597</v>
      </c>
      <c r="AI1288" t="s">
        <v>1409</v>
      </c>
      <c r="AJ1288" t="s">
        <v>2544</v>
      </c>
      <c r="AK1288">
        <v>20</v>
      </c>
      <c r="AL1288" t="s">
        <v>2545</v>
      </c>
      <c r="AM1288">
        <v>0</v>
      </c>
      <c r="AN1288">
        <v>1</v>
      </c>
      <c r="AO1288" t="s">
        <v>2546</v>
      </c>
      <c r="AP1288" s="35">
        <v>0.6</v>
      </c>
      <c r="AQ1288" s="35">
        <v>0</v>
      </c>
      <c r="AR1288" s="35">
        <v>1.5</v>
      </c>
      <c r="AT1288" s="35">
        <v>5.5</v>
      </c>
      <c r="AV1288" s="35">
        <v>1.5</v>
      </c>
      <c r="AW1288" s="35">
        <v>3.5</v>
      </c>
      <c r="AX1288" s="35">
        <v>0.4</v>
      </c>
      <c r="AY1288">
        <v>237</v>
      </c>
      <c r="AZ1288" t="s">
        <v>2547</v>
      </c>
      <c r="BA1288" t="s">
        <v>2547</v>
      </c>
      <c r="BB1288">
        <v>0.17</v>
      </c>
      <c r="BC1288" t="s">
        <v>2603</v>
      </c>
      <c r="BF1288" t="s">
        <v>3266</v>
      </c>
      <c r="BG1288">
        <v>1</v>
      </c>
      <c r="BH1288">
        <v>0</v>
      </c>
      <c r="BI1288">
        <v>0</v>
      </c>
      <c r="BJ1288">
        <v>0</v>
      </c>
      <c r="BK1288">
        <v>1</v>
      </c>
      <c r="BL1288">
        <v>0</v>
      </c>
      <c r="BM1288">
        <v>0</v>
      </c>
      <c r="BN1288">
        <v>0</v>
      </c>
      <c r="BO1288">
        <v>0</v>
      </c>
      <c r="BP1288">
        <v>0</v>
      </c>
      <c r="BQ1288">
        <v>0</v>
      </c>
      <c r="BR1288">
        <v>0</v>
      </c>
      <c r="BT1288" t="s">
        <v>2725</v>
      </c>
      <c r="BU1288" t="s">
        <v>1328</v>
      </c>
      <c r="BV1288" t="s">
        <v>1435</v>
      </c>
      <c r="BW1288" t="s">
        <v>1329</v>
      </c>
      <c r="BX1288" t="s">
        <v>2727</v>
      </c>
      <c r="BY1288" t="s">
        <v>3086</v>
      </c>
      <c r="CD1288" t="s">
        <v>2553</v>
      </c>
      <c r="CF1288" s="35">
        <v>0</v>
      </c>
      <c r="CG1288" s="35">
        <v>0</v>
      </c>
      <c r="CH1288" s="35">
        <v>0</v>
      </c>
      <c r="CI1288" s="35">
        <v>0</v>
      </c>
      <c r="CJ1288" s="35">
        <v>0</v>
      </c>
      <c r="CK1288" s="35">
        <v>0</v>
      </c>
      <c r="CL1288" s="35">
        <v>91.1</v>
      </c>
      <c r="CM1288" s="35">
        <v>6.3</v>
      </c>
      <c r="CN1288" s="35">
        <v>0</v>
      </c>
      <c r="CO1288" s="35">
        <v>22.5</v>
      </c>
      <c r="CP1288" s="35">
        <v>2.8</v>
      </c>
      <c r="CQ1288" s="35">
        <v>1.6</v>
      </c>
      <c r="DC1288" s="47" t="s">
        <v>2606</v>
      </c>
      <c r="DD1288" t="s">
        <v>5511</v>
      </c>
      <c r="DE1288" s="38"/>
      <c r="DF1288" s="38"/>
      <c r="DG1288" s="50" t="s">
        <v>1855</v>
      </c>
      <c r="DH1288" s="47"/>
      <c r="DI1288" s="47">
        <v>2008</v>
      </c>
      <c r="DJ1288" s="47"/>
      <c r="DK1288" s="47">
        <f t="shared" si="20"/>
        <v>1</v>
      </c>
      <c r="DO1288" t="s">
        <v>2562</v>
      </c>
      <c r="DP1288" t="s">
        <v>2562</v>
      </c>
      <c r="DV1288" s="37"/>
      <c r="DW1288" s="37"/>
    </row>
    <row r="1289" spans="1:127" x14ac:dyDescent="0.15">
      <c r="A1289" s="34">
        <v>4</v>
      </c>
      <c r="B1289" s="34" t="s">
        <v>1261</v>
      </c>
      <c r="C1289" s="34">
        <v>6102</v>
      </c>
      <c r="D1289" s="34">
        <v>0</v>
      </c>
      <c r="E1289" s="58">
        <v>405661020</v>
      </c>
      <c r="F1289" t="s">
        <v>270</v>
      </c>
      <c r="G1289" t="s">
        <v>5328</v>
      </c>
      <c r="H1289" t="s">
        <v>2697</v>
      </c>
      <c r="I1289" s="35">
        <v>177</v>
      </c>
      <c r="J1289" s="35">
        <v>11</v>
      </c>
      <c r="K1289" t="s">
        <v>835</v>
      </c>
      <c r="L1289" t="s">
        <v>1238</v>
      </c>
      <c r="M1289" t="s">
        <v>2595</v>
      </c>
      <c r="N1289" t="s">
        <v>2596</v>
      </c>
      <c r="O1289" t="s">
        <v>2564</v>
      </c>
      <c r="P1289" t="s">
        <v>2565</v>
      </c>
      <c r="Q1289" t="s">
        <v>1506</v>
      </c>
      <c r="R1289" t="s">
        <v>4744</v>
      </c>
      <c r="S1289" t="s">
        <v>1241</v>
      </c>
      <c r="U1289" t="s">
        <v>3803</v>
      </c>
      <c r="X1289" t="s">
        <v>2610</v>
      </c>
      <c r="Y1289">
        <v>4</v>
      </c>
      <c r="Z1289">
        <v>8</v>
      </c>
      <c r="AC1289">
        <v>0</v>
      </c>
      <c r="AD1289">
        <v>0</v>
      </c>
      <c r="AE1289" t="s">
        <v>2541</v>
      </c>
      <c r="AF1289">
        <v>41</v>
      </c>
      <c r="AG1289">
        <v>2</v>
      </c>
      <c r="AH1289" t="s">
        <v>2597</v>
      </c>
      <c r="AI1289" t="s">
        <v>2605</v>
      </c>
      <c r="AJ1289" t="s">
        <v>2544</v>
      </c>
      <c r="AK1289">
        <v>20</v>
      </c>
      <c r="AL1289" t="s">
        <v>2545</v>
      </c>
      <c r="AM1289">
        <v>0</v>
      </c>
      <c r="AN1289">
        <v>7</v>
      </c>
      <c r="AO1289" t="s">
        <v>3804</v>
      </c>
      <c r="AP1289" s="35">
        <v>0.4</v>
      </c>
      <c r="AQ1289" s="35">
        <v>2.5</v>
      </c>
      <c r="AR1289" s="35">
        <v>1</v>
      </c>
      <c r="AT1289" s="35">
        <v>6.5</v>
      </c>
      <c r="AV1289" s="35">
        <v>1</v>
      </c>
      <c r="AW1289" s="35">
        <v>0</v>
      </c>
      <c r="AX1289" s="35">
        <v>0.6</v>
      </c>
      <c r="AY1289" s="39">
        <v>1947</v>
      </c>
      <c r="AZ1289" t="s">
        <v>2547</v>
      </c>
      <c r="BA1289" t="s">
        <v>2547</v>
      </c>
      <c r="BB1289">
        <v>0.15</v>
      </c>
      <c r="BC1289" t="s">
        <v>2603</v>
      </c>
      <c r="BF1289" t="s">
        <v>3266</v>
      </c>
      <c r="BG1289">
        <v>1</v>
      </c>
      <c r="BH1289">
        <v>0</v>
      </c>
      <c r="BI1289">
        <v>0</v>
      </c>
      <c r="BJ1289">
        <v>1</v>
      </c>
      <c r="BK1289">
        <v>1</v>
      </c>
      <c r="BL1289">
        <v>0</v>
      </c>
      <c r="BM1289">
        <v>0</v>
      </c>
      <c r="BN1289">
        <v>0</v>
      </c>
      <c r="BO1289">
        <v>0</v>
      </c>
      <c r="BP1289">
        <v>0</v>
      </c>
      <c r="BQ1289">
        <v>0</v>
      </c>
      <c r="BR1289">
        <v>0</v>
      </c>
      <c r="BS1289" t="s">
        <v>1434</v>
      </c>
      <c r="BT1289" t="s">
        <v>1508</v>
      </c>
      <c r="BU1289" t="s">
        <v>4989</v>
      </c>
      <c r="BV1289" t="s">
        <v>1504</v>
      </c>
      <c r="BX1289" t="s">
        <v>3878</v>
      </c>
      <c r="BY1289" t="s">
        <v>1330</v>
      </c>
      <c r="CD1289" t="s">
        <v>2553</v>
      </c>
      <c r="CE1289" t="s">
        <v>1469</v>
      </c>
      <c r="CF1289" s="35">
        <v>0</v>
      </c>
      <c r="CG1289" s="35">
        <v>0</v>
      </c>
      <c r="CH1289" s="35">
        <v>0</v>
      </c>
      <c r="CI1289" s="35">
        <v>0</v>
      </c>
      <c r="CJ1289" s="35">
        <v>0</v>
      </c>
      <c r="CK1289" s="35">
        <v>0</v>
      </c>
      <c r="CL1289" s="35">
        <v>520</v>
      </c>
      <c r="CM1289" s="35">
        <v>73.400000000000006</v>
      </c>
      <c r="CN1289" s="35">
        <v>25</v>
      </c>
      <c r="CO1289" s="35">
        <v>139.9</v>
      </c>
      <c r="CP1289" s="35">
        <v>13.6</v>
      </c>
      <c r="CQ1289" s="35">
        <v>8.6999999999999993</v>
      </c>
      <c r="DC1289" s="47" t="s">
        <v>2606</v>
      </c>
      <c r="DD1289" t="s">
        <v>5511</v>
      </c>
      <c r="DE1289" s="38"/>
      <c r="DF1289" s="38"/>
      <c r="DG1289" s="50" t="s">
        <v>1854</v>
      </c>
      <c r="DH1289" s="47"/>
      <c r="DI1289" s="47">
        <v>2008</v>
      </c>
      <c r="DJ1289" s="47"/>
      <c r="DK1289" s="47">
        <f t="shared" si="20"/>
        <v>1</v>
      </c>
      <c r="DO1289" t="s">
        <v>2562</v>
      </c>
      <c r="DP1289" t="s">
        <v>2562</v>
      </c>
      <c r="DV1289" s="37"/>
      <c r="DW1289" s="37"/>
    </row>
    <row r="1290" spans="1:127" x14ac:dyDescent="0.15">
      <c r="A1290" s="34">
        <v>4</v>
      </c>
      <c r="B1290" s="34" t="s">
        <v>1261</v>
      </c>
      <c r="C1290" s="34">
        <v>6103</v>
      </c>
      <c r="D1290" s="34">
        <v>0</v>
      </c>
      <c r="E1290" s="58">
        <v>405661030</v>
      </c>
      <c r="F1290" t="s">
        <v>2698</v>
      </c>
      <c r="G1290" t="s">
        <v>5328</v>
      </c>
      <c r="H1290" t="s">
        <v>2697</v>
      </c>
      <c r="I1290" s="35">
        <v>24</v>
      </c>
      <c r="J1290" s="35">
        <v>8</v>
      </c>
      <c r="K1290" t="s">
        <v>835</v>
      </c>
      <c r="L1290" t="s">
        <v>1238</v>
      </c>
      <c r="M1290" t="s">
        <v>1239</v>
      </c>
      <c r="N1290" t="s">
        <v>1240</v>
      </c>
      <c r="Q1290" t="s">
        <v>2566</v>
      </c>
      <c r="R1290" t="s">
        <v>4744</v>
      </c>
      <c r="U1290" t="s">
        <v>1331</v>
      </c>
      <c r="X1290" t="s">
        <v>1242</v>
      </c>
      <c r="Y1290">
        <v>44</v>
      </c>
      <c r="Z1290">
        <v>9</v>
      </c>
      <c r="AC1290">
        <v>0</v>
      </c>
      <c r="AD1290">
        <v>0</v>
      </c>
      <c r="AE1290" t="s">
        <v>2541</v>
      </c>
      <c r="AF1290">
        <v>88</v>
      </c>
      <c r="AG1290">
        <v>2</v>
      </c>
      <c r="AH1290" t="s">
        <v>2597</v>
      </c>
      <c r="AI1290" t="s">
        <v>2567</v>
      </c>
      <c r="AJ1290" t="s">
        <v>2544</v>
      </c>
      <c r="AK1290">
        <v>20</v>
      </c>
      <c r="AL1290" t="s">
        <v>2545</v>
      </c>
      <c r="AM1290">
        <v>0</v>
      </c>
      <c r="AN1290">
        <v>1</v>
      </c>
      <c r="AO1290" t="s">
        <v>2546</v>
      </c>
      <c r="AP1290" s="35">
        <v>0.43</v>
      </c>
      <c r="AQ1290" s="35">
        <v>0</v>
      </c>
      <c r="AR1290" s="35">
        <v>0.75</v>
      </c>
      <c r="AT1290" s="35">
        <v>6.5</v>
      </c>
      <c r="AV1290" s="35">
        <v>0.75</v>
      </c>
      <c r="AW1290" s="35">
        <v>0</v>
      </c>
      <c r="AX1290" s="35">
        <v>0.43</v>
      </c>
      <c r="AY1290">
        <v>192</v>
      </c>
      <c r="AZ1290" t="s">
        <v>2547</v>
      </c>
      <c r="BA1290" t="s">
        <v>2547</v>
      </c>
      <c r="BB1290">
        <v>0</v>
      </c>
      <c r="BC1290" t="s">
        <v>1410</v>
      </c>
      <c r="BD1290" t="s">
        <v>2549</v>
      </c>
      <c r="BG1290">
        <v>0</v>
      </c>
      <c r="BH1290">
        <v>0</v>
      </c>
      <c r="BI1290">
        <v>0</v>
      </c>
      <c r="BJ1290">
        <v>0</v>
      </c>
      <c r="BK1290">
        <v>0</v>
      </c>
      <c r="BL1290">
        <v>0</v>
      </c>
      <c r="BM1290">
        <v>0</v>
      </c>
      <c r="BN1290">
        <v>0</v>
      </c>
      <c r="BO1290">
        <v>0</v>
      </c>
      <c r="BP1290">
        <v>0</v>
      </c>
      <c r="BQ1290">
        <v>0</v>
      </c>
      <c r="BR1290">
        <v>0</v>
      </c>
      <c r="BS1290" t="s">
        <v>2620</v>
      </c>
      <c r="CF1290" s="35">
        <v>0</v>
      </c>
      <c r="CG1290" s="35">
        <v>0</v>
      </c>
      <c r="CH1290" s="35">
        <v>0</v>
      </c>
      <c r="CI1290" s="35">
        <v>0</v>
      </c>
      <c r="CJ1290" s="35">
        <v>0</v>
      </c>
      <c r="CK1290" s="35">
        <v>0</v>
      </c>
      <c r="CL1290" s="35">
        <v>0</v>
      </c>
      <c r="CM1290" s="35">
        <v>0</v>
      </c>
      <c r="CN1290" s="35">
        <v>0</v>
      </c>
      <c r="CO1290" s="35">
        <v>0</v>
      </c>
      <c r="CP1290" s="35">
        <v>0</v>
      </c>
      <c r="CQ1290" s="35">
        <v>0</v>
      </c>
      <c r="DC1290" s="47" t="s">
        <v>1489</v>
      </c>
      <c r="DD1290" t="s">
        <v>2559</v>
      </c>
      <c r="DE1290" s="38" t="s">
        <v>2568</v>
      </c>
      <c r="DF1290" s="38" t="s">
        <v>2569</v>
      </c>
      <c r="DG1290" s="50" t="s">
        <v>1854</v>
      </c>
      <c r="DH1290" s="47"/>
      <c r="DI1290" s="47">
        <v>2006</v>
      </c>
      <c r="DJ1290" s="47"/>
      <c r="DK1290" s="47">
        <f t="shared" si="20"/>
        <v>1</v>
      </c>
      <c r="DO1290" t="s">
        <v>2562</v>
      </c>
      <c r="DP1290" t="s">
        <v>2562</v>
      </c>
      <c r="DU1290" t="s">
        <v>2563</v>
      </c>
      <c r="DV1290" s="37" t="s">
        <v>2600</v>
      </c>
      <c r="DW1290" s="37"/>
    </row>
    <row r="1291" spans="1:127" x14ac:dyDescent="0.15">
      <c r="A1291" s="34">
        <v>4</v>
      </c>
      <c r="B1291" s="34" t="s">
        <v>1261</v>
      </c>
      <c r="C1291" s="34">
        <v>6104</v>
      </c>
      <c r="D1291" s="34">
        <v>0</v>
      </c>
      <c r="E1291" s="58">
        <v>405661040</v>
      </c>
      <c r="F1291" t="s">
        <v>2699</v>
      </c>
      <c r="G1291" t="s">
        <v>5328</v>
      </c>
      <c r="H1291" t="s">
        <v>2697</v>
      </c>
      <c r="I1291" s="35">
        <v>15</v>
      </c>
      <c r="J1291" s="35">
        <v>6.5</v>
      </c>
      <c r="K1291" t="s">
        <v>835</v>
      </c>
      <c r="L1291" t="s">
        <v>1238</v>
      </c>
      <c r="M1291" t="s">
        <v>2592</v>
      </c>
      <c r="N1291" t="s">
        <v>2593</v>
      </c>
      <c r="R1291" t="s">
        <v>4744</v>
      </c>
      <c r="X1291" t="s">
        <v>1242</v>
      </c>
      <c r="Y1291">
        <v>44</v>
      </c>
      <c r="Z1291">
        <v>0</v>
      </c>
      <c r="AC1291">
        <v>0</v>
      </c>
      <c r="AD1291">
        <v>0</v>
      </c>
      <c r="AE1291" t="s">
        <v>2541</v>
      </c>
      <c r="AF1291">
        <v>86</v>
      </c>
      <c r="AG1291">
        <v>2</v>
      </c>
      <c r="AH1291" t="s">
        <v>2597</v>
      </c>
      <c r="AI1291" t="s">
        <v>2567</v>
      </c>
      <c r="AJ1291" t="s">
        <v>2544</v>
      </c>
      <c r="AK1291">
        <v>20</v>
      </c>
      <c r="AL1291" t="s">
        <v>2545</v>
      </c>
      <c r="AM1291">
        <v>0</v>
      </c>
      <c r="AN1291">
        <v>1</v>
      </c>
      <c r="AO1291" t="s">
        <v>2546</v>
      </c>
      <c r="AP1291" s="35">
        <v>0.6</v>
      </c>
      <c r="AQ1291" s="35">
        <v>0</v>
      </c>
      <c r="AR1291" s="35">
        <v>0.25</v>
      </c>
      <c r="AT1291" s="35">
        <v>6</v>
      </c>
      <c r="AV1291" s="35">
        <v>0.25</v>
      </c>
      <c r="AW1291" s="35">
        <v>0</v>
      </c>
      <c r="AX1291" s="35">
        <v>0.6</v>
      </c>
      <c r="AY1291">
        <v>97</v>
      </c>
      <c r="AZ1291" t="s">
        <v>2547</v>
      </c>
      <c r="BA1291" t="s">
        <v>2547</v>
      </c>
      <c r="BB1291">
        <v>0</v>
      </c>
      <c r="BC1291" t="s">
        <v>1410</v>
      </c>
      <c r="BG1291">
        <v>0</v>
      </c>
      <c r="BH1291">
        <v>0</v>
      </c>
      <c r="BI1291">
        <v>0</v>
      </c>
      <c r="BJ1291">
        <v>0</v>
      </c>
      <c r="BK1291">
        <v>0</v>
      </c>
      <c r="BL1291">
        <v>0</v>
      </c>
      <c r="BM1291">
        <v>0</v>
      </c>
      <c r="BN1291">
        <v>0</v>
      </c>
      <c r="BO1291">
        <v>0</v>
      </c>
      <c r="BP1291">
        <v>0</v>
      </c>
      <c r="BQ1291">
        <v>0</v>
      </c>
      <c r="BR1291">
        <v>0</v>
      </c>
      <c r="CF1291" s="35">
        <v>0</v>
      </c>
      <c r="CG1291" s="35">
        <v>0</v>
      </c>
      <c r="CH1291" s="35">
        <v>0</v>
      </c>
      <c r="CI1291" s="35">
        <v>0</v>
      </c>
      <c r="CJ1291" s="35">
        <v>0</v>
      </c>
      <c r="CK1291" s="35">
        <v>0</v>
      </c>
      <c r="CL1291" s="35">
        <v>0</v>
      </c>
      <c r="CM1291" s="35">
        <v>0</v>
      </c>
      <c r="CN1291" s="35">
        <v>0</v>
      </c>
      <c r="CO1291" s="35">
        <v>0</v>
      </c>
      <c r="CP1291" s="35">
        <v>0</v>
      </c>
      <c r="CQ1291" s="35">
        <v>0</v>
      </c>
      <c r="DC1291" s="47" t="s">
        <v>1489</v>
      </c>
      <c r="DD1291" t="s">
        <v>2559</v>
      </c>
      <c r="DE1291" s="38" t="s">
        <v>2568</v>
      </c>
      <c r="DF1291" s="38" t="s">
        <v>2569</v>
      </c>
      <c r="DG1291" s="50" t="s">
        <v>1854</v>
      </c>
      <c r="DH1291" s="47"/>
      <c r="DI1291" s="47">
        <v>2006</v>
      </c>
      <c r="DJ1291" s="47"/>
      <c r="DK1291" s="47">
        <f t="shared" si="20"/>
        <v>1</v>
      </c>
      <c r="DO1291" t="s">
        <v>2562</v>
      </c>
      <c r="DP1291" t="s">
        <v>2562</v>
      </c>
      <c r="DU1291" t="s">
        <v>2563</v>
      </c>
      <c r="DV1291" s="37" t="s">
        <v>2600</v>
      </c>
      <c r="DW1291" s="37"/>
    </row>
    <row r="1292" spans="1:127" x14ac:dyDescent="0.15">
      <c r="A1292" s="34">
        <v>4</v>
      </c>
      <c r="B1292" s="34" t="s">
        <v>1261</v>
      </c>
      <c r="C1292" s="34">
        <v>6105</v>
      </c>
      <c r="D1292" s="34">
        <v>0</v>
      </c>
      <c r="E1292" s="58">
        <v>405661050</v>
      </c>
      <c r="F1292" t="s">
        <v>2700</v>
      </c>
      <c r="G1292" t="s">
        <v>5328</v>
      </c>
      <c r="H1292" t="s">
        <v>2697</v>
      </c>
      <c r="I1292" s="35">
        <v>20.34</v>
      </c>
      <c r="J1292" s="35">
        <v>8</v>
      </c>
      <c r="K1292" t="s">
        <v>835</v>
      </c>
      <c r="L1292" t="s">
        <v>1238</v>
      </c>
      <c r="M1292" t="s">
        <v>1239</v>
      </c>
      <c r="N1292" t="s">
        <v>1240</v>
      </c>
      <c r="Q1292" t="s">
        <v>2566</v>
      </c>
      <c r="R1292" t="s">
        <v>4744</v>
      </c>
      <c r="S1292" t="s">
        <v>3742</v>
      </c>
      <c r="X1292" t="s">
        <v>1242</v>
      </c>
      <c r="Y1292">
        <v>42</v>
      </c>
      <c r="Z1292">
        <v>11</v>
      </c>
      <c r="AC1292">
        <v>0</v>
      </c>
      <c r="AD1292">
        <v>0</v>
      </c>
      <c r="AE1292" t="s">
        <v>2541</v>
      </c>
      <c r="AF1292">
        <v>66</v>
      </c>
      <c r="AG1292">
        <v>2</v>
      </c>
      <c r="AH1292" t="s">
        <v>2597</v>
      </c>
      <c r="AI1292" t="s">
        <v>2598</v>
      </c>
      <c r="AJ1292" t="s">
        <v>2544</v>
      </c>
      <c r="AK1292">
        <v>20</v>
      </c>
      <c r="AL1292" t="s">
        <v>2545</v>
      </c>
      <c r="AM1292">
        <v>0</v>
      </c>
      <c r="AN1292">
        <v>1</v>
      </c>
      <c r="AO1292" t="s">
        <v>2546</v>
      </c>
      <c r="AP1292" s="35">
        <v>0.4</v>
      </c>
      <c r="AQ1292" s="35">
        <v>0</v>
      </c>
      <c r="AR1292" s="35">
        <v>0.75</v>
      </c>
      <c r="AT1292" s="35">
        <v>6.5</v>
      </c>
      <c r="AV1292" s="35">
        <v>0.75</v>
      </c>
      <c r="AW1292" s="35">
        <v>0</v>
      </c>
      <c r="AX1292" s="35">
        <v>0.4</v>
      </c>
      <c r="AY1292">
        <v>163</v>
      </c>
      <c r="AZ1292" t="s">
        <v>2602</v>
      </c>
      <c r="BA1292" t="s">
        <v>2547</v>
      </c>
      <c r="BB1292">
        <v>0</v>
      </c>
      <c r="BC1292" t="s">
        <v>1410</v>
      </c>
      <c r="BD1292" t="s">
        <v>2549</v>
      </c>
      <c r="BG1292">
        <v>0</v>
      </c>
      <c r="BH1292">
        <v>0</v>
      </c>
      <c r="BI1292">
        <v>0</v>
      </c>
      <c r="BJ1292">
        <v>0</v>
      </c>
      <c r="BK1292">
        <v>0</v>
      </c>
      <c r="BL1292">
        <v>0</v>
      </c>
      <c r="BM1292">
        <v>0</v>
      </c>
      <c r="BN1292">
        <v>292</v>
      </c>
      <c r="BO1292">
        <v>0</v>
      </c>
      <c r="BP1292">
        <v>0</v>
      </c>
      <c r="BQ1292">
        <v>0</v>
      </c>
      <c r="BR1292">
        <v>0</v>
      </c>
      <c r="CF1292" s="35">
        <v>0</v>
      </c>
      <c r="CG1292" s="35">
        <v>0</v>
      </c>
      <c r="CH1292" s="35">
        <v>0</v>
      </c>
      <c r="CI1292" s="35">
        <v>0</v>
      </c>
      <c r="CJ1292" s="35">
        <v>0</v>
      </c>
      <c r="CK1292" s="35">
        <v>0</v>
      </c>
      <c r="CL1292" s="35">
        <v>0</v>
      </c>
      <c r="CM1292" s="35">
        <v>0</v>
      </c>
      <c r="CN1292" s="35">
        <v>0</v>
      </c>
      <c r="CO1292" s="35">
        <v>0</v>
      </c>
      <c r="CP1292" s="35">
        <v>0</v>
      </c>
      <c r="CQ1292" s="35">
        <v>0</v>
      </c>
      <c r="CS1292" t="s">
        <v>1332</v>
      </c>
      <c r="DC1292" s="47" t="s">
        <v>1489</v>
      </c>
      <c r="DD1292" t="s">
        <v>2559</v>
      </c>
      <c r="DE1292" s="38" t="s">
        <v>2568</v>
      </c>
      <c r="DF1292" s="38" t="s">
        <v>2589</v>
      </c>
      <c r="DG1292" s="50" t="s">
        <v>1853</v>
      </c>
      <c r="DH1292" s="47"/>
      <c r="DI1292" s="47">
        <v>2006</v>
      </c>
      <c r="DJ1292" s="47"/>
      <c r="DK1292" s="47">
        <f t="shared" si="20"/>
        <v>1</v>
      </c>
      <c r="DO1292" t="s">
        <v>2562</v>
      </c>
      <c r="DP1292" t="s">
        <v>2562</v>
      </c>
      <c r="DR1292" t="s">
        <v>2563</v>
      </c>
      <c r="DS1292" t="s">
        <v>2563</v>
      </c>
      <c r="DV1292" s="37" t="s">
        <v>2600</v>
      </c>
      <c r="DW1292" s="37"/>
    </row>
    <row r="1293" spans="1:127" x14ac:dyDescent="0.15">
      <c r="A1293" s="34">
        <v>4</v>
      </c>
      <c r="B1293" s="34" t="s">
        <v>1261</v>
      </c>
      <c r="C1293" s="34">
        <v>6106</v>
      </c>
      <c r="D1293" s="34">
        <v>0</v>
      </c>
      <c r="E1293" s="58">
        <v>405661060</v>
      </c>
      <c r="F1293" t="s">
        <v>2701</v>
      </c>
      <c r="G1293" t="s">
        <v>5328</v>
      </c>
      <c r="H1293" t="s">
        <v>2697</v>
      </c>
      <c r="I1293" s="35">
        <v>29.2</v>
      </c>
      <c r="J1293" s="35">
        <v>7.5</v>
      </c>
      <c r="K1293" t="s">
        <v>835</v>
      </c>
      <c r="L1293" t="s">
        <v>1238</v>
      </c>
      <c r="M1293" t="s">
        <v>2574</v>
      </c>
      <c r="N1293" t="s">
        <v>2575</v>
      </c>
      <c r="Q1293" t="s">
        <v>1530</v>
      </c>
      <c r="R1293" t="s">
        <v>4744</v>
      </c>
      <c r="X1293" t="s">
        <v>1242</v>
      </c>
      <c r="Y1293">
        <v>39</v>
      </c>
      <c r="Z1293">
        <v>11</v>
      </c>
      <c r="AC1293">
        <v>0</v>
      </c>
      <c r="AD1293">
        <v>0</v>
      </c>
      <c r="AE1293" t="s">
        <v>2541</v>
      </c>
      <c r="AF1293">
        <v>43</v>
      </c>
      <c r="AG1293">
        <v>2</v>
      </c>
      <c r="AH1293" t="s">
        <v>2597</v>
      </c>
      <c r="AI1293" t="s">
        <v>2586</v>
      </c>
      <c r="AJ1293" t="s">
        <v>2544</v>
      </c>
      <c r="AK1293">
        <v>20</v>
      </c>
      <c r="AL1293" t="s">
        <v>2545</v>
      </c>
      <c r="AM1293">
        <v>0</v>
      </c>
      <c r="AN1293">
        <v>2</v>
      </c>
      <c r="AO1293" t="s">
        <v>2546</v>
      </c>
      <c r="AP1293" s="35">
        <v>0.35</v>
      </c>
      <c r="AQ1293" s="35">
        <v>0</v>
      </c>
      <c r="AR1293" s="35">
        <v>0.5</v>
      </c>
      <c r="AT1293" s="35">
        <v>6.5</v>
      </c>
      <c r="AV1293" s="35">
        <v>0.5</v>
      </c>
      <c r="AW1293" s="35">
        <v>0</v>
      </c>
      <c r="AX1293" s="35">
        <v>0.35</v>
      </c>
      <c r="AY1293">
        <v>219</v>
      </c>
      <c r="AZ1293" t="s">
        <v>2547</v>
      </c>
      <c r="BA1293" t="s">
        <v>2547</v>
      </c>
      <c r="BB1293">
        <v>0</v>
      </c>
      <c r="BC1293" t="s">
        <v>2603</v>
      </c>
      <c r="BG1293">
        <v>0</v>
      </c>
      <c r="BH1293">
        <v>0</v>
      </c>
      <c r="BI1293">
        <v>0</v>
      </c>
      <c r="BJ1293">
        <v>0</v>
      </c>
      <c r="BK1293">
        <v>0</v>
      </c>
      <c r="BL1293">
        <v>0</v>
      </c>
      <c r="BM1293">
        <v>0</v>
      </c>
      <c r="BN1293">
        <v>0</v>
      </c>
      <c r="BO1293">
        <v>0</v>
      </c>
      <c r="BP1293">
        <v>0</v>
      </c>
      <c r="BQ1293">
        <v>0</v>
      </c>
      <c r="BR1293">
        <v>0</v>
      </c>
      <c r="CF1293" s="35">
        <v>0</v>
      </c>
      <c r="CG1293" s="35">
        <v>0</v>
      </c>
      <c r="CH1293" s="35">
        <v>0</v>
      </c>
      <c r="CI1293" s="35">
        <v>0</v>
      </c>
      <c r="CJ1293" s="35">
        <v>0</v>
      </c>
      <c r="CK1293" s="35">
        <v>0</v>
      </c>
      <c r="CL1293" s="35">
        <v>0</v>
      </c>
      <c r="CM1293" s="35">
        <v>0</v>
      </c>
      <c r="CN1293" s="35">
        <v>0</v>
      </c>
      <c r="CO1293" s="35">
        <v>0</v>
      </c>
      <c r="CP1293" s="35">
        <v>0</v>
      </c>
      <c r="CQ1293" s="35">
        <v>0</v>
      </c>
      <c r="CS1293" t="s">
        <v>1333</v>
      </c>
      <c r="CT1293" t="s">
        <v>1334</v>
      </c>
      <c r="CU1293" t="s">
        <v>1335</v>
      </c>
      <c r="CV1293" t="s">
        <v>1336</v>
      </c>
      <c r="CW1293" t="s">
        <v>1337</v>
      </c>
      <c r="DC1293" s="47" t="s">
        <v>1489</v>
      </c>
      <c r="DD1293" t="s">
        <v>2559</v>
      </c>
      <c r="DE1293" s="38" t="s">
        <v>2568</v>
      </c>
      <c r="DF1293" s="38" t="s">
        <v>2569</v>
      </c>
      <c r="DG1293" s="50" t="s">
        <v>1854</v>
      </c>
      <c r="DH1293" s="47"/>
      <c r="DI1293" s="47">
        <v>2006</v>
      </c>
      <c r="DJ1293" s="47"/>
      <c r="DK1293" s="47">
        <f t="shared" si="20"/>
        <v>1</v>
      </c>
      <c r="DO1293" t="s">
        <v>2562</v>
      </c>
      <c r="DP1293" t="s">
        <v>2562</v>
      </c>
      <c r="DS1293" t="s">
        <v>2563</v>
      </c>
      <c r="DU1293" t="s">
        <v>2563</v>
      </c>
      <c r="DV1293" s="37" t="s">
        <v>2600</v>
      </c>
      <c r="DW1293" s="37"/>
    </row>
    <row r="1294" spans="1:127" x14ac:dyDescent="0.15">
      <c r="A1294" s="34">
        <v>4</v>
      </c>
      <c r="B1294" s="34" t="s">
        <v>1261</v>
      </c>
      <c r="C1294" s="34">
        <v>6564</v>
      </c>
      <c r="D1294" s="34">
        <v>0</v>
      </c>
      <c r="E1294" s="58">
        <v>405665640</v>
      </c>
      <c r="F1294" t="s">
        <v>2702</v>
      </c>
      <c r="G1294" t="s">
        <v>5328</v>
      </c>
      <c r="H1294" t="s">
        <v>2697</v>
      </c>
      <c r="I1294" s="35">
        <v>4.32</v>
      </c>
      <c r="J1294" s="35">
        <v>6.8</v>
      </c>
      <c r="K1294" t="s">
        <v>835</v>
      </c>
      <c r="L1294" t="s">
        <v>1394</v>
      </c>
      <c r="M1294" t="s">
        <v>2583</v>
      </c>
      <c r="N1294" t="s">
        <v>2584</v>
      </c>
      <c r="O1294" t="s">
        <v>1396</v>
      </c>
      <c r="P1294" t="s">
        <v>1397</v>
      </c>
      <c r="Q1294" t="s">
        <v>2566</v>
      </c>
      <c r="R1294" t="s">
        <v>3345</v>
      </c>
      <c r="S1294" t="s">
        <v>3958</v>
      </c>
      <c r="X1294" t="s">
        <v>1242</v>
      </c>
      <c r="Y1294">
        <v>45</v>
      </c>
      <c r="Z1294">
        <v>0</v>
      </c>
      <c r="AC1294">
        <v>0</v>
      </c>
      <c r="AD1294">
        <v>0</v>
      </c>
      <c r="AE1294" t="s">
        <v>1395</v>
      </c>
      <c r="AF1294">
        <v>21</v>
      </c>
      <c r="AG1294">
        <v>2</v>
      </c>
      <c r="AH1294" t="s">
        <v>2597</v>
      </c>
      <c r="AI1294" t="s">
        <v>2567</v>
      </c>
      <c r="AJ1294" t="s">
        <v>2544</v>
      </c>
      <c r="AK1294">
        <v>14</v>
      </c>
      <c r="AL1294" t="s">
        <v>2545</v>
      </c>
      <c r="AM1294">
        <v>0</v>
      </c>
      <c r="AN1294">
        <v>0</v>
      </c>
      <c r="AO1294" t="s">
        <v>2546</v>
      </c>
      <c r="AP1294" s="35">
        <v>0.25</v>
      </c>
      <c r="AQ1294" s="35">
        <v>0</v>
      </c>
      <c r="AR1294" s="35">
        <v>0.65</v>
      </c>
      <c r="AT1294" s="35">
        <v>5.5</v>
      </c>
      <c r="AV1294" s="35">
        <v>0.65</v>
      </c>
      <c r="AW1294" s="35">
        <v>0</v>
      </c>
      <c r="AX1294" s="35">
        <v>0.25</v>
      </c>
      <c r="AY1294">
        <v>29</v>
      </c>
      <c r="AZ1294" t="s">
        <v>2547</v>
      </c>
      <c r="BA1294" t="s">
        <v>2547</v>
      </c>
      <c r="BB1294">
        <v>0</v>
      </c>
      <c r="BC1294" t="s">
        <v>1410</v>
      </c>
      <c r="BF1294" t="s">
        <v>3266</v>
      </c>
      <c r="BG1294">
        <v>0</v>
      </c>
      <c r="BH1294">
        <v>0</v>
      </c>
      <c r="BI1294">
        <v>0</v>
      </c>
      <c r="BJ1294">
        <v>0</v>
      </c>
      <c r="BK1294">
        <v>0</v>
      </c>
      <c r="BL1294">
        <v>0</v>
      </c>
      <c r="BM1294">
        <v>0</v>
      </c>
      <c r="BN1294">
        <v>0</v>
      </c>
      <c r="BO1294">
        <v>0</v>
      </c>
      <c r="BP1294">
        <v>0</v>
      </c>
      <c r="BQ1294">
        <v>0</v>
      </c>
      <c r="BR1294">
        <v>0</v>
      </c>
      <c r="CF1294" s="35">
        <v>0</v>
      </c>
      <c r="CG1294" s="35">
        <v>0</v>
      </c>
      <c r="CH1294" s="35">
        <v>0</v>
      </c>
      <c r="CI1294" s="35">
        <v>0</v>
      </c>
      <c r="CJ1294" s="35">
        <v>0</v>
      </c>
      <c r="CK1294" s="35">
        <v>0</v>
      </c>
      <c r="CL1294" s="35">
        <v>0</v>
      </c>
      <c r="CM1294" s="35">
        <v>0</v>
      </c>
      <c r="CN1294" s="35">
        <v>0</v>
      </c>
      <c r="CO1294" s="35">
        <v>0</v>
      </c>
      <c r="CP1294" s="35">
        <v>0</v>
      </c>
      <c r="CQ1294" s="35">
        <v>0</v>
      </c>
      <c r="DC1294" s="47"/>
      <c r="DE1294" s="38"/>
      <c r="DF1294" s="38"/>
      <c r="DG1294" s="50"/>
      <c r="DH1294" s="47"/>
      <c r="DI1294" s="47"/>
      <c r="DJ1294" s="47"/>
      <c r="DK1294" s="47">
        <f t="shared" si="20"/>
        <v>0</v>
      </c>
      <c r="DO1294" t="s">
        <v>2562</v>
      </c>
      <c r="DP1294" t="s">
        <v>2562</v>
      </c>
      <c r="DV1294" s="37"/>
      <c r="DW1294" s="37"/>
    </row>
    <row r="1295" spans="1:127" x14ac:dyDescent="0.15">
      <c r="A1295" s="34">
        <v>4</v>
      </c>
      <c r="B1295" s="34" t="s">
        <v>1261</v>
      </c>
      <c r="C1295" s="34">
        <v>6565</v>
      </c>
      <c r="D1295" s="34">
        <v>0</v>
      </c>
      <c r="E1295" s="58">
        <v>405665650</v>
      </c>
      <c r="F1295" t="s">
        <v>644</v>
      </c>
      <c r="G1295" t="s">
        <v>5328</v>
      </c>
      <c r="H1295" t="s">
        <v>2697</v>
      </c>
      <c r="I1295" s="35">
        <v>2.6</v>
      </c>
      <c r="J1295" s="35">
        <v>12.5</v>
      </c>
      <c r="K1295" t="s">
        <v>835</v>
      </c>
      <c r="L1295" t="s">
        <v>1394</v>
      </c>
      <c r="M1295" t="s">
        <v>1396</v>
      </c>
      <c r="N1295" t="s">
        <v>1397</v>
      </c>
      <c r="R1295" t="s">
        <v>3345</v>
      </c>
      <c r="X1295" t="s">
        <v>1242</v>
      </c>
      <c r="Y1295">
        <v>43</v>
      </c>
      <c r="Z1295">
        <v>0</v>
      </c>
      <c r="AC1295">
        <v>0</v>
      </c>
      <c r="AD1295">
        <v>0</v>
      </c>
      <c r="AE1295" t="s">
        <v>1395</v>
      </c>
      <c r="AF1295">
        <v>34</v>
      </c>
      <c r="AG1295">
        <v>2</v>
      </c>
      <c r="AH1295" t="s">
        <v>2597</v>
      </c>
      <c r="AI1295" t="s">
        <v>2598</v>
      </c>
      <c r="AJ1295" t="s">
        <v>2544</v>
      </c>
      <c r="AK1295">
        <v>14</v>
      </c>
      <c r="AL1295" t="s">
        <v>2545</v>
      </c>
      <c r="AM1295">
        <v>0</v>
      </c>
      <c r="AN1295">
        <v>0</v>
      </c>
      <c r="AO1295" t="s">
        <v>2546</v>
      </c>
      <c r="AP1295" s="35">
        <v>0</v>
      </c>
      <c r="AQ1295" s="35">
        <v>0</v>
      </c>
      <c r="AR1295" s="35">
        <v>1.5</v>
      </c>
      <c r="AT1295" s="35">
        <v>7</v>
      </c>
      <c r="AV1295" s="35">
        <v>1.5</v>
      </c>
      <c r="AW1295" s="35">
        <v>2.5</v>
      </c>
      <c r="AX1295" s="35">
        <v>0</v>
      </c>
      <c r="AY1295">
        <v>33</v>
      </c>
      <c r="AZ1295" t="s">
        <v>2547</v>
      </c>
      <c r="BA1295" t="s">
        <v>2547</v>
      </c>
      <c r="BB1295">
        <v>0</v>
      </c>
      <c r="BC1295" t="s">
        <v>1410</v>
      </c>
      <c r="BF1295" t="s">
        <v>3266</v>
      </c>
      <c r="BG1295">
        <v>0</v>
      </c>
      <c r="BH1295">
        <v>0</v>
      </c>
      <c r="BI1295">
        <v>0</v>
      </c>
      <c r="BJ1295">
        <v>0</v>
      </c>
      <c r="BK1295">
        <v>0</v>
      </c>
      <c r="BL1295">
        <v>0</v>
      </c>
      <c r="BM1295">
        <v>0</v>
      </c>
      <c r="BN1295">
        <v>0</v>
      </c>
      <c r="BO1295">
        <v>0</v>
      </c>
      <c r="BP1295">
        <v>0</v>
      </c>
      <c r="BQ1295">
        <v>0</v>
      </c>
      <c r="BR1295">
        <v>0</v>
      </c>
      <c r="CF1295" s="35">
        <v>0</v>
      </c>
      <c r="CG1295" s="35">
        <v>0</v>
      </c>
      <c r="CH1295" s="35">
        <v>0</v>
      </c>
      <c r="CI1295" s="35">
        <v>0</v>
      </c>
      <c r="CJ1295" s="35">
        <v>0</v>
      </c>
      <c r="CK1295" s="35">
        <v>0</v>
      </c>
      <c r="CL1295" s="35">
        <v>0</v>
      </c>
      <c r="CM1295" s="35">
        <v>0</v>
      </c>
      <c r="CN1295" s="35">
        <v>0</v>
      </c>
      <c r="CO1295" s="35">
        <v>0</v>
      </c>
      <c r="CP1295" s="35">
        <v>0</v>
      </c>
      <c r="CQ1295" s="35">
        <v>0</v>
      </c>
      <c r="DC1295" s="47"/>
      <c r="DE1295" s="38"/>
      <c r="DF1295" s="38"/>
      <c r="DG1295" s="50"/>
      <c r="DH1295" s="47"/>
      <c r="DI1295" s="47"/>
      <c r="DJ1295" s="47"/>
      <c r="DK1295" s="47">
        <f t="shared" si="20"/>
        <v>0</v>
      </c>
      <c r="DO1295" t="s">
        <v>2562</v>
      </c>
      <c r="DP1295" t="s">
        <v>2562</v>
      </c>
      <c r="DV1295" s="37"/>
      <c r="DW1295" s="37"/>
    </row>
    <row r="1296" spans="1:127" x14ac:dyDescent="0.15">
      <c r="A1296" s="34">
        <v>4</v>
      </c>
      <c r="B1296" s="34" t="s">
        <v>1261</v>
      </c>
      <c r="C1296" s="34">
        <v>6692</v>
      </c>
      <c r="D1296" s="34">
        <v>0</v>
      </c>
      <c r="E1296" s="58">
        <v>405666920</v>
      </c>
      <c r="F1296" t="s">
        <v>4103</v>
      </c>
      <c r="G1296" t="s">
        <v>5328</v>
      </c>
      <c r="H1296" t="s">
        <v>2697</v>
      </c>
      <c r="I1296" s="35">
        <v>5.2</v>
      </c>
      <c r="J1296" s="35">
        <v>7.7</v>
      </c>
      <c r="K1296" t="s">
        <v>835</v>
      </c>
      <c r="L1296" t="s">
        <v>1238</v>
      </c>
      <c r="M1296" t="s">
        <v>1396</v>
      </c>
      <c r="N1296" t="s">
        <v>1397</v>
      </c>
      <c r="R1296" t="s">
        <v>4744</v>
      </c>
      <c r="X1296" t="s">
        <v>1242</v>
      </c>
      <c r="Y1296">
        <v>39</v>
      </c>
      <c r="Z1296">
        <v>0</v>
      </c>
      <c r="AC1296">
        <v>0</v>
      </c>
      <c r="AD1296">
        <v>0</v>
      </c>
      <c r="AE1296" t="s">
        <v>2541</v>
      </c>
      <c r="AF1296">
        <v>89</v>
      </c>
      <c r="AG1296">
        <v>2</v>
      </c>
      <c r="AH1296" t="s">
        <v>2597</v>
      </c>
      <c r="AI1296" t="s">
        <v>2586</v>
      </c>
      <c r="AJ1296" t="s">
        <v>2544</v>
      </c>
      <c r="AK1296">
        <v>20</v>
      </c>
      <c r="AL1296" t="s">
        <v>2545</v>
      </c>
      <c r="AM1296">
        <v>0</v>
      </c>
      <c r="AN1296">
        <v>0</v>
      </c>
      <c r="AO1296" t="s">
        <v>2546</v>
      </c>
      <c r="AP1296" s="35">
        <v>0</v>
      </c>
      <c r="AQ1296" s="35">
        <v>0</v>
      </c>
      <c r="AR1296" s="35">
        <v>0.8</v>
      </c>
      <c r="AT1296" s="35">
        <v>6</v>
      </c>
      <c r="AV1296" s="35">
        <v>0.9</v>
      </c>
      <c r="AW1296" s="35">
        <v>0</v>
      </c>
      <c r="AX1296" s="35">
        <v>0</v>
      </c>
      <c r="AY1296">
        <v>40</v>
      </c>
      <c r="AZ1296" t="s">
        <v>2547</v>
      </c>
      <c r="BA1296" t="s">
        <v>2547</v>
      </c>
      <c r="BB1296">
        <v>0</v>
      </c>
      <c r="BC1296" t="s">
        <v>1410</v>
      </c>
      <c r="BG1296">
        <v>0</v>
      </c>
      <c r="BH1296">
        <v>0</v>
      </c>
      <c r="BI1296">
        <v>0</v>
      </c>
      <c r="BJ1296">
        <v>0</v>
      </c>
      <c r="BK1296">
        <v>0</v>
      </c>
      <c r="BL1296">
        <v>0</v>
      </c>
      <c r="BM1296">
        <v>0</v>
      </c>
      <c r="BN1296">
        <v>0</v>
      </c>
      <c r="BO1296">
        <v>0</v>
      </c>
      <c r="BP1296">
        <v>0</v>
      </c>
      <c r="BQ1296">
        <v>0</v>
      </c>
      <c r="BR1296">
        <v>0</v>
      </c>
      <c r="CF1296" s="35">
        <v>0</v>
      </c>
      <c r="CG1296" s="35">
        <v>0</v>
      </c>
      <c r="CH1296" s="35">
        <v>0</v>
      </c>
      <c r="CI1296" s="35">
        <v>0</v>
      </c>
      <c r="CJ1296" s="35">
        <v>0</v>
      </c>
      <c r="CK1296" s="35">
        <v>0</v>
      </c>
      <c r="CL1296" s="35">
        <v>0</v>
      </c>
      <c r="CM1296" s="35">
        <v>0</v>
      </c>
      <c r="CN1296" s="35">
        <v>0</v>
      </c>
      <c r="CO1296" s="35">
        <v>0</v>
      </c>
      <c r="CP1296" s="35">
        <v>0</v>
      </c>
      <c r="CQ1296" s="35">
        <v>0</v>
      </c>
      <c r="DC1296" s="47"/>
      <c r="DE1296" s="38"/>
      <c r="DF1296" s="38"/>
      <c r="DG1296" s="50"/>
      <c r="DH1296" s="47"/>
      <c r="DI1296" s="47"/>
      <c r="DJ1296" s="47"/>
      <c r="DK1296" s="47">
        <f t="shared" si="20"/>
        <v>0</v>
      </c>
      <c r="DO1296" t="s">
        <v>2562</v>
      </c>
      <c r="DP1296" t="s">
        <v>2562</v>
      </c>
      <c r="DV1296" s="40" t="s">
        <v>5555</v>
      </c>
      <c r="DW1296" s="37"/>
    </row>
    <row r="1297" spans="1:129" x14ac:dyDescent="0.15">
      <c r="A1297" s="34">
        <v>4</v>
      </c>
      <c r="B1297" s="34" t="s">
        <v>1261</v>
      </c>
      <c r="C1297" s="34">
        <v>6693</v>
      </c>
      <c r="D1297" s="34">
        <v>0</v>
      </c>
      <c r="E1297" s="58">
        <v>405666930</v>
      </c>
      <c r="F1297" t="s">
        <v>2703</v>
      </c>
      <c r="G1297" t="s">
        <v>5328</v>
      </c>
      <c r="H1297" t="s">
        <v>2697</v>
      </c>
      <c r="I1297" s="35">
        <v>10.44</v>
      </c>
      <c r="J1297" s="35">
        <v>8</v>
      </c>
      <c r="K1297" t="s">
        <v>835</v>
      </c>
      <c r="L1297" t="s">
        <v>1238</v>
      </c>
      <c r="M1297" t="s">
        <v>1471</v>
      </c>
      <c r="N1297" t="s">
        <v>1472</v>
      </c>
      <c r="Q1297" t="s">
        <v>2566</v>
      </c>
      <c r="R1297" t="s">
        <v>4744</v>
      </c>
      <c r="S1297" t="s">
        <v>1338</v>
      </c>
      <c r="X1297" t="s">
        <v>1242</v>
      </c>
      <c r="Y1297">
        <v>40</v>
      </c>
      <c r="Z1297">
        <v>0</v>
      </c>
      <c r="AC1297">
        <v>0</v>
      </c>
      <c r="AD1297">
        <v>0</v>
      </c>
      <c r="AE1297" t="s">
        <v>2541</v>
      </c>
      <c r="AF1297">
        <v>83</v>
      </c>
      <c r="AG1297">
        <v>2</v>
      </c>
      <c r="AH1297" t="s">
        <v>2597</v>
      </c>
      <c r="AI1297" t="s">
        <v>2598</v>
      </c>
      <c r="AJ1297" t="s">
        <v>2544</v>
      </c>
      <c r="AK1297">
        <v>20</v>
      </c>
      <c r="AL1297" t="s">
        <v>2545</v>
      </c>
      <c r="AM1297">
        <v>0</v>
      </c>
      <c r="AN1297">
        <v>1</v>
      </c>
      <c r="AO1297" t="s">
        <v>2546</v>
      </c>
      <c r="AP1297" s="35">
        <v>0.6</v>
      </c>
      <c r="AQ1297" s="35">
        <v>0</v>
      </c>
      <c r="AR1297" s="35">
        <v>0</v>
      </c>
      <c r="AT1297" s="35">
        <v>8</v>
      </c>
      <c r="AV1297" s="35">
        <v>0</v>
      </c>
      <c r="AW1297" s="35">
        <v>0</v>
      </c>
      <c r="AX1297" s="35">
        <v>0.6</v>
      </c>
      <c r="AY1297">
        <v>84</v>
      </c>
      <c r="AZ1297" t="s">
        <v>2547</v>
      </c>
      <c r="BA1297" t="s">
        <v>2547</v>
      </c>
      <c r="BB1297">
        <v>0</v>
      </c>
      <c r="BC1297" t="s">
        <v>2548</v>
      </c>
      <c r="BF1297" t="s">
        <v>3266</v>
      </c>
      <c r="BG1297">
        <v>0</v>
      </c>
      <c r="BH1297">
        <v>0</v>
      </c>
      <c r="BI1297">
        <v>0</v>
      </c>
      <c r="BJ1297">
        <v>1</v>
      </c>
      <c r="BK1297">
        <v>0</v>
      </c>
      <c r="BL1297">
        <v>0</v>
      </c>
      <c r="BM1297">
        <v>0</v>
      </c>
      <c r="BN1297">
        <v>0</v>
      </c>
      <c r="BO1297">
        <v>0</v>
      </c>
      <c r="BP1297">
        <v>0</v>
      </c>
      <c r="BQ1297">
        <v>0</v>
      </c>
      <c r="BR1297">
        <v>0</v>
      </c>
      <c r="CF1297" s="35">
        <v>0</v>
      </c>
      <c r="CG1297" s="35">
        <v>0</v>
      </c>
      <c r="CH1297" s="35">
        <v>0</v>
      </c>
      <c r="CI1297" s="35">
        <v>0</v>
      </c>
      <c r="CJ1297" s="35">
        <v>0</v>
      </c>
      <c r="CK1297" s="35">
        <v>0</v>
      </c>
      <c r="CL1297" s="35">
        <v>0</v>
      </c>
      <c r="CM1297" s="35">
        <v>0</v>
      </c>
      <c r="CN1297" s="35">
        <v>0</v>
      </c>
      <c r="CO1297" s="35">
        <v>0</v>
      </c>
      <c r="CP1297" s="35">
        <v>0</v>
      </c>
      <c r="CQ1297" s="35">
        <v>0</v>
      </c>
      <c r="DC1297" s="47" t="s">
        <v>1489</v>
      </c>
      <c r="DD1297" t="s">
        <v>2559</v>
      </c>
      <c r="DE1297" s="38" t="s">
        <v>2568</v>
      </c>
      <c r="DF1297" s="38" t="s">
        <v>2569</v>
      </c>
      <c r="DG1297" s="50" t="s">
        <v>1854</v>
      </c>
      <c r="DH1297" s="47"/>
      <c r="DI1297" s="47">
        <v>2006</v>
      </c>
      <c r="DJ1297" s="47"/>
      <c r="DK1297" s="47">
        <f t="shared" si="20"/>
        <v>1</v>
      </c>
      <c r="DO1297" t="s">
        <v>2562</v>
      </c>
      <c r="DP1297" t="s">
        <v>2562</v>
      </c>
      <c r="DU1297" t="s">
        <v>2563</v>
      </c>
      <c r="DV1297" s="37" t="s">
        <v>2600</v>
      </c>
      <c r="DW1297" s="37"/>
    </row>
    <row r="1298" spans="1:129" x14ac:dyDescent="0.15">
      <c r="A1298" s="34">
        <v>4</v>
      </c>
      <c r="B1298" s="34" t="s">
        <v>1261</v>
      </c>
      <c r="C1298" s="34">
        <v>6694</v>
      </c>
      <c r="D1298" s="34">
        <v>0</v>
      </c>
      <c r="E1298" s="58">
        <v>405666940</v>
      </c>
      <c r="F1298" t="s">
        <v>1339</v>
      </c>
      <c r="G1298" t="s">
        <v>5328</v>
      </c>
      <c r="H1298" t="s">
        <v>2697</v>
      </c>
      <c r="I1298" s="35">
        <v>8.5399999999999991</v>
      </c>
      <c r="J1298" s="35">
        <v>8.1999999999999993</v>
      </c>
      <c r="K1298" t="s">
        <v>835</v>
      </c>
      <c r="L1298" t="s">
        <v>1238</v>
      </c>
      <c r="M1298" t="s">
        <v>1471</v>
      </c>
      <c r="N1298" t="s">
        <v>1472</v>
      </c>
      <c r="Q1298" t="s">
        <v>2566</v>
      </c>
      <c r="R1298" t="s">
        <v>4744</v>
      </c>
      <c r="S1298" t="s">
        <v>1241</v>
      </c>
      <c r="X1298" t="s">
        <v>1242</v>
      </c>
      <c r="Y1298">
        <v>40</v>
      </c>
      <c r="Z1298">
        <v>0</v>
      </c>
      <c r="AC1298">
        <v>0</v>
      </c>
      <c r="AD1298">
        <v>0</v>
      </c>
      <c r="AE1298" t="s">
        <v>2541</v>
      </c>
      <c r="AF1298">
        <v>76</v>
      </c>
      <c r="AG1298">
        <v>2</v>
      </c>
      <c r="AH1298" t="s">
        <v>2597</v>
      </c>
      <c r="AI1298" t="s">
        <v>2598</v>
      </c>
      <c r="AJ1298" t="s">
        <v>2544</v>
      </c>
      <c r="AK1298">
        <v>20</v>
      </c>
      <c r="AL1298" t="s">
        <v>2545</v>
      </c>
      <c r="AM1298">
        <v>0</v>
      </c>
      <c r="AN1298">
        <v>1</v>
      </c>
      <c r="AO1298" t="s">
        <v>2546</v>
      </c>
      <c r="AP1298" s="35">
        <v>0.6</v>
      </c>
      <c r="AQ1298" s="35">
        <v>0</v>
      </c>
      <c r="AR1298" s="35">
        <v>0</v>
      </c>
      <c r="AT1298" s="35">
        <v>8.1999999999999993</v>
      </c>
      <c r="AV1298" s="35">
        <v>0</v>
      </c>
      <c r="AW1298" s="35">
        <v>0</v>
      </c>
      <c r="AX1298" s="35">
        <v>0.6</v>
      </c>
      <c r="AY1298">
        <v>70</v>
      </c>
      <c r="AZ1298" t="s">
        <v>2602</v>
      </c>
      <c r="BA1298" t="s">
        <v>2547</v>
      </c>
      <c r="BB1298">
        <v>0</v>
      </c>
      <c r="BC1298" t="s">
        <v>1410</v>
      </c>
      <c r="BF1298" t="s">
        <v>3266</v>
      </c>
      <c r="BG1298">
        <v>0</v>
      </c>
      <c r="BH1298">
        <v>0</v>
      </c>
      <c r="BI1298">
        <v>0</v>
      </c>
      <c r="BJ1298">
        <v>0</v>
      </c>
      <c r="BK1298">
        <v>0</v>
      </c>
      <c r="BL1298">
        <v>0</v>
      </c>
      <c r="BM1298">
        <v>0</v>
      </c>
      <c r="BN1298">
        <v>0</v>
      </c>
      <c r="BO1298">
        <v>0</v>
      </c>
      <c r="BP1298">
        <v>0</v>
      </c>
      <c r="BQ1298">
        <v>0</v>
      </c>
      <c r="BR1298">
        <v>0</v>
      </c>
      <c r="CF1298" s="35">
        <v>0</v>
      </c>
      <c r="CG1298" s="35">
        <v>0</v>
      </c>
      <c r="CH1298" s="35">
        <v>0</v>
      </c>
      <c r="CI1298" s="35">
        <v>0</v>
      </c>
      <c r="CJ1298" s="35">
        <v>0</v>
      </c>
      <c r="CK1298" s="35">
        <v>0</v>
      </c>
      <c r="CL1298" s="35">
        <v>0</v>
      </c>
      <c r="CM1298" s="35">
        <v>0</v>
      </c>
      <c r="CN1298" s="35">
        <v>0</v>
      </c>
      <c r="CO1298" s="35">
        <v>0</v>
      </c>
      <c r="CP1298" s="35">
        <v>0</v>
      </c>
      <c r="CQ1298" s="35">
        <v>0</v>
      </c>
      <c r="DC1298" s="47"/>
      <c r="DE1298" s="38"/>
      <c r="DF1298" s="38"/>
      <c r="DG1298" s="50"/>
      <c r="DH1298" s="47"/>
      <c r="DI1298" s="47"/>
      <c r="DJ1298" s="47"/>
      <c r="DK1298" s="47">
        <f t="shared" si="20"/>
        <v>0</v>
      </c>
      <c r="DO1298" t="s">
        <v>2562</v>
      </c>
      <c r="DP1298" t="s">
        <v>2562</v>
      </c>
      <c r="DV1298" s="37" t="s">
        <v>2600</v>
      </c>
      <c r="DW1298" s="37"/>
    </row>
    <row r="1299" spans="1:129" x14ac:dyDescent="0.15">
      <c r="A1299" s="34">
        <v>4</v>
      </c>
      <c r="B1299" s="34" t="s">
        <v>1261</v>
      </c>
      <c r="C1299" s="34">
        <v>6694</v>
      </c>
      <c r="D1299" s="34">
        <v>1</v>
      </c>
      <c r="E1299" s="58">
        <v>405666941</v>
      </c>
      <c r="F1299" t="s">
        <v>1340</v>
      </c>
      <c r="G1299" t="s">
        <v>5328</v>
      </c>
      <c r="H1299" t="s">
        <v>2697</v>
      </c>
      <c r="I1299" s="35">
        <v>17.8</v>
      </c>
      <c r="J1299" s="35">
        <v>2</v>
      </c>
      <c r="K1299" t="s">
        <v>835</v>
      </c>
      <c r="L1299" t="s">
        <v>1394</v>
      </c>
      <c r="M1299" t="s">
        <v>1471</v>
      </c>
      <c r="N1299" t="s">
        <v>1472</v>
      </c>
      <c r="R1299" t="s">
        <v>4744</v>
      </c>
      <c r="X1299" t="s">
        <v>1242</v>
      </c>
      <c r="Y1299">
        <v>50</v>
      </c>
      <c r="Z1299">
        <v>0</v>
      </c>
      <c r="AC1299">
        <v>0</v>
      </c>
      <c r="AD1299">
        <v>0</v>
      </c>
      <c r="AE1299" t="s">
        <v>1395</v>
      </c>
      <c r="AI1299" t="s">
        <v>2611</v>
      </c>
      <c r="AK1299">
        <v>14</v>
      </c>
      <c r="AM1299">
        <v>0</v>
      </c>
      <c r="AN1299">
        <v>0</v>
      </c>
      <c r="AP1299" s="35">
        <v>0.4</v>
      </c>
      <c r="AQ1299" s="35">
        <v>0</v>
      </c>
      <c r="AR1299" s="35">
        <v>0</v>
      </c>
      <c r="AT1299" s="35">
        <v>0</v>
      </c>
      <c r="AV1299" s="35">
        <v>0</v>
      </c>
      <c r="AW1299" s="35">
        <v>2</v>
      </c>
      <c r="AX1299" s="35">
        <v>0.4</v>
      </c>
      <c r="AY1299">
        <v>38</v>
      </c>
      <c r="AZ1299" t="s">
        <v>2547</v>
      </c>
      <c r="BA1299" t="s">
        <v>2547</v>
      </c>
      <c r="BB1299">
        <v>0</v>
      </c>
      <c r="BG1299">
        <v>0</v>
      </c>
      <c r="BH1299">
        <v>0</v>
      </c>
      <c r="BI1299">
        <v>0</v>
      </c>
      <c r="BJ1299">
        <v>0</v>
      </c>
      <c r="BK1299">
        <v>0</v>
      </c>
      <c r="BL1299">
        <v>0</v>
      </c>
      <c r="BM1299">
        <v>0</v>
      </c>
      <c r="BN1299">
        <v>0</v>
      </c>
      <c r="BO1299">
        <v>0</v>
      </c>
      <c r="BP1299">
        <v>0</v>
      </c>
      <c r="BQ1299">
        <v>0</v>
      </c>
      <c r="BR1299">
        <v>0</v>
      </c>
      <c r="CF1299" s="35">
        <v>0</v>
      </c>
      <c r="CG1299" s="35">
        <v>0</v>
      </c>
      <c r="CH1299" s="35">
        <v>0</v>
      </c>
      <c r="CI1299" s="35">
        <v>0</v>
      </c>
      <c r="CJ1299" s="35">
        <v>0</v>
      </c>
      <c r="CK1299" s="35">
        <v>0</v>
      </c>
      <c r="CL1299" s="35">
        <v>0</v>
      </c>
      <c r="CM1299" s="35">
        <v>0</v>
      </c>
      <c r="CN1299" s="35">
        <v>0</v>
      </c>
      <c r="CO1299" s="35">
        <v>0</v>
      </c>
      <c r="CP1299" s="35">
        <v>0</v>
      </c>
      <c r="CQ1299" s="35">
        <v>0</v>
      </c>
      <c r="DC1299" s="47"/>
      <c r="DE1299" s="38"/>
      <c r="DF1299" s="38"/>
      <c r="DG1299" s="50"/>
      <c r="DH1299" s="47"/>
      <c r="DI1299" s="47"/>
      <c r="DJ1299" s="47"/>
      <c r="DK1299" s="47">
        <f t="shared" si="20"/>
        <v>0</v>
      </c>
      <c r="DO1299" t="s">
        <v>2562</v>
      </c>
      <c r="DP1299" t="s">
        <v>2562</v>
      </c>
      <c r="DV1299" s="37" t="s">
        <v>2600</v>
      </c>
      <c r="DW1299" s="37"/>
    </row>
    <row r="1300" spans="1:129" x14ac:dyDescent="0.15">
      <c r="A1300" s="34">
        <v>4</v>
      </c>
      <c r="B1300" s="34" t="s">
        <v>1261</v>
      </c>
      <c r="C1300" s="34">
        <v>6694</v>
      </c>
      <c r="D1300" s="34">
        <v>3</v>
      </c>
      <c r="E1300" s="58">
        <v>405666943</v>
      </c>
      <c r="F1300" t="s">
        <v>1341</v>
      </c>
      <c r="G1300" t="s">
        <v>5328</v>
      </c>
      <c r="H1300" t="s">
        <v>2697</v>
      </c>
      <c r="I1300" s="35">
        <v>17.7</v>
      </c>
      <c r="J1300" s="35">
        <v>1.35</v>
      </c>
      <c r="K1300" t="s">
        <v>835</v>
      </c>
      <c r="L1300" t="s">
        <v>1394</v>
      </c>
      <c r="M1300" t="s">
        <v>1239</v>
      </c>
      <c r="N1300" t="s">
        <v>1240</v>
      </c>
      <c r="R1300" t="s">
        <v>4744</v>
      </c>
      <c r="X1300" t="s">
        <v>1242</v>
      </c>
      <c r="Y1300">
        <v>50</v>
      </c>
      <c r="Z1300">
        <v>0</v>
      </c>
      <c r="AC1300">
        <v>0</v>
      </c>
      <c r="AD1300">
        <v>0</v>
      </c>
      <c r="AE1300" t="s">
        <v>1395</v>
      </c>
      <c r="AI1300" t="s">
        <v>2611</v>
      </c>
      <c r="AK1300">
        <v>14</v>
      </c>
      <c r="AM1300">
        <v>0</v>
      </c>
      <c r="AN1300">
        <v>0</v>
      </c>
      <c r="AP1300" s="35">
        <v>0.4</v>
      </c>
      <c r="AQ1300" s="35">
        <v>1.35</v>
      </c>
      <c r="AR1300" s="35">
        <v>0</v>
      </c>
      <c r="AT1300" s="35">
        <v>0</v>
      </c>
      <c r="AV1300" s="35">
        <v>0</v>
      </c>
      <c r="AW1300" s="35">
        <v>0</v>
      </c>
      <c r="AX1300" s="35">
        <v>0.4</v>
      </c>
      <c r="AY1300">
        <v>24</v>
      </c>
      <c r="AZ1300" t="s">
        <v>2547</v>
      </c>
      <c r="BA1300" t="s">
        <v>2547</v>
      </c>
      <c r="BB1300">
        <v>0</v>
      </c>
      <c r="BG1300">
        <v>0</v>
      </c>
      <c r="BH1300">
        <v>0</v>
      </c>
      <c r="BI1300">
        <v>0</v>
      </c>
      <c r="BJ1300">
        <v>0</v>
      </c>
      <c r="BK1300">
        <v>0</v>
      </c>
      <c r="BL1300">
        <v>0</v>
      </c>
      <c r="BM1300">
        <v>0</v>
      </c>
      <c r="BN1300">
        <v>0</v>
      </c>
      <c r="BO1300">
        <v>0</v>
      </c>
      <c r="BP1300">
        <v>0</v>
      </c>
      <c r="BQ1300">
        <v>0</v>
      </c>
      <c r="BR1300">
        <v>0</v>
      </c>
      <c r="CF1300" s="35">
        <v>0</v>
      </c>
      <c r="CG1300" s="35">
        <v>0</v>
      </c>
      <c r="CH1300" s="35">
        <v>0</v>
      </c>
      <c r="CI1300" s="35">
        <v>0</v>
      </c>
      <c r="CJ1300" s="35">
        <v>0</v>
      </c>
      <c r="CK1300" s="35">
        <v>0</v>
      </c>
      <c r="CL1300" s="35">
        <v>0</v>
      </c>
      <c r="CM1300" s="35">
        <v>0</v>
      </c>
      <c r="CN1300" s="35">
        <v>0</v>
      </c>
      <c r="CO1300" s="35">
        <v>0</v>
      </c>
      <c r="CP1300" s="35">
        <v>0</v>
      </c>
      <c r="CQ1300" s="35">
        <v>0</v>
      </c>
      <c r="DC1300" s="47"/>
      <c r="DE1300" s="38"/>
      <c r="DF1300" s="38"/>
      <c r="DG1300" s="50"/>
      <c r="DH1300" s="47"/>
      <c r="DI1300" s="47"/>
      <c r="DJ1300" s="47"/>
      <c r="DK1300" s="47">
        <f t="shared" si="20"/>
        <v>0</v>
      </c>
      <c r="DO1300" t="s">
        <v>2562</v>
      </c>
      <c r="DP1300" t="s">
        <v>2562</v>
      </c>
      <c r="DV1300" s="37" t="s">
        <v>2600</v>
      </c>
      <c r="DW1300" s="37"/>
    </row>
    <row r="1301" spans="1:129" x14ac:dyDescent="0.15">
      <c r="A1301" s="34">
        <v>4</v>
      </c>
      <c r="B1301" s="34" t="s">
        <v>1261</v>
      </c>
      <c r="C1301" s="34">
        <v>6695</v>
      </c>
      <c r="D1301" s="34">
        <v>0</v>
      </c>
      <c r="E1301" s="58">
        <v>405666950</v>
      </c>
      <c r="F1301" t="s">
        <v>1342</v>
      </c>
      <c r="G1301" t="s">
        <v>5328</v>
      </c>
      <c r="H1301" t="s">
        <v>2697</v>
      </c>
      <c r="I1301" s="35">
        <v>6.1</v>
      </c>
      <c r="J1301" s="35">
        <v>11.15</v>
      </c>
      <c r="K1301" t="s">
        <v>835</v>
      </c>
      <c r="L1301" t="s">
        <v>1238</v>
      </c>
      <c r="M1301" t="s">
        <v>1471</v>
      </c>
      <c r="N1301" t="s">
        <v>1472</v>
      </c>
      <c r="O1301" t="s">
        <v>2592</v>
      </c>
      <c r="P1301" t="s">
        <v>2593</v>
      </c>
      <c r="Q1301" t="s">
        <v>2566</v>
      </c>
      <c r="R1301" t="s">
        <v>4744</v>
      </c>
      <c r="S1301" t="s">
        <v>1241</v>
      </c>
      <c r="X1301" t="s">
        <v>1242</v>
      </c>
      <c r="Y1301">
        <v>39</v>
      </c>
      <c r="Z1301">
        <v>0</v>
      </c>
      <c r="AC1301">
        <v>0</v>
      </c>
      <c r="AD1301">
        <v>0</v>
      </c>
      <c r="AE1301" t="s">
        <v>2541</v>
      </c>
      <c r="AF1301">
        <v>53</v>
      </c>
      <c r="AG1301">
        <v>2</v>
      </c>
      <c r="AH1301" t="s">
        <v>2597</v>
      </c>
      <c r="AI1301" t="s">
        <v>2586</v>
      </c>
      <c r="AJ1301" t="s">
        <v>2544</v>
      </c>
      <c r="AK1301">
        <v>20</v>
      </c>
      <c r="AL1301" t="s">
        <v>2545</v>
      </c>
      <c r="AM1301">
        <v>0</v>
      </c>
      <c r="AN1301">
        <v>1</v>
      </c>
      <c r="AO1301" t="s">
        <v>2546</v>
      </c>
      <c r="AP1301" s="35">
        <v>0.6</v>
      </c>
      <c r="AQ1301" s="35">
        <v>0</v>
      </c>
      <c r="AR1301" s="35">
        <v>3</v>
      </c>
      <c r="AT1301" s="35">
        <v>6</v>
      </c>
      <c r="AV1301" s="35">
        <v>0.55000000000000004</v>
      </c>
      <c r="AW1301" s="35">
        <v>1.6</v>
      </c>
      <c r="AX1301" s="35">
        <v>0.4</v>
      </c>
      <c r="AY1301">
        <v>70</v>
      </c>
      <c r="AZ1301" t="s">
        <v>2547</v>
      </c>
      <c r="BA1301" t="s">
        <v>2547</v>
      </c>
      <c r="BB1301">
        <v>0</v>
      </c>
      <c r="BC1301" t="s">
        <v>1410</v>
      </c>
      <c r="BF1301" t="s">
        <v>3266</v>
      </c>
      <c r="BG1301">
        <v>0</v>
      </c>
      <c r="BH1301">
        <v>0</v>
      </c>
      <c r="BI1301">
        <v>0</v>
      </c>
      <c r="BJ1301">
        <v>0</v>
      </c>
      <c r="BK1301">
        <v>0</v>
      </c>
      <c r="BL1301">
        <v>0</v>
      </c>
      <c r="BM1301">
        <v>0</v>
      </c>
      <c r="BN1301">
        <v>0</v>
      </c>
      <c r="BO1301">
        <v>0</v>
      </c>
      <c r="BP1301">
        <v>0</v>
      </c>
      <c r="BQ1301">
        <v>0</v>
      </c>
      <c r="BR1301">
        <v>0</v>
      </c>
      <c r="CF1301" s="35">
        <v>0</v>
      </c>
      <c r="CG1301" s="35">
        <v>0</v>
      </c>
      <c r="CH1301" s="35">
        <v>0</v>
      </c>
      <c r="CI1301" s="35">
        <v>0</v>
      </c>
      <c r="CJ1301" s="35">
        <v>0</v>
      </c>
      <c r="CK1301" s="35">
        <v>0</v>
      </c>
      <c r="CL1301" s="35">
        <v>0</v>
      </c>
      <c r="CM1301" s="35">
        <v>0</v>
      </c>
      <c r="CN1301" s="35">
        <v>0</v>
      </c>
      <c r="CO1301" s="35">
        <v>0</v>
      </c>
      <c r="CP1301" s="35">
        <v>0</v>
      </c>
      <c r="CQ1301" s="35">
        <v>0</v>
      </c>
      <c r="DC1301" s="47"/>
      <c r="DE1301" s="38"/>
      <c r="DF1301" s="38"/>
      <c r="DG1301" s="50"/>
      <c r="DH1301" s="47"/>
      <c r="DI1301" s="47"/>
      <c r="DJ1301" s="47"/>
      <c r="DK1301" s="47">
        <f t="shared" si="20"/>
        <v>0</v>
      </c>
      <c r="DO1301" t="s">
        <v>2562</v>
      </c>
      <c r="DP1301" t="s">
        <v>2562</v>
      </c>
      <c r="DV1301" s="37" t="s">
        <v>2600</v>
      </c>
      <c r="DW1301" s="37"/>
    </row>
    <row r="1302" spans="1:129" x14ac:dyDescent="0.15">
      <c r="A1302" s="34">
        <v>4</v>
      </c>
      <c r="B1302" s="34" t="s">
        <v>1261</v>
      </c>
      <c r="C1302" s="34">
        <v>6704</v>
      </c>
      <c r="D1302" s="34">
        <v>0</v>
      </c>
      <c r="E1302" s="58">
        <v>405667040</v>
      </c>
      <c r="F1302" t="s">
        <v>1343</v>
      </c>
      <c r="G1302" t="s">
        <v>5328</v>
      </c>
      <c r="H1302" t="s">
        <v>2697</v>
      </c>
      <c r="I1302" s="35">
        <v>3.14</v>
      </c>
      <c r="J1302" s="35">
        <v>9.1</v>
      </c>
      <c r="K1302" t="s">
        <v>835</v>
      </c>
      <c r="L1302" t="s">
        <v>1238</v>
      </c>
      <c r="M1302" t="s">
        <v>2583</v>
      </c>
      <c r="N1302" t="s">
        <v>2584</v>
      </c>
      <c r="Q1302" t="s">
        <v>2566</v>
      </c>
      <c r="R1302" t="s">
        <v>4744</v>
      </c>
      <c r="X1302" t="s">
        <v>1242</v>
      </c>
      <c r="Y1302">
        <v>39</v>
      </c>
      <c r="Z1302">
        <v>0</v>
      </c>
      <c r="AC1302">
        <v>0</v>
      </c>
      <c r="AD1302">
        <v>0</v>
      </c>
      <c r="AE1302" t="s">
        <v>2541</v>
      </c>
      <c r="AF1302">
        <v>73</v>
      </c>
      <c r="AG1302">
        <v>2</v>
      </c>
      <c r="AH1302" t="s">
        <v>2597</v>
      </c>
      <c r="AI1302" t="s">
        <v>2586</v>
      </c>
      <c r="AJ1302" t="s">
        <v>2544</v>
      </c>
      <c r="AK1302">
        <v>20</v>
      </c>
      <c r="AL1302" t="s">
        <v>2545</v>
      </c>
      <c r="AM1302">
        <v>0</v>
      </c>
      <c r="AN1302">
        <v>1</v>
      </c>
      <c r="AO1302" t="s">
        <v>2546</v>
      </c>
      <c r="AP1302" s="35">
        <v>0</v>
      </c>
      <c r="AQ1302" s="35">
        <v>1.8</v>
      </c>
      <c r="AR1302" s="35">
        <v>0.4</v>
      </c>
      <c r="AT1302" s="35">
        <v>6.6</v>
      </c>
      <c r="AV1302" s="35">
        <v>0.3</v>
      </c>
      <c r="AW1302" s="35">
        <v>0</v>
      </c>
      <c r="AX1302" s="35">
        <v>0</v>
      </c>
      <c r="AY1302">
        <v>29</v>
      </c>
      <c r="AZ1302" t="s">
        <v>2547</v>
      </c>
      <c r="BA1302" t="s">
        <v>2547</v>
      </c>
      <c r="BB1302">
        <v>0</v>
      </c>
      <c r="BC1302" t="s">
        <v>2603</v>
      </c>
      <c r="BF1302" t="s">
        <v>3266</v>
      </c>
      <c r="BG1302">
        <v>0</v>
      </c>
      <c r="BH1302">
        <v>0</v>
      </c>
      <c r="BI1302">
        <v>0</v>
      </c>
      <c r="BJ1302">
        <v>0</v>
      </c>
      <c r="BK1302">
        <v>0</v>
      </c>
      <c r="BL1302">
        <v>0</v>
      </c>
      <c r="BM1302">
        <v>0</v>
      </c>
      <c r="BN1302">
        <v>0</v>
      </c>
      <c r="BO1302">
        <v>0</v>
      </c>
      <c r="BP1302">
        <v>0</v>
      </c>
      <c r="BQ1302">
        <v>0</v>
      </c>
      <c r="BR1302">
        <v>0</v>
      </c>
      <c r="CF1302" s="35">
        <v>0</v>
      </c>
      <c r="CG1302" s="35">
        <v>0</v>
      </c>
      <c r="CH1302" s="35">
        <v>0</v>
      </c>
      <c r="CI1302" s="35">
        <v>0</v>
      </c>
      <c r="CJ1302" s="35">
        <v>0</v>
      </c>
      <c r="CK1302" s="35">
        <v>0</v>
      </c>
      <c r="CL1302" s="35">
        <v>0</v>
      </c>
      <c r="CM1302" s="35">
        <v>0</v>
      </c>
      <c r="CN1302" s="35">
        <v>0</v>
      </c>
      <c r="CO1302" s="35">
        <v>0</v>
      </c>
      <c r="CP1302" s="35">
        <v>0</v>
      </c>
      <c r="CQ1302" s="35">
        <v>0</v>
      </c>
      <c r="DC1302" s="47"/>
      <c r="DE1302" s="38"/>
      <c r="DF1302" s="38"/>
      <c r="DG1302" s="50"/>
      <c r="DH1302" s="47"/>
      <c r="DI1302" s="47"/>
      <c r="DJ1302" s="47"/>
      <c r="DK1302" s="47">
        <f t="shared" si="20"/>
        <v>0</v>
      </c>
      <c r="DO1302" t="s">
        <v>2562</v>
      </c>
      <c r="DP1302" t="s">
        <v>2562</v>
      </c>
      <c r="DV1302" s="37" t="s">
        <v>2600</v>
      </c>
      <c r="DW1302" s="37"/>
    </row>
    <row r="1303" spans="1:129" x14ac:dyDescent="0.15">
      <c r="A1303" s="34">
        <v>4</v>
      </c>
      <c r="B1303" s="34" t="s">
        <v>1344</v>
      </c>
      <c r="C1303" s="34">
        <v>6064</v>
      </c>
      <c r="D1303" s="34">
        <v>0</v>
      </c>
      <c r="E1303" s="58">
        <v>405760640</v>
      </c>
      <c r="F1303" t="s">
        <v>3327</v>
      </c>
      <c r="G1303" t="s">
        <v>5328</v>
      </c>
      <c r="H1303" t="s">
        <v>2704</v>
      </c>
      <c r="I1303" s="35">
        <v>42.9</v>
      </c>
      <c r="J1303" s="35">
        <v>6</v>
      </c>
      <c r="K1303" t="s">
        <v>835</v>
      </c>
      <c r="L1303" t="s">
        <v>1394</v>
      </c>
      <c r="M1303" t="s">
        <v>2592</v>
      </c>
      <c r="N1303" t="s">
        <v>2593</v>
      </c>
      <c r="Q1303" t="s">
        <v>3917</v>
      </c>
      <c r="R1303" t="s">
        <v>3360</v>
      </c>
      <c r="S1303" t="s">
        <v>4205</v>
      </c>
      <c r="X1303" t="s">
        <v>1242</v>
      </c>
      <c r="Y1303">
        <v>54</v>
      </c>
      <c r="Z1303">
        <v>6</v>
      </c>
      <c r="AC1303">
        <v>0</v>
      </c>
      <c r="AD1303">
        <v>0</v>
      </c>
      <c r="AE1303" t="s">
        <v>1395</v>
      </c>
      <c r="AF1303">
        <v>102</v>
      </c>
      <c r="AG1303">
        <v>2</v>
      </c>
      <c r="AH1303" t="s">
        <v>2597</v>
      </c>
      <c r="AI1303" t="s">
        <v>2605</v>
      </c>
      <c r="AJ1303" t="s">
        <v>2544</v>
      </c>
      <c r="AK1303">
        <v>14</v>
      </c>
      <c r="AL1303" t="s">
        <v>2545</v>
      </c>
      <c r="AM1303">
        <v>0</v>
      </c>
      <c r="AN1303">
        <v>5</v>
      </c>
      <c r="AO1303" t="s">
        <v>2546</v>
      </c>
      <c r="AP1303" s="35">
        <v>0.4</v>
      </c>
      <c r="AQ1303" s="35">
        <v>0.5</v>
      </c>
      <c r="AR1303" s="35">
        <v>0.5</v>
      </c>
      <c r="AT1303" s="35">
        <v>3</v>
      </c>
      <c r="AV1303" s="35">
        <v>0.5</v>
      </c>
      <c r="AW1303" s="35">
        <v>1.5</v>
      </c>
      <c r="AX1303" s="35">
        <v>0.4</v>
      </c>
      <c r="AY1303">
        <v>236</v>
      </c>
      <c r="AZ1303" t="s">
        <v>2547</v>
      </c>
      <c r="BA1303" t="s">
        <v>2602</v>
      </c>
      <c r="BB1303">
        <v>0.17</v>
      </c>
      <c r="BC1303" t="s">
        <v>1410</v>
      </c>
      <c r="BD1303" t="s">
        <v>2549</v>
      </c>
      <c r="BF1303" t="s">
        <v>3266</v>
      </c>
      <c r="BG1303">
        <v>0</v>
      </c>
      <c r="BH1303">
        <v>0</v>
      </c>
      <c r="BI1303">
        <v>0</v>
      </c>
      <c r="BJ1303">
        <v>1</v>
      </c>
      <c r="BK1303">
        <v>0</v>
      </c>
      <c r="BL1303">
        <v>0</v>
      </c>
      <c r="BM1303">
        <v>1</v>
      </c>
      <c r="BN1303">
        <v>0</v>
      </c>
      <c r="BO1303">
        <v>0</v>
      </c>
      <c r="BP1303">
        <v>0</v>
      </c>
      <c r="BQ1303">
        <v>0</v>
      </c>
      <c r="BR1303">
        <v>0</v>
      </c>
      <c r="BS1303" t="s">
        <v>469</v>
      </c>
      <c r="CF1303" s="35">
        <v>0</v>
      </c>
      <c r="CG1303" s="35">
        <v>0</v>
      </c>
      <c r="CH1303" s="35">
        <v>0</v>
      </c>
      <c r="CI1303" s="35">
        <v>0</v>
      </c>
      <c r="CJ1303" s="35">
        <v>0</v>
      </c>
      <c r="CK1303" s="35">
        <v>38.4</v>
      </c>
      <c r="CL1303" s="35">
        <v>0</v>
      </c>
      <c r="CM1303" s="35">
        <v>0</v>
      </c>
      <c r="CN1303" s="35">
        <v>0</v>
      </c>
      <c r="CO1303" s="35">
        <v>57</v>
      </c>
      <c r="CP1303" s="35">
        <v>7.2</v>
      </c>
      <c r="CQ1303" s="35">
        <v>0</v>
      </c>
      <c r="DC1303" s="47" t="s">
        <v>2559</v>
      </c>
      <c r="DD1303" t="s">
        <v>2606</v>
      </c>
      <c r="DE1303" s="38"/>
      <c r="DF1303" s="38" t="s">
        <v>2569</v>
      </c>
      <c r="DG1303" s="50" t="s">
        <v>1854</v>
      </c>
      <c r="DH1303" s="47"/>
      <c r="DI1303" s="47">
        <v>2007</v>
      </c>
      <c r="DJ1303" s="47"/>
      <c r="DK1303" s="47">
        <f t="shared" si="20"/>
        <v>1</v>
      </c>
      <c r="DO1303" t="s">
        <v>2562</v>
      </c>
      <c r="DP1303" t="s">
        <v>2562</v>
      </c>
      <c r="DS1303" t="s">
        <v>2563</v>
      </c>
      <c r="DV1303" s="37"/>
      <c r="DW1303" s="37"/>
    </row>
    <row r="1304" spans="1:129" x14ac:dyDescent="0.15">
      <c r="A1304" s="34">
        <v>4</v>
      </c>
      <c r="B1304" s="34" t="s">
        <v>1344</v>
      </c>
      <c r="C1304" s="34">
        <v>6065</v>
      </c>
      <c r="D1304" s="34">
        <v>0</v>
      </c>
      <c r="E1304" s="58">
        <v>405760650</v>
      </c>
      <c r="F1304" t="s">
        <v>2705</v>
      </c>
      <c r="G1304" t="s">
        <v>5328</v>
      </c>
      <c r="H1304" t="s">
        <v>2704</v>
      </c>
      <c r="I1304" s="35">
        <v>14.62</v>
      </c>
      <c r="J1304" s="35">
        <v>6.1</v>
      </c>
      <c r="K1304" t="s">
        <v>835</v>
      </c>
      <c r="L1304" t="s">
        <v>1394</v>
      </c>
      <c r="M1304" t="s">
        <v>2574</v>
      </c>
      <c r="N1304" t="s">
        <v>2575</v>
      </c>
      <c r="Q1304" t="s">
        <v>2566</v>
      </c>
      <c r="R1304" t="s">
        <v>2774</v>
      </c>
      <c r="S1304" t="s">
        <v>1345</v>
      </c>
      <c r="X1304" t="s">
        <v>1242</v>
      </c>
      <c r="Y1304">
        <v>40</v>
      </c>
      <c r="Z1304">
        <v>11</v>
      </c>
      <c r="AC1304">
        <v>0</v>
      </c>
      <c r="AD1304">
        <v>0</v>
      </c>
      <c r="AE1304" t="s">
        <v>1395</v>
      </c>
      <c r="AF1304">
        <v>45</v>
      </c>
      <c r="AG1304">
        <v>2</v>
      </c>
      <c r="AH1304" t="s">
        <v>2597</v>
      </c>
      <c r="AI1304" t="s">
        <v>2586</v>
      </c>
      <c r="AJ1304" t="s">
        <v>2544</v>
      </c>
      <c r="AK1304">
        <v>14</v>
      </c>
      <c r="AL1304" t="s">
        <v>2545</v>
      </c>
      <c r="AM1304">
        <v>0</v>
      </c>
      <c r="AN1304">
        <v>1</v>
      </c>
      <c r="AO1304" t="s">
        <v>2546</v>
      </c>
      <c r="AP1304" s="35">
        <v>0.4</v>
      </c>
      <c r="AQ1304" s="35">
        <v>0</v>
      </c>
      <c r="AR1304" s="35">
        <v>0.25</v>
      </c>
      <c r="AT1304" s="35">
        <v>5.6</v>
      </c>
      <c r="AV1304" s="35">
        <v>0.25</v>
      </c>
      <c r="AW1304" s="35">
        <v>0</v>
      </c>
      <c r="AX1304" s="35">
        <v>0.4</v>
      </c>
      <c r="AY1304">
        <v>90</v>
      </c>
      <c r="AZ1304" t="s">
        <v>2547</v>
      </c>
      <c r="BA1304" t="s">
        <v>2547</v>
      </c>
      <c r="BB1304">
        <v>0</v>
      </c>
      <c r="BC1304" t="s">
        <v>2548</v>
      </c>
      <c r="BD1304" t="s">
        <v>2549</v>
      </c>
      <c r="BF1304" t="s">
        <v>2721</v>
      </c>
      <c r="BG1304">
        <v>0</v>
      </c>
      <c r="BH1304">
        <v>0</v>
      </c>
      <c r="BI1304">
        <v>0</v>
      </c>
      <c r="BJ1304">
        <v>0</v>
      </c>
      <c r="BK1304">
        <v>0</v>
      </c>
      <c r="BL1304">
        <v>0</v>
      </c>
      <c r="BM1304">
        <v>0</v>
      </c>
      <c r="BN1304">
        <v>0</v>
      </c>
      <c r="BO1304">
        <v>0</v>
      </c>
      <c r="BP1304">
        <v>0</v>
      </c>
      <c r="BQ1304">
        <v>0</v>
      </c>
      <c r="BR1304">
        <v>0</v>
      </c>
      <c r="BS1304" t="s">
        <v>469</v>
      </c>
      <c r="CF1304" s="35">
        <v>0</v>
      </c>
      <c r="CG1304" s="35">
        <v>0</v>
      </c>
      <c r="CH1304" s="35">
        <v>0</v>
      </c>
      <c r="CI1304" s="35">
        <v>0</v>
      </c>
      <c r="CJ1304" s="35">
        <v>0</v>
      </c>
      <c r="CK1304" s="35">
        <v>0</v>
      </c>
      <c r="CL1304" s="35">
        <v>0</v>
      </c>
      <c r="CM1304" s="35">
        <v>0</v>
      </c>
      <c r="CN1304" s="35">
        <v>0</v>
      </c>
      <c r="CO1304" s="35">
        <v>0</v>
      </c>
      <c r="CP1304" s="35">
        <v>0</v>
      </c>
      <c r="CQ1304" s="35">
        <v>0</v>
      </c>
      <c r="DC1304" s="47" t="s">
        <v>1489</v>
      </c>
      <c r="DD1304" t="s">
        <v>2559</v>
      </c>
      <c r="DE1304" s="38" t="s">
        <v>2560</v>
      </c>
      <c r="DF1304" s="38" t="s">
        <v>2589</v>
      </c>
      <c r="DG1304" s="50" t="s">
        <v>1853</v>
      </c>
      <c r="DH1304" s="47"/>
      <c r="DI1304" s="47">
        <v>2006</v>
      </c>
      <c r="DJ1304" s="47"/>
      <c r="DK1304" s="47">
        <f t="shared" si="20"/>
        <v>1</v>
      </c>
      <c r="DO1304" t="s">
        <v>2562</v>
      </c>
      <c r="DP1304" t="s">
        <v>2562</v>
      </c>
      <c r="DR1304" t="s">
        <v>2563</v>
      </c>
      <c r="DV1304" s="37"/>
      <c r="DW1304" s="37"/>
    </row>
    <row r="1305" spans="1:129" x14ac:dyDescent="0.15">
      <c r="A1305" s="34">
        <v>4</v>
      </c>
      <c r="B1305" s="34" t="s">
        <v>1344</v>
      </c>
      <c r="C1305" s="34">
        <v>6066</v>
      </c>
      <c r="D1305" s="34">
        <v>0</v>
      </c>
      <c r="E1305" s="58">
        <v>405760660</v>
      </c>
      <c r="F1305" t="s">
        <v>2706</v>
      </c>
      <c r="G1305" t="s">
        <v>5328</v>
      </c>
      <c r="H1305" t="s">
        <v>2704</v>
      </c>
      <c r="I1305" s="35">
        <v>50.7</v>
      </c>
      <c r="J1305" s="35">
        <v>10.5</v>
      </c>
      <c r="K1305" t="s">
        <v>835</v>
      </c>
      <c r="L1305" t="s">
        <v>1238</v>
      </c>
      <c r="M1305" t="s">
        <v>1239</v>
      </c>
      <c r="N1305" t="s">
        <v>1240</v>
      </c>
      <c r="Q1305" t="s">
        <v>1530</v>
      </c>
      <c r="R1305" t="s">
        <v>2774</v>
      </c>
      <c r="S1305" t="s">
        <v>1346</v>
      </c>
      <c r="X1305" t="s">
        <v>1242</v>
      </c>
      <c r="Y1305">
        <v>54</v>
      </c>
      <c r="Z1305">
        <v>6</v>
      </c>
      <c r="AC1305">
        <v>0</v>
      </c>
      <c r="AD1305">
        <v>0</v>
      </c>
      <c r="AE1305" t="s">
        <v>2541</v>
      </c>
      <c r="AF1305">
        <v>19</v>
      </c>
      <c r="AG1305">
        <v>4</v>
      </c>
      <c r="AH1305" t="s">
        <v>2597</v>
      </c>
      <c r="AI1305" t="s">
        <v>2543</v>
      </c>
      <c r="AJ1305" t="s">
        <v>2544</v>
      </c>
      <c r="AK1305">
        <v>20</v>
      </c>
      <c r="AL1305" t="s">
        <v>2545</v>
      </c>
      <c r="AM1305">
        <v>0</v>
      </c>
      <c r="AN1305">
        <v>2</v>
      </c>
      <c r="AO1305" t="s">
        <v>2546</v>
      </c>
      <c r="AP1305" s="35">
        <v>0.6</v>
      </c>
      <c r="AQ1305" s="35">
        <v>0</v>
      </c>
      <c r="AR1305" s="35">
        <v>0.65</v>
      </c>
      <c r="AT1305" s="35">
        <v>5.5</v>
      </c>
      <c r="AV1305" s="35">
        <v>1.85</v>
      </c>
      <c r="AW1305" s="35">
        <v>2.5</v>
      </c>
      <c r="AX1305" s="35">
        <v>0.4</v>
      </c>
      <c r="AY1305">
        <v>545</v>
      </c>
      <c r="AZ1305" t="s">
        <v>2547</v>
      </c>
      <c r="BA1305" t="s">
        <v>2547</v>
      </c>
      <c r="BB1305">
        <v>0.16</v>
      </c>
      <c r="BC1305" t="s">
        <v>1410</v>
      </c>
      <c r="BD1305" t="s">
        <v>2549</v>
      </c>
      <c r="BF1305" t="s">
        <v>3266</v>
      </c>
      <c r="BG1305">
        <v>1</v>
      </c>
      <c r="BH1305">
        <v>0</v>
      </c>
      <c r="BI1305">
        <v>0</v>
      </c>
      <c r="BJ1305">
        <v>0</v>
      </c>
      <c r="BK1305">
        <v>0</v>
      </c>
      <c r="BL1305">
        <v>1</v>
      </c>
      <c r="BM1305">
        <v>1</v>
      </c>
      <c r="BN1305">
        <v>0</v>
      </c>
      <c r="BO1305">
        <v>0</v>
      </c>
      <c r="BP1305">
        <v>0</v>
      </c>
      <c r="BQ1305">
        <v>0</v>
      </c>
      <c r="BR1305">
        <v>0</v>
      </c>
      <c r="BS1305" t="s">
        <v>2620</v>
      </c>
      <c r="CF1305" s="35">
        <v>0</v>
      </c>
      <c r="CG1305" s="35">
        <v>0</v>
      </c>
      <c r="CH1305" s="35">
        <v>0</v>
      </c>
      <c r="CI1305" s="35">
        <v>0</v>
      </c>
      <c r="CJ1305" s="35">
        <v>0</v>
      </c>
      <c r="CK1305" s="35">
        <v>86.5</v>
      </c>
      <c r="CL1305" s="35">
        <v>0</v>
      </c>
      <c r="CM1305" s="35">
        <v>0</v>
      </c>
      <c r="CN1305" s="35">
        <v>0</v>
      </c>
      <c r="CO1305" s="35">
        <v>158.30000000000001</v>
      </c>
      <c r="CP1305" s="35">
        <v>53</v>
      </c>
      <c r="CQ1305" s="35">
        <v>0</v>
      </c>
      <c r="CS1305" t="s">
        <v>1347</v>
      </c>
      <c r="DC1305" s="47" t="s">
        <v>2559</v>
      </c>
      <c r="DD1305" t="s">
        <v>2606</v>
      </c>
      <c r="DE1305" s="38"/>
      <c r="DF1305" s="38" t="s">
        <v>2569</v>
      </c>
      <c r="DG1305" s="50" t="s">
        <v>1854</v>
      </c>
      <c r="DH1305" s="47"/>
      <c r="DI1305" s="47">
        <v>2007</v>
      </c>
      <c r="DJ1305" s="47"/>
      <c r="DK1305" s="47">
        <f t="shared" si="20"/>
        <v>1</v>
      </c>
      <c r="DO1305" t="s">
        <v>2562</v>
      </c>
      <c r="DP1305" t="s">
        <v>2562</v>
      </c>
      <c r="DS1305" t="s">
        <v>2563</v>
      </c>
      <c r="DU1305" t="s">
        <v>2563</v>
      </c>
      <c r="DV1305" s="37" t="s">
        <v>2600</v>
      </c>
      <c r="DW1305" s="37"/>
    </row>
    <row r="1306" spans="1:129" x14ac:dyDescent="0.15">
      <c r="A1306" s="34">
        <v>4</v>
      </c>
      <c r="B1306" s="34" t="s">
        <v>1344</v>
      </c>
      <c r="C1306" s="34">
        <v>6067</v>
      </c>
      <c r="D1306" s="34">
        <v>0</v>
      </c>
      <c r="E1306" s="58">
        <v>405760670</v>
      </c>
      <c r="F1306" t="s">
        <v>2707</v>
      </c>
      <c r="G1306" t="s">
        <v>5328</v>
      </c>
      <c r="H1306" t="s">
        <v>2704</v>
      </c>
      <c r="I1306" s="35">
        <v>38.1</v>
      </c>
      <c r="J1306" s="35">
        <v>9.6999999999999993</v>
      </c>
      <c r="K1306" t="s">
        <v>835</v>
      </c>
      <c r="L1306" t="s">
        <v>1238</v>
      </c>
      <c r="M1306" t="s">
        <v>2592</v>
      </c>
      <c r="N1306" t="s">
        <v>2593</v>
      </c>
      <c r="Q1306" t="s">
        <v>1530</v>
      </c>
      <c r="R1306" t="s">
        <v>2774</v>
      </c>
      <c r="S1306" t="s">
        <v>1241</v>
      </c>
      <c r="X1306" t="s">
        <v>1242</v>
      </c>
      <c r="Y1306">
        <v>54</v>
      </c>
      <c r="Z1306">
        <v>3</v>
      </c>
      <c r="AC1306">
        <v>0</v>
      </c>
      <c r="AD1306">
        <v>0</v>
      </c>
      <c r="AE1306" t="s">
        <v>2541</v>
      </c>
      <c r="AF1306">
        <v>11</v>
      </c>
      <c r="AG1306">
        <v>2</v>
      </c>
      <c r="AH1306" t="s">
        <v>2597</v>
      </c>
      <c r="AI1306" t="s">
        <v>2543</v>
      </c>
      <c r="AJ1306" t="s">
        <v>2544</v>
      </c>
      <c r="AK1306">
        <v>20</v>
      </c>
      <c r="AL1306" t="s">
        <v>2545</v>
      </c>
      <c r="AM1306">
        <v>0</v>
      </c>
      <c r="AN1306">
        <v>2</v>
      </c>
      <c r="AO1306" t="s">
        <v>2546</v>
      </c>
      <c r="AP1306" s="35">
        <v>0.5</v>
      </c>
      <c r="AQ1306" s="35">
        <v>0</v>
      </c>
      <c r="AR1306" s="35">
        <v>1.25</v>
      </c>
      <c r="AT1306" s="35">
        <v>5.5</v>
      </c>
      <c r="AV1306" s="35">
        <v>0.45</v>
      </c>
      <c r="AW1306" s="35">
        <v>2.5</v>
      </c>
      <c r="AX1306" s="35">
        <v>0.5</v>
      </c>
      <c r="AY1306">
        <v>371</v>
      </c>
      <c r="AZ1306" t="s">
        <v>2547</v>
      </c>
      <c r="BA1306" t="s">
        <v>2547</v>
      </c>
      <c r="BB1306">
        <v>0</v>
      </c>
      <c r="BC1306" t="s">
        <v>1410</v>
      </c>
      <c r="BD1306" t="s">
        <v>2549</v>
      </c>
      <c r="BF1306" t="s">
        <v>3266</v>
      </c>
      <c r="BG1306">
        <v>0</v>
      </c>
      <c r="BH1306">
        <v>0</v>
      </c>
      <c r="BI1306">
        <v>0</v>
      </c>
      <c r="BJ1306">
        <v>0</v>
      </c>
      <c r="BK1306">
        <v>0</v>
      </c>
      <c r="BL1306">
        <v>1</v>
      </c>
      <c r="BM1306">
        <v>0</v>
      </c>
      <c r="BN1306">
        <v>567</v>
      </c>
      <c r="BO1306">
        <v>91</v>
      </c>
      <c r="BP1306">
        <v>0</v>
      </c>
      <c r="BQ1306">
        <v>0</v>
      </c>
      <c r="BR1306">
        <v>0</v>
      </c>
      <c r="BS1306" t="s">
        <v>1434</v>
      </c>
      <c r="BV1306" t="s">
        <v>3816</v>
      </c>
      <c r="BW1306" t="s">
        <v>1348</v>
      </c>
      <c r="BX1306" t="s">
        <v>1465</v>
      </c>
      <c r="BY1306" t="s">
        <v>1349</v>
      </c>
      <c r="CD1306" t="s">
        <v>2553</v>
      </c>
      <c r="CF1306" s="35">
        <v>47.4</v>
      </c>
      <c r="CG1306" s="35">
        <v>1.2</v>
      </c>
      <c r="CH1306" s="35">
        <v>3.6</v>
      </c>
      <c r="CI1306" s="35">
        <v>2.4</v>
      </c>
      <c r="CJ1306" s="35">
        <v>0</v>
      </c>
      <c r="CK1306" s="35">
        <v>54.6</v>
      </c>
      <c r="CL1306" s="35">
        <v>0</v>
      </c>
      <c r="CM1306" s="35">
        <v>0</v>
      </c>
      <c r="CN1306" s="35">
        <v>0</v>
      </c>
      <c r="CO1306" s="35">
        <v>99</v>
      </c>
      <c r="CP1306" s="35">
        <v>21</v>
      </c>
      <c r="CQ1306" s="35">
        <v>0</v>
      </c>
      <c r="DC1306" s="47" t="s">
        <v>2559</v>
      </c>
      <c r="DD1306" t="s">
        <v>2606</v>
      </c>
      <c r="DE1306" s="38"/>
      <c r="DF1306" s="38" t="s">
        <v>2569</v>
      </c>
      <c r="DG1306" s="50" t="s">
        <v>1854</v>
      </c>
      <c r="DH1306" s="47"/>
      <c r="DI1306" s="47">
        <v>2007</v>
      </c>
      <c r="DJ1306" s="47"/>
      <c r="DK1306" s="47">
        <f t="shared" si="20"/>
        <v>1</v>
      </c>
      <c r="DO1306" t="s">
        <v>2562</v>
      </c>
      <c r="DP1306" t="s">
        <v>2562</v>
      </c>
      <c r="DU1306" t="s">
        <v>2563</v>
      </c>
      <c r="DV1306" s="37" t="s">
        <v>2600</v>
      </c>
      <c r="DW1306" s="37"/>
    </row>
    <row r="1307" spans="1:129" x14ac:dyDescent="0.15">
      <c r="A1307" s="34">
        <v>4</v>
      </c>
      <c r="B1307" s="34" t="s">
        <v>1344</v>
      </c>
      <c r="C1307" s="34">
        <v>6503</v>
      </c>
      <c r="D1307" s="34">
        <v>0</v>
      </c>
      <c r="E1307" s="58">
        <v>405765030</v>
      </c>
      <c r="F1307" t="s">
        <v>3128</v>
      </c>
      <c r="G1307" t="s">
        <v>5328</v>
      </c>
      <c r="H1307" t="s">
        <v>2704</v>
      </c>
      <c r="I1307" s="35">
        <v>6.99</v>
      </c>
      <c r="J1307" s="35">
        <v>9</v>
      </c>
      <c r="K1307" t="s">
        <v>835</v>
      </c>
      <c r="L1307" t="s">
        <v>1407</v>
      </c>
      <c r="M1307" t="s">
        <v>2583</v>
      </c>
      <c r="N1307" t="s">
        <v>2584</v>
      </c>
      <c r="R1307" t="s">
        <v>2774</v>
      </c>
      <c r="X1307" t="s">
        <v>2610</v>
      </c>
      <c r="Y1307">
        <v>6</v>
      </c>
      <c r="Z1307">
        <v>0</v>
      </c>
      <c r="AC1307">
        <v>0</v>
      </c>
      <c r="AD1307">
        <v>0</v>
      </c>
      <c r="AF1307">
        <v>60</v>
      </c>
      <c r="AG1307">
        <v>2</v>
      </c>
      <c r="AH1307" t="s">
        <v>2597</v>
      </c>
      <c r="AI1307" t="s">
        <v>1503</v>
      </c>
      <c r="AJ1307" t="s">
        <v>2544</v>
      </c>
      <c r="AK1307">
        <v>25</v>
      </c>
      <c r="AL1307" t="s">
        <v>2545</v>
      </c>
      <c r="AM1307">
        <v>0</v>
      </c>
      <c r="AN1307">
        <v>0</v>
      </c>
      <c r="AO1307" t="s">
        <v>2546</v>
      </c>
      <c r="AP1307" s="35">
        <v>0</v>
      </c>
      <c r="AQ1307" s="35">
        <v>0</v>
      </c>
      <c r="AR1307" s="35">
        <v>1.5</v>
      </c>
      <c r="AT1307" s="35">
        <v>6</v>
      </c>
      <c r="AV1307" s="35">
        <v>1.5</v>
      </c>
      <c r="AW1307" s="35">
        <v>0</v>
      </c>
      <c r="AX1307" s="35">
        <v>0</v>
      </c>
      <c r="AY1307">
        <v>63</v>
      </c>
      <c r="AZ1307" t="s">
        <v>2547</v>
      </c>
      <c r="BA1307" t="s">
        <v>2547</v>
      </c>
      <c r="BB1307">
        <v>0</v>
      </c>
      <c r="BC1307" t="s">
        <v>2548</v>
      </c>
      <c r="BD1307" t="s">
        <v>2549</v>
      </c>
      <c r="BE1307" t="s">
        <v>1495</v>
      </c>
      <c r="BG1307">
        <v>0</v>
      </c>
      <c r="BH1307">
        <v>0</v>
      </c>
      <c r="BI1307">
        <v>0</v>
      </c>
      <c r="BJ1307">
        <v>0</v>
      </c>
      <c r="BK1307">
        <v>0</v>
      </c>
      <c r="BL1307">
        <v>0</v>
      </c>
      <c r="BM1307">
        <v>0</v>
      </c>
      <c r="BN1307">
        <v>0</v>
      </c>
      <c r="BO1307">
        <v>0</v>
      </c>
      <c r="BP1307">
        <v>0</v>
      </c>
      <c r="BQ1307">
        <v>0</v>
      </c>
      <c r="BR1307">
        <v>0</v>
      </c>
      <c r="CF1307" s="35">
        <v>0</v>
      </c>
      <c r="CG1307" s="35">
        <v>0</v>
      </c>
      <c r="CH1307" s="35">
        <v>0</v>
      </c>
      <c r="CI1307" s="35">
        <v>0</v>
      </c>
      <c r="CJ1307" s="35">
        <v>0</v>
      </c>
      <c r="CK1307" s="35">
        <v>0</v>
      </c>
      <c r="CL1307" s="35">
        <v>0</v>
      </c>
      <c r="CM1307" s="35">
        <v>0</v>
      </c>
      <c r="CN1307" s="35">
        <v>0</v>
      </c>
      <c r="CO1307" s="35">
        <v>0</v>
      </c>
      <c r="CP1307" s="35">
        <v>0</v>
      </c>
      <c r="CQ1307" s="35">
        <v>0</v>
      </c>
      <c r="DC1307" s="47" t="s">
        <v>2570</v>
      </c>
      <c r="DE1307" s="38"/>
      <c r="DF1307" s="38"/>
      <c r="DG1307" s="50"/>
      <c r="DH1307" s="47"/>
      <c r="DI1307" s="47">
        <v>2009</v>
      </c>
      <c r="DJ1307" s="47"/>
      <c r="DK1307" s="47">
        <f t="shared" si="20"/>
        <v>1</v>
      </c>
      <c r="DL1307" s="1" t="s">
        <v>5538</v>
      </c>
      <c r="DM1307" s="1"/>
      <c r="DO1307" t="s">
        <v>2562</v>
      </c>
      <c r="DP1307" t="s">
        <v>2562</v>
      </c>
      <c r="DV1307" s="37"/>
      <c r="DW1307" s="37"/>
      <c r="DX1307" s="1" t="s">
        <v>5255</v>
      </c>
      <c r="DY1307">
        <v>442</v>
      </c>
    </row>
    <row r="1308" spans="1:129" x14ac:dyDescent="0.15">
      <c r="A1308" s="34">
        <v>4</v>
      </c>
      <c r="B1308" s="34" t="s">
        <v>1344</v>
      </c>
      <c r="C1308" s="34">
        <v>6616</v>
      </c>
      <c r="D1308" s="34">
        <v>0</v>
      </c>
      <c r="E1308" s="58">
        <v>405766160</v>
      </c>
      <c r="F1308" t="s">
        <v>3129</v>
      </c>
      <c r="G1308" t="s">
        <v>5328</v>
      </c>
      <c r="H1308" t="s">
        <v>2704</v>
      </c>
      <c r="I1308" s="35">
        <v>8.6</v>
      </c>
      <c r="J1308" s="35">
        <v>4.5</v>
      </c>
      <c r="K1308" t="s">
        <v>835</v>
      </c>
      <c r="L1308" t="s">
        <v>1394</v>
      </c>
      <c r="M1308" t="s">
        <v>2574</v>
      </c>
      <c r="N1308" t="s">
        <v>2575</v>
      </c>
      <c r="Q1308" t="s">
        <v>2566</v>
      </c>
      <c r="R1308" t="s">
        <v>2774</v>
      </c>
      <c r="S1308" t="s">
        <v>3580</v>
      </c>
      <c r="X1308" t="s">
        <v>1242</v>
      </c>
      <c r="Y1308">
        <v>31</v>
      </c>
      <c r="Z1308">
        <v>10</v>
      </c>
      <c r="AC1308">
        <v>0</v>
      </c>
      <c r="AD1308">
        <v>0</v>
      </c>
      <c r="AE1308" t="s">
        <v>5540</v>
      </c>
      <c r="AF1308">
        <v>68</v>
      </c>
      <c r="AG1308">
        <v>2</v>
      </c>
      <c r="AH1308" t="s">
        <v>2597</v>
      </c>
      <c r="AI1308" t="s">
        <v>2581</v>
      </c>
      <c r="AJ1308" t="s">
        <v>2544</v>
      </c>
      <c r="AK1308">
        <v>9</v>
      </c>
      <c r="AL1308" t="s">
        <v>2545</v>
      </c>
      <c r="AM1308">
        <v>0</v>
      </c>
      <c r="AN1308">
        <v>1</v>
      </c>
      <c r="AO1308" t="s">
        <v>2546</v>
      </c>
      <c r="AP1308" s="35">
        <v>0.3</v>
      </c>
      <c r="AQ1308" s="35">
        <v>0</v>
      </c>
      <c r="AR1308" s="35">
        <v>0</v>
      </c>
      <c r="AT1308" s="35">
        <v>4.5</v>
      </c>
      <c r="AV1308" s="35">
        <v>0</v>
      </c>
      <c r="AW1308" s="35">
        <v>0</v>
      </c>
      <c r="AX1308" s="35">
        <v>0.3</v>
      </c>
      <c r="AY1308">
        <v>39</v>
      </c>
      <c r="AZ1308" t="s">
        <v>2547</v>
      </c>
      <c r="BA1308" t="s">
        <v>2547</v>
      </c>
      <c r="BB1308">
        <v>0</v>
      </c>
      <c r="BC1308" t="s">
        <v>2548</v>
      </c>
      <c r="BF1308" t="s">
        <v>2721</v>
      </c>
      <c r="BG1308">
        <v>0</v>
      </c>
      <c r="BH1308">
        <v>0</v>
      </c>
      <c r="BI1308">
        <v>0</v>
      </c>
      <c r="BJ1308">
        <v>0</v>
      </c>
      <c r="BK1308">
        <v>0</v>
      </c>
      <c r="BL1308">
        <v>0</v>
      </c>
      <c r="BM1308">
        <v>0</v>
      </c>
      <c r="BN1308">
        <v>0</v>
      </c>
      <c r="BO1308">
        <v>0</v>
      </c>
      <c r="BP1308">
        <v>0</v>
      </c>
      <c r="BQ1308">
        <v>0</v>
      </c>
      <c r="BR1308">
        <v>0</v>
      </c>
      <c r="CF1308" s="35">
        <v>0</v>
      </c>
      <c r="CG1308" s="35">
        <v>0</v>
      </c>
      <c r="CH1308" s="35">
        <v>0</v>
      </c>
      <c r="CI1308" s="35">
        <v>0</v>
      </c>
      <c r="CJ1308" s="35">
        <v>0</v>
      </c>
      <c r="CK1308" s="35">
        <v>0</v>
      </c>
      <c r="CL1308" s="35">
        <v>0</v>
      </c>
      <c r="CM1308" s="35">
        <v>0</v>
      </c>
      <c r="CN1308" s="35">
        <v>0</v>
      </c>
      <c r="CO1308" s="35">
        <v>0</v>
      </c>
      <c r="CP1308" s="35">
        <v>0</v>
      </c>
      <c r="CQ1308" s="35">
        <v>0</v>
      </c>
      <c r="DC1308" s="47" t="s">
        <v>2570</v>
      </c>
      <c r="DE1308" s="38"/>
      <c r="DF1308" s="38"/>
      <c r="DG1308" s="50"/>
      <c r="DH1308" s="47"/>
      <c r="DI1308" s="47">
        <v>2009</v>
      </c>
      <c r="DJ1308" s="47"/>
      <c r="DK1308" s="47">
        <f t="shared" si="20"/>
        <v>1</v>
      </c>
      <c r="DL1308" s="1" t="s">
        <v>5538</v>
      </c>
      <c r="DM1308" s="1"/>
      <c r="DO1308" t="s">
        <v>2562</v>
      </c>
      <c r="DP1308" t="s">
        <v>2562</v>
      </c>
      <c r="DV1308" s="37"/>
      <c r="DW1308" s="37"/>
      <c r="DX1308" s="1" t="s">
        <v>5255</v>
      </c>
      <c r="DY1308">
        <v>443</v>
      </c>
    </row>
    <row r="1309" spans="1:129" x14ac:dyDescent="0.15">
      <c r="A1309" s="34">
        <v>4</v>
      </c>
      <c r="B1309" s="34" t="s">
        <v>1344</v>
      </c>
      <c r="C1309" s="34">
        <v>6617</v>
      </c>
      <c r="D1309" s="34">
        <v>0</v>
      </c>
      <c r="E1309" s="58">
        <v>405766170</v>
      </c>
      <c r="F1309" t="s">
        <v>3130</v>
      </c>
      <c r="G1309" t="s">
        <v>5328</v>
      </c>
      <c r="H1309" t="s">
        <v>2704</v>
      </c>
      <c r="I1309" s="35">
        <v>4.0999999999999996</v>
      </c>
      <c r="J1309" s="35">
        <v>9</v>
      </c>
      <c r="K1309" t="s">
        <v>835</v>
      </c>
      <c r="L1309" t="s">
        <v>1394</v>
      </c>
      <c r="M1309" t="s">
        <v>1396</v>
      </c>
      <c r="N1309" t="s">
        <v>1397</v>
      </c>
      <c r="R1309" t="s">
        <v>2774</v>
      </c>
      <c r="X1309" t="s">
        <v>2610</v>
      </c>
      <c r="Y1309">
        <v>1</v>
      </c>
      <c r="Z1309">
        <v>0</v>
      </c>
      <c r="AC1309">
        <v>0</v>
      </c>
      <c r="AD1309">
        <v>0</v>
      </c>
      <c r="AE1309" t="s">
        <v>1395</v>
      </c>
      <c r="AF1309">
        <v>58</v>
      </c>
      <c r="AG1309">
        <v>2</v>
      </c>
      <c r="AH1309" t="s">
        <v>2597</v>
      </c>
      <c r="AI1309" t="s">
        <v>1503</v>
      </c>
      <c r="AJ1309" t="s">
        <v>2544</v>
      </c>
      <c r="AK1309">
        <v>14</v>
      </c>
      <c r="AL1309" t="s">
        <v>2545</v>
      </c>
      <c r="AM1309">
        <v>0</v>
      </c>
      <c r="AN1309">
        <v>0</v>
      </c>
      <c r="AO1309" t="s">
        <v>2546</v>
      </c>
      <c r="AP1309" s="35">
        <v>0</v>
      </c>
      <c r="AQ1309" s="35">
        <v>0</v>
      </c>
      <c r="AR1309" s="35">
        <v>0</v>
      </c>
      <c r="AT1309" s="35">
        <v>9</v>
      </c>
      <c r="AV1309" s="35">
        <v>0</v>
      </c>
      <c r="AW1309" s="35">
        <v>0</v>
      </c>
      <c r="AX1309" s="35">
        <v>0</v>
      </c>
      <c r="AY1309">
        <v>37</v>
      </c>
      <c r="AZ1309" t="s">
        <v>2547</v>
      </c>
      <c r="BA1309" t="s">
        <v>2547</v>
      </c>
      <c r="BB1309">
        <v>0</v>
      </c>
      <c r="BC1309" t="s">
        <v>2548</v>
      </c>
      <c r="BG1309">
        <v>0</v>
      </c>
      <c r="BH1309">
        <v>0</v>
      </c>
      <c r="BI1309">
        <v>0</v>
      </c>
      <c r="BJ1309">
        <v>0</v>
      </c>
      <c r="BK1309">
        <v>0</v>
      </c>
      <c r="BL1309">
        <v>0</v>
      </c>
      <c r="BM1309">
        <v>0</v>
      </c>
      <c r="BN1309">
        <v>0</v>
      </c>
      <c r="BO1309">
        <v>0</v>
      </c>
      <c r="BP1309">
        <v>0</v>
      </c>
      <c r="BQ1309">
        <v>0</v>
      </c>
      <c r="BR1309">
        <v>0</v>
      </c>
      <c r="CF1309" s="35">
        <v>0</v>
      </c>
      <c r="CG1309" s="35">
        <v>0</v>
      </c>
      <c r="CH1309" s="35">
        <v>0</v>
      </c>
      <c r="CI1309" s="35">
        <v>0</v>
      </c>
      <c r="CJ1309" s="35">
        <v>0</v>
      </c>
      <c r="CK1309" s="35">
        <v>0</v>
      </c>
      <c r="CL1309" s="35">
        <v>0</v>
      </c>
      <c r="CM1309" s="35">
        <v>0</v>
      </c>
      <c r="CN1309" s="35">
        <v>0</v>
      </c>
      <c r="CO1309" s="35">
        <v>0</v>
      </c>
      <c r="CP1309" s="35">
        <v>0</v>
      </c>
      <c r="CQ1309" s="35">
        <v>0</v>
      </c>
      <c r="DC1309" s="47" t="s">
        <v>2570</v>
      </c>
      <c r="DE1309" s="38"/>
      <c r="DF1309" s="38"/>
      <c r="DG1309" s="50"/>
      <c r="DH1309" s="47"/>
      <c r="DI1309" s="47">
        <v>2009</v>
      </c>
      <c r="DJ1309" s="47"/>
      <c r="DK1309" s="47">
        <f t="shared" si="20"/>
        <v>1</v>
      </c>
      <c r="DL1309" s="1" t="s">
        <v>5538</v>
      </c>
      <c r="DM1309" s="1"/>
      <c r="DO1309" t="s">
        <v>2562</v>
      </c>
      <c r="DP1309" t="s">
        <v>2562</v>
      </c>
      <c r="DV1309" s="37"/>
      <c r="DW1309" s="37"/>
      <c r="DX1309" s="1" t="s">
        <v>5255</v>
      </c>
      <c r="DY1309">
        <v>444</v>
      </c>
    </row>
    <row r="1310" spans="1:129" x14ac:dyDescent="0.15">
      <c r="A1310" s="34">
        <v>4</v>
      </c>
      <c r="B1310" s="34" t="s">
        <v>1344</v>
      </c>
      <c r="C1310" s="34">
        <v>6619</v>
      </c>
      <c r="D1310" s="34">
        <v>0</v>
      </c>
      <c r="E1310" s="58">
        <v>405766190</v>
      </c>
      <c r="F1310" t="s">
        <v>3270</v>
      </c>
      <c r="G1310" t="s">
        <v>5328</v>
      </c>
      <c r="H1310" t="s">
        <v>2704</v>
      </c>
      <c r="I1310" s="35">
        <v>13.53</v>
      </c>
      <c r="J1310" s="35">
        <v>8</v>
      </c>
      <c r="K1310" t="s">
        <v>835</v>
      </c>
      <c r="L1310" t="s">
        <v>1394</v>
      </c>
      <c r="M1310" t="s">
        <v>1471</v>
      </c>
      <c r="N1310" t="s">
        <v>1472</v>
      </c>
      <c r="Q1310" t="s">
        <v>2566</v>
      </c>
      <c r="R1310" t="s">
        <v>2774</v>
      </c>
      <c r="S1310" t="s">
        <v>1350</v>
      </c>
      <c r="X1310" t="s">
        <v>1242</v>
      </c>
      <c r="Y1310">
        <v>44</v>
      </c>
      <c r="Z1310">
        <v>0</v>
      </c>
      <c r="AC1310">
        <v>0</v>
      </c>
      <c r="AD1310">
        <v>0</v>
      </c>
      <c r="AE1310" t="s">
        <v>1395</v>
      </c>
      <c r="AF1310">
        <v>19</v>
      </c>
      <c r="AG1310">
        <v>2</v>
      </c>
      <c r="AH1310" t="s">
        <v>2597</v>
      </c>
      <c r="AI1310" t="s">
        <v>2567</v>
      </c>
      <c r="AJ1310" t="s">
        <v>2544</v>
      </c>
      <c r="AK1310">
        <v>14</v>
      </c>
      <c r="AL1310" t="s">
        <v>2545</v>
      </c>
      <c r="AM1310">
        <v>0</v>
      </c>
      <c r="AN1310">
        <v>1</v>
      </c>
      <c r="AO1310" t="s">
        <v>2546</v>
      </c>
      <c r="AP1310" s="35">
        <v>0.4</v>
      </c>
      <c r="AQ1310" s="35">
        <v>0</v>
      </c>
      <c r="AR1310" s="35">
        <v>0</v>
      </c>
      <c r="AT1310" s="35">
        <v>6.5</v>
      </c>
      <c r="AV1310" s="35">
        <v>0</v>
      </c>
      <c r="AW1310" s="35">
        <v>1.5</v>
      </c>
      <c r="AX1310" s="35">
        <v>0.4</v>
      </c>
      <c r="AY1310">
        <v>108</v>
      </c>
      <c r="AZ1310" t="s">
        <v>2547</v>
      </c>
      <c r="BA1310" t="s">
        <v>2547</v>
      </c>
      <c r="BB1310">
        <v>0</v>
      </c>
      <c r="BC1310" t="s">
        <v>1410</v>
      </c>
      <c r="BF1310" t="s">
        <v>2721</v>
      </c>
      <c r="BG1310">
        <v>0</v>
      </c>
      <c r="BH1310">
        <v>0</v>
      </c>
      <c r="BI1310">
        <v>0</v>
      </c>
      <c r="BJ1310">
        <v>0</v>
      </c>
      <c r="BK1310">
        <v>0</v>
      </c>
      <c r="BL1310">
        <v>0</v>
      </c>
      <c r="BM1310">
        <v>0</v>
      </c>
      <c r="BN1310">
        <v>0</v>
      </c>
      <c r="BO1310">
        <v>0</v>
      </c>
      <c r="BP1310">
        <v>0</v>
      </c>
      <c r="BQ1310">
        <v>0</v>
      </c>
      <c r="BR1310">
        <v>0</v>
      </c>
      <c r="CF1310" s="35">
        <v>0</v>
      </c>
      <c r="CG1310" s="35">
        <v>0</v>
      </c>
      <c r="CH1310" s="35">
        <v>0</v>
      </c>
      <c r="CI1310" s="35">
        <v>0</v>
      </c>
      <c r="CJ1310" s="35">
        <v>0</v>
      </c>
      <c r="CK1310" s="35">
        <v>0</v>
      </c>
      <c r="CL1310" s="35">
        <v>0</v>
      </c>
      <c r="CM1310" s="35">
        <v>0</v>
      </c>
      <c r="CN1310" s="35">
        <v>0</v>
      </c>
      <c r="CO1310" s="35">
        <v>0</v>
      </c>
      <c r="CP1310" s="35">
        <v>0</v>
      </c>
      <c r="CQ1310" s="35">
        <v>0</v>
      </c>
      <c r="DC1310" s="47" t="s">
        <v>1489</v>
      </c>
      <c r="DD1310" t="s">
        <v>2559</v>
      </c>
      <c r="DE1310" s="38" t="s">
        <v>2568</v>
      </c>
      <c r="DF1310" s="38" t="s">
        <v>2589</v>
      </c>
      <c r="DG1310" s="50" t="s">
        <v>1853</v>
      </c>
      <c r="DH1310" s="47"/>
      <c r="DI1310" s="47">
        <v>2006</v>
      </c>
      <c r="DJ1310" s="47"/>
      <c r="DK1310" s="47">
        <f t="shared" si="20"/>
        <v>1</v>
      </c>
      <c r="DO1310" t="s">
        <v>2562</v>
      </c>
      <c r="DP1310" t="s">
        <v>2562</v>
      </c>
      <c r="DV1310" s="37" t="s">
        <v>2600</v>
      </c>
      <c r="DW1310" s="37"/>
    </row>
    <row r="1311" spans="1:129" x14ac:dyDescent="0.15">
      <c r="A1311" s="34">
        <v>4</v>
      </c>
      <c r="B1311" s="34" t="s">
        <v>1344</v>
      </c>
      <c r="C1311" s="34">
        <v>6620</v>
      </c>
      <c r="D1311" s="34">
        <v>0</v>
      </c>
      <c r="E1311" s="58">
        <v>405766200</v>
      </c>
      <c r="F1311" t="s">
        <v>3131</v>
      </c>
      <c r="G1311" t="s">
        <v>5328</v>
      </c>
      <c r="H1311" t="s">
        <v>2704</v>
      </c>
      <c r="I1311" s="35">
        <v>5.92</v>
      </c>
      <c r="J1311" s="35">
        <v>6.5</v>
      </c>
      <c r="K1311" t="s">
        <v>835</v>
      </c>
      <c r="L1311" t="s">
        <v>1394</v>
      </c>
      <c r="M1311" t="s">
        <v>2583</v>
      </c>
      <c r="N1311" t="s">
        <v>2584</v>
      </c>
      <c r="Q1311" t="s">
        <v>2566</v>
      </c>
      <c r="R1311" t="s">
        <v>2774</v>
      </c>
      <c r="S1311" t="s">
        <v>1241</v>
      </c>
      <c r="X1311" t="s">
        <v>1242</v>
      </c>
      <c r="Y1311">
        <v>49</v>
      </c>
      <c r="Z1311">
        <v>0</v>
      </c>
      <c r="AC1311">
        <v>0</v>
      </c>
      <c r="AD1311">
        <v>0</v>
      </c>
      <c r="AE1311" t="s">
        <v>1395</v>
      </c>
      <c r="AF1311">
        <v>14</v>
      </c>
      <c r="AG1311">
        <v>2</v>
      </c>
      <c r="AH1311" t="s">
        <v>2597</v>
      </c>
      <c r="AI1311" t="s">
        <v>2611</v>
      </c>
      <c r="AJ1311" t="s">
        <v>2544</v>
      </c>
      <c r="AK1311">
        <v>14</v>
      </c>
      <c r="AL1311" t="s">
        <v>2545</v>
      </c>
      <c r="AM1311">
        <v>0</v>
      </c>
      <c r="AN1311">
        <v>1</v>
      </c>
      <c r="AO1311" t="s">
        <v>2546</v>
      </c>
      <c r="AP1311" s="35">
        <v>0.6</v>
      </c>
      <c r="AQ1311" s="35">
        <v>0</v>
      </c>
      <c r="AR1311" s="35">
        <v>0</v>
      </c>
      <c r="AT1311" s="35">
        <v>6.5</v>
      </c>
      <c r="AV1311" s="35">
        <v>0</v>
      </c>
      <c r="AW1311" s="35">
        <v>0</v>
      </c>
      <c r="AX1311" s="35">
        <v>0.6</v>
      </c>
      <c r="AY1311">
        <v>38</v>
      </c>
      <c r="AZ1311" t="s">
        <v>2547</v>
      </c>
      <c r="BA1311" t="s">
        <v>2547</v>
      </c>
      <c r="BB1311">
        <v>0</v>
      </c>
      <c r="BC1311" t="s">
        <v>1410</v>
      </c>
      <c r="BF1311" t="s">
        <v>2721</v>
      </c>
      <c r="BG1311">
        <v>0</v>
      </c>
      <c r="BH1311">
        <v>0</v>
      </c>
      <c r="BI1311">
        <v>0</v>
      </c>
      <c r="BJ1311">
        <v>0</v>
      </c>
      <c r="BK1311">
        <v>0</v>
      </c>
      <c r="BL1311">
        <v>0</v>
      </c>
      <c r="BM1311">
        <v>0</v>
      </c>
      <c r="BN1311">
        <v>0</v>
      </c>
      <c r="BO1311">
        <v>0</v>
      </c>
      <c r="BP1311">
        <v>0</v>
      </c>
      <c r="BQ1311">
        <v>0</v>
      </c>
      <c r="BR1311">
        <v>0</v>
      </c>
      <c r="CF1311" s="35">
        <v>0</v>
      </c>
      <c r="CG1311" s="35">
        <v>0</v>
      </c>
      <c r="CH1311" s="35">
        <v>0</v>
      </c>
      <c r="CI1311" s="35">
        <v>0</v>
      </c>
      <c r="CJ1311" s="35">
        <v>0</v>
      </c>
      <c r="CK1311" s="35">
        <v>0</v>
      </c>
      <c r="CL1311" s="35">
        <v>0</v>
      </c>
      <c r="CM1311" s="35">
        <v>0</v>
      </c>
      <c r="CN1311" s="35">
        <v>0</v>
      </c>
      <c r="CO1311" s="35">
        <v>0</v>
      </c>
      <c r="CP1311" s="35">
        <v>0</v>
      </c>
      <c r="CQ1311" s="35">
        <v>0</v>
      </c>
      <c r="DC1311" s="47" t="s">
        <v>2570</v>
      </c>
      <c r="DE1311" s="38"/>
      <c r="DF1311" s="38"/>
      <c r="DG1311" s="50"/>
      <c r="DH1311" s="47"/>
      <c r="DI1311" s="47">
        <v>2009</v>
      </c>
      <c r="DJ1311" s="47"/>
      <c r="DK1311" s="47">
        <f t="shared" si="20"/>
        <v>1</v>
      </c>
      <c r="DL1311" s="1" t="s">
        <v>5538</v>
      </c>
      <c r="DM1311" s="1"/>
      <c r="DO1311" t="s">
        <v>2562</v>
      </c>
      <c r="DP1311" t="s">
        <v>2562</v>
      </c>
      <c r="DV1311" s="37" t="s">
        <v>2600</v>
      </c>
      <c r="DW1311" s="37"/>
      <c r="DX1311" s="1" t="s">
        <v>5255</v>
      </c>
      <c r="DY1311">
        <v>445</v>
      </c>
    </row>
    <row r="1312" spans="1:129" x14ac:dyDescent="0.15">
      <c r="A1312" s="34">
        <v>4</v>
      </c>
      <c r="B1312" s="34" t="s">
        <v>1344</v>
      </c>
      <c r="C1312" s="34">
        <v>6621</v>
      </c>
      <c r="D1312" s="34">
        <v>0</v>
      </c>
      <c r="E1312" s="58">
        <v>405766210</v>
      </c>
      <c r="F1312" t="s">
        <v>3132</v>
      </c>
      <c r="G1312" t="s">
        <v>5328</v>
      </c>
      <c r="H1312" t="s">
        <v>2704</v>
      </c>
      <c r="I1312" s="35">
        <v>7.34</v>
      </c>
      <c r="J1312" s="35">
        <v>6.5</v>
      </c>
      <c r="K1312" t="s">
        <v>835</v>
      </c>
      <c r="L1312" t="s">
        <v>1394</v>
      </c>
      <c r="M1312" t="s">
        <v>1471</v>
      </c>
      <c r="N1312" t="s">
        <v>1472</v>
      </c>
      <c r="Q1312" t="s">
        <v>2566</v>
      </c>
      <c r="R1312" t="s">
        <v>2774</v>
      </c>
      <c r="S1312" t="s">
        <v>1241</v>
      </c>
      <c r="X1312" t="s">
        <v>1242</v>
      </c>
      <c r="Y1312">
        <v>47</v>
      </c>
      <c r="Z1312">
        <v>12</v>
      </c>
      <c r="AC1312">
        <v>0</v>
      </c>
      <c r="AD1312">
        <v>0</v>
      </c>
      <c r="AE1312" t="s">
        <v>1395</v>
      </c>
      <c r="AF1312">
        <v>12</v>
      </c>
      <c r="AG1312">
        <v>2</v>
      </c>
      <c r="AH1312" t="s">
        <v>2597</v>
      </c>
      <c r="AI1312" t="s">
        <v>2567</v>
      </c>
      <c r="AJ1312" t="s">
        <v>2544</v>
      </c>
      <c r="AK1312">
        <v>14</v>
      </c>
      <c r="AL1312" t="s">
        <v>2545</v>
      </c>
      <c r="AM1312">
        <v>0</v>
      </c>
      <c r="AN1312">
        <v>1</v>
      </c>
      <c r="AO1312" t="s">
        <v>2546</v>
      </c>
      <c r="AP1312" s="35">
        <v>0.5</v>
      </c>
      <c r="AQ1312" s="35">
        <v>0</v>
      </c>
      <c r="AR1312" s="35">
        <v>0</v>
      </c>
      <c r="AT1312" s="35">
        <v>6.5</v>
      </c>
      <c r="AV1312" s="35">
        <v>0</v>
      </c>
      <c r="AW1312" s="35">
        <v>0</v>
      </c>
      <c r="AX1312" s="35">
        <v>0.5</v>
      </c>
      <c r="AY1312">
        <v>48</v>
      </c>
      <c r="AZ1312" t="s">
        <v>2547</v>
      </c>
      <c r="BA1312" t="s">
        <v>2547</v>
      </c>
      <c r="BB1312">
        <v>0</v>
      </c>
      <c r="BC1312" t="s">
        <v>1410</v>
      </c>
      <c r="BF1312" t="s">
        <v>2721</v>
      </c>
      <c r="BG1312">
        <v>0</v>
      </c>
      <c r="BH1312">
        <v>0</v>
      </c>
      <c r="BI1312">
        <v>0</v>
      </c>
      <c r="BJ1312">
        <v>0</v>
      </c>
      <c r="BK1312">
        <v>0</v>
      </c>
      <c r="BL1312">
        <v>0</v>
      </c>
      <c r="BM1312">
        <v>0</v>
      </c>
      <c r="BN1312">
        <v>0</v>
      </c>
      <c r="BO1312">
        <v>0</v>
      </c>
      <c r="BP1312">
        <v>0</v>
      </c>
      <c r="BQ1312">
        <v>0</v>
      </c>
      <c r="BR1312">
        <v>0</v>
      </c>
      <c r="CF1312" s="35">
        <v>0</v>
      </c>
      <c r="CG1312" s="35">
        <v>0</v>
      </c>
      <c r="CH1312" s="35">
        <v>0</v>
      </c>
      <c r="CI1312" s="35">
        <v>0</v>
      </c>
      <c r="CJ1312" s="35">
        <v>0</v>
      </c>
      <c r="CK1312" s="35">
        <v>0</v>
      </c>
      <c r="CL1312" s="35">
        <v>0</v>
      </c>
      <c r="CM1312" s="35">
        <v>0</v>
      </c>
      <c r="CN1312" s="35">
        <v>0</v>
      </c>
      <c r="CO1312" s="35">
        <v>0</v>
      </c>
      <c r="CP1312" s="35">
        <v>0</v>
      </c>
      <c r="CQ1312" s="35">
        <v>0</v>
      </c>
      <c r="DC1312" s="47" t="s">
        <v>2570</v>
      </c>
      <c r="DE1312" s="38"/>
      <c r="DF1312" s="38"/>
      <c r="DG1312" s="50"/>
      <c r="DH1312" s="47"/>
      <c r="DI1312" s="47">
        <v>2009</v>
      </c>
      <c r="DJ1312" s="47"/>
      <c r="DK1312" s="47">
        <f t="shared" si="20"/>
        <v>1</v>
      </c>
      <c r="DL1312" s="1" t="s">
        <v>5538</v>
      </c>
      <c r="DM1312" s="1"/>
      <c r="DO1312" t="s">
        <v>2562</v>
      </c>
      <c r="DP1312" t="s">
        <v>2562</v>
      </c>
      <c r="DV1312" s="37" t="s">
        <v>2600</v>
      </c>
      <c r="DW1312" s="37"/>
      <c r="DX1312" s="1" t="s">
        <v>5255</v>
      </c>
      <c r="DY1312">
        <v>446</v>
      </c>
    </row>
    <row r="1313" spans="1:129" x14ac:dyDescent="0.15">
      <c r="A1313" s="34">
        <v>4</v>
      </c>
      <c r="B1313" s="34" t="s">
        <v>1344</v>
      </c>
      <c r="C1313" s="34">
        <v>6622</v>
      </c>
      <c r="D1313" s="34">
        <v>0</v>
      </c>
      <c r="E1313" s="58">
        <v>405766220</v>
      </c>
      <c r="F1313" t="s">
        <v>3133</v>
      </c>
      <c r="G1313" t="s">
        <v>5328</v>
      </c>
      <c r="H1313" t="s">
        <v>2704</v>
      </c>
      <c r="I1313" s="35">
        <v>3.73</v>
      </c>
      <c r="J1313" s="35">
        <v>8.8000000000000007</v>
      </c>
      <c r="K1313" t="s">
        <v>835</v>
      </c>
      <c r="L1313" t="s">
        <v>1394</v>
      </c>
      <c r="M1313" t="s">
        <v>1396</v>
      </c>
      <c r="N1313" t="s">
        <v>1397</v>
      </c>
      <c r="R1313" t="s">
        <v>2774</v>
      </c>
      <c r="S1313" t="s">
        <v>1351</v>
      </c>
      <c r="X1313" t="s">
        <v>1242</v>
      </c>
      <c r="Y1313">
        <v>47</v>
      </c>
      <c r="Z1313">
        <v>0</v>
      </c>
      <c r="AC1313">
        <v>0</v>
      </c>
      <c r="AD1313">
        <v>0</v>
      </c>
      <c r="AE1313" t="s">
        <v>1395</v>
      </c>
      <c r="AF1313">
        <v>58</v>
      </c>
      <c r="AG1313">
        <v>4</v>
      </c>
      <c r="AH1313" t="s">
        <v>2597</v>
      </c>
      <c r="AI1313" t="s">
        <v>2543</v>
      </c>
      <c r="AJ1313" t="s">
        <v>2544</v>
      </c>
      <c r="AK1313">
        <v>14</v>
      </c>
      <c r="AL1313" t="s">
        <v>2545</v>
      </c>
      <c r="AM1313">
        <v>0</v>
      </c>
      <c r="AN1313">
        <v>0</v>
      </c>
      <c r="AO1313" t="s">
        <v>2546</v>
      </c>
      <c r="AP1313" s="35">
        <v>0.4</v>
      </c>
      <c r="AQ1313" s="35">
        <v>0</v>
      </c>
      <c r="AR1313" s="35">
        <v>1.5</v>
      </c>
      <c r="AT1313" s="35">
        <v>5.8</v>
      </c>
      <c r="AV1313" s="35">
        <v>1.5</v>
      </c>
      <c r="AW1313" s="35">
        <v>0</v>
      </c>
      <c r="AX1313" s="35">
        <v>0</v>
      </c>
      <c r="AY1313">
        <v>33</v>
      </c>
      <c r="AZ1313" t="s">
        <v>2547</v>
      </c>
      <c r="BA1313" t="s">
        <v>2547</v>
      </c>
      <c r="BB1313">
        <v>0</v>
      </c>
      <c r="BC1313" t="s">
        <v>2548</v>
      </c>
      <c r="BF1313" t="s">
        <v>1076</v>
      </c>
      <c r="BG1313">
        <v>0</v>
      </c>
      <c r="BH1313">
        <v>0</v>
      </c>
      <c r="BI1313">
        <v>0</v>
      </c>
      <c r="BJ1313">
        <v>0</v>
      </c>
      <c r="BK1313">
        <v>0</v>
      </c>
      <c r="BL1313">
        <v>0</v>
      </c>
      <c r="BM1313">
        <v>0</v>
      </c>
      <c r="BN1313">
        <v>0</v>
      </c>
      <c r="BO1313">
        <v>0</v>
      </c>
      <c r="BP1313">
        <v>0</v>
      </c>
      <c r="BQ1313">
        <v>0</v>
      </c>
      <c r="BR1313">
        <v>0</v>
      </c>
      <c r="CF1313" s="35">
        <v>0</v>
      </c>
      <c r="CG1313" s="35">
        <v>0</v>
      </c>
      <c r="CH1313" s="35">
        <v>0</v>
      </c>
      <c r="CI1313" s="35">
        <v>0</v>
      </c>
      <c r="CJ1313" s="35">
        <v>0</v>
      </c>
      <c r="CK1313" s="35">
        <v>0</v>
      </c>
      <c r="CL1313" s="35">
        <v>0</v>
      </c>
      <c r="CM1313" s="35">
        <v>0</v>
      </c>
      <c r="CN1313" s="35">
        <v>0</v>
      </c>
      <c r="CO1313" s="35">
        <v>0</v>
      </c>
      <c r="CP1313" s="35">
        <v>0</v>
      </c>
      <c r="CQ1313" s="35">
        <v>0</v>
      </c>
      <c r="DC1313" s="47" t="s">
        <v>2570</v>
      </c>
      <c r="DE1313" s="38"/>
      <c r="DF1313" s="38"/>
      <c r="DG1313" s="50"/>
      <c r="DH1313" s="47"/>
      <c r="DI1313" s="47">
        <v>2009</v>
      </c>
      <c r="DJ1313" s="47"/>
      <c r="DK1313" s="47">
        <f t="shared" si="20"/>
        <v>1</v>
      </c>
      <c r="DL1313" s="1" t="s">
        <v>5538</v>
      </c>
      <c r="DM1313" s="1"/>
      <c r="DO1313" t="s">
        <v>2562</v>
      </c>
      <c r="DP1313" t="s">
        <v>2562</v>
      </c>
      <c r="DV1313" s="37"/>
      <c r="DW1313" s="37"/>
      <c r="DX1313" s="1" t="s">
        <v>5255</v>
      </c>
      <c r="DY1313">
        <v>447</v>
      </c>
    </row>
    <row r="1314" spans="1:129" x14ac:dyDescent="0.15">
      <c r="A1314" s="34">
        <v>4</v>
      </c>
      <c r="B1314" s="34" t="s">
        <v>1352</v>
      </c>
      <c r="C1314" s="34">
        <v>6056</v>
      </c>
      <c r="D1314" s="34">
        <v>0</v>
      </c>
      <c r="E1314" s="58">
        <v>405860560</v>
      </c>
      <c r="F1314" t="s">
        <v>2678</v>
      </c>
      <c r="G1314" t="s">
        <v>5328</v>
      </c>
      <c r="H1314" t="s">
        <v>2858</v>
      </c>
      <c r="I1314" s="35">
        <v>210.5</v>
      </c>
      <c r="J1314" s="35">
        <v>9.75</v>
      </c>
      <c r="K1314" t="s">
        <v>835</v>
      </c>
      <c r="L1314" t="s">
        <v>1238</v>
      </c>
      <c r="M1314" t="s">
        <v>1239</v>
      </c>
      <c r="N1314" t="s">
        <v>1240</v>
      </c>
      <c r="Q1314" t="s">
        <v>1446</v>
      </c>
      <c r="R1314" t="s">
        <v>3347</v>
      </c>
      <c r="S1314" t="s">
        <v>1095</v>
      </c>
      <c r="X1314" t="s">
        <v>2610</v>
      </c>
      <c r="Y1314">
        <v>3</v>
      </c>
      <c r="Z1314">
        <v>12</v>
      </c>
      <c r="AC1314">
        <v>0</v>
      </c>
      <c r="AD1314">
        <v>0</v>
      </c>
      <c r="AE1314" t="s">
        <v>2541</v>
      </c>
      <c r="AF1314">
        <v>40</v>
      </c>
      <c r="AG1314">
        <v>1</v>
      </c>
      <c r="AH1314" t="s">
        <v>2597</v>
      </c>
      <c r="AI1314" t="s">
        <v>2605</v>
      </c>
      <c r="AJ1314" t="s">
        <v>2544</v>
      </c>
      <c r="AK1314">
        <v>20</v>
      </c>
      <c r="AL1314" t="s">
        <v>2545</v>
      </c>
      <c r="AM1314">
        <v>0</v>
      </c>
      <c r="AN1314">
        <v>6</v>
      </c>
      <c r="AO1314" t="s">
        <v>2546</v>
      </c>
      <c r="AP1314" s="35">
        <v>0.6</v>
      </c>
      <c r="AQ1314" s="35">
        <v>0</v>
      </c>
      <c r="AR1314" s="35">
        <v>0.75</v>
      </c>
      <c r="AT1314" s="35">
        <v>6</v>
      </c>
      <c r="AV1314" s="35">
        <v>0.5</v>
      </c>
      <c r="AW1314" s="35">
        <v>2.5</v>
      </c>
      <c r="AX1314" s="35">
        <v>0.4</v>
      </c>
      <c r="AY1314" s="39">
        <v>2052</v>
      </c>
      <c r="AZ1314" t="s">
        <v>2547</v>
      </c>
      <c r="BA1314" t="s">
        <v>2547</v>
      </c>
      <c r="BB1314">
        <v>0.19</v>
      </c>
      <c r="BC1314" t="s">
        <v>1410</v>
      </c>
      <c r="BD1314" t="s">
        <v>2549</v>
      </c>
      <c r="BF1314" t="s">
        <v>3266</v>
      </c>
      <c r="BG1314">
        <v>1</v>
      </c>
      <c r="BH1314">
        <v>0</v>
      </c>
      <c r="BI1314">
        <v>0</v>
      </c>
      <c r="BJ1314">
        <v>1</v>
      </c>
      <c r="BK1314">
        <v>0</v>
      </c>
      <c r="BL1314">
        <v>0</v>
      </c>
      <c r="BM1314">
        <v>0</v>
      </c>
      <c r="BN1314" s="39">
        <v>6080</v>
      </c>
      <c r="BO1314">
        <v>555</v>
      </c>
      <c r="BP1314">
        <v>0</v>
      </c>
      <c r="BQ1314">
        <v>0</v>
      </c>
      <c r="BR1314">
        <v>0</v>
      </c>
      <c r="BS1314" t="s">
        <v>2620</v>
      </c>
      <c r="BT1314" t="s">
        <v>1452</v>
      </c>
      <c r="BU1314" t="s">
        <v>1353</v>
      </c>
      <c r="BV1314" t="s">
        <v>1508</v>
      </c>
      <c r="BW1314" t="s">
        <v>4235</v>
      </c>
      <c r="BX1314" t="s">
        <v>1504</v>
      </c>
      <c r="BY1314" t="s">
        <v>1354</v>
      </c>
      <c r="BZ1314" t="s">
        <v>2713</v>
      </c>
      <c r="CA1314" t="s">
        <v>4235</v>
      </c>
      <c r="CD1314" t="s">
        <v>1386</v>
      </c>
      <c r="CF1314" s="35">
        <v>325.8</v>
      </c>
      <c r="CG1314" s="35">
        <v>9.5</v>
      </c>
      <c r="CH1314" s="35">
        <v>9.6</v>
      </c>
      <c r="CI1314" s="35">
        <v>17.8</v>
      </c>
      <c r="CJ1314" s="35">
        <v>3.1</v>
      </c>
      <c r="CK1314" s="35">
        <v>365.8</v>
      </c>
      <c r="CL1314" s="35">
        <v>0</v>
      </c>
      <c r="CM1314" s="35">
        <v>0</v>
      </c>
      <c r="CN1314" s="35">
        <v>0</v>
      </c>
      <c r="CO1314" s="35">
        <v>596.20000000000005</v>
      </c>
      <c r="CP1314" s="35">
        <v>130.5</v>
      </c>
      <c r="CQ1314" s="35">
        <v>0</v>
      </c>
      <c r="DC1314" s="47" t="s">
        <v>2606</v>
      </c>
      <c r="DD1314" t="s">
        <v>5511</v>
      </c>
      <c r="DE1314" s="38"/>
      <c r="DF1314" s="38"/>
      <c r="DG1314" s="50" t="s">
        <v>1854</v>
      </c>
      <c r="DH1314" s="47"/>
      <c r="DI1314" s="47">
        <v>2008</v>
      </c>
      <c r="DJ1314" s="47"/>
      <c r="DK1314" s="47">
        <f t="shared" si="20"/>
        <v>1</v>
      </c>
      <c r="DO1314" t="s">
        <v>2562</v>
      </c>
      <c r="DP1314" t="s">
        <v>2562</v>
      </c>
      <c r="DV1314" s="37"/>
      <c r="DW1314" s="37"/>
    </row>
    <row r="1315" spans="1:129" x14ac:dyDescent="0.15">
      <c r="A1315" s="34">
        <v>4</v>
      </c>
      <c r="B1315" s="34" t="s">
        <v>1352</v>
      </c>
      <c r="C1315" s="34">
        <v>6059</v>
      </c>
      <c r="D1315" s="34">
        <v>0</v>
      </c>
      <c r="E1315" s="58">
        <v>405860590</v>
      </c>
      <c r="F1315" t="s">
        <v>2859</v>
      </c>
      <c r="G1315" t="s">
        <v>5328</v>
      </c>
      <c r="H1315" t="s">
        <v>2858</v>
      </c>
      <c r="I1315" s="35">
        <v>30.6</v>
      </c>
      <c r="J1315" s="35">
        <v>10</v>
      </c>
      <c r="K1315" t="s">
        <v>835</v>
      </c>
      <c r="L1315" t="s">
        <v>1394</v>
      </c>
      <c r="M1315" t="s">
        <v>1239</v>
      </c>
      <c r="N1315" t="s">
        <v>1240</v>
      </c>
      <c r="O1315" t="s">
        <v>1239</v>
      </c>
      <c r="P1315" t="s">
        <v>1240</v>
      </c>
      <c r="Q1315" t="s">
        <v>2566</v>
      </c>
      <c r="R1315" t="s">
        <v>3347</v>
      </c>
      <c r="S1315" t="s">
        <v>1355</v>
      </c>
      <c r="X1315" t="s">
        <v>1242</v>
      </c>
      <c r="Y1315">
        <v>41</v>
      </c>
      <c r="Z1315">
        <v>9</v>
      </c>
      <c r="AA1315" t="s">
        <v>5069</v>
      </c>
      <c r="AB1315" t="s">
        <v>2610</v>
      </c>
      <c r="AC1315">
        <v>8</v>
      </c>
      <c r="AD1315">
        <v>9</v>
      </c>
      <c r="AE1315" t="s">
        <v>1395</v>
      </c>
      <c r="AF1315">
        <v>64</v>
      </c>
      <c r="AG1315">
        <v>2</v>
      </c>
      <c r="AH1315" t="s">
        <v>2597</v>
      </c>
      <c r="AI1315" t="s">
        <v>2598</v>
      </c>
      <c r="AJ1315" t="s">
        <v>2544</v>
      </c>
      <c r="AK1315">
        <v>20</v>
      </c>
      <c r="AL1315" t="s">
        <v>2545</v>
      </c>
      <c r="AM1315">
        <v>0</v>
      </c>
      <c r="AN1315">
        <v>1</v>
      </c>
      <c r="AO1315" t="s">
        <v>2546</v>
      </c>
      <c r="AP1315" s="35">
        <v>0.6</v>
      </c>
      <c r="AQ1315" s="35">
        <v>0</v>
      </c>
      <c r="AR1315" s="35">
        <v>1</v>
      </c>
      <c r="AT1315" s="35">
        <v>6</v>
      </c>
      <c r="AV1315" s="35">
        <v>0.5</v>
      </c>
      <c r="AW1315" s="35">
        <v>2.5</v>
      </c>
      <c r="AX1315" s="35">
        <v>0.4</v>
      </c>
      <c r="AY1315">
        <v>260</v>
      </c>
      <c r="AZ1315" t="s">
        <v>2547</v>
      </c>
      <c r="BA1315" t="s">
        <v>2547</v>
      </c>
      <c r="BB1315">
        <v>0.17</v>
      </c>
      <c r="BC1315" t="s">
        <v>1410</v>
      </c>
      <c r="BD1315" t="s">
        <v>5517</v>
      </c>
      <c r="BE1315" t="s">
        <v>1433</v>
      </c>
      <c r="BF1315" t="s">
        <v>3266</v>
      </c>
      <c r="BG1315">
        <v>0</v>
      </c>
      <c r="BH1315">
        <v>0</v>
      </c>
      <c r="BI1315">
        <v>0</v>
      </c>
      <c r="BJ1315">
        <v>0</v>
      </c>
      <c r="BK1315">
        <v>0</v>
      </c>
      <c r="BL1315">
        <v>0</v>
      </c>
      <c r="BM1315">
        <v>0</v>
      </c>
      <c r="BN1315">
        <v>0</v>
      </c>
      <c r="BO1315">
        <v>0</v>
      </c>
      <c r="BP1315">
        <v>0</v>
      </c>
      <c r="BQ1315">
        <v>0</v>
      </c>
      <c r="BR1315">
        <v>0</v>
      </c>
      <c r="BS1315" t="s">
        <v>2620</v>
      </c>
      <c r="BT1315" t="s">
        <v>978</v>
      </c>
      <c r="BU1315" t="s">
        <v>999</v>
      </c>
      <c r="BV1315" t="s">
        <v>1435</v>
      </c>
      <c r="BW1315" t="s">
        <v>4251</v>
      </c>
      <c r="BX1315" t="s">
        <v>1435</v>
      </c>
      <c r="BY1315" t="s">
        <v>2552</v>
      </c>
      <c r="BZ1315" t="s">
        <v>1435</v>
      </c>
      <c r="CA1315" t="s">
        <v>4251</v>
      </c>
      <c r="CD1315" t="s">
        <v>2553</v>
      </c>
      <c r="CE1315" t="s">
        <v>1386</v>
      </c>
      <c r="CF1315" s="35">
        <v>0</v>
      </c>
      <c r="CG1315" s="35">
        <v>0</v>
      </c>
      <c r="CH1315" s="35">
        <v>0</v>
      </c>
      <c r="CI1315" s="35">
        <v>0</v>
      </c>
      <c r="CJ1315" s="35">
        <v>0</v>
      </c>
      <c r="CK1315" s="35">
        <v>0</v>
      </c>
      <c r="CL1315" s="35">
        <v>0</v>
      </c>
      <c r="CM1315" s="35">
        <v>0</v>
      </c>
      <c r="CN1315" s="35">
        <v>0</v>
      </c>
      <c r="CO1315" s="35">
        <v>59</v>
      </c>
      <c r="CP1315" s="35">
        <v>8</v>
      </c>
      <c r="CQ1315" s="35">
        <v>0</v>
      </c>
      <c r="CS1315" t="s">
        <v>1356</v>
      </c>
      <c r="CT1315" t="s">
        <v>1357</v>
      </c>
      <c r="CU1315" t="s">
        <v>1358</v>
      </c>
      <c r="CV1315" t="s">
        <v>1359</v>
      </c>
      <c r="DC1315" s="47" t="s">
        <v>1489</v>
      </c>
      <c r="DD1315" t="s">
        <v>2559</v>
      </c>
      <c r="DE1315" s="38" t="s">
        <v>2568</v>
      </c>
      <c r="DF1315" s="38" t="s">
        <v>2569</v>
      </c>
      <c r="DG1315" s="50" t="s">
        <v>1854</v>
      </c>
      <c r="DH1315" s="47"/>
      <c r="DI1315" s="47">
        <v>2006</v>
      </c>
      <c r="DJ1315" s="47"/>
      <c r="DK1315" s="47">
        <f t="shared" si="20"/>
        <v>1</v>
      </c>
      <c r="DO1315" t="s">
        <v>2562</v>
      </c>
      <c r="DP1315" t="s">
        <v>2562</v>
      </c>
      <c r="DU1315" t="s">
        <v>2563</v>
      </c>
      <c r="DV1315" s="37"/>
      <c r="DW1315" s="37"/>
    </row>
    <row r="1316" spans="1:129" x14ac:dyDescent="0.15">
      <c r="A1316" s="34">
        <v>4</v>
      </c>
      <c r="B1316" s="34" t="s">
        <v>1352</v>
      </c>
      <c r="C1316" s="34">
        <v>6060</v>
      </c>
      <c r="D1316" s="34">
        <v>0</v>
      </c>
      <c r="E1316" s="58">
        <v>405860600</v>
      </c>
      <c r="F1316" t="s">
        <v>2860</v>
      </c>
      <c r="G1316" t="s">
        <v>5328</v>
      </c>
      <c r="H1316" t="s">
        <v>2858</v>
      </c>
      <c r="I1316" s="35">
        <v>30.2</v>
      </c>
      <c r="J1316" s="35">
        <v>7</v>
      </c>
      <c r="K1316" t="s">
        <v>835</v>
      </c>
      <c r="L1316" t="s">
        <v>1394</v>
      </c>
      <c r="M1316" t="s">
        <v>1239</v>
      </c>
      <c r="N1316" t="s">
        <v>1240</v>
      </c>
      <c r="Q1316" t="s">
        <v>2566</v>
      </c>
      <c r="R1316" t="s">
        <v>3347</v>
      </c>
      <c r="S1316" t="s">
        <v>1355</v>
      </c>
      <c r="X1316" t="s">
        <v>1242</v>
      </c>
      <c r="Y1316">
        <v>46</v>
      </c>
      <c r="Z1316">
        <v>7</v>
      </c>
      <c r="AC1316">
        <v>0</v>
      </c>
      <c r="AD1316">
        <v>0</v>
      </c>
      <c r="AE1316" t="s">
        <v>1395</v>
      </c>
      <c r="AF1316">
        <v>67</v>
      </c>
      <c r="AG1316">
        <v>2</v>
      </c>
      <c r="AH1316" t="s">
        <v>2597</v>
      </c>
      <c r="AI1316" t="s">
        <v>2598</v>
      </c>
      <c r="AJ1316" t="s">
        <v>2544</v>
      </c>
      <c r="AK1316">
        <v>14</v>
      </c>
      <c r="AL1316" t="s">
        <v>2545</v>
      </c>
      <c r="AM1316">
        <v>0</v>
      </c>
      <c r="AN1316">
        <v>1</v>
      </c>
      <c r="AO1316" t="s">
        <v>2546</v>
      </c>
      <c r="AP1316" s="35">
        <v>0.4</v>
      </c>
      <c r="AQ1316" s="35">
        <v>0</v>
      </c>
      <c r="AR1316" s="35">
        <v>0.25</v>
      </c>
      <c r="AT1316" s="35">
        <v>6.5</v>
      </c>
      <c r="AV1316" s="35">
        <v>0.25</v>
      </c>
      <c r="AW1316" s="35">
        <v>0</v>
      </c>
      <c r="AX1316" s="35">
        <v>0.4</v>
      </c>
      <c r="AY1316">
        <v>211</v>
      </c>
      <c r="AZ1316" t="s">
        <v>2547</v>
      </c>
      <c r="BA1316" t="s">
        <v>2547</v>
      </c>
      <c r="BB1316">
        <v>0</v>
      </c>
      <c r="BC1316" t="s">
        <v>2548</v>
      </c>
      <c r="BD1316" t="s">
        <v>2549</v>
      </c>
      <c r="BF1316" t="s">
        <v>3266</v>
      </c>
      <c r="BG1316">
        <v>0</v>
      </c>
      <c r="BH1316">
        <v>0</v>
      </c>
      <c r="BI1316">
        <v>0</v>
      </c>
      <c r="BJ1316">
        <v>0</v>
      </c>
      <c r="BK1316">
        <v>0</v>
      </c>
      <c r="BL1316">
        <v>0</v>
      </c>
      <c r="BM1316">
        <v>0</v>
      </c>
      <c r="BN1316">
        <v>0</v>
      </c>
      <c r="BO1316">
        <v>0</v>
      </c>
      <c r="BP1316">
        <v>0</v>
      </c>
      <c r="BQ1316">
        <v>0</v>
      </c>
      <c r="BR1316">
        <v>0</v>
      </c>
      <c r="BS1316" t="s">
        <v>2620</v>
      </c>
      <c r="BV1316" t="s">
        <v>3716</v>
      </c>
      <c r="BX1316" t="s">
        <v>4213</v>
      </c>
      <c r="CF1316" s="35">
        <v>0</v>
      </c>
      <c r="CG1316" s="35">
        <v>0</v>
      </c>
      <c r="CH1316" s="35">
        <v>0</v>
      </c>
      <c r="CI1316" s="35">
        <v>0</v>
      </c>
      <c r="CJ1316" s="35">
        <v>0</v>
      </c>
      <c r="CK1316" s="35">
        <v>30.6</v>
      </c>
      <c r="CL1316" s="35">
        <v>0</v>
      </c>
      <c r="CM1316" s="35">
        <v>0</v>
      </c>
      <c r="CN1316" s="35">
        <v>0</v>
      </c>
      <c r="CO1316" s="35">
        <v>55.5</v>
      </c>
      <c r="CP1316" s="35">
        <v>10.5</v>
      </c>
      <c r="CQ1316" s="35">
        <v>0</v>
      </c>
      <c r="CS1316" t="s">
        <v>1360</v>
      </c>
      <c r="CT1316" t="s">
        <v>1361</v>
      </c>
      <c r="DC1316" s="47" t="s">
        <v>1489</v>
      </c>
      <c r="DD1316" t="s">
        <v>2559</v>
      </c>
      <c r="DE1316" s="38" t="s">
        <v>2568</v>
      </c>
      <c r="DF1316" s="38" t="s">
        <v>2569</v>
      </c>
      <c r="DG1316" s="50" t="s">
        <v>1854</v>
      </c>
      <c r="DH1316" s="47"/>
      <c r="DI1316" s="47">
        <v>2006</v>
      </c>
      <c r="DJ1316" s="47"/>
      <c r="DK1316" s="47">
        <f t="shared" si="20"/>
        <v>1</v>
      </c>
      <c r="DO1316" t="s">
        <v>2562</v>
      </c>
      <c r="DP1316" t="s">
        <v>2562</v>
      </c>
      <c r="DU1316" t="s">
        <v>2563</v>
      </c>
      <c r="DV1316" s="37"/>
      <c r="DW1316" s="37"/>
    </row>
    <row r="1317" spans="1:129" x14ac:dyDescent="0.15">
      <c r="A1317" s="34">
        <v>4</v>
      </c>
      <c r="B1317" s="34" t="s">
        <v>1352</v>
      </c>
      <c r="C1317" s="34">
        <v>6061</v>
      </c>
      <c r="D1317" s="34">
        <v>0</v>
      </c>
      <c r="E1317" s="58">
        <v>405860610</v>
      </c>
      <c r="F1317" t="s">
        <v>2861</v>
      </c>
      <c r="G1317" t="s">
        <v>5328</v>
      </c>
      <c r="H1317" t="s">
        <v>2858</v>
      </c>
      <c r="I1317" s="35">
        <v>61.4</v>
      </c>
      <c r="J1317" s="35">
        <v>6</v>
      </c>
      <c r="K1317" t="s">
        <v>835</v>
      </c>
      <c r="L1317" t="s">
        <v>1394</v>
      </c>
      <c r="M1317" t="s">
        <v>1239</v>
      </c>
      <c r="N1317" t="s">
        <v>1240</v>
      </c>
      <c r="Q1317" t="s">
        <v>1012</v>
      </c>
      <c r="R1317" t="s">
        <v>3347</v>
      </c>
      <c r="S1317" t="s">
        <v>1355</v>
      </c>
      <c r="X1317" t="s">
        <v>1242</v>
      </c>
      <c r="Y1317">
        <v>42</v>
      </c>
      <c r="Z1317">
        <v>12</v>
      </c>
      <c r="AC1317">
        <v>0</v>
      </c>
      <c r="AD1317">
        <v>0</v>
      </c>
      <c r="AE1317" t="s">
        <v>1395</v>
      </c>
      <c r="AF1317">
        <v>82</v>
      </c>
      <c r="AG1317">
        <v>2</v>
      </c>
      <c r="AH1317" t="s">
        <v>2597</v>
      </c>
      <c r="AI1317" t="s">
        <v>2598</v>
      </c>
      <c r="AJ1317" t="s">
        <v>2544</v>
      </c>
      <c r="AK1317">
        <v>14</v>
      </c>
      <c r="AL1317" t="s">
        <v>2545</v>
      </c>
      <c r="AM1317">
        <v>0</v>
      </c>
      <c r="AN1317">
        <v>3</v>
      </c>
      <c r="AO1317" t="s">
        <v>2546</v>
      </c>
      <c r="AP1317" s="35">
        <v>0.4</v>
      </c>
      <c r="AQ1317" s="35">
        <v>0</v>
      </c>
      <c r="AR1317" s="35">
        <v>0.25</v>
      </c>
      <c r="AT1317" s="35">
        <v>5.5</v>
      </c>
      <c r="AV1317" s="35">
        <v>0.25</v>
      </c>
      <c r="AW1317" s="35">
        <v>0</v>
      </c>
      <c r="AX1317" s="35">
        <v>0.4</v>
      </c>
      <c r="AY1317">
        <v>368</v>
      </c>
      <c r="AZ1317" t="s">
        <v>2547</v>
      </c>
      <c r="BA1317" t="s">
        <v>2547</v>
      </c>
      <c r="BB1317">
        <v>0</v>
      </c>
      <c r="BC1317" t="s">
        <v>1410</v>
      </c>
      <c r="BD1317" t="s">
        <v>2549</v>
      </c>
      <c r="BF1317" t="s">
        <v>3266</v>
      </c>
      <c r="BG1317">
        <v>0</v>
      </c>
      <c r="BH1317">
        <v>0</v>
      </c>
      <c r="BI1317">
        <v>0</v>
      </c>
      <c r="BJ1317">
        <v>0</v>
      </c>
      <c r="BK1317">
        <v>0</v>
      </c>
      <c r="BL1317">
        <v>0</v>
      </c>
      <c r="BM1317">
        <v>0</v>
      </c>
      <c r="BN1317">
        <v>0</v>
      </c>
      <c r="BO1317">
        <v>114</v>
      </c>
      <c r="BP1317">
        <v>0</v>
      </c>
      <c r="BQ1317">
        <v>0</v>
      </c>
      <c r="BR1317">
        <v>0</v>
      </c>
      <c r="BS1317" t="s">
        <v>2620</v>
      </c>
      <c r="CF1317" s="35">
        <v>0</v>
      </c>
      <c r="CG1317" s="35">
        <v>0</v>
      </c>
      <c r="CH1317" s="35">
        <v>0</v>
      </c>
      <c r="CI1317" s="35">
        <v>0</v>
      </c>
      <c r="CJ1317" s="35">
        <v>0</v>
      </c>
      <c r="CK1317" s="35">
        <v>0</v>
      </c>
      <c r="CL1317" s="35">
        <v>0</v>
      </c>
      <c r="CM1317" s="35">
        <v>0</v>
      </c>
      <c r="CN1317" s="35">
        <v>0</v>
      </c>
      <c r="CO1317" s="35">
        <v>0</v>
      </c>
      <c r="CP1317" s="35">
        <v>0</v>
      </c>
      <c r="CQ1317" s="35">
        <v>0</v>
      </c>
      <c r="CS1317" t="s">
        <v>1362</v>
      </c>
      <c r="DC1317" s="47" t="s">
        <v>1489</v>
      </c>
      <c r="DD1317" t="s">
        <v>2559</v>
      </c>
      <c r="DE1317" s="38" t="s">
        <v>2568</v>
      </c>
      <c r="DF1317" s="38" t="s">
        <v>2569</v>
      </c>
      <c r="DG1317" s="50" t="s">
        <v>1854</v>
      </c>
      <c r="DH1317" s="47"/>
      <c r="DI1317" s="47">
        <v>2006</v>
      </c>
      <c r="DJ1317" s="47"/>
      <c r="DK1317" s="47">
        <f t="shared" si="20"/>
        <v>1</v>
      </c>
      <c r="DO1317" t="s">
        <v>2562</v>
      </c>
      <c r="DP1317" t="s">
        <v>2562</v>
      </c>
      <c r="DU1317" t="s">
        <v>2563</v>
      </c>
      <c r="DV1317" s="37"/>
      <c r="DW1317" s="37"/>
    </row>
    <row r="1318" spans="1:129" x14ac:dyDescent="0.15">
      <c r="A1318" s="34">
        <v>4</v>
      </c>
      <c r="B1318" s="34" t="s">
        <v>1352</v>
      </c>
      <c r="C1318" s="34">
        <v>6062</v>
      </c>
      <c r="D1318" s="34">
        <v>0</v>
      </c>
      <c r="E1318" s="58">
        <v>405860620</v>
      </c>
      <c r="F1318" t="s">
        <v>2862</v>
      </c>
      <c r="G1318" t="s">
        <v>5328</v>
      </c>
      <c r="H1318" t="s">
        <v>2858</v>
      </c>
      <c r="I1318" s="35">
        <v>46.3</v>
      </c>
      <c r="J1318" s="35">
        <v>7.51</v>
      </c>
      <c r="K1318" t="s">
        <v>835</v>
      </c>
      <c r="L1318" t="s">
        <v>1394</v>
      </c>
      <c r="M1318" t="s">
        <v>2592</v>
      </c>
      <c r="N1318" t="s">
        <v>2593</v>
      </c>
      <c r="Q1318" t="s">
        <v>1530</v>
      </c>
      <c r="R1318" t="s">
        <v>2774</v>
      </c>
      <c r="S1318" t="s">
        <v>3792</v>
      </c>
      <c r="X1318" t="s">
        <v>1242</v>
      </c>
      <c r="Y1318">
        <v>48</v>
      </c>
      <c r="Z1318">
        <v>3</v>
      </c>
      <c r="AC1318">
        <v>0</v>
      </c>
      <c r="AD1318">
        <v>0</v>
      </c>
      <c r="AE1318" t="s">
        <v>1395</v>
      </c>
      <c r="AF1318">
        <v>111</v>
      </c>
      <c r="AG1318">
        <v>2</v>
      </c>
      <c r="AH1318" t="s">
        <v>2597</v>
      </c>
      <c r="AI1318" t="s">
        <v>2543</v>
      </c>
      <c r="AJ1318" t="s">
        <v>2544</v>
      </c>
      <c r="AK1318">
        <v>14</v>
      </c>
      <c r="AL1318" t="s">
        <v>2545</v>
      </c>
      <c r="AM1318">
        <v>0</v>
      </c>
      <c r="AN1318">
        <v>2</v>
      </c>
      <c r="AO1318" t="s">
        <v>2546</v>
      </c>
      <c r="AP1318" s="35">
        <v>0.4</v>
      </c>
      <c r="AQ1318" s="35">
        <v>0.75</v>
      </c>
      <c r="AR1318" s="35">
        <v>0.25</v>
      </c>
      <c r="AT1318" s="35">
        <v>5.5</v>
      </c>
      <c r="AV1318" s="35">
        <v>0.26</v>
      </c>
      <c r="AW1318" s="35">
        <v>0.75</v>
      </c>
      <c r="AX1318" s="35">
        <v>0.4</v>
      </c>
      <c r="AY1318">
        <v>347</v>
      </c>
      <c r="AZ1318" t="s">
        <v>2547</v>
      </c>
      <c r="BA1318" t="s">
        <v>2547</v>
      </c>
      <c r="BB1318">
        <v>0</v>
      </c>
      <c r="BC1318" t="s">
        <v>1410</v>
      </c>
      <c r="BD1318" t="s">
        <v>2549</v>
      </c>
      <c r="BF1318" t="s">
        <v>3266</v>
      </c>
      <c r="BG1318">
        <v>0</v>
      </c>
      <c r="BH1318">
        <v>0</v>
      </c>
      <c r="BI1318">
        <v>0</v>
      </c>
      <c r="BJ1318">
        <v>0</v>
      </c>
      <c r="BK1318">
        <v>0</v>
      </c>
      <c r="BL1318">
        <v>0</v>
      </c>
      <c r="BM1318">
        <v>0</v>
      </c>
      <c r="BN1318">
        <v>0</v>
      </c>
      <c r="BO1318">
        <v>0</v>
      </c>
      <c r="BP1318">
        <v>0</v>
      </c>
      <c r="BQ1318">
        <v>0</v>
      </c>
      <c r="BR1318">
        <v>0</v>
      </c>
      <c r="BS1318" t="s">
        <v>2550</v>
      </c>
      <c r="BV1318" t="s">
        <v>2551</v>
      </c>
      <c r="BX1318" t="s">
        <v>2621</v>
      </c>
      <c r="CF1318" s="35">
        <v>0</v>
      </c>
      <c r="CG1318" s="35">
        <v>0</v>
      </c>
      <c r="CH1318" s="35">
        <v>0</v>
      </c>
      <c r="CI1318" s="35">
        <v>0</v>
      </c>
      <c r="CJ1318" s="35">
        <v>0</v>
      </c>
      <c r="CK1318" s="35">
        <v>51.6</v>
      </c>
      <c r="CL1318" s="35">
        <v>0</v>
      </c>
      <c r="CM1318" s="35">
        <v>0</v>
      </c>
      <c r="CN1318" s="35">
        <v>0</v>
      </c>
      <c r="CO1318" s="35">
        <v>95</v>
      </c>
      <c r="CP1318" s="35">
        <v>16.7</v>
      </c>
      <c r="CQ1318" s="35">
        <v>0</v>
      </c>
      <c r="CS1318" t="s">
        <v>1363</v>
      </c>
      <c r="CT1318" t="s">
        <v>1364</v>
      </c>
      <c r="CU1318" t="s">
        <v>1365</v>
      </c>
      <c r="CV1318" t="s">
        <v>1366</v>
      </c>
      <c r="CW1318" t="s">
        <v>1367</v>
      </c>
      <c r="CX1318">
        <v>80000</v>
      </c>
      <c r="DC1318" s="47" t="s">
        <v>1489</v>
      </c>
      <c r="DD1318" t="s">
        <v>2559</v>
      </c>
      <c r="DE1318" s="38" t="s">
        <v>2568</v>
      </c>
      <c r="DF1318" s="38" t="s">
        <v>2589</v>
      </c>
      <c r="DG1318" s="50" t="s">
        <v>1853</v>
      </c>
      <c r="DH1318" s="47"/>
      <c r="DI1318" s="47">
        <v>2006</v>
      </c>
      <c r="DJ1318" s="47"/>
      <c r="DK1318" s="47">
        <f t="shared" si="20"/>
        <v>1</v>
      </c>
      <c r="DO1318" t="s">
        <v>2562</v>
      </c>
      <c r="DP1318" t="s">
        <v>2562</v>
      </c>
      <c r="DR1318" t="s">
        <v>2563</v>
      </c>
      <c r="DV1318" s="37"/>
      <c r="DW1318" s="37"/>
    </row>
    <row r="1319" spans="1:129" x14ac:dyDescent="0.15">
      <c r="A1319" s="34">
        <v>4</v>
      </c>
      <c r="B1319" s="34" t="s">
        <v>1352</v>
      </c>
      <c r="C1319" s="34">
        <v>6063</v>
      </c>
      <c r="D1319" s="34">
        <v>0</v>
      </c>
      <c r="E1319" s="58">
        <v>405860630</v>
      </c>
      <c r="F1319" t="s">
        <v>2863</v>
      </c>
      <c r="G1319" t="s">
        <v>5328</v>
      </c>
      <c r="H1319" t="s">
        <v>2858</v>
      </c>
      <c r="I1319" s="35">
        <v>30.3</v>
      </c>
      <c r="J1319" s="35">
        <v>7</v>
      </c>
      <c r="K1319" t="s">
        <v>835</v>
      </c>
      <c r="L1319" t="s">
        <v>1238</v>
      </c>
      <c r="M1319" t="s">
        <v>1239</v>
      </c>
      <c r="N1319" t="s">
        <v>1240</v>
      </c>
      <c r="Q1319" t="s">
        <v>2566</v>
      </c>
      <c r="R1319" t="s">
        <v>2774</v>
      </c>
      <c r="S1319" t="s">
        <v>1368</v>
      </c>
      <c r="X1319" t="s">
        <v>1242</v>
      </c>
      <c r="Y1319">
        <v>44</v>
      </c>
      <c r="Z1319">
        <v>9</v>
      </c>
      <c r="AC1319">
        <v>0</v>
      </c>
      <c r="AD1319">
        <v>0</v>
      </c>
      <c r="AE1319" t="s">
        <v>2541</v>
      </c>
      <c r="AF1319">
        <v>112</v>
      </c>
      <c r="AG1319">
        <v>2</v>
      </c>
      <c r="AH1319" t="s">
        <v>2597</v>
      </c>
      <c r="AI1319" t="s">
        <v>2598</v>
      </c>
      <c r="AJ1319" t="s">
        <v>2544</v>
      </c>
      <c r="AK1319">
        <v>20</v>
      </c>
      <c r="AL1319" t="s">
        <v>2545</v>
      </c>
      <c r="AM1319">
        <v>0</v>
      </c>
      <c r="AN1319">
        <v>1</v>
      </c>
      <c r="AO1319" t="s">
        <v>2546</v>
      </c>
      <c r="AP1319" s="35">
        <v>0.25</v>
      </c>
      <c r="AQ1319" s="35">
        <v>0.75</v>
      </c>
      <c r="AR1319" s="35">
        <v>0.25</v>
      </c>
      <c r="AT1319" s="35">
        <v>5</v>
      </c>
      <c r="AV1319" s="35">
        <v>0.25</v>
      </c>
      <c r="AW1319" s="35">
        <v>0.75</v>
      </c>
      <c r="AX1319" s="35">
        <v>0.25</v>
      </c>
      <c r="AY1319">
        <v>212</v>
      </c>
      <c r="AZ1319" t="s">
        <v>2547</v>
      </c>
      <c r="BA1319" t="s">
        <v>2547</v>
      </c>
      <c r="BB1319">
        <v>0</v>
      </c>
      <c r="BC1319" t="s">
        <v>1410</v>
      </c>
      <c r="BD1319" t="s">
        <v>2549</v>
      </c>
      <c r="BF1319" t="s">
        <v>3266</v>
      </c>
      <c r="BG1319">
        <v>0</v>
      </c>
      <c r="BH1319">
        <v>0</v>
      </c>
      <c r="BI1319">
        <v>0</v>
      </c>
      <c r="BJ1319">
        <v>0</v>
      </c>
      <c r="BK1319">
        <v>0</v>
      </c>
      <c r="BL1319">
        <v>0</v>
      </c>
      <c r="BM1319">
        <v>0</v>
      </c>
      <c r="BN1319">
        <v>0</v>
      </c>
      <c r="BO1319">
        <v>0</v>
      </c>
      <c r="BP1319">
        <v>0</v>
      </c>
      <c r="BQ1319">
        <v>0</v>
      </c>
      <c r="BR1319">
        <v>0</v>
      </c>
      <c r="BS1319" t="s">
        <v>2620</v>
      </c>
      <c r="CF1319" s="35">
        <v>0</v>
      </c>
      <c r="CG1319" s="35">
        <v>0</v>
      </c>
      <c r="CH1319" s="35">
        <v>0</v>
      </c>
      <c r="CI1319" s="35">
        <v>0</v>
      </c>
      <c r="CJ1319" s="35">
        <v>0</v>
      </c>
      <c r="CK1319" s="35">
        <v>0</v>
      </c>
      <c r="CL1319" s="35">
        <v>0</v>
      </c>
      <c r="CM1319" s="35">
        <v>0</v>
      </c>
      <c r="CN1319" s="35">
        <v>0</v>
      </c>
      <c r="CO1319" s="35">
        <v>52.4</v>
      </c>
      <c r="CP1319" s="35">
        <v>11.7</v>
      </c>
      <c r="CQ1319" s="35">
        <v>0</v>
      </c>
      <c r="CS1319" t="s">
        <v>1369</v>
      </c>
      <c r="CT1319" t="s">
        <v>1370</v>
      </c>
      <c r="CU1319" t="s">
        <v>1371</v>
      </c>
      <c r="CV1319" t="s">
        <v>1337</v>
      </c>
      <c r="DC1319" s="47" t="s">
        <v>1489</v>
      </c>
      <c r="DD1319" t="s">
        <v>2559</v>
      </c>
      <c r="DE1319" s="38" t="s">
        <v>2568</v>
      </c>
      <c r="DF1319" s="38" t="s">
        <v>2569</v>
      </c>
      <c r="DG1319" s="50" t="s">
        <v>1853</v>
      </c>
      <c r="DH1319" s="47"/>
      <c r="DI1319" s="47">
        <v>2006</v>
      </c>
      <c r="DJ1319" s="47"/>
      <c r="DK1319" s="47">
        <f t="shared" si="20"/>
        <v>1</v>
      </c>
      <c r="DO1319" t="s">
        <v>2562</v>
      </c>
      <c r="DP1319" t="s">
        <v>2562</v>
      </c>
      <c r="DS1319" t="s">
        <v>2563</v>
      </c>
      <c r="DV1319" s="37"/>
      <c r="DW1319" s="37"/>
    </row>
    <row r="1320" spans="1:129" x14ac:dyDescent="0.15">
      <c r="A1320" s="34">
        <v>4</v>
      </c>
      <c r="B1320" s="34" t="s">
        <v>1352</v>
      </c>
      <c r="C1320" s="34">
        <v>6089</v>
      </c>
      <c r="D1320" s="34">
        <v>0</v>
      </c>
      <c r="E1320" s="58">
        <v>405860890</v>
      </c>
      <c r="F1320" t="s">
        <v>2658</v>
      </c>
      <c r="G1320" t="s">
        <v>5328</v>
      </c>
      <c r="H1320" t="s">
        <v>2858</v>
      </c>
      <c r="I1320" s="35">
        <v>22.2</v>
      </c>
      <c r="J1320" s="35">
        <v>6.52</v>
      </c>
      <c r="K1320" t="s">
        <v>835</v>
      </c>
      <c r="L1320" t="s">
        <v>1394</v>
      </c>
      <c r="M1320" t="s">
        <v>2592</v>
      </c>
      <c r="N1320" t="s">
        <v>2593</v>
      </c>
      <c r="Q1320" t="s">
        <v>2566</v>
      </c>
      <c r="R1320" t="s">
        <v>2774</v>
      </c>
      <c r="S1320" t="s">
        <v>3583</v>
      </c>
      <c r="X1320" t="s">
        <v>1242</v>
      </c>
      <c r="Y1320">
        <v>58</v>
      </c>
      <c r="Z1320">
        <v>6</v>
      </c>
      <c r="AC1320">
        <v>0</v>
      </c>
      <c r="AD1320">
        <v>0</v>
      </c>
      <c r="AE1320" t="s">
        <v>1395</v>
      </c>
      <c r="AF1320">
        <v>101</v>
      </c>
      <c r="AG1320">
        <v>2</v>
      </c>
      <c r="AH1320" t="s">
        <v>2597</v>
      </c>
      <c r="AI1320" t="s">
        <v>2605</v>
      </c>
      <c r="AJ1320" t="s">
        <v>2544</v>
      </c>
      <c r="AK1320">
        <v>14</v>
      </c>
      <c r="AL1320" t="s">
        <v>2545</v>
      </c>
      <c r="AM1320">
        <v>0</v>
      </c>
      <c r="AN1320">
        <v>1</v>
      </c>
      <c r="AO1320" t="s">
        <v>2546</v>
      </c>
      <c r="AP1320" s="35">
        <v>0.6</v>
      </c>
      <c r="AQ1320" s="35">
        <v>0</v>
      </c>
      <c r="AR1320" s="35">
        <v>0.51</v>
      </c>
      <c r="AT1320" s="35">
        <v>5.5</v>
      </c>
      <c r="AV1320" s="35">
        <v>0.51</v>
      </c>
      <c r="AW1320" s="35">
        <v>0</v>
      </c>
      <c r="AX1320" s="35">
        <v>0.6</v>
      </c>
      <c r="AY1320">
        <v>144</v>
      </c>
      <c r="AZ1320" t="s">
        <v>2602</v>
      </c>
      <c r="BA1320" t="s">
        <v>2547</v>
      </c>
      <c r="BB1320">
        <v>0</v>
      </c>
      <c r="BC1320" t="s">
        <v>1410</v>
      </c>
      <c r="BD1320" t="s">
        <v>2549</v>
      </c>
      <c r="BF1320" t="s">
        <v>3266</v>
      </c>
      <c r="BG1320">
        <v>0</v>
      </c>
      <c r="BH1320">
        <v>0</v>
      </c>
      <c r="BI1320">
        <v>0</v>
      </c>
      <c r="BJ1320">
        <v>1</v>
      </c>
      <c r="BK1320">
        <v>0</v>
      </c>
      <c r="BL1320">
        <v>0</v>
      </c>
      <c r="BM1320">
        <v>0</v>
      </c>
      <c r="BN1320">
        <v>0</v>
      </c>
      <c r="BO1320">
        <v>0</v>
      </c>
      <c r="BP1320">
        <v>0</v>
      </c>
      <c r="BQ1320">
        <v>0</v>
      </c>
      <c r="BR1320">
        <v>0</v>
      </c>
      <c r="CF1320" s="35">
        <v>0</v>
      </c>
      <c r="CG1320" s="35">
        <v>0</v>
      </c>
      <c r="CH1320" s="35">
        <v>0</v>
      </c>
      <c r="CI1320" s="35">
        <v>0</v>
      </c>
      <c r="CJ1320" s="35">
        <v>0</v>
      </c>
      <c r="CK1320" s="35">
        <v>0</v>
      </c>
      <c r="CL1320" s="35">
        <v>0</v>
      </c>
      <c r="CM1320" s="35">
        <v>0</v>
      </c>
      <c r="CN1320" s="35">
        <v>0</v>
      </c>
      <c r="CO1320" s="35">
        <v>0</v>
      </c>
      <c r="CP1320" s="35">
        <v>0</v>
      </c>
      <c r="CQ1320" s="35">
        <v>0</v>
      </c>
      <c r="DC1320" s="47" t="s">
        <v>2559</v>
      </c>
      <c r="DD1320" t="s">
        <v>2606</v>
      </c>
      <c r="DE1320" s="38"/>
      <c r="DF1320" s="38" t="s">
        <v>2569</v>
      </c>
      <c r="DG1320" s="50" t="s">
        <v>1855</v>
      </c>
      <c r="DH1320" s="47"/>
      <c r="DI1320" s="47">
        <v>2007</v>
      </c>
      <c r="DJ1320" s="47"/>
      <c r="DK1320" s="47">
        <f t="shared" si="20"/>
        <v>1</v>
      </c>
      <c r="DO1320" t="s">
        <v>2562</v>
      </c>
      <c r="DP1320" t="s">
        <v>2562</v>
      </c>
      <c r="DV1320" s="37"/>
      <c r="DW1320" s="37"/>
    </row>
    <row r="1321" spans="1:129" x14ac:dyDescent="0.15">
      <c r="A1321" s="34">
        <v>4</v>
      </c>
      <c r="B1321" s="34" t="s">
        <v>1352</v>
      </c>
      <c r="C1321" s="34">
        <v>6089</v>
      </c>
      <c r="D1321" s="34">
        <v>1</v>
      </c>
      <c r="E1321" s="58">
        <v>405860891</v>
      </c>
      <c r="F1321" t="s">
        <v>2247</v>
      </c>
      <c r="G1321" t="s">
        <v>5328</v>
      </c>
      <c r="H1321" t="s">
        <v>2858</v>
      </c>
      <c r="I1321" s="35">
        <v>21</v>
      </c>
      <c r="J1321" s="35">
        <v>2</v>
      </c>
      <c r="K1321" t="s">
        <v>835</v>
      </c>
      <c r="L1321" t="s">
        <v>1394</v>
      </c>
      <c r="M1321" t="s">
        <v>2592</v>
      </c>
      <c r="N1321" t="s">
        <v>2593</v>
      </c>
      <c r="Q1321" t="s">
        <v>2566</v>
      </c>
      <c r="R1321" t="s">
        <v>2774</v>
      </c>
      <c r="S1321" t="s">
        <v>1372</v>
      </c>
      <c r="X1321" t="s">
        <v>2610</v>
      </c>
      <c r="Y1321">
        <v>2</v>
      </c>
      <c r="Z1321">
        <v>0</v>
      </c>
      <c r="AC1321">
        <v>0</v>
      </c>
      <c r="AD1321">
        <v>0</v>
      </c>
      <c r="AE1321" t="s">
        <v>1395</v>
      </c>
      <c r="AF1321">
        <v>101</v>
      </c>
      <c r="AG1321">
        <v>2</v>
      </c>
      <c r="AH1321" t="s">
        <v>2597</v>
      </c>
      <c r="AI1321" t="s">
        <v>2605</v>
      </c>
      <c r="AJ1321" t="s">
        <v>2544</v>
      </c>
      <c r="AK1321">
        <v>6</v>
      </c>
      <c r="AL1321" t="s">
        <v>2545</v>
      </c>
      <c r="AM1321">
        <v>0</v>
      </c>
      <c r="AN1321">
        <v>1</v>
      </c>
      <c r="AO1321" t="s">
        <v>2546</v>
      </c>
      <c r="AP1321" s="35">
        <v>0.4</v>
      </c>
      <c r="AQ1321" s="35">
        <v>0</v>
      </c>
      <c r="AT1321" s="35">
        <v>2</v>
      </c>
      <c r="AW1321" s="35">
        <v>0</v>
      </c>
      <c r="AX1321" s="35">
        <v>0.4</v>
      </c>
      <c r="AY1321">
        <v>42</v>
      </c>
      <c r="AZ1321" t="s">
        <v>2547</v>
      </c>
      <c r="BA1321" t="s">
        <v>2547</v>
      </c>
      <c r="BB1321">
        <v>0.85</v>
      </c>
      <c r="BC1321" t="s">
        <v>1410</v>
      </c>
      <c r="BD1321" t="s">
        <v>2549</v>
      </c>
      <c r="BF1321" t="s">
        <v>3266</v>
      </c>
      <c r="BG1321">
        <v>0</v>
      </c>
      <c r="BH1321">
        <v>0</v>
      </c>
      <c r="BI1321">
        <v>0</v>
      </c>
      <c r="BJ1321">
        <v>0</v>
      </c>
      <c r="BK1321">
        <v>0</v>
      </c>
      <c r="BL1321">
        <v>0</v>
      </c>
      <c r="BM1321">
        <v>0</v>
      </c>
      <c r="BN1321">
        <v>0</v>
      </c>
      <c r="BO1321">
        <v>0</v>
      </c>
      <c r="BP1321">
        <v>0</v>
      </c>
      <c r="BQ1321">
        <v>0</v>
      </c>
      <c r="BR1321">
        <v>0</v>
      </c>
      <c r="BU1321" t="s">
        <v>1373</v>
      </c>
      <c r="BW1321" t="s">
        <v>1374</v>
      </c>
      <c r="CF1321" s="35">
        <v>0</v>
      </c>
      <c r="CG1321" s="35">
        <v>0</v>
      </c>
      <c r="CH1321" s="35">
        <v>0</v>
      </c>
      <c r="CI1321" s="35">
        <v>0</v>
      </c>
      <c r="CJ1321" s="35">
        <v>0</v>
      </c>
      <c r="CK1321" s="35">
        <v>0</v>
      </c>
      <c r="CL1321" s="35">
        <v>0</v>
      </c>
      <c r="CM1321" s="35">
        <v>0</v>
      </c>
      <c r="CN1321" s="35">
        <v>0</v>
      </c>
      <c r="CO1321" s="35">
        <v>0</v>
      </c>
      <c r="CP1321" s="35">
        <v>0</v>
      </c>
      <c r="CQ1321" s="35">
        <v>0</v>
      </c>
      <c r="DC1321" s="47" t="s">
        <v>2606</v>
      </c>
      <c r="DD1321" t="s">
        <v>5511</v>
      </c>
      <c r="DE1321" s="38"/>
      <c r="DF1321" s="38"/>
      <c r="DG1321" s="50" t="s">
        <v>1854</v>
      </c>
      <c r="DH1321" s="47"/>
      <c r="DI1321" s="47">
        <v>2008</v>
      </c>
      <c r="DJ1321" s="47"/>
      <c r="DK1321" s="47">
        <f t="shared" si="20"/>
        <v>1</v>
      </c>
      <c r="DO1321" t="s">
        <v>2562</v>
      </c>
      <c r="DP1321" t="s">
        <v>2562</v>
      </c>
      <c r="DV1321" s="37"/>
      <c r="DW1321" s="37"/>
    </row>
    <row r="1322" spans="1:129" x14ac:dyDescent="0.15">
      <c r="A1322" s="34">
        <v>4</v>
      </c>
      <c r="B1322" s="34" t="s">
        <v>1352</v>
      </c>
      <c r="C1322" s="34">
        <v>6572</v>
      </c>
      <c r="D1322" s="34">
        <v>0</v>
      </c>
      <c r="E1322" s="58">
        <v>405865720</v>
      </c>
      <c r="F1322" t="s">
        <v>4866</v>
      </c>
      <c r="G1322" t="s">
        <v>5328</v>
      </c>
      <c r="H1322" t="s">
        <v>2858</v>
      </c>
      <c r="I1322" s="35">
        <v>10.44</v>
      </c>
      <c r="J1322" s="35">
        <v>7</v>
      </c>
      <c r="K1322" t="s">
        <v>835</v>
      </c>
      <c r="L1322" t="s">
        <v>1238</v>
      </c>
      <c r="M1322" t="s">
        <v>1471</v>
      </c>
      <c r="N1322" t="s">
        <v>1472</v>
      </c>
      <c r="Q1322" t="s">
        <v>2566</v>
      </c>
      <c r="R1322" t="s">
        <v>3347</v>
      </c>
      <c r="S1322" t="s">
        <v>1241</v>
      </c>
      <c r="X1322" t="s">
        <v>1242</v>
      </c>
      <c r="Y1322">
        <v>54</v>
      </c>
      <c r="Z1322">
        <v>0</v>
      </c>
      <c r="AC1322">
        <v>0</v>
      </c>
      <c r="AD1322">
        <v>0</v>
      </c>
      <c r="AE1322" t="s">
        <v>2541</v>
      </c>
      <c r="AF1322">
        <v>51</v>
      </c>
      <c r="AG1322">
        <v>2</v>
      </c>
      <c r="AH1322" t="s">
        <v>2597</v>
      </c>
      <c r="AI1322" t="s">
        <v>1461</v>
      </c>
      <c r="AJ1322" t="s">
        <v>2544</v>
      </c>
      <c r="AK1322">
        <v>20</v>
      </c>
      <c r="AL1322" t="s">
        <v>2545</v>
      </c>
      <c r="AM1322">
        <v>0</v>
      </c>
      <c r="AN1322">
        <v>1</v>
      </c>
      <c r="AO1322" t="s">
        <v>2546</v>
      </c>
      <c r="AP1322" s="35">
        <v>0.6</v>
      </c>
      <c r="AQ1322" s="35">
        <v>0</v>
      </c>
      <c r="AR1322" s="35">
        <v>0</v>
      </c>
      <c r="AT1322" s="35">
        <v>7</v>
      </c>
      <c r="AV1322" s="35">
        <v>0</v>
      </c>
      <c r="AW1322" s="35">
        <v>0</v>
      </c>
      <c r="AX1322" s="35">
        <v>0.6</v>
      </c>
      <c r="AY1322">
        <v>73</v>
      </c>
      <c r="AZ1322" t="s">
        <v>2547</v>
      </c>
      <c r="BA1322" t="s">
        <v>2547</v>
      </c>
      <c r="BB1322">
        <v>0</v>
      </c>
      <c r="BC1322" t="s">
        <v>1410</v>
      </c>
      <c r="BF1322" t="s">
        <v>3266</v>
      </c>
      <c r="BG1322">
        <v>0</v>
      </c>
      <c r="BH1322">
        <v>0</v>
      </c>
      <c r="BI1322">
        <v>0</v>
      </c>
      <c r="BJ1322">
        <v>0</v>
      </c>
      <c r="BK1322">
        <v>0</v>
      </c>
      <c r="BL1322">
        <v>0</v>
      </c>
      <c r="BM1322">
        <v>0</v>
      </c>
      <c r="BN1322">
        <v>0</v>
      </c>
      <c r="BO1322">
        <v>0</v>
      </c>
      <c r="BP1322">
        <v>0</v>
      </c>
      <c r="BQ1322">
        <v>0</v>
      </c>
      <c r="BR1322">
        <v>0</v>
      </c>
      <c r="CF1322" s="35">
        <v>0</v>
      </c>
      <c r="CG1322" s="35">
        <v>0</v>
      </c>
      <c r="CH1322" s="35">
        <v>0</v>
      </c>
      <c r="CI1322" s="35">
        <v>0</v>
      </c>
      <c r="CJ1322" s="35">
        <v>0</v>
      </c>
      <c r="CK1322" s="35">
        <v>0</v>
      </c>
      <c r="CL1322" s="35">
        <v>0</v>
      </c>
      <c r="CM1322" s="35">
        <v>0</v>
      </c>
      <c r="CN1322" s="35">
        <v>0</v>
      </c>
      <c r="CO1322" s="35">
        <v>0</v>
      </c>
      <c r="CP1322" s="35">
        <v>0</v>
      </c>
      <c r="CQ1322" s="35">
        <v>0</v>
      </c>
      <c r="DC1322" s="47" t="s">
        <v>2570</v>
      </c>
      <c r="DE1322" s="38"/>
      <c r="DF1322" s="38"/>
      <c r="DG1322" s="50"/>
      <c r="DH1322" s="47"/>
      <c r="DI1322" s="47">
        <v>2009</v>
      </c>
      <c r="DJ1322" s="47"/>
      <c r="DK1322" s="47">
        <f t="shared" si="20"/>
        <v>1</v>
      </c>
      <c r="DL1322" s="1" t="s">
        <v>5538</v>
      </c>
      <c r="DM1322" s="1"/>
      <c r="DO1322" t="s">
        <v>2562</v>
      </c>
      <c r="DP1322" t="s">
        <v>2562</v>
      </c>
      <c r="DV1322" s="37"/>
      <c r="DW1322" s="37"/>
      <c r="DX1322" s="1" t="s">
        <v>5255</v>
      </c>
      <c r="DY1322">
        <v>448</v>
      </c>
    </row>
    <row r="1323" spans="1:129" x14ac:dyDescent="0.15">
      <c r="A1323" s="34">
        <v>4</v>
      </c>
      <c r="B1323" s="34" t="s">
        <v>1352</v>
      </c>
      <c r="C1323" s="34">
        <v>6573</v>
      </c>
      <c r="D1323" s="34">
        <v>0</v>
      </c>
      <c r="E1323" s="58">
        <v>405865730</v>
      </c>
      <c r="F1323" t="s">
        <v>2864</v>
      </c>
      <c r="G1323" t="s">
        <v>5328</v>
      </c>
      <c r="H1323" t="s">
        <v>2858</v>
      </c>
      <c r="I1323" s="35">
        <v>12.57</v>
      </c>
      <c r="J1323" s="35">
        <v>7</v>
      </c>
      <c r="K1323" t="s">
        <v>835</v>
      </c>
      <c r="L1323" t="s">
        <v>1394</v>
      </c>
      <c r="M1323" t="s">
        <v>1471</v>
      </c>
      <c r="N1323" t="s">
        <v>1472</v>
      </c>
      <c r="Q1323" t="s">
        <v>2566</v>
      </c>
      <c r="R1323" t="s">
        <v>3347</v>
      </c>
      <c r="S1323" t="s">
        <v>1375</v>
      </c>
      <c r="X1323" t="s">
        <v>1242</v>
      </c>
      <c r="Y1323">
        <v>46</v>
      </c>
      <c r="Z1323">
        <v>0</v>
      </c>
      <c r="AC1323">
        <v>0</v>
      </c>
      <c r="AD1323">
        <v>0</v>
      </c>
      <c r="AE1323" t="s">
        <v>1395</v>
      </c>
      <c r="AF1323">
        <v>29</v>
      </c>
      <c r="AG1323">
        <v>2</v>
      </c>
      <c r="AH1323" t="s">
        <v>2597</v>
      </c>
      <c r="AI1323" t="s">
        <v>2567</v>
      </c>
      <c r="AJ1323" t="s">
        <v>2544</v>
      </c>
      <c r="AK1323">
        <v>14</v>
      </c>
      <c r="AL1323" t="s">
        <v>2545</v>
      </c>
      <c r="AM1323">
        <v>0</v>
      </c>
      <c r="AN1323">
        <v>1</v>
      </c>
      <c r="AO1323" t="s">
        <v>2546</v>
      </c>
      <c r="AP1323" s="35">
        <v>0.4</v>
      </c>
      <c r="AQ1323" s="35">
        <v>0</v>
      </c>
      <c r="AR1323" s="35">
        <v>0</v>
      </c>
      <c r="AT1323" s="35">
        <v>7</v>
      </c>
      <c r="AV1323" s="35">
        <v>0</v>
      </c>
      <c r="AW1323" s="35">
        <v>0</v>
      </c>
      <c r="AX1323" s="35">
        <v>0.4</v>
      </c>
      <c r="AY1323">
        <v>88</v>
      </c>
      <c r="AZ1323" t="s">
        <v>2547</v>
      </c>
      <c r="BA1323" t="s">
        <v>2547</v>
      </c>
      <c r="BB1323">
        <v>0</v>
      </c>
      <c r="BC1323" t="s">
        <v>1410</v>
      </c>
      <c r="BF1323" t="s">
        <v>2721</v>
      </c>
      <c r="BG1323">
        <v>0</v>
      </c>
      <c r="BH1323">
        <v>0</v>
      </c>
      <c r="BI1323">
        <v>0</v>
      </c>
      <c r="BJ1323">
        <v>0</v>
      </c>
      <c r="BK1323">
        <v>0</v>
      </c>
      <c r="BL1323">
        <v>0</v>
      </c>
      <c r="BM1323">
        <v>0</v>
      </c>
      <c r="BN1323">
        <v>0</v>
      </c>
      <c r="BO1323">
        <v>0</v>
      </c>
      <c r="BP1323">
        <v>0</v>
      </c>
      <c r="BQ1323">
        <v>0</v>
      </c>
      <c r="BR1323">
        <v>0</v>
      </c>
      <c r="CF1323" s="35">
        <v>0</v>
      </c>
      <c r="CG1323" s="35">
        <v>0</v>
      </c>
      <c r="CH1323" s="35">
        <v>0</v>
      </c>
      <c r="CI1323" s="35">
        <v>0</v>
      </c>
      <c r="CJ1323" s="35">
        <v>0</v>
      </c>
      <c r="CK1323" s="35">
        <v>0</v>
      </c>
      <c r="CL1323" s="35">
        <v>0</v>
      </c>
      <c r="CM1323" s="35">
        <v>0</v>
      </c>
      <c r="CN1323" s="35">
        <v>0</v>
      </c>
      <c r="CO1323" s="35">
        <v>0</v>
      </c>
      <c r="CP1323" s="35">
        <v>0</v>
      </c>
      <c r="CQ1323" s="35">
        <v>0</v>
      </c>
      <c r="DC1323" s="47" t="s">
        <v>1489</v>
      </c>
      <c r="DD1323" t="s">
        <v>2559</v>
      </c>
      <c r="DE1323" s="38" t="s">
        <v>2568</v>
      </c>
      <c r="DF1323" s="38" t="s">
        <v>2589</v>
      </c>
      <c r="DG1323" s="50" t="s">
        <v>1853</v>
      </c>
      <c r="DH1323" s="47"/>
      <c r="DI1323" s="47">
        <v>2006</v>
      </c>
      <c r="DJ1323" s="47"/>
      <c r="DK1323" s="47">
        <f t="shared" si="20"/>
        <v>1</v>
      </c>
      <c r="DO1323" t="s">
        <v>2562</v>
      </c>
      <c r="DP1323" t="s">
        <v>2562</v>
      </c>
      <c r="DV1323" s="37"/>
      <c r="DW1323" s="37"/>
    </row>
    <row r="1324" spans="1:129" x14ac:dyDescent="0.15">
      <c r="A1324" s="34">
        <v>4</v>
      </c>
      <c r="B1324" s="34" t="s">
        <v>1352</v>
      </c>
      <c r="C1324" s="34">
        <v>6574</v>
      </c>
      <c r="D1324" s="34">
        <v>0</v>
      </c>
      <c r="E1324" s="58">
        <v>405865740</v>
      </c>
      <c r="F1324" t="s">
        <v>3270</v>
      </c>
      <c r="G1324" t="s">
        <v>5328</v>
      </c>
      <c r="H1324" t="s">
        <v>2858</v>
      </c>
      <c r="I1324" s="35">
        <v>13.34</v>
      </c>
      <c r="J1324" s="35">
        <v>6.55</v>
      </c>
      <c r="K1324" t="s">
        <v>835</v>
      </c>
      <c r="L1324" t="s">
        <v>1394</v>
      </c>
      <c r="M1324" t="s">
        <v>2574</v>
      </c>
      <c r="N1324" t="s">
        <v>2575</v>
      </c>
      <c r="Q1324" t="s">
        <v>2566</v>
      </c>
      <c r="R1324" t="s">
        <v>3347</v>
      </c>
      <c r="S1324" t="s">
        <v>1376</v>
      </c>
      <c r="X1324" t="s">
        <v>1242</v>
      </c>
      <c r="Y1324">
        <v>47</v>
      </c>
      <c r="Z1324">
        <v>0</v>
      </c>
      <c r="AC1324">
        <v>0</v>
      </c>
      <c r="AD1324">
        <v>0</v>
      </c>
      <c r="AE1324" t="s">
        <v>1395</v>
      </c>
      <c r="AF1324">
        <v>65</v>
      </c>
      <c r="AG1324">
        <v>2</v>
      </c>
      <c r="AH1324" t="s">
        <v>2597</v>
      </c>
      <c r="AI1324" t="s">
        <v>2567</v>
      </c>
      <c r="AJ1324" t="s">
        <v>2544</v>
      </c>
      <c r="AK1324">
        <v>14</v>
      </c>
      <c r="AL1324" t="s">
        <v>2545</v>
      </c>
      <c r="AM1324">
        <v>0</v>
      </c>
      <c r="AN1324">
        <v>1</v>
      </c>
      <c r="AO1324" t="s">
        <v>2546</v>
      </c>
      <c r="AP1324" s="35">
        <v>0.4</v>
      </c>
      <c r="AQ1324" s="35">
        <v>0</v>
      </c>
      <c r="AR1324" s="35">
        <v>0</v>
      </c>
      <c r="AT1324" s="35">
        <v>6.55</v>
      </c>
      <c r="AV1324" s="35">
        <v>0</v>
      </c>
      <c r="AW1324" s="35">
        <v>0</v>
      </c>
      <c r="AX1324" s="35">
        <v>0.4</v>
      </c>
      <c r="AY1324">
        <v>87</v>
      </c>
      <c r="AZ1324" t="s">
        <v>2602</v>
      </c>
      <c r="BA1324" t="s">
        <v>2547</v>
      </c>
      <c r="BB1324">
        <v>0</v>
      </c>
      <c r="BC1324" t="s">
        <v>1410</v>
      </c>
      <c r="BF1324" t="s">
        <v>2721</v>
      </c>
      <c r="BG1324">
        <v>0</v>
      </c>
      <c r="BH1324">
        <v>0</v>
      </c>
      <c r="BI1324">
        <v>0</v>
      </c>
      <c r="BJ1324">
        <v>0</v>
      </c>
      <c r="BK1324">
        <v>0</v>
      </c>
      <c r="BL1324">
        <v>0</v>
      </c>
      <c r="BM1324">
        <v>0</v>
      </c>
      <c r="BN1324">
        <v>0</v>
      </c>
      <c r="BO1324">
        <v>0</v>
      </c>
      <c r="BP1324">
        <v>0</v>
      </c>
      <c r="BQ1324">
        <v>0</v>
      </c>
      <c r="BR1324">
        <v>0</v>
      </c>
      <c r="CF1324" s="35">
        <v>0</v>
      </c>
      <c r="CG1324" s="35">
        <v>0</v>
      </c>
      <c r="CH1324" s="35">
        <v>0</v>
      </c>
      <c r="CI1324" s="35">
        <v>0</v>
      </c>
      <c r="CJ1324" s="35">
        <v>0</v>
      </c>
      <c r="CK1324" s="35">
        <v>0</v>
      </c>
      <c r="CL1324" s="35">
        <v>0</v>
      </c>
      <c r="CM1324" s="35">
        <v>0</v>
      </c>
      <c r="CN1324" s="35">
        <v>0</v>
      </c>
      <c r="CO1324" s="35">
        <v>0</v>
      </c>
      <c r="CP1324" s="35">
        <v>0</v>
      </c>
      <c r="CQ1324" s="35">
        <v>0</v>
      </c>
      <c r="DC1324" s="47" t="s">
        <v>1489</v>
      </c>
      <c r="DD1324" t="s">
        <v>2559</v>
      </c>
      <c r="DE1324" s="38" t="s">
        <v>2568</v>
      </c>
      <c r="DF1324" s="38" t="s">
        <v>2569</v>
      </c>
      <c r="DG1324" s="50" t="s">
        <v>1854</v>
      </c>
      <c r="DH1324" s="47"/>
      <c r="DI1324" s="47">
        <v>2006</v>
      </c>
      <c r="DJ1324" s="47"/>
      <c r="DK1324" s="47">
        <f t="shared" si="20"/>
        <v>1</v>
      </c>
      <c r="DO1324" t="s">
        <v>2562</v>
      </c>
      <c r="DP1324" t="s">
        <v>2562</v>
      </c>
      <c r="DU1324" t="s">
        <v>2563</v>
      </c>
      <c r="DV1324" s="37"/>
      <c r="DW1324" s="37"/>
    </row>
    <row r="1325" spans="1:129" x14ac:dyDescent="0.15">
      <c r="A1325" s="34">
        <v>4</v>
      </c>
      <c r="B1325" s="34" t="s">
        <v>1352</v>
      </c>
      <c r="C1325" s="34">
        <v>6574</v>
      </c>
      <c r="D1325" s="34">
        <v>1</v>
      </c>
      <c r="E1325" s="58">
        <v>405865741</v>
      </c>
      <c r="F1325" t="s">
        <v>2248</v>
      </c>
      <c r="G1325" t="s">
        <v>5328</v>
      </c>
      <c r="H1325" t="s">
        <v>2858</v>
      </c>
      <c r="I1325" s="35">
        <v>15.9</v>
      </c>
      <c r="J1325" s="35">
        <v>2.5</v>
      </c>
      <c r="K1325" t="s">
        <v>835</v>
      </c>
      <c r="L1325" t="s">
        <v>1394</v>
      </c>
      <c r="M1325" t="s">
        <v>2592</v>
      </c>
      <c r="N1325" t="s">
        <v>2593</v>
      </c>
      <c r="Q1325" t="s">
        <v>2566</v>
      </c>
      <c r="R1325" t="s">
        <v>3347</v>
      </c>
      <c r="S1325" t="s">
        <v>1376</v>
      </c>
      <c r="X1325" t="s">
        <v>2610</v>
      </c>
      <c r="Y1325">
        <v>6</v>
      </c>
      <c r="Z1325">
        <v>3</v>
      </c>
      <c r="AC1325">
        <v>0</v>
      </c>
      <c r="AD1325">
        <v>0</v>
      </c>
      <c r="AE1325" t="s">
        <v>1395</v>
      </c>
      <c r="AF1325">
        <v>65</v>
      </c>
      <c r="AG1325">
        <v>2</v>
      </c>
      <c r="AH1325" t="s">
        <v>2597</v>
      </c>
      <c r="AI1325" t="s">
        <v>1503</v>
      </c>
      <c r="AJ1325" t="s">
        <v>2544</v>
      </c>
      <c r="AK1325">
        <v>6</v>
      </c>
      <c r="AL1325" t="s">
        <v>2545</v>
      </c>
      <c r="AM1325">
        <v>0</v>
      </c>
      <c r="AN1325">
        <v>1</v>
      </c>
      <c r="AO1325" t="s">
        <v>2546</v>
      </c>
      <c r="AP1325" s="35">
        <v>0.4</v>
      </c>
      <c r="AQ1325" s="35">
        <v>0</v>
      </c>
      <c r="AT1325" s="35">
        <v>2.5</v>
      </c>
      <c r="AW1325" s="35">
        <v>0</v>
      </c>
      <c r="AX1325" s="35">
        <v>0.4</v>
      </c>
      <c r="AY1325">
        <v>40</v>
      </c>
      <c r="AZ1325" t="s">
        <v>2547</v>
      </c>
      <c r="BA1325" t="s">
        <v>2547</v>
      </c>
      <c r="BB1325">
        <v>0.17</v>
      </c>
      <c r="BC1325" t="s">
        <v>1410</v>
      </c>
      <c r="BD1325" t="s">
        <v>2549</v>
      </c>
      <c r="BF1325" t="s">
        <v>3266</v>
      </c>
      <c r="BG1325">
        <v>0</v>
      </c>
      <c r="BH1325">
        <v>1</v>
      </c>
      <c r="BI1325">
        <v>0</v>
      </c>
      <c r="BJ1325">
        <v>1</v>
      </c>
      <c r="BK1325">
        <v>0</v>
      </c>
      <c r="BL1325">
        <v>0</v>
      </c>
      <c r="BM1325">
        <v>0</v>
      </c>
      <c r="BN1325">
        <v>0</v>
      </c>
      <c r="BO1325">
        <v>0</v>
      </c>
      <c r="BP1325">
        <v>0</v>
      </c>
      <c r="BQ1325">
        <v>0</v>
      </c>
      <c r="BR1325">
        <v>0</v>
      </c>
      <c r="BS1325" t="s">
        <v>469</v>
      </c>
      <c r="BT1325" t="s">
        <v>2713</v>
      </c>
      <c r="BU1325" t="s">
        <v>1377</v>
      </c>
      <c r="BV1325" t="s">
        <v>1496</v>
      </c>
      <c r="BW1325" t="s">
        <v>3083</v>
      </c>
      <c r="BX1325" t="s">
        <v>1496</v>
      </c>
      <c r="BY1325" t="s">
        <v>3083</v>
      </c>
      <c r="BZ1325" t="s">
        <v>1496</v>
      </c>
      <c r="CA1325" t="s">
        <v>3083</v>
      </c>
      <c r="CD1325" t="s">
        <v>2553</v>
      </c>
      <c r="CF1325" s="35">
        <v>5.2</v>
      </c>
      <c r="CG1325" s="35">
        <v>0</v>
      </c>
      <c r="CH1325" s="35">
        <v>0</v>
      </c>
      <c r="CI1325" s="35">
        <v>0</v>
      </c>
      <c r="CJ1325" s="35">
        <v>0.1</v>
      </c>
      <c r="CK1325" s="35">
        <v>5.3</v>
      </c>
      <c r="CL1325" s="35">
        <v>0</v>
      </c>
      <c r="CM1325" s="35">
        <v>0</v>
      </c>
      <c r="CN1325" s="35">
        <v>0</v>
      </c>
      <c r="CO1325" s="35">
        <v>9.3000000000000007</v>
      </c>
      <c r="CP1325" s="35">
        <v>1.3</v>
      </c>
      <c r="CQ1325" s="35">
        <v>0</v>
      </c>
      <c r="DC1325" s="47" t="s">
        <v>2606</v>
      </c>
      <c r="DD1325" t="s">
        <v>5511</v>
      </c>
      <c r="DE1325" s="38"/>
      <c r="DF1325" s="38"/>
      <c r="DG1325" s="50" t="s">
        <v>1855</v>
      </c>
      <c r="DH1325" s="47"/>
      <c r="DI1325" s="47">
        <v>2008</v>
      </c>
      <c r="DJ1325" s="47"/>
      <c r="DK1325" s="47">
        <f t="shared" si="20"/>
        <v>1</v>
      </c>
      <c r="DO1325" t="s">
        <v>2562</v>
      </c>
      <c r="DP1325" t="s">
        <v>2562</v>
      </c>
      <c r="DV1325" s="37"/>
      <c r="DW1325" s="37"/>
    </row>
    <row r="1326" spans="1:129" x14ac:dyDescent="0.15">
      <c r="A1326" s="34">
        <v>4</v>
      </c>
      <c r="B1326" s="34" t="s">
        <v>1352</v>
      </c>
      <c r="C1326" s="34">
        <v>6575</v>
      </c>
      <c r="D1326" s="34">
        <v>0</v>
      </c>
      <c r="E1326" s="58">
        <v>405865750</v>
      </c>
      <c r="F1326" t="s">
        <v>3134</v>
      </c>
      <c r="G1326" t="s">
        <v>5328</v>
      </c>
      <c r="H1326" t="s">
        <v>2858</v>
      </c>
      <c r="I1326" s="35">
        <v>2.6</v>
      </c>
      <c r="J1326" s="35">
        <v>10.25</v>
      </c>
      <c r="K1326" t="s">
        <v>835</v>
      </c>
      <c r="L1326" t="s">
        <v>1394</v>
      </c>
      <c r="M1326" t="s">
        <v>1396</v>
      </c>
      <c r="N1326" t="s">
        <v>1397</v>
      </c>
      <c r="R1326" t="s">
        <v>3347</v>
      </c>
      <c r="X1326" t="s">
        <v>1242</v>
      </c>
      <c r="Y1326">
        <v>34</v>
      </c>
      <c r="Z1326">
        <v>0</v>
      </c>
      <c r="AC1326">
        <v>0</v>
      </c>
      <c r="AD1326">
        <v>0</v>
      </c>
      <c r="AE1326" t="s">
        <v>1395</v>
      </c>
      <c r="AF1326">
        <v>67</v>
      </c>
      <c r="AG1326">
        <v>5</v>
      </c>
      <c r="AH1326" t="s">
        <v>2597</v>
      </c>
      <c r="AI1326" t="s">
        <v>2586</v>
      </c>
      <c r="AJ1326" t="s">
        <v>2544</v>
      </c>
      <c r="AK1326">
        <v>14</v>
      </c>
      <c r="AL1326" t="s">
        <v>2545</v>
      </c>
      <c r="AM1326">
        <v>0</v>
      </c>
      <c r="AN1326">
        <v>0</v>
      </c>
      <c r="AO1326" t="s">
        <v>2546</v>
      </c>
      <c r="AP1326" s="35">
        <v>0.5</v>
      </c>
      <c r="AQ1326" s="35">
        <v>2.0499999999999998</v>
      </c>
      <c r="AR1326" s="35">
        <v>0</v>
      </c>
      <c r="AT1326" s="35">
        <v>8.1999999999999993</v>
      </c>
      <c r="AV1326" s="35">
        <v>0</v>
      </c>
      <c r="AW1326" s="35">
        <v>0</v>
      </c>
      <c r="AX1326" s="35">
        <v>0</v>
      </c>
      <c r="AY1326">
        <v>27</v>
      </c>
      <c r="AZ1326" t="s">
        <v>2547</v>
      </c>
      <c r="BA1326" t="s">
        <v>2547</v>
      </c>
      <c r="BB1326">
        <v>0</v>
      </c>
      <c r="BC1326" t="s">
        <v>1410</v>
      </c>
      <c r="BF1326" t="s">
        <v>3266</v>
      </c>
      <c r="BG1326">
        <v>0</v>
      </c>
      <c r="BH1326">
        <v>0</v>
      </c>
      <c r="BI1326">
        <v>0</v>
      </c>
      <c r="BJ1326">
        <v>0</v>
      </c>
      <c r="BK1326">
        <v>0</v>
      </c>
      <c r="BL1326">
        <v>0</v>
      </c>
      <c r="BM1326">
        <v>0</v>
      </c>
      <c r="BN1326">
        <v>0</v>
      </c>
      <c r="BO1326">
        <v>0</v>
      </c>
      <c r="BP1326">
        <v>0</v>
      </c>
      <c r="BQ1326">
        <v>0</v>
      </c>
      <c r="BR1326">
        <v>0</v>
      </c>
      <c r="CF1326" s="35">
        <v>0</v>
      </c>
      <c r="CG1326" s="35">
        <v>0</v>
      </c>
      <c r="CH1326" s="35">
        <v>0</v>
      </c>
      <c r="CI1326" s="35">
        <v>0</v>
      </c>
      <c r="CJ1326" s="35">
        <v>0</v>
      </c>
      <c r="CK1326" s="35">
        <v>0</v>
      </c>
      <c r="CL1326" s="35">
        <v>0</v>
      </c>
      <c r="CM1326" s="35">
        <v>0</v>
      </c>
      <c r="CN1326" s="35">
        <v>0</v>
      </c>
      <c r="CO1326" s="35">
        <v>0</v>
      </c>
      <c r="CP1326" s="35">
        <v>0</v>
      </c>
      <c r="CQ1326" s="35">
        <v>0</v>
      </c>
      <c r="DC1326" s="47" t="s">
        <v>2570</v>
      </c>
      <c r="DE1326" s="38"/>
      <c r="DF1326" s="38"/>
      <c r="DG1326" s="50"/>
      <c r="DH1326" s="47"/>
      <c r="DI1326" s="47">
        <v>2009</v>
      </c>
      <c r="DJ1326" s="47"/>
      <c r="DK1326" s="47">
        <f t="shared" si="20"/>
        <v>1</v>
      </c>
      <c r="DL1326" s="1" t="s">
        <v>5538</v>
      </c>
      <c r="DM1326" s="1"/>
      <c r="DO1326" t="s">
        <v>2562</v>
      </c>
      <c r="DP1326" t="s">
        <v>2562</v>
      </c>
      <c r="DV1326" s="37"/>
      <c r="DW1326" s="37"/>
      <c r="DX1326" s="1" t="s">
        <v>5255</v>
      </c>
      <c r="DY1326">
        <v>449</v>
      </c>
    </row>
    <row r="1327" spans="1:129" x14ac:dyDescent="0.15">
      <c r="A1327" s="34">
        <v>4</v>
      </c>
      <c r="B1327" s="34" t="s">
        <v>1352</v>
      </c>
      <c r="C1327" s="34">
        <v>6639</v>
      </c>
      <c r="D1327" s="34">
        <v>0</v>
      </c>
      <c r="E1327" s="58">
        <v>405866390</v>
      </c>
      <c r="F1327" t="s">
        <v>2865</v>
      </c>
      <c r="G1327" t="s">
        <v>5328</v>
      </c>
      <c r="H1327" t="s">
        <v>2858</v>
      </c>
      <c r="I1327" s="35">
        <v>13.62</v>
      </c>
      <c r="J1327" s="35">
        <v>7</v>
      </c>
      <c r="K1327" t="s">
        <v>835</v>
      </c>
      <c r="L1327" t="s">
        <v>1394</v>
      </c>
      <c r="M1327" t="s">
        <v>1471</v>
      </c>
      <c r="N1327" t="s">
        <v>1472</v>
      </c>
      <c r="Q1327" t="s">
        <v>2566</v>
      </c>
      <c r="R1327" t="s">
        <v>3347</v>
      </c>
      <c r="S1327" t="s">
        <v>2476</v>
      </c>
      <c r="X1327" t="s">
        <v>1242</v>
      </c>
      <c r="Y1327">
        <v>46</v>
      </c>
      <c r="Z1327">
        <v>0</v>
      </c>
      <c r="AC1327">
        <v>0</v>
      </c>
      <c r="AD1327">
        <v>0</v>
      </c>
      <c r="AE1327" t="s">
        <v>1395</v>
      </c>
      <c r="AF1327">
        <v>30</v>
      </c>
      <c r="AG1327">
        <v>2</v>
      </c>
      <c r="AH1327" t="s">
        <v>2597</v>
      </c>
      <c r="AI1327" t="s">
        <v>2567</v>
      </c>
      <c r="AJ1327" t="s">
        <v>2544</v>
      </c>
      <c r="AK1327">
        <v>14</v>
      </c>
      <c r="AL1327" t="s">
        <v>2545</v>
      </c>
      <c r="AM1327">
        <v>0</v>
      </c>
      <c r="AN1327">
        <v>1</v>
      </c>
      <c r="AO1327" t="s">
        <v>2546</v>
      </c>
      <c r="AP1327" s="35">
        <v>0.4</v>
      </c>
      <c r="AQ1327" s="35">
        <v>0</v>
      </c>
      <c r="AR1327" s="35">
        <v>0</v>
      </c>
      <c r="AT1327" s="35">
        <v>7</v>
      </c>
      <c r="AV1327" s="35">
        <v>0</v>
      </c>
      <c r="AW1327" s="35">
        <v>0</v>
      </c>
      <c r="AX1327" s="35">
        <v>0.4</v>
      </c>
      <c r="AY1327">
        <v>95</v>
      </c>
      <c r="AZ1327" t="s">
        <v>2547</v>
      </c>
      <c r="BA1327" t="s">
        <v>2547</v>
      </c>
      <c r="BB1327">
        <v>0</v>
      </c>
      <c r="BC1327" t="s">
        <v>1410</v>
      </c>
      <c r="BF1327" t="s">
        <v>2721</v>
      </c>
      <c r="BG1327">
        <v>0</v>
      </c>
      <c r="BH1327">
        <v>0</v>
      </c>
      <c r="BI1327">
        <v>0</v>
      </c>
      <c r="BJ1327">
        <v>0</v>
      </c>
      <c r="BK1327">
        <v>0</v>
      </c>
      <c r="BL1327">
        <v>0</v>
      </c>
      <c r="BM1327">
        <v>0</v>
      </c>
      <c r="BN1327">
        <v>0</v>
      </c>
      <c r="BO1327">
        <v>0</v>
      </c>
      <c r="BP1327">
        <v>0</v>
      </c>
      <c r="BQ1327">
        <v>0</v>
      </c>
      <c r="BR1327">
        <v>0</v>
      </c>
      <c r="CF1327" s="35">
        <v>0</v>
      </c>
      <c r="CG1327" s="35">
        <v>0</v>
      </c>
      <c r="CH1327" s="35">
        <v>0</v>
      </c>
      <c r="CI1327" s="35">
        <v>0</v>
      </c>
      <c r="CJ1327" s="35">
        <v>0</v>
      </c>
      <c r="CK1327" s="35">
        <v>0</v>
      </c>
      <c r="CL1327" s="35">
        <v>0</v>
      </c>
      <c r="CM1327" s="35">
        <v>0</v>
      </c>
      <c r="CN1327" s="35">
        <v>0</v>
      </c>
      <c r="CO1327" s="35">
        <v>0</v>
      </c>
      <c r="CP1327" s="35">
        <v>0</v>
      </c>
      <c r="CQ1327" s="35">
        <v>0</v>
      </c>
      <c r="DC1327" s="47" t="s">
        <v>1489</v>
      </c>
      <c r="DD1327" t="s">
        <v>2559</v>
      </c>
      <c r="DE1327" s="38" t="s">
        <v>2568</v>
      </c>
      <c r="DF1327" s="38" t="s">
        <v>2589</v>
      </c>
      <c r="DG1327" s="50" t="s">
        <v>1853</v>
      </c>
      <c r="DH1327" s="47"/>
      <c r="DI1327" s="47">
        <v>2006</v>
      </c>
      <c r="DJ1327" s="47"/>
      <c r="DK1327" s="47">
        <f t="shared" si="20"/>
        <v>1</v>
      </c>
      <c r="DO1327" t="s">
        <v>2562</v>
      </c>
      <c r="DP1327" t="s">
        <v>2562</v>
      </c>
      <c r="DV1327" s="37"/>
      <c r="DW1327" s="37"/>
    </row>
    <row r="1328" spans="1:129" x14ac:dyDescent="0.15">
      <c r="A1328" s="34">
        <v>4</v>
      </c>
      <c r="B1328" s="34" t="s">
        <v>1352</v>
      </c>
      <c r="C1328" s="34">
        <v>6668</v>
      </c>
      <c r="D1328" s="34">
        <v>0</v>
      </c>
      <c r="E1328" s="58">
        <v>405866680</v>
      </c>
      <c r="F1328" t="s">
        <v>1378</v>
      </c>
      <c r="G1328" t="s">
        <v>5328</v>
      </c>
      <c r="H1328" t="s">
        <v>2858</v>
      </c>
      <c r="I1328" s="35">
        <v>4.05</v>
      </c>
      <c r="J1328" s="35">
        <v>8</v>
      </c>
      <c r="K1328" t="s">
        <v>835</v>
      </c>
      <c r="L1328" t="s">
        <v>1238</v>
      </c>
      <c r="M1328" t="s">
        <v>1396</v>
      </c>
      <c r="N1328" t="s">
        <v>1397</v>
      </c>
      <c r="R1328" t="s">
        <v>3345</v>
      </c>
      <c r="X1328" t="s">
        <v>2610</v>
      </c>
      <c r="Y1328">
        <v>1</v>
      </c>
      <c r="Z1328">
        <v>3</v>
      </c>
      <c r="AC1328">
        <v>0</v>
      </c>
      <c r="AD1328">
        <v>0</v>
      </c>
      <c r="AE1328" t="s">
        <v>2541</v>
      </c>
      <c r="AF1328">
        <v>11</v>
      </c>
      <c r="AG1328">
        <v>2</v>
      </c>
      <c r="AH1328" t="s">
        <v>2597</v>
      </c>
      <c r="AI1328" t="s">
        <v>2605</v>
      </c>
      <c r="AJ1328" t="s">
        <v>2544</v>
      </c>
      <c r="AK1328">
        <v>20</v>
      </c>
      <c r="AL1328" t="s">
        <v>2545</v>
      </c>
      <c r="AM1328">
        <v>0</v>
      </c>
      <c r="AN1328">
        <v>0</v>
      </c>
      <c r="AO1328" t="s">
        <v>2546</v>
      </c>
      <c r="AP1328" s="35">
        <v>0</v>
      </c>
      <c r="AQ1328" s="35">
        <v>0</v>
      </c>
      <c r="AR1328" s="35">
        <v>1</v>
      </c>
      <c r="AT1328" s="35">
        <v>6</v>
      </c>
      <c r="AV1328" s="35">
        <v>1</v>
      </c>
      <c r="AW1328" s="35">
        <v>0</v>
      </c>
      <c r="AX1328" s="35">
        <v>0</v>
      </c>
      <c r="AY1328">
        <v>32</v>
      </c>
      <c r="AZ1328" t="s">
        <v>2547</v>
      </c>
      <c r="BA1328" t="s">
        <v>2547</v>
      </c>
      <c r="BB1328">
        <v>0</v>
      </c>
      <c r="BC1328" t="s">
        <v>1410</v>
      </c>
      <c r="BF1328" t="s">
        <v>3266</v>
      </c>
      <c r="BG1328">
        <v>0</v>
      </c>
      <c r="BH1328">
        <v>0</v>
      </c>
      <c r="BI1328">
        <v>0</v>
      </c>
      <c r="BJ1328">
        <v>0</v>
      </c>
      <c r="BK1328">
        <v>0</v>
      </c>
      <c r="BL1328">
        <v>0</v>
      </c>
      <c r="BM1328">
        <v>0</v>
      </c>
      <c r="BN1328">
        <v>0</v>
      </c>
      <c r="BO1328">
        <v>0</v>
      </c>
      <c r="BP1328">
        <v>0</v>
      </c>
      <c r="BQ1328">
        <v>0</v>
      </c>
      <c r="BR1328">
        <v>0</v>
      </c>
      <c r="CF1328" s="35">
        <v>0</v>
      </c>
      <c r="CG1328" s="35">
        <v>0</v>
      </c>
      <c r="CH1328" s="35">
        <v>0</v>
      </c>
      <c r="CI1328" s="35">
        <v>0</v>
      </c>
      <c r="CJ1328" s="35">
        <v>0</v>
      </c>
      <c r="CK1328" s="35">
        <v>0</v>
      </c>
      <c r="CL1328" s="35">
        <v>0</v>
      </c>
      <c r="CM1328" s="35">
        <v>0</v>
      </c>
      <c r="CN1328" s="35">
        <v>0</v>
      </c>
      <c r="CO1328" s="35">
        <v>0</v>
      </c>
      <c r="CP1328" s="35">
        <v>0</v>
      </c>
      <c r="CQ1328" s="35">
        <v>0</v>
      </c>
      <c r="DC1328" s="47"/>
      <c r="DE1328" s="38"/>
      <c r="DF1328" s="38"/>
      <c r="DG1328" s="50"/>
      <c r="DH1328" s="47"/>
      <c r="DI1328" s="47"/>
      <c r="DJ1328" s="47"/>
      <c r="DK1328" s="47">
        <f t="shared" si="20"/>
        <v>0</v>
      </c>
      <c r="DO1328" t="s">
        <v>2562</v>
      </c>
      <c r="DP1328" t="s">
        <v>2562</v>
      </c>
      <c r="DV1328" s="37"/>
      <c r="DW1328" s="37"/>
    </row>
    <row r="1329" spans="1:129" x14ac:dyDescent="0.15">
      <c r="A1329" s="34">
        <v>4</v>
      </c>
      <c r="B1329" s="34" t="s">
        <v>1379</v>
      </c>
      <c r="C1329" s="34">
        <v>8124</v>
      </c>
      <c r="D1329" s="34">
        <v>0</v>
      </c>
      <c r="E1329" s="58">
        <v>405981240</v>
      </c>
      <c r="F1329" t="s">
        <v>4148</v>
      </c>
      <c r="G1329" t="s">
        <v>5328</v>
      </c>
      <c r="H1329" t="s">
        <v>4832</v>
      </c>
      <c r="I1329" s="35">
        <v>35.299999999999997</v>
      </c>
      <c r="J1329" s="35">
        <v>9.5</v>
      </c>
      <c r="K1329" t="s">
        <v>4014</v>
      </c>
      <c r="L1329" t="s">
        <v>1407</v>
      </c>
      <c r="M1329" t="s">
        <v>2595</v>
      </c>
      <c r="N1329" t="s">
        <v>2596</v>
      </c>
      <c r="R1329" t="s">
        <v>5330</v>
      </c>
      <c r="V1329" t="s">
        <v>2278</v>
      </c>
      <c r="X1329" t="s">
        <v>2610</v>
      </c>
      <c r="Y1329">
        <v>12</v>
      </c>
      <c r="Z1329">
        <v>7</v>
      </c>
      <c r="AC1329">
        <v>0</v>
      </c>
      <c r="AD1329">
        <v>0</v>
      </c>
      <c r="AE1329" t="s">
        <v>1408</v>
      </c>
      <c r="AF1329">
        <v>0</v>
      </c>
      <c r="AG1329">
        <v>0</v>
      </c>
      <c r="AH1329" t="s">
        <v>2597</v>
      </c>
      <c r="AI1329" t="s">
        <v>1409</v>
      </c>
      <c r="AJ1329" t="s">
        <v>2544</v>
      </c>
      <c r="AK1329">
        <v>25</v>
      </c>
      <c r="AL1329" t="s">
        <v>2545</v>
      </c>
      <c r="AM1329">
        <v>0</v>
      </c>
      <c r="AN1329">
        <v>1</v>
      </c>
      <c r="AO1329" t="s">
        <v>2546</v>
      </c>
      <c r="AP1329" s="35">
        <v>0.5</v>
      </c>
      <c r="AQ1329" s="35">
        <v>0</v>
      </c>
      <c r="AR1329" s="35">
        <v>1.5</v>
      </c>
      <c r="AT1329" s="35">
        <v>6.5</v>
      </c>
      <c r="AV1329" s="35">
        <v>1.5</v>
      </c>
      <c r="AW1329" s="35">
        <v>0</v>
      </c>
      <c r="AX1329" s="35">
        <v>0.5</v>
      </c>
      <c r="AY1329">
        <v>335</v>
      </c>
      <c r="AZ1329" t="s">
        <v>2547</v>
      </c>
      <c r="BA1329" t="s">
        <v>2547</v>
      </c>
      <c r="BB1329">
        <v>0.26</v>
      </c>
      <c r="BC1329" t="s">
        <v>1410</v>
      </c>
      <c r="BD1329" t="s">
        <v>2549</v>
      </c>
      <c r="BE1329" t="s">
        <v>1495</v>
      </c>
      <c r="BF1329" t="s">
        <v>1478</v>
      </c>
      <c r="BG1329">
        <v>0</v>
      </c>
      <c r="BH1329">
        <v>1</v>
      </c>
      <c r="BI1329">
        <v>1</v>
      </c>
      <c r="BJ1329">
        <v>0</v>
      </c>
      <c r="BK1329">
        <v>0</v>
      </c>
      <c r="BL1329">
        <v>0</v>
      </c>
      <c r="BM1329">
        <v>0</v>
      </c>
      <c r="BN1329">
        <v>0</v>
      </c>
      <c r="BO1329">
        <v>0</v>
      </c>
      <c r="BP1329">
        <v>0</v>
      </c>
      <c r="BQ1329">
        <v>0</v>
      </c>
      <c r="BR1329">
        <v>0</v>
      </c>
      <c r="BT1329" t="s">
        <v>1411</v>
      </c>
      <c r="BU1329" t="s">
        <v>1523</v>
      </c>
      <c r="BV1329" t="s">
        <v>1411</v>
      </c>
      <c r="BW1329" t="s">
        <v>2952</v>
      </c>
      <c r="BX1329" t="s">
        <v>1479</v>
      </c>
      <c r="BY1329" t="s">
        <v>1380</v>
      </c>
      <c r="CD1329" t="s">
        <v>1022</v>
      </c>
      <c r="CF1329" s="35">
        <v>0</v>
      </c>
      <c r="CG1329" s="35">
        <v>0</v>
      </c>
      <c r="CH1329" s="35">
        <v>0</v>
      </c>
      <c r="CI1329" s="35">
        <v>0</v>
      </c>
      <c r="CJ1329" s="35">
        <v>0</v>
      </c>
      <c r="CK1329" s="35">
        <v>0</v>
      </c>
      <c r="CL1329" s="35">
        <v>234.7</v>
      </c>
      <c r="CM1329" s="35">
        <v>27.5</v>
      </c>
      <c r="CN1329" s="35">
        <v>12.8</v>
      </c>
      <c r="CO1329" s="35">
        <v>19.8</v>
      </c>
      <c r="CP1329" s="35">
        <v>2.5</v>
      </c>
      <c r="CQ1329" s="35">
        <v>1.7</v>
      </c>
      <c r="DC1329" s="47" t="s">
        <v>2606</v>
      </c>
      <c r="DD1329" t="s">
        <v>5511</v>
      </c>
      <c r="DE1329" s="38"/>
      <c r="DF1329" s="38"/>
      <c r="DG1329" s="50" t="s">
        <v>1854</v>
      </c>
      <c r="DH1329" s="47"/>
      <c r="DI1329" s="47">
        <v>2008</v>
      </c>
      <c r="DJ1329" s="47"/>
      <c r="DK1329" s="47">
        <f t="shared" si="20"/>
        <v>1</v>
      </c>
      <c r="DO1329" t="s">
        <v>2562</v>
      </c>
      <c r="DP1329" t="s">
        <v>2562</v>
      </c>
      <c r="DV1329" s="37" t="s">
        <v>1521</v>
      </c>
      <c r="DW1329" s="37">
        <v>1</v>
      </c>
    </row>
    <row r="1330" spans="1:129" x14ac:dyDescent="0.15">
      <c r="A1330" s="34">
        <v>4</v>
      </c>
      <c r="B1330" s="34" t="s">
        <v>1379</v>
      </c>
      <c r="C1330" s="34">
        <v>8803</v>
      </c>
      <c r="D1330" s="34">
        <v>0</v>
      </c>
      <c r="E1330" s="58">
        <v>405988030</v>
      </c>
      <c r="F1330" t="s">
        <v>1847</v>
      </c>
      <c r="G1330" t="s">
        <v>5328</v>
      </c>
      <c r="H1330" t="s">
        <v>4832</v>
      </c>
      <c r="I1330" s="35">
        <v>8.3000000000000007</v>
      </c>
      <c r="J1330" s="35">
        <v>16.5</v>
      </c>
      <c r="K1330" t="s">
        <v>4014</v>
      </c>
      <c r="L1330" t="s">
        <v>1238</v>
      </c>
      <c r="M1330" t="s">
        <v>1471</v>
      </c>
      <c r="N1330" t="s">
        <v>1472</v>
      </c>
      <c r="R1330" t="s">
        <v>5330</v>
      </c>
      <c r="X1330" t="s">
        <v>2610</v>
      </c>
      <c r="Y1330">
        <v>9</v>
      </c>
      <c r="Z1330">
        <v>3</v>
      </c>
      <c r="AC1330">
        <v>0</v>
      </c>
      <c r="AD1330">
        <v>0</v>
      </c>
      <c r="AF1330">
        <v>0</v>
      </c>
      <c r="AG1330">
        <v>0</v>
      </c>
      <c r="AH1330" t="s">
        <v>2597</v>
      </c>
      <c r="AI1330" t="s">
        <v>1494</v>
      </c>
      <c r="AJ1330" t="s">
        <v>2544</v>
      </c>
      <c r="AK1330">
        <v>20</v>
      </c>
      <c r="AL1330" t="s">
        <v>2545</v>
      </c>
      <c r="AM1330">
        <v>0</v>
      </c>
      <c r="AN1330">
        <v>1</v>
      </c>
      <c r="AO1330" t="s">
        <v>2546</v>
      </c>
      <c r="AP1330" s="35">
        <v>0.4</v>
      </c>
      <c r="AQ1330" s="35">
        <v>3.5</v>
      </c>
      <c r="AR1330" s="35">
        <v>1.5</v>
      </c>
      <c r="AT1330" s="35">
        <v>6.5</v>
      </c>
      <c r="AV1330" s="35">
        <v>1.5</v>
      </c>
      <c r="AW1330" s="35">
        <v>3.5</v>
      </c>
      <c r="AX1330" s="35">
        <v>0.4</v>
      </c>
      <c r="AY1330">
        <v>137</v>
      </c>
      <c r="AZ1330" t="s">
        <v>2547</v>
      </c>
      <c r="BA1330" t="s">
        <v>2547</v>
      </c>
      <c r="BB1330">
        <v>0</v>
      </c>
      <c r="BD1330" t="s">
        <v>2549</v>
      </c>
      <c r="BE1330" t="s">
        <v>1495</v>
      </c>
      <c r="BG1330">
        <v>0</v>
      </c>
      <c r="BH1330">
        <v>0</v>
      </c>
      <c r="BI1330">
        <v>0</v>
      </c>
      <c r="BJ1330">
        <v>0</v>
      </c>
      <c r="BK1330">
        <v>0</v>
      </c>
      <c r="BL1330">
        <v>0</v>
      </c>
      <c r="BM1330">
        <v>0</v>
      </c>
      <c r="BN1330">
        <v>0</v>
      </c>
      <c r="BO1330">
        <v>0</v>
      </c>
      <c r="BP1330">
        <v>0</v>
      </c>
      <c r="BQ1330">
        <v>0</v>
      </c>
      <c r="BR1330">
        <v>0</v>
      </c>
      <c r="CF1330" s="35">
        <v>0</v>
      </c>
      <c r="CG1330" s="35">
        <v>0</v>
      </c>
      <c r="CH1330" s="35">
        <v>0</v>
      </c>
      <c r="CI1330" s="35">
        <v>0</v>
      </c>
      <c r="CJ1330" s="35">
        <v>0</v>
      </c>
      <c r="CK1330" s="35">
        <v>0</v>
      </c>
      <c r="CL1330" s="35">
        <v>0</v>
      </c>
      <c r="CM1330" s="35">
        <v>0</v>
      </c>
      <c r="CN1330" s="35">
        <v>0</v>
      </c>
      <c r="CO1330" s="35">
        <v>0</v>
      </c>
      <c r="CP1330" s="35">
        <v>0</v>
      </c>
      <c r="CQ1330" s="35">
        <v>0</v>
      </c>
      <c r="DC1330" s="47" t="s">
        <v>2570</v>
      </c>
      <c r="DE1330" s="38"/>
      <c r="DF1330" s="38"/>
      <c r="DG1330" s="50"/>
      <c r="DH1330" s="47"/>
      <c r="DI1330" s="47">
        <v>2009</v>
      </c>
      <c r="DJ1330" s="47"/>
      <c r="DK1330" s="47">
        <f t="shared" si="20"/>
        <v>1</v>
      </c>
      <c r="DL1330" s="1" t="s">
        <v>5538</v>
      </c>
      <c r="DM1330" s="1"/>
      <c r="DO1330" t="s">
        <v>2562</v>
      </c>
      <c r="DP1330" t="s">
        <v>2562</v>
      </c>
      <c r="DV1330" s="37"/>
      <c r="DW1330" s="37"/>
      <c r="DX1330" s="1" t="s">
        <v>5255</v>
      </c>
      <c r="DY1330">
        <v>450</v>
      </c>
    </row>
    <row r="1331" spans="1:129" x14ac:dyDescent="0.15">
      <c r="A1331" s="34">
        <v>4</v>
      </c>
      <c r="B1331" s="34" t="s">
        <v>1379</v>
      </c>
      <c r="C1331" s="34">
        <v>8813</v>
      </c>
      <c r="D1331" s="34">
        <v>0</v>
      </c>
      <c r="E1331" s="58">
        <v>405988130</v>
      </c>
      <c r="F1331" t="s">
        <v>3135</v>
      </c>
      <c r="G1331" t="s">
        <v>5328</v>
      </c>
      <c r="H1331" t="s">
        <v>4832</v>
      </c>
      <c r="I1331" s="35">
        <v>8.4</v>
      </c>
      <c r="J1331" s="35">
        <v>30</v>
      </c>
      <c r="K1331" t="s">
        <v>4014</v>
      </c>
      <c r="L1331" t="s">
        <v>1407</v>
      </c>
      <c r="M1331" t="s">
        <v>1396</v>
      </c>
      <c r="N1331" t="s">
        <v>1397</v>
      </c>
      <c r="R1331" t="s">
        <v>5330</v>
      </c>
      <c r="X1331" t="s">
        <v>2610</v>
      </c>
      <c r="Y1331">
        <v>11</v>
      </c>
      <c r="Z1331">
        <v>0</v>
      </c>
      <c r="AC1331">
        <v>0</v>
      </c>
      <c r="AD1331">
        <v>0</v>
      </c>
      <c r="AE1331" t="s">
        <v>1408</v>
      </c>
      <c r="AF1331">
        <v>0</v>
      </c>
      <c r="AG1331">
        <v>0</v>
      </c>
      <c r="AH1331" t="s">
        <v>2597</v>
      </c>
      <c r="AI1331" t="s">
        <v>1409</v>
      </c>
      <c r="AJ1331" t="s">
        <v>2544</v>
      </c>
      <c r="AK1331">
        <v>25</v>
      </c>
      <c r="AL1331" t="s">
        <v>2545</v>
      </c>
      <c r="AM1331">
        <v>0</v>
      </c>
      <c r="AN1331">
        <v>1</v>
      </c>
      <c r="AO1331" t="s">
        <v>2546</v>
      </c>
      <c r="AP1331" s="35">
        <v>0.4</v>
      </c>
      <c r="AQ1331" s="35">
        <v>4.5</v>
      </c>
      <c r="AR1331" s="35">
        <v>0</v>
      </c>
      <c r="AS1331" s="35">
        <v>9.5</v>
      </c>
      <c r="AT1331" s="35">
        <v>2</v>
      </c>
      <c r="AU1331" s="35">
        <v>9.5</v>
      </c>
      <c r="AV1331" s="35">
        <v>0</v>
      </c>
      <c r="AW1331" s="35">
        <v>4.5</v>
      </c>
      <c r="AX1331" s="35">
        <v>0.4</v>
      </c>
      <c r="AY1331">
        <v>252</v>
      </c>
      <c r="AZ1331" t="s">
        <v>2547</v>
      </c>
      <c r="BA1331" t="s">
        <v>2547</v>
      </c>
      <c r="BB1331">
        <v>0</v>
      </c>
      <c r="BG1331">
        <v>0</v>
      </c>
      <c r="BH1331">
        <v>0</v>
      </c>
      <c r="BI1331">
        <v>0</v>
      </c>
      <c r="BJ1331">
        <v>0</v>
      </c>
      <c r="BK1331">
        <v>0</v>
      </c>
      <c r="BL1331">
        <v>0</v>
      </c>
      <c r="BM1331">
        <v>0</v>
      </c>
      <c r="BN1331">
        <v>0</v>
      </c>
      <c r="BO1331">
        <v>0</v>
      </c>
      <c r="BP1331">
        <v>0</v>
      </c>
      <c r="BQ1331">
        <v>0</v>
      </c>
      <c r="BR1331">
        <v>0</v>
      </c>
      <c r="CF1331" s="35">
        <v>0</v>
      </c>
      <c r="CG1331" s="35">
        <v>0</v>
      </c>
      <c r="CH1331" s="35">
        <v>0</v>
      </c>
      <c r="CI1331" s="35">
        <v>0</v>
      </c>
      <c r="CJ1331" s="35">
        <v>0</v>
      </c>
      <c r="CK1331" s="35">
        <v>0</v>
      </c>
      <c r="CL1331" s="35">
        <v>0</v>
      </c>
      <c r="CM1331" s="35">
        <v>0</v>
      </c>
      <c r="CN1331" s="35">
        <v>0</v>
      </c>
      <c r="CO1331" s="35">
        <v>0</v>
      </c>
      <c r="CP1331" s="35">
        <v>0</v>
      </c>
      <c r="CQ1331" s="35">
        <v>0</v>
      </c>
      <c r="DC1331" s="47" t="s">
        <v>2570</v>
      </c>
      <c r="DE1331" s="38"/>
      <c r="DF1331" s="38"/>
      <c r="DG1331" s="50"/>
      <c r="DH1331" s="47"/>
      <c r="DI1331" s="47">
        <v>2009</v>
      </c>
      <c r="DJ1331" s="47"/>
      <c r="DK1331" s="47">
        <f t="shared" si="20"/>
        <v>1</v>
      </c>
      <c r="DL1331" s="1" t="s">
        <v>5538</v>
      </c>
      <c r="DM1331" s="1"/>
      <c r="DO1331" t="s">
        <v>2562</v>
      </c>
      <c r="DP1331" t="s">
        <v>2562</v>
      </c>
      <c r="DV1331" s="37" t="s">
        <v>3829</v>
      </c>
      <c r="DW1331" s="37"/>
      <c r="DX1331" s="1" t="s">
        <v>5255</v>
      </c>
      <c r="DY1331">
        <v>451</v>
      </c>
    </row>
    <row r="1332" spans="1:129" x14ac:dyDescent="0.15">
      <c r="A1332" s="34">
        <v>4</v>
      </c>
      <c r="B1332" s="34" t="s">
        <v>1379</v>
      </c>
      <c r="C1332" s="34">
        <v>8815</v>
      </c>
      <c r="D1332" s="34">
        <v>0</v>
      </c>
      <c r="E1332" s="58">
        <v>405988150</v>
      </c>
      <c r="F1332" t="s">
        <v>3136</v>
      </c>
      <c r="G1332" t="s">
        <v>5328</v>
      </c>
      <c r="H1332" t="s">
        <v>4832</v>
      </c>
      <c r="I1332" s="35">
        <v>13</v>
      </c>
      <c r="J1332" s="35">
        <v>27.8</v>
      </c>
      <c r="K1332" t="s">
        <v>4014</v>
      </c>
      <c r="L1332" t="s">
        <v>1238</v>
      </c>
      <c r="M1332" t="s">
        <v>2583</v>
      </c>
      <c r="N1332" t="s">
        <v>2584</v>
      </c>
      <c r="R1332" t="s">
        <v>5330</v>
      </c>
      <c r="X1332" t="s">
        <v>2610</v>
      </c>
      <c r="Y1332">
        <v>11</v>
      </c>
      <c r="Z1332">
        <v>0</v>
      </c>
      <c r="AC1332">
        <v>0</v>
      </c>
      <c r="AD1332">
        <v>0</v>
      </c>
      <c r="AH1332" t="s">
        <v>2597</v>
      </c>
      <c r="AI1332" t="s">
        <v>1409</v>
      </c>
      <c r="AJ1332" t="s">
        <v>2544</v>
      </c>
      <c r="AK1332">
        <v>20</v>
      </c>
      <c r="AL1332" t="s">
        <v>2545</v>
      </c>
      <c r="AM1332">
        <v>0</v>
      </c>
      <c r="AN1332">
        <v>2</v>
      </c>
      <c r="AO1332" t="s">
        <v>2546</v>
      </c>
      <c r="AP1332" s="35">
        <v>0</v>
      </c>
      <c r="AQ1332" s="35">
        <v>4.5999999999999996</v>
      </c>
      <c r="AR1332" s="35">
        <v>5.0999999999999996</v>
      </c>
      <c r="AT1332" s="35">
        <v>13</v>
      </c>
      <c r="AV1332" s="35">
        <v>5.0999999999999996</v>
      </c>
      <c r="AW1332" s="35">
        <v>0</v>
      </c>
      <c r="AX1332" s="35">
        <v>0</v>
      </c>
      <c r="AY1332">
        <v>361</v>
      </c>
      <c r="AZ1332" t="s">
        <v>2547</v>
      </c>
      <c r="BA1332" t="s">
        <v>2547</v>
      </c>
      <c r="BB1332">
        <v>0</v>
      </c>
      <c r="BG1332">
        <v>0</v>
      </c>
      <c r="BH1332">
        <v>0</v>
      </c>
      <c r="BI1332">
        <v>0</v>
      </c>
      <c r="BJ1332">
        <v>0</v>
      </c>
      <c r="BK1332">
        <v>0</v>
      </c>
      <c r="BL1332">
        <v>0</v>
      </c>
      <c r="BM1332">
        <v>0</v>
      </c>
      <c r="BN1332">
        <v>0</v>
      </c>
      <c r="BO1332">
        <v>0</v>
      </c>
      <c r="BP1332">
        <v>0</v>
      </c>
      <c r="BQ1332">
        <v>0</v>
      </c>
      <c r="BR1332">
        <v>0</v>
      </c>
      <c r="CF1332" s="35">
        <v>0</v>
      </c>
      <c r="CG1332" s="35">
        <v>0</v>
      </c>
      <c r="CH1332" s="35">
        <v>0</v>
      </c>
      <c r="CI1332" s="35">
        <v>0</v>
      </c>
      <c r="CJ1332" s="35">
        <v>0</v>
      </c>
      <c r="CK1332" s="35">
        <v>0</v>
      </c>
      <c r="CL1332" s="35">
        <v>0</v>
      </c>
      <c r="CM1332" s="35">
        <v>0</v>
      </c>
      <c r="CN1332" s="35">
        <v>0</v>
      </c>
      <c r="CO1332" s="35">
        <v>0</v>
      </c>
      <c r="CP1332" s="35">
        <v>0</v>
      </c>
      <c r="CQ1332" s="35">
        <v>0</v>
      </c>
      <c r="DC1332" s="47" t="s">
        <v>2570</v>
      </c>
      <c r="DE1332" s="38"/>
      <c r="DF1332" s="38"/>
      <c r="DG1332" s="50"/>
      <c r="DH1332" s="47"/>
      <c r="DI1332" s="47">
        <v>2009</v>
      </c>
      <c r="DJ1332" s="47"/>
      <c r="DK1332" s="47">
        <f t="shared" si="20"/>
        <v>1</v>
      </c>
      <c r="DL1332" s="1" t="s">
        <v>5538</v>
      </c>
      <c r="DM1332" s="1"/>
      <c r="DO1332" t="s">
        <v>2562</v>
      </c>
      <c r="DP1332" t="s">
        <v>2562</v>
      </c>
      <c r="DV1332" s="37"/>
      <c r="DW1332" s="37"/>
      <c r="DX1332" s="1" t="s">
        <v>5255</v>
      </c>
      <c r="DY1332">
        <v>452</v>
      </c>
    </row>
    <row r="1333" spans="1:129" x14ac:dyDescent="0.15">
      <c r="A1333" s="34">
        <v>4</v>
      </c>
      <c r="B1333" s="34" t="s">
        <v>1381</v>
      </c>
      <c r="C1333" s="34">
        <v>8010</v>
      </c>
      <c r="D1333" s="34">
        <v>0</v>
      </c>
      <c r="E1333" s="58">
        <v>406080100</v>
      </c>
      <c r="F1333" t="s">
        <v>4149</v>
      </c>
      <c r="G1333" t="s">
        <v>5328</v>
      </c>
      <c r="H1333" t="s">
        <v>2866</v>
      </c>
      <c r="I1333" s="35">
        <v>264.5</v>
      </c>
      <c r="J1333" s="35">
        <v>9.75</v>
      </c>
      <c r="K1333" t="s">
        <v>4014</v>
      </c>
      <c r="L1333" t="s">
        <v>1238</v>
      </c>
      <c r="M1333" t="s">
        <v>1239</v>
      </c>
      <c r="N1333" t="s">
        <v>1240</v>
      </c>
      <c r="Q1333" t="s">
        <v>1506</v>
      </c>
      <c r="R1333" t="s">
        <v>5330</v>
      </c>
      <c r="S1333" t="s">
        <v>5557</v>
      </c>
      <c r="X1333" t="s">
        <v>2610</v>
      </c>
      <c r="Y1333">
        <v>3</v>
      </c>
      <c r="Z1333">
        <v>12</v>
      </c>
      <c r="AC1333">
        <v>0</v>
      </c>
      <c r="AD1333">
        <v>0</v>
      </c>
      <c r="AE1333" t="s">
        <v>2541</v>
      </c>
      <c r="AF1333">
        <v>20</v>
      </c>
      <c r="AG1333">
        <v>2</v>
      </c>
      <c r="AH1333" t="s">
        <v>2597</v>
      </c>
      <c r="AI1333" t="s">
        <v>2605</v>
      </c>
      <c r="AJ1333" t="s">
        <v>2544</v>
      </c>
      <c r="AK1333">
        <v>20</v>
      </c>
      <c r="AL1333" t="s">
        <v>2545</v>
      </c>
      <c r="AM1333">
        <v>0</v>
      </c>
      <c r="AN1333">
        <v>8</v>
      </c>
      <c r="AO1333" t="s">
        <v>2546</v>
      </c>
      <c r="AP1333" s="35">
        <v>0.4</v>
      </c>
      <c r="AQ1333" s="35">
        <v>2.5</v>
      </c>
      <c r="AR1333" s="35">
        <v>0.5</v>
      </c>
      <c r="AT1333" s="35">
        <v>6</v>
      </c>
      <c r="AV1333" s="35">
        <v>0.75</v>
      </c>
      <c r="AW1333" s="35">
        <v>0</v>
      </c>
      <c r="AX1333" s="35">
        <v>0.6</v>
      </c>
      <c r="AY1333" s="39">
        <v>2580</v>
      </c>
      <c r="AZ1333" t="s">
        <v>2547</v>
      </c>
      <c r="BA1333" t="s">
        <v>2547</v>
      </c>
      <c r="BB1333">
        <v>0.2</v>
      </c>
      <c r="BC1333" t="s">
        <v>1410</v>
      </c>
      <c r="BD1333" t="s">
        <v>2549</v>
      </c>
      <c r="BF1333" t="s">
        <v>3266</v>
      </c>
      <c r="BG1333">
        <v>0</v>
      </c>
      <c r="BH1333">
        <v>0</v>
      </c>
      <c r="BI1333">
        <v>0</v>
      </c>
      <c r="BJ1333">
        <v>1</v>
      </c>
      <c r="BK1333">
        <v>0</v>
      </c>
      <c r="BL1333">
        <v>0</v>
      </c>
      <c r="BM1333">
        <v>1</v>
      </c>
      <c r="BN1333" s="39">
        <v>7617</v>
      </c>
      <c r="BO1333">
        <v>0</v>
      </c>
      <c r="BP1333">
        <v>0</v>
      </c>
      <c r="BQ1333">
        <v>0</v>
      </c>
      <c r="BR1333">
        <v>0</v>
      </c>
      <c r="BS1333" t="s">
        <v>2620</v>
      </c>
      <c r="BT1333" t="s">
        <v>1450</v>
      </c>
      <c r="BU1333" t="s">
        <v>3812</v>
      </c>
      <c r="BV1333" t="s">
        <v>1504</v>
      </c>
      <c r="BW1333" t="s">
        <v>2952</v>
      </c>
      <c r="BX1333" t="s">
        <v>2713</v>
      </c>
      <c r="BY1333" t="s">
        <v>481</v>
      </c>
      <c r="BZ1333" t="s">
        <v>2713</v>
      </c>
      <c r="CA1333" t="s">
        <v>2952</v>
      </c>
      <c r="CD1333" t="s">
        <v>1386</v>
      </c>
      <c r="CF1333" s="35">
        <v>0</v>
      </c>
      <c r="CG1333" s="35">
        <v>0</v>
      </c>
      <c r="CH1333" s="35">
        <v>0</v>
      </c>
      <c r="CI1333" s="35">
        <v>0</v>
      </c>
      <c r="CJ1333" s="35">
        <v>0</v>
      </c>
      <c r="CK1333" s="35">
        <v>0</v>
      </c>
      <c r="CL1333" s="35">
        <v>0</v>
      </c>
      <c r="CM1333" s="35">
        <v>0</v>
      </c>
      <c r="CN1333" s="35">
        <v>0</v>
      </c>
      <c r="CO1333" s="35">
        <v>0</v>
      </c>
      <c r="CP1333" s="35">
        <v>0</v>
      </c>
      <c r="CQ1333" s="35">
        <v>0</v>
      </c>
      <c r="DC1333" s="47" t="s">
        <v>2606</v>
      </c>
      <c r="DD1333" t="s">
        <v>5511</v>
      </c>
      <c r="DE1333" s="38"/>
      <c r="DF1333" s="38"/>
      <c r="DG1333" s="50" t="s">
        <v>1856</v>
      </c>
      <c r="DH1333" s="47"/>
      <c r="DI1333" s="47">
        <v>2008</v>
      </c>
      <c r="DJ1333" s="47"/>
      <c r="DK1333" s="47">
        <f t="shared" si="20"/>
        <v>1</v>
      </c>
      <c r="DO1333" t="s">
        <v>2562</v>
      </c>
      <c r="DP1333" t="s">
        <v>2562</v>
      </c>
      <c r="DV1333" s="37"/>
      <c r="DW1333" s="37"/>
    </row>
    <row r="1334" spans="1:129" x14ac:dyDescent="0.15">
      <c r="A1334" s="34">
        <v>4</v>
      </c>
      <c r="B1334" s="34" t="s">
        <v>1381</v>
      </c>
      <c r="C1334" s="34">
        <v>8095</v>
      </c>
      <c r="D1334" s="34">
        <v>0</v>
      </c>
      <c r="E1334" s="58">
        <v>406080950</v>
      </c>
      <c r="F1334" t="s">
        <v>4150</v>
      </c>
      <c r="G1334" t="s">
        <v>5328</v>
      </c>
      <c r="H1334" t="s">
        <v>2866</v>
      </c>
      <c r="I1334" s="35">
        <v>95</v>
      </c>
      <c r="J1334" s="35">
        <v>12.5</v>
      </c>
      <c r="K1334" t="s">
        <v>4014</v>
      </c>
      <c r="L1334" t="s">
        <v>1238</v>
      </c>
      <c r="M1334" t="s">
        <v>2564</v>
      </c>
      <c r="N1334" t="s">
        <v>2565</v>
      </c>
      <c r="R1334" t="s">
        <v>3218</v>
      </c>
      <c r="S1334" t="s">
        <v>5561</v>
      </c>
      <c r="X1334" t="s">
        <v>2610</v>
      </c>
      <c r="Y1334">
        <v>4</v>
      </c>
      <c r="Z1334">
        <v>3</v>
      </c>
      <c r="AC1334">
        <v>0</v>
      </c>
      <c r="AD1334">
        <v>0</v>
      </c>
      <c r="AE1334" t="s">
        <v>2541</v>
      </c>
      <c r="AF1334">
        <v>47</v>
      </c>
      <c r="AG1334">
        <v>1</v>
      </c>
      <c r="AH1334" t="s">
        <v>2597</v>
      </c>
      <c r="AI1334" t="s">
        <v>2605</v>
      </c>
      <c r="AJ1334" t="s">
        <v>2544</v>
      </c>
      <c r="AK1334">
        <v>20</v>
      </c>
      <c r="AL1334" t="s">
        <v>2545</v>
      </c>
      <c r="AM1334">
        <v>0</v>
      </c>
      <c r="AN1334">
        <v>4</v>
      </c>
      <c r="AO1334" t="s">
        <v>2546</v>
      </c>
      <c r="AP1334" s="35">
        <v>0.5</v>
      </c>
      <c r="AQ1334" s="35">
        <v>0</v>
      </c>
      <c r="AR1334" s="35">
        <v>0.5</v>
      </c>
      <c r="AT1334" s="35">
        <v>9</v>
      </c>
      <c r="AV1334" s="35">
        <v>0.5</v>
      </c>
      <c r="AW1334" s="35">
        <v>2.5</v>
      </c>
      <c r="AX1334" s="35">
        <v>0.5</v>
      </c>
      <c r="AY1334" s="39">
        <v>1138</v>
      </c>
      <c r="AZ1334" t="s">
        <v>2547</v>
      </c>
      <c r="BA1334" t="s">
        <v>2547</v>
      </c>
      <c r="BB1334">
        <v>0</v>
      </c>
      <c r="BD1334" t="s">
        <v>2549</v>
      </c>
      <c r="BG1334">
        <v>0</v>
      </c>
      <c r="BH1334">
        <v>0</v>
      </c>
      <c r="BI1334">
        <v>0</v>
      </c>
      <c r="BJ1334">
        <v>0</v>
      </c>
      <c r="BK1334">
        <v>0</v>
      </c>
      <c r="BL1334">
        <v>0</v>
      </c>
      <c r="BM1334">
        <v>0</v>
      </c>
      <c r="BN1334">
        <v>0</v>
      </c>
      <c r="BO1334">
        <v>0</v>
      </c>
      <c r="BP1334">
        <v>0</v>
      </c>
      <c r="BQ1334">
        <v>0</v>
      </c>
      <c r="BR1334">
        <v>0</v>
      </c>
      <c r="CF1334" s="35">
        <v>0</v>
      </c>
      <c r="CG1334" s="35">
        <v>0</v>
      </c>
      <c r="CH1334" s="35">
        <v>0</v>
      </c>
      <c r="CI1334" s="35">
        <v>0</v>
      </c>
      <c r="CJ1334" s="35">
        <v>0</v>
      </c>
      <c r="CK1334" s="35">
        <v>0</v>
      </c>
      <c r="CL1334" s="35">
        <v>0</v>
      </c>
      <c r="CM1334" s="35">
        <v>0</v>
      </c>
      <c r="CN1334" s="35">
        <v>0</v>
      </c>
      <c r="CO1334" s="35">
        <v>0</v>
      </c>
      <c r="CP1334" s="35">
        <v>0</v>
      </c>
      <c r="CQ1334" s="35">
        <v>0</v>
      </c>
      <c r="DC1334" s="47" t="s">
        <v>2606</v>
      </c>
      <c r="DD1334" t="s">
        <v>5511</v>
      </c>
      <c r="DE1334" s="38"/>
      <c r="DF1334" s="38"/>
      <c r="DG1334" s="50" t="s">
        <v>1855</v>
      </c>
      <c r="DH1334" s="47"/>
      <c r="DI1334" s="47">
        <v>2008</v>
      </c>
      <c r="DJ1334" s="47"/>
      <c r="DK1334" s="47">
        <f t="shared" si="20"/>
        <v>1</v>
      </c>
      <c r="DO1334" t="s">
        <v>2562</v>
      </c>
      <c r="DP1334" t="s">
        <v>2562</v>
      </c>
      <c r="DV1334" s="37"/>
      <c r="DW1334" s="37"/>
    </row>
    <row r="1335" spans="1:129" x14ac:dyDescent="0.15">
      <c r="A1335" s="34">
        <v>4</v>
      </c>
      <c r="B1335" s="34" t="s">
        <v>1381</v>
      </c>
      <c r="C1335" s="34">
        <v>8575</v>
      </c>
      <c r="D1335" s="34">
        <v>0</v>
      </c>
      <c r="E1335" s="58">
        <v>406085750</v>
      </c>
      <c r="F1335" t="s">
        <v>3137</v>
      </c>
      <c r="G1335" t="s">
        <v>5328</v>
      </c>
      <c r="H1335" t="s">
        <v>2866</v>
      </c>
      <c r="I1335" s="35">
        <v>2.2999999999999998</v>
      </c>
      <c r="J1335" s="35">
        <v>7</v>
      </c>
      <c r="K1335" t="s">
        <v>4014</v>
      </c>
      <c r="L1335" t="s">
        <v>2573</v>
      </c>
      <c r="M1335" t="s">
        <v>2583</v>
      </c>
      <c r="N1335" t="s">
        <v>2584</v>
      </c>
      <c r="R1335" t="s">
        <v>5330</v>
      </c>
      <c r="X1335" t="s">
        <v>2747</v>
      </c>
      <c r="Y1335">
        <v>3</v>
      </c>
      <c r="Z1335">
        <v>0</v>
      </c>
      <c r="AC1335">
        <v>0</v>
      </c>
      <c r="AD1335">
        <v>0</v>
      </c>
      <c r="AE1335" t="s">
        <v>2576</v>
      </c>
      <c r="AF1335">
        <v>13</v>
      </c>
      <c r="AG1335">
        <v>3</v>
      </c>
      <c r="AH1335" t="s">
        <v>2597</v>
      </c>
      <c r="AI1335" t="s">
        <v>2577</v>
      </c>
      <c r="AJ1335" t="s">
        <v>2544</v>
      </c>
      <c r="AK1335">
        <v>20</v>
      </c>
      <c r="AL1335" t="s">
        <v>2545</v>
      </c>
      <c r="AM1335">
        <v>0</v>
      </c>
      <c r="AN1335">
        <v>1</v>
      </c>
      <c r="AO1335" t="s">
        <v>2546</v>
      </c>
      <c r="AP1335" s="35">
        <v>0</v>
      </c>
      <c r="AQ1335" s="35">
        <v>0</v>
      </c>
      <c r="AR1335" s="35">
        <v>1</v>
      </c>
      <c r="AT1335" s="35">
        <v>4</v>
      </c>
      <c r="AV1335" s="35">
        <v>0.5</v>
      </c>
      <c r="AW1335" s="35">
        <v>1.5</v>
      </c>
      <c r="AX1335" s="35">
        <v>0</v>
      </c>
      <c r="AY1335">
        <v>16</v>
      </c>
      <c r="AZ1335" t="s">
        <v>2547</v>
      </c>
      <c r="BA1335" t="s">
        <v>2547</v>
      </c>
      <c r="BB1335">
        <v>0</v>
      </c>
      <c r="BC1335" t="s">
        <v>1410</v>
      </c>
      <c r="BD1335" t="s">
        <v>2549</v>
      </c>
      <c r="BG1335">
        <v>0</v>
      </c>
      <c r="BH1335">
        <v>0</v>
      </c>
      <c r="BI1335">
        <v>0</v>
      </c>
      <c r="BJ1335">
        <v>0</v>
      </c>
      <c r="BK1335">
        <v>0</v>
      </c>
      <c r="BL1335">
        <v>0</v>
      </c>
      <c r="BM1335">
        <v>0</v>
      </c>
      <c r="BN1335">
        <v>0</v>
      </c>
      <c r="BO1335">
        <v>0</v>
      </c>
      <c r="BP1335">
        <v>0</v>
      </c>
      <c r="BQ1335">
        <v>0</v>
      </c>
      <c r="BR1335">
        <v>0</v>
      </c>
      <c r="CF1335" s="35">
        <v>0</v>
      </c>
      <c r="CG1335" s="35">
        <v>0</v>
      </c>
      <c r="CH1335" s="35">
        <v>0</v>
      </c>
      <c r="CI1335" s="35">
        <v>0</v>
      </c>
      <c r="CJ1335" s="35">
        <v>0</v>
      </c>
      <c r="CK1335" s="35">
        <v>0</v>
      </c>
      <c r="CL1335" s="35">
        <v>0</v>
      </c>
      <c r="CM1335" s="35">
        <v>0</v>
      </c>
      <c r="CN1335" s="35">
        <v>0</v>
      </c>
      <c r="CO1335" s="35">
        <v>0</v>
      </c>
      <c r="CP1335" s="35">
        <v>0</v>
      </c>
      <c r="CQ1335" s="35">
        <v>0</v>
      </c>
      <c r="DC1335" s="47" t="s">
        <v>2570</v>
      </c>
      <c r="DE1335" s="38"/>
      <c r="DF1335" s="38"/>
      <c r="DG1335" s="50"/>
      <c r="DH1335" s="47"/>
      <c r="DI1335" s="47">
        <v>2009</v>
      </c>
      <c r="DJ1335" s="47"/>
      <c r="DK1335" s="47">
        <f t="shared" si="20"/>
        <v>1</v>
      </c>
      <c r="DL1335" s="1" t="s">
        <v>5538</v>
      </c>
      <c r="DM1335" s="1"/>
      <c r="DO1335" t="s">
        <v>2562</v>
      </c>
      <c r="DP1335" t="s">
        <v>2562</v>
      </c>
      <c r="DV1335" s="37"/>
      <c r="DW1335" s="37"/>
      <c r="DX1335" s="1" t="s">
        <v>5255</v>
      </c>
      <c r="DY1335">
        <v>453</v>
      </c>
    </row>
    <row r="1336" spans="1:129" x14ac:dyDescent="0.15">
      <c r="A1336" s="34">
        <v>4</v>
      </c>
      <c r="B1336" s="34" t="s">
        <v>1381</v>
      </c>
      <c r="C1336" s="34">
        <v>8576</v>
      </c>
      <c r="D1336" s="34">
        <v>0</v>
      </c>
      <c r="E1336" s="58">
        <v>406085760</v>
      </c>
      <c r="F1336" t="s">
        <v>3138</v>
      </c>
      <c r="G1336" t="s">
        <v>5328</v>
      </c>
      <c r="H1336" t="s">
        <v>2866</v>
      </c>
      <c r="I1336" s="35">
        <v>5</v>
      </c>
      <c r="J1336" s="35">
        <v>6.5</v>
      </c>
      <c r="K1336" t="s">
        <v>4014</v>
      </c>
      <c r="L1336" t="s">
        <v>1394</v>
      </c>
      <c r="M1336" t="s">
        <v>2583</v>
      </c>
      <c r="N1336" t="s">
        <v>2584</v>
      </c>
      <c r="R1336" t="s">
        <v>5330</v>
      </c>
      <c r="X1336" t="s">
        <v>1242</v>
      </c>
      <c r="Y1336">
        <v>47</v>
      </c>
      <c r="Z1336">
        <v>0</v>
      </c>
      <c r="AC1336">
        <v>0</v>
      </c>
      <c r="AD1336">
        <v>0</v>
      </c>
      <c r="AE1336" t="s">
        <v>1395</v>
      </c>
      <c r="AF1336">
        <v>16</v>
      </c>
      <c r="AG1336">
        <v>2</v>
      </c>
      <c r="AH1336" t="s">
        <v>2597</v>
      </c>
      <c r="AI1336" t="s">
        <v>2567</v>
      </c>
      <c r="AJ1336" t="s">
        <v>2544</v>
      </c>
      <c r="AK1336">
        <v>20</v>
      </c>
      <c r="AL1336" t="s">
        <v>2545</v>
      </c>
      <c r="AM1336">
        <v>0</v>
      </c>
      <c r="AN1336">
        <v>1</v>
      </c>
      <c r="AO1336" t="s">
        <v>2546</v>
      </c>
      <c r="AP1336" s="35">
        <v>0</v>
      </c>
      <c r="AQ1336" s="35">
        <v>0</v>
      </c>
      <c r="AR1336" s="35">
        <v>0.5</v>
      </c>
      <c r="AT1336" s="35">
        <v>5.5</v>
      </c>
      <c r="AV1336" s="35">
        <v>0.5</v>
      </c>
      <c r="AW1336" s="35">
        <v>0</v>
      </c>
      <c r="AX1336" s="35">
        <v>0</v>
      </c>
      <c r="AY1336">
        <v>33</v>
      </c>
      <c r="AZ1336" t="s">
        <v>2547</v>
      </c>
      <c r="BA1336" t="s">
        <v>2547</v>
      </c>
      <c r="BB1336">
        <v>0</v>
      </c>
      <c r="BC1336" t="s">
        <v>1410</v>
      </c>
      <c r="BD1336" t="s">
        <v>2549</v>
      </c>
      <c r="BG1336">
        <v>0</v>
      </c>
      <c r="BH1336">
        <v>0</v>
      </c>
      <c r="BI1336">
        <v>0</v>
      </c>
      <c r="BJ1336">
        <v>0</v>
      </c>
      <c r="BK1336">
        <v>0</v>
      </c>
      <c r="BL1336">
        <v>0</v>
      </c>
      <c r="BM1336">
        <v>0</v>
      </c>
      <c r="BN1336">
        <v>0</v>
      </c>
      <c r="BO1336">
        <v>0</v>
      </c>
      <c r="BP1336">
        <v>0</v>
      </c>
      <c r="BQ1336">
        <v>0</v>
      </c>
      <c r="BR1336">
        <v>0</v>
      </c>
      <c r="CF1336" s="35">
        <v>0</v>
      </c>
      <c r="CG1336" s="35">
        <v>0</v>
      </c>
      <c r="CH1336" s="35">
        <v>0</v>
      </c>
      <c r="CI1336" s="35">
        <v>0</v>
      </c>
      <c r="CJ1336" s="35">
        <v>0</v>
      </c>
      <c r="CK1336" s="35">
        <v>0</v>
      </c>
      <c r="CL1336" s="35">
        <v>0</v>
      </c>
      <c r="CM1336" s="35">
        <v>0</v>
      </c>
      <c r="CN1336" s="35">
        <v>0</v>
      </c>
      <c r="CO1336" s="35">
        <v>0</v>
      </c>
      <c r="CP1336" s="35">
        <v>0</v>
      </c>
      <c r="CQ1336" s="35">
        <v>0</v>
      </c>
      <c r="DC1336" s="47" t="s">
        <v>2570</v>
      </c>
      <c r="DE1336" s="38"/>
      <c r="DF1336" s="38"/>
      <c r="DG1336" s="50"/>
      <c r="DH1336" s="47"/>
      <c r="DI1336" s="47">
        <v>2009</v>
      </c>
      <c r="DJ1336" s="47"/>
      <c r="DK1336" s="47">
        <f t="shared" si="20"/>
        <v>1</v>
      </c>
      <c r="DL1336" s="1" t="s">
        <v>5538</v>
      </c>
      <c r="DM1336" s="1"/>
      <c r="DO1336" t="s">
        <v>2562</v>
      </c>
      <c r="DP1336" t="s">
        <v>2562</v>
      </c>
      <c r="DV1336" s="37"/>
      <c r="DW1336" s="37"/>
      <c r="DX1336" s="1" t="s">
        <v>5255</v>
      </c>
      <c r="DY1336">
        <v>454</v>
      </c>
    </row>
    <row r="1337" spans="1:129" x14ac:dyDescent="0.15">
      <c r="A1337" s="34">
        <v>4</v>
      </c>
      <c r="B1337" s="34" t="s">
        <v>1381</v>
      </c>
      <c r="C1337" s="34">
        <v>8668</v>
      </c>
      <c r="D1337" s="34">
        <v>0</v>
      </c>
      <c r="E1337" s="58">
        <v>406086680</v>
      </c>
      <c r="F1337" t="s">
        <v>3139</v>
      </c>
      <c r="G1337" t="s">
        <v>5328</v>
      </c>
      <c r="H1337" t="s">
        <v>2866</v>
      </c>
      <c r="I1337" s="35">
        <v>6.4</v>
      </c>
      <c r="J1337" s="35">
        <v>6.5</v>
      </c>
      <c r="K1337" t="s">
        <v>4014</v>
      </c>
      <c r="L1337" t="s">
        <v>1394</v>
      </c>
      <c r="M1337" t="s">
        <v>2574</v>
      </c>
      <c r="N1337" t="s">
        <v>2575</v>
      </c>
      <c r="R1337" t="s">
        <v>3218</v>
      </c>
      <c r="S1337" t="s">
        <v>482</v>
      </c>
      <c r="X1337" t="s">
        <v>1242</v>
      </c>
      <c r="Y1337">
        <v>40</v>
      </c>
      <c r="Z1337">
        <v>2</v>
      </c>
      <c r="AC1337">
        <v>0</v>
      </c>
      <c r="AD1337">
        <v>0</v>
      </c>
      <c r="AE1337" t="s">
        <v>1395</v>
      </c>
      <c r="AF1337">
        <v>0</v>
      </c>
      <c r="AG1337">
        <v>0</v>
      </c>
      <c r="AH1337" t="s">
        <v>2597</v>
      </c>
      <c r="AI1337" t="s">
        <v>2586</v>
      </c>
      <c r="AK1337">
        <v>20</v>
      </c>
      <c r="AL1337" t="s">
        <v>2545</v>
      </c>
      <c r="AM1337">
        <v>0</v>
      </c>
      <c r="AN1337">
        <v>0</v>
      </c>
      <c r="AO1337" t="s">
        <v>2546</v>
      </c>
      <c r="AP1337" s="35">
        <v>0</v>
      </c>
      <c r="AQ1337" s="35">
        <v>0</v>
      </c>
      <c r="AR1337" s="35">
        <v>0.5</v>
      </c>
      <c r="AT1337" s="35">
        <v>5.5</v>
      </c>
      <c r="AV1337" s="35">
        <v>0.5</v>
      </c>
      <c r="AW1337" s="35">
        <v>0</v>
      </c>
      <c r="AX1337" s="35">
        <v>0</v>
      </c>
      <c r="AY1337">
        <v>42</v>
      </c>
      <c r="AZ1337" t="s">
        <v>2547</v>
      </c>
      <c r="BA1337" t="s">
        <v>2547</v>
      </c>
      <c r="BB1337">
        <v>0</v>
      </c>
      <c r="BC1337" t="s">
        <v>2548</v>
      </c>
      <c r="BD1337" t="s">
        <v>2549</v>
      </c>
      <c r="BG1337">
        <v>0</v>
      </c>
      <c r="BH1337">
        <v>0</v>
      </c>
      <c r="BI1337">
        <v>0</v>
      </c>
      <c r="BJ1337">
        <v>0</v>
      </c>
      <c r="BK1337">
        <v>0</v>
      </c>
      <c r="BL1337">
        <v>0</v>
      </c>
      <c r="BM1337">
        <v>0</v>
      </c>
      <c r="BN1337">
        <v>0</v>
      </c>
      <c r="BO1337">
        <v>0</v>
      </c>
      <c r="BP1337">
        <v>0</v>
      </c>
      <c r="BQ1337">
        <v>0</v>
      </c>
      <c r="BR1337">
        <v>0</v>
      </c>
      <c r="CF1337" s="35">
        <v>0</v>
      </c>
      <c r="CG1337" s="35">
        <v>0</v>
      </c>
      <c r="CH1337" s="35">
        <v>0</v>
      </c>
      <c r="CI1337" s="35">
        <v>0</v>
      </c>
      <c r="CJ1337" s="35">
        <v>0</v>
      </c>
      <c r="CK1337" s="35">
        <v>0</v>
      </c>
      <c r="CL1337" s="35">
        <v>0</v>
      </c>
      <c r="CM1337" s="35">
        <v>0</v>
      </c>
      <c r="CN1337" s="35">
        <v>0</v>
      </c>
      <c r="CO1337" s="35">
        <v>0</v>
      </c>
      <c r="CP1337" s="35">
        <v>0</v>
      </c>
      <c r="CQ1337" s="35">
        <v>0</v>
      </c>
      <c r="DC1337" s="47" t="s">
        <v>2570</v>
      </c>
      <c r="DE1337" s="38"/>
      <c r="DF1337" s="38"/>
      <c r="DG1337" s="50"/>
      <c r="DH1337" s="47"/>
      <c r="DI1337" s="47">
        <v>2009</v>
      </c>
      <c r="DJ1337" s="47"/>
      <c r="DK1337" s="47">
        <f t="shared" si="20"/>
        <v>1</v>
      </c>
      <c r="DL1337" s="1" t="s">
        <v>5538</v>
      </c>
      <c r="DM1337" s="1"/>
      <c r="DO1337" t="s">
        <v>2562</v>
      </c>
      <c r="DP1337" t="s">
        <v>2562</v>
      </c>
      <c r="DV1337" s="37"/>
      <c r="DW1337" s="37"/>
      <c r="DX1337" s="1" t="s">
        <v>5255</v>
      </c>
      <c r="DY1337">
        <v>455</v>
      </c>
    </row>
    <row r="1338" spans="1:129" x14ac:dyDescent="0.15">
      <c r="A1338" s="34">
        <v>4</v>
      </c>
      <c r="B1338" s="34" t="s">
        <v>1381</v>
      </c>
      <c r="C1338" s="34">
        <v>8669</v>
      </c>
      <c r="D1338" s="34">
        <v>0</v>
      </c>
      <c r="E1338" s="58">
        <v>406086690</v>
      </c>
      <c r="F1338" t="s">
        <v>3140</v>
      </c>
      <c r="G1338" t="s">
        <v>5328</v>
      </c>
      <c r="H1338" t="s">
        <v>2866</v>
      </c>
      <c r="I1338" s="35">
        <v>2.5</v>
      </c>
      <c r="J1338" s="35">
        <v>7</v>
      </c>
      <c r="K1338" t="s">
        <v>4014</v>
      </c>
      <c r="L1338" t="s">
        <v>2573</v>
      </c>
      <c r="M1338" t="s">
        <v>2583</v>
      </c>
      <c r="N1338" t="s">
        <v>2584</v>
      </c>
      <c r="R1338" t="s">
        <v>3218</v>
      </c>
      <c r="X1338" t="s">
        <v>1242</v>
      </c>
      <c r="Y1338">
        <v>6</v>
      </c>
      <c r="Z1338">
        <v>0</v>
      </c>
      <c r="AC1338">
        <v>0</v>
      </c>
      <c r="AD1338">
        <v>0</v>
      </c>
      <c r="AE1338" t="s">
        <v>2576</v>
      </c>
      <c r="AF1338">
        <v>68</v>
      </c>
      <c r="AG1338">
        <v>2</v>
      </c>
      <c r="AH1338" t="s">
        <v>2597</v>
      </c>
      <c r="AI1338" t="s">
        <v>2577</v>
      </c>
      <c r="AJ1338" t="s">
        <v>2544</v>
      </c>
      <c r="AK1338">
        <v>20</v>
      </c>
      <c r="AL1338" t="s">
        <v>2545</v>
      </c>
      <c r="AM1338">
        <v>0</v>
      </c>
      <c r="AN1338">
        <v>1</v>
      </c>
      <c r="AO1338" t="s">
        <v>2546</v>
      </c>
      <c r="AP1338" s="35">
        <v>0</v>
      </c>
      <c r="AQ1338" s="35">
        <v>0</v>
      </c>
      <c r="AR1338" s="35">
        <v>0.75</v>
      </c>
      <c r="AT1338" s="35">
        <v>5.5</v>
      </c>
      <c r="AV1338" s="35">
        <v>0.75</v>
      </c>
      <c r="AW1338" s="35">
        <v>0</v>
      </c>
      <c r="AX1338" s="35">
        <v>0</v>
      </c>
      <c r="AY1338">
        <v>18</v>
      </c>
      <c r="AZ1338" t="s">
        <v>2547</v>
      </c>
      <c r="BA1338" t="s">
        <v>2547</v>
      </c>
      <c r="BB1338">
        <v>0</v>
      </c>
      <c r="BC1338" t="s">
        <v>2548</v>
      </c>
      <c r="BD1338" t="s">
        <v>2549</v>
      </c>
      <c r="BG1338">
        <v>0</v>
      </c>
      <c r="BH1338">
        <v>0</v>
      </c>
      <c r="BI1338">
        <v>0</v>
      </c>
      <c r="BJ1338">
        <v>0</v>
      </c>
      <c r="BK1338">
        <v>0</v>
      </c>
      <c r="BL1338">
        <v>0</v>
      </c>
      <c r="BM1338">
        <v>0</v>
      </c>
      <c r="BN1338">
        <v>0</v>
      </c>
      <c r="BO1338">
        <v>0</v>
      </c>
      <c r="BP1338">
        <v>0</v>
      </c>
      <c r="BQ1338">
        <v>0</v>
      </c>
      <c r="BR1338">
        <v>0</v>
      </c>
      <c r="CF1338" s="35">
        <v>0</v>
      </c>
      <c r="CG1338" s="35">
        <v>0</v>
      </c>
      <c r="CH1338" s="35">
        <v>0</v>
      </c>
      <c r="CI1338" s="35">
        <v>0</v>
      </c>
      <c r="CJ1338" s="35">
        <v>0</v>
      </c>
      <c r="CK1338" s="35">
        <v>0</v>
      </c>
      <c r="CL1338" s="35">
        <v>0</v>
      </c>
      <c r="CM1338" s="35">
        <v>0</v>
      </c>
      <c r="CN1338" s="35">
        <v>0</v>
      </c>
      <c r="CO1338" s="35">
        <v>0</v>
      </c>
      <c r="CP1338" s="35">
        <v>0</v>
      </c>
      <c r="CQ1338" s="35">
        <v>0</v>
      </c>
      <c r="DC1338" s="47" t="s">
        <v>2570</v>
      </c>
      <c r="DE1338" s="38"/>
      <c r="DF1338" s="38"/>
      <c r="DG1338" s="50"/>
      <c r="DH1338" s="47"/>
      <c r="DI1338" s="47">
        <v>2009</v>
      </c>
      <c r="DJ1338" s="47"/>
      <c r="DK1338" s="47">
        <f t="shared" si="20"/>
        <v>1</v>
      </c>
      <c r="DL1338" s="1" t="s">
        <v>5538</v>
      </c>
      <c r="DM1338" s="1"/>
      <c r="DO1338" t="s">
        <v>2562</v>
      </c>
      <c r="DP1338" t="s">
        <v>2562</v>
      </c>
      <c r="DV1338" s="37"/>
      <c r="DW1338" s="37"/>
      <c r="DX1338" s="1" t="s">
        <v>5255</v>
      </c>
      <c r="DY1338">
        <v>456</v>
      </c>
    </row>
    <row r="1339" spans="1:129" x14ac:dyDescent="0.15">
      <c r="A1339" s="34">
        <v>4</v>
      </c>
      <c r="B1339" s="34" t="s">
        <v>1381</v>
      </c>
      <c r="C1339" s="34">
        <v>8670</v>
      </c>
      <c r="D1339" s="34">
        <v>0</v>
      </c>
      <c r="E1339" s="58">
        <v>406086700</v>
      </c>
      <c r="F1339" t="s">
        <v>3141</v>
      </c>
      <c r="G1339" t="s">
        <v>5328</v>
      </c>
      <c r="H1339" t="s">
        <v>2866</v>
      </c>
      <c r="I1339" s="35">
        <v>5.4</v>
      </c>
      <c r="J1339" s="35">
        <v>6.5</v>
      </c>
      <c r="K1339" t="s">
        <v>4014</v>
      </c>
      <c r="L1339" t="s">
        <v>2573</v>
      </c>
      <c r="M1339" t="s">
        <v>2583</v>
      </c>
      <c r="N1339" t="s">
        <v>2584</v>
      </c>
      <c r="R1339" t="s">
        <v>3218</v>
      </c>
      <c r="X1339" t="s">
        <v>1242</v>
      </c>
      <c r="Y1339">
        <v>5</v>
      </c>
      <c r="Z1339">
        <v>0</v>
      </c>
      <c r="AC1339">
        <v>0</v>
      </c>
      <c r="AD1339">
        <v>0</v>
      </c>
      <c r="AE1339" t="s">
        <v>2576</v>
      </c>
      <c r="AF1339">
        <v>0</v>
      </c>
      <c r="AG1339">
        <v>0</v>
      </c>
      <c r="AH1339" t="s">
        <v>2597</v>
      </c>
      <c r="AI1339" t="s">
        <v>2577</v>
      </c>
      <c r="AK1339">
        <v>20</v>
      </c>
      <c r="AL1339" t="s">
        <v>2545</v>
      </c>
      <c r="AM1339">
        <v>0</v>
      </c>
      <c r="AN1339">
        <v>0</v>
      </c>
      <c r="AO1339" t="s">
        <v>2546</v>
      </c>
      <c r="AP1339" s="35">
        <v>0</v>
      </c>
      <c r="AQ1339" s="35">
        <v>0</v>
      </c>
      <c r="AR1339" s="35">
        <v>0.5</v>
      </c>
      <c r="AT1339" s="35">
        <v>5.5</v>
      </c>
      <c r="AV1339" s="35">
        <v>0.5</v>
      </c>
      <c r="AW1339" s="35">
        <v>0</v>
      </c>
      <c r="AX1339" s="35">
        <v>0</v>
      </c>
      <c r="AY1339">
        <v>35</v>
      </c>
      <c r="AZ1339" t="s">
        <v>2547</v>
      </c>
      <c r="BA1339" t="s">
        <v>2547</v>
      </c>
      <c r="BB1339">
        <v>0</v>
      </c>
      <c r="BC1339" t="s">
        <v>2548</v>
      </c>
      <c r="BD1339" t="s">
        <v>2549</v>
      </c>
      <c r="BG1339">
        <v>0</v>
      </c>
      <c r="BH1339">
        <v>0</v>
      </c>
      <c r="BI1339">
        <v>0</v>
      </c>
      <c r="BJ1339">
        <v>0</v>
      </c>
      <c r="BK1339">
        <v>0</v>
      </c>
      <c r="BL1339">
        <v>0</v>
      </c>
      <c r="BM1339">
        <v>0</v>
      </c>
      <c r="BN1339">
        <v>0</v>
      </c>
      <c r="BO1339">
        <v>0</v>
      </c>
      <c r="BP1339">
        <v>0</v>
      </c>
      <c r="BQ1339">
        <v>0</v>
      </c>
      <c r="BR1339">
        <v>0</v>
      </c>
      <c r="CF1339" s="35">
        <v>0</v>
      </c>
      <c r="CG1339" s="35">
        <v>0</v>
      </c>
      <c r="CH1339" s="35">
        <v>0</v>
      </c>
      <c r="CI1339" s="35">
        <v>0</v>
      </c>
      <c r="CJ1339" s="35">
        <v>0</v>
      </c>
      <c r="CK1339" s="35">
        <v>0</v>
      </c>
      <c r="CL1339" s="35">
        <v>0</v>
      </c>
      <c r="CM1339" s="35">
        <v>0</v>
      </c>
      <c r="CN1339" s="35">
        <v>0</v>
      </c>
      <c r="CO1339" s="35">
        <v>0</v>
      </c>
      <c r="CP1339" s="35">
        <v>0</v>
      </c>
      <c r="CQ1339" s="35">
        <v>0</v>
      </c>
      <c r="DC1339" s="47" t="s">
        <v>2570</v>
      </c>
      <c r="DE1339" s="38"/>
      <c r="DF1339" s="38"/>
      <c r="DG1339" s="50"/>
      <c r="DH1339" s="47"/>
      <c r="DI1339" s="47">
        <v>2009</v>
      </c>
      <c r="DJ1339" s="47"/>
      <c r="DK1339" s="47">
        <f t="shared" si="20"/>
        <v>1</v>
      </c>
      <c r="DL1339" s="1" t="s">
        <v>5538</v>
      </c>
      <c r="DM1339" s="1"/>
      <c r="DO1339" t="s">
        <v>2562</v>
      </c>
      <c r="DP1339" t="s">
        <v>2562</v>
      </c>
      <c r="DV1339" s="37"/>
      <c r="DW1339" s="37"/>
      <c r="DX1339" s="1" t="s">
        <v>5255</v>
      </c>
      <c r="DY1339">
        <v>457</v>
      </c>
    </row>
    <row r="1340" spans="1:129" x14ac:dyDescent="0.15">
      <c r="A1340" s="34">
        <v>4</v>
      </c>
      <c r="B1340" s="34" t="s">
        <v>1381</v>
      </c>
      <c r="C1340" s="34">
        <v>8671</v>
      </c>
      <c r="D1340" s="34">
        <v>0</v>
      </c>
      <c r="E1340" s="58">
        <v>406086710</v>
      </c>
      <c r="F1340" t="s">
        <v>2867</v>
      </c>
      <c r="G1340" t="s">
        <v>5328</v>
      </c>
      <c r="H1340" t="s">
        <v>2866</v>
      </c>
      <c r="I1340" s="35">
        <v>12.6</v>
      </c>
      <c r="J1340" s="35">
        <v>7.1</v>
      </c>
      <c r="K1340" t="s">
        <v>4014</v>
      </c>
      <c r="L1340" t="s">
        <v>1394</v>
      </c>
      <c r="M1340" t="s">
        <v>2574</v>
      </c>
      <c r="N1340" t="s">
        <v>2575</v>
      </c>
      <c r="R1340" t="s">
        <v>3218</v>
      </c>
      <c r="X1340" t="s">
        <v>1242</v>
      </c>
      <c r="Y1340">
        <v>38</v>
      </c>
      <c r="Z1340">
        <v>0</v>
      </c>
      <c r="AC1340">
        <v>0</v>
      </c>
      <c r="AD1340">
        <v>0</v>
      </c>
      <c r="AE1340" t="s">
        <v>1395</v>
      </c>
      <c r="AF1340">
        <v>0</v>
      </c>
      <c r="AG1340">
        <v>0</v>
      </c>
      <c r="AH1340" t="s">
        <v>2597</v>
      </c>
      <c r="AI1340" t="s">
        <v>2586</v>
      </c>
      <c r="AK1340">
        <v>20</v>
      </c>
      <c r="AL1340" t="s">
        <v>2545</v>
      </c>
      <c r="AM1340">
        <v>0</v>
      </c>
      <c r="AN1340">
        <v>0</v>
      </c>
      <c r="AO1340" t="s">
        <v>2546</v>
      </c>
      <c r="AP1340" s="35">
        <v>0</v>
      </c>
      <c r="AQ1340" s="35">
        <v>0</v>
      </c>
      <c r="AR1340" s="35">
        <v>0</v>
      </c>
      <c r="AT1340" s="35">
        <v>7.1</v>
      </c>
      <c r="AV1340" s="35">
        <v>0</v>
      </c>
      <c r="AW1340" s="35">
        <v>0</v>
      </c>
      <c r="AX1340" s="35">
        <v>0</v>
      </c>
      <c r="AY1340">
        <v>89</v>
      </c>
      <c r="AZ1340" t="s">
        <v>2547</v>
      </c>
      <c r="BA1340" t="s">
        <v>2547</v>
      </c>
      <c r="BB1340">
        <v>0</v>
      </c>
      <c r="BC1340" t="s">
        <v>2548</v>
      </c>
      <c r="BD1340" t="s">
        <v>2549</v>
      </c>
      <c r="BG1340">
        <v>0</v>
      </c>
      <c r="BH1340">
        <v>0</v>
      </c>
      <c r="BI1340">
        <v>0</v>
      </c>
      <c r="BJ1340">
        <v>0</v>
      </c>
      <c r="BK1340">
        <v>0</v>
      </c>
      <c r="BL1340">
        <v>0</v>
      </c>
      <c r="BM1340">
        <v>0</v>
      </c>
      <c r="BN1340">
        <v>0</v>
      </c>
      <c r="BO1340">
        <v>0</v>
      </c>
      <c r="BP1340">
        <v>0</v>
      </c>
      <c r="BQ1340">
        <v>0</v>
      </c>
      <c r="BR1340">
        <v>0</v>
      </c>
      <c r="CF1340" s="35">
        <v>0</v>
      </c>
      <c r="CG1340" s="35">
        <v>0</v>
      </c>
      <c r="CH1340" s="35">
        <v>0</v>
      </c>
      <c r="CI1340" s="35">
        <v>0</v>
      </c>
      <c r="CJ1340" s="35">
        <v>0</v>
      </c>
      <c r="CK1340" s="35">
        <v>0</v>
      </c>
      <c r="CL1340" s="35">
        <v>0</v>
      </c>
      <c r="CM1340" s="35">
        <v>0</v>
      </c>
      <c r="CN1340" s="35">
        <v>0</v>
      </c>
      <c r="CO1340" s="35">
        <v>0</v>
      </c>
      <c r="CP1340" s="35">
        <v>0</v>
      </c>
      <c r="CQ1340" s="35">
        <v>0</v>
      </c>
      <c r="DC1340" s="47" t="s">
        <v>2599</v>
      </c>
      <c r="DD1340" t="s">
        <v>2559</v>
      </c>
      <c r="DE1340" s="38" t="s">
        <v>2560</v>
      </c>
      <c r="DF1340" s="38" t="s">
        <v>2569</v>
      </c>
      <c r="DG1340" s="50" t="s">
        <v>1854</v>
      </c>
      <c r="DH1340" s="47"/>
      <c r="DI1340" s="47">
        <v>2005</v>
      </c>
      <c r="DJ1340" s="47"/>
      <c r="DK1340" s="47">
        <f t="shared" si="20"/>
        <v>1</v>
      </c>
      <c r="DO1340" t="s">
        <v>2562</v>
      </c>
      <c r="DP1340" t="s">
        <v>2562</v>
      </c>
      <c r="DS1340" t="s">
        <v>2563</v>
      </c>
      <c r="DV1340" s="37"/>
      <c r="DW1340" s="37"/>
    </row>
    <row r="1341" spans="1:129" x14ac:dyDescent="0.15">
      <c r="A1341" s="34">
        <v>4</v>
      </c>
      <c r="B1341" s="34" t="s">
        <v>1381</v>
      </c>
      <c r="C1341" s="34">
        <v>8673</v>
      </c>
      <c r="D1341" s="34">
        <v>0</v>
      </c>
      <c r="E1341" s="58">
        <v>406086730</v>
      </c>
      <c r="F1341" t="s">
        <v>3142</v>
      </c>
      <c r="G1341" t="s">
        <v>5328</v>
      </c>
      <c r="H1341" t="s">
        <v>2866</v>
      </c>
      <c r="I1341" s="35">
        <v>2.8</v>
      </c>
      <c r="J1341" s="35">
        <v>12</v>
      </c>
      <c r="K1341" t="s">
        <v>4014</v>
      </c>
      <c r="L1341" t="s">
        <v>1394</v>
      </c>
      <c r="M1341" t="s">
        <v>1396</v>
      </c>
      <c r="N1341" t="s">
        <v>1397</v>
      </c>
      <c r="R1341" t="s">
        <v>3218</v>
      </c>
      <c r="S1341" t="s">
        <v>1241</v>
      </c>
      <c r="X1341" t="s">
        <v>1242</v>
      </c>
      <c r="Y1341">
        <v>49</v>
      </c>
      <c r="Z1341">
        <v>0</v>
      </c>
      <c r="AC1341">
        <v>0</v>
      </c>
      <c r="AD1341">
        <v>0</v>
      </c>
      <c r="AE1341" t="s">
        <v>1395</v>
      </c>
      <c r="AF1341">
        <v>0</v>
      </c>
      <c r="AG1341">
        <v>0</v>
      </c>
      <c r="AH1341" t="s">
        <v>2597</v>
      </c>
      <c r="AI1341" t="s">
        <v>2543</v>
      </c>
      <c r="AK1341">
        <v>20</v>
      </c>
      <c r="AL1341" t="s">
        <v>2545</v>
      </c>
      <c r="AM1341">
        <v>0</v>
      </c>
      <c r="AN1341">
        <v>0</v>
      </c>
      <c r="AO1341" t="s">
        <v>2546</v>
      </c>
      <c r="AP1341" s="35">
        <v>0</v>
      </c>
      <c r="AQ1341" s="35">
        <v>1.5</v>
      </c>
      <c r="AR1341" s="35">
        <v>1.5</v>
      </c>
      <c r="AT1341" s="35">
        <v>6</v>
      </c>
      <c r="AV1341" s="35">
        <v>1.5</v>
      </c>
      <c r="AW1341" s="35">
        <v>1.5</v>
      </c>
      <c r="AX1341" s="35">
        <v>0</v>
      </c>
      <c r="AY1341">
        <v>34</v>
      </c>
      <c r="AZ1341" t="s">
        <v>2547</v>
      </c>
      <c r="BA1341" t="s">
        <v>2547</v>
      </c>
      <c r="BB1341">
        <v>0</v>
      </c>
      <c r="BC1341" t="s">
        <v>1410</v>
      </c>
      <c r="BD1341" t="s">
        <v>2549</v>
      </c>
      <c r="BG1341">
        <v>0</v>
      </c>
      <c r="BH1341">
        <v>0</v>
      </c>
      <c r="BI1341">
        <v>0</v>
      </c>
      <c r="BJ1341">
        <v>0</v>
      </c>
      <c r="BK1341">
        <v>0</v>
      </c>
      <c r="BL1341">
        <v>0</v>
      </c>
      <c r="BM1341">
        <v>0</v>
      </c>
      <c r="BN1341">
        <v>0</v>
      </c>
      <c r="BO1341">
        <v>0</v>
      </c>
      <c r="BP1341">
        <v>0</v>
      </c>
      <c r="BQ1341">
        <v>0</v>
      </c>
      <c r="BR1341">
        <v>0</v>
      </c>
      <c r="CF1341" s="35">
        <v>0</v>
      </c>
      <c r="CG1341" s="35">
        <v>0</v>
      </c>
      <c r="CH1341" s="35">
        <v>0</v>
      </c>
      <c r="CI1341" s="35">
        <v>0</v>
      </c>
      <c r="CJ1341" s="35">
        <v>0</v>
      </c>
      <c r="CK1341" s="35">
        <v>0</v>
      </c>
      <c r="CL1341" s="35">
        <v>0</v>
      </c>
      <c r="CM1341" s="35">
        <v>0</v>
      </c>
      <c r="CN1341" s="35">
        <v>0</v>
      </c>
      <c r="CO1341" s="35">
        <v>0</v>
      </c>
      <c r="CP1341" s="35">
        <v>0</v>
      </c>
      <c r="CQ1341" s="35">
        <v>0</v>
      </c>
      <c r="DC1341" s="47" t="s">
        <v>2570</v>
      </c>
      <c r="DE1341" s="38"/>
      <c r="DF1341" s="38"/>
      <c r="DG1341" s="50"/>
      <c r="DH1341" s="47"/>
      <c r="DI1341" s="47">
        <v>2009</v>
      </c>
      <c r="DJ1341" s="47"/>
      <c r="DK1341" s="47">
        <f t="shared" si="20"/>
        <v>1</v>
      </c>
      <c r="DL1341" s="1" t="s">
        <v>5538</v>
      </c>
      <c r="DM1341" s="1"/>
      <c r="DO1341" t="s">
        <v>2562</v>
      </c>
      <c r="DP1341" t="s">
        <v>2562</v>
      </c>
      <c r="DV1341" s="37"/>
      <c r="DW1341" s="37"/>
      <c r="DX1341" s="1" t="s">
        <v>5255</v>
      </c>
      <c r="DY1341">
        <v>458</v>
      </c>
    </row>
    <row r="1342" spans="1:129" x14ac:dyDescent="0.15">
      <c r="A1342" s="34">
        <v>4</v>
      </c>
      <c r="B1342" s="34" t="s">
        <v>1381</v>
      </c>
      <c r="C1342" s="34">
        <v>8697</v>
      </c>
      <c r="D1342" s="34">
        <v>0</v>
      </c>
      <c r="E1342" s="58">
        <v>406086970</v>
      </c>
      <c r="F1342" t="s">
        <v>2868</v>
      </c>
      <c r="G1342" t="s">
        <v>5328</v>
      </c>
      <c r="H1342" t="s">
        <v>2866</v>
      </c>
      <c r="I1342" s="35">
        <v>12</v>
      </c>
      <c r="J1342" s="35">
        <v>10.199999999999999</v>
      </c>
      <c r="K1342" t="s">
        <v>4014</v>
      </c>
      <c r="L1342" t="s">
        <v>1238</v>
      </c>
      <c r="M1342" t="s">
        <v>1396</v>
      </c>
      <c r="N1342" t="s">
        <v>1397</v>
      </c>
      <c r="R1342" t="s">
        <v>5330</v>
      </c>
      <c r="X1342" t="s">
        <v>1242</v>
      </c>
      <c r="Y1342">
        <v>53</v>
      </c>
      <c r="Z1342">
        <v>0</v>
      </c>
      <c r="AC1342">
        <v>0</v>
      </c>
      <c r="AD1342">
        <v>0</v>
      </c>
      <c r="AE1342" t="s">
        <v>2541</v>
      </c>
      <c r="AF1342">
        <v>0</v>
      </c>
      <c r="AG1342">
        <v>0</v>
      </c>
      <c r="AH1342" t="s">
        <v>2597</v>
      </c>
      <c r="AI1342" t="s">
        <v>1461</v>
      </c>
      <c r="AJ1342" t="s">
        <v>2544</v>
      </c>
      <c r="AK1342">
        <v>20</v>
      </c>
      <c r="AL1342" t="s">
        <v>2545</v>
      </c>
      <c r="AM1342">
        <v>0</v>
      </c>
      <c r="AN1342">
        <v>2</v>
      </c>
      <c r="AO1342" t="s">
        <v>2546</v>
      </c>
      <c r="AP1342" s="35">
        <v>0</v>
      </c>
      <c r="AQ1342" s="35">
        <v>2.7</v>
      </c>
      <c r="AR1342" s="35">
        <v>0.5</v>
      </c>
      <c r="AT1342" s="35">
        <v>6</v>
      </c>
      <c r="AV1342" s="35">
        <v>1</v>
      </c>
      <c r="AW1342" s="35">
        <v>0</v>
      </c>
      <c r="AX1342" s="35">
        <v>0</v>
      </c>
      <c r="AY1342">
        <v>129</v>
      </c>
      <c r="AZ1342" t="s">
        <v>2547</v>
      </c>
      <c r="BA1342" t="s">
        <v>2547</v>
      </c>
      <c r="BB1342">
        <v>0</v>
      </c>
      <c r="BC1342" t="s">
        <v>1410</v>
      </c>
      <c r="BD1342" t="s">
        <v>2549</v>
      </c>
      <c r="BG1342">
        <v>0</v>
      </c>
      <c r="BH1342">
        <v>0</v>
      </c>
      <c r="BI1342">
        <v>0</v>
      </c>
      <c r="BJ1342">
        <v>0</v>
      </c>
      <c r="BK1342">
        <v>0</v>
      </c>
      <c r="BL1342">
        <v>0</v>
      </c>
      <c r="BM1342">
        <v>0</v>
      </c>
      <c r="BN1342">
        <v>0</v>
      </c>
      <c r="BO1342">
        <v>0</v>
      </c>
      <c r="BP1342">
        <v>0</v>
      </c>
      <c r="BQ1342">
        <v>0</v>
      </c>
      <c r="BR1342">
        <v>0</v>
      </c>
      <c r="CF1342" s="35">
        <v>0</v>
      </c>
      <c r="CG1342" s="35">
        <v>0</v>
      </c>
      <c r="CH1342" s="35">
        <v>0</v>
      </c>
      <c r="CI1342" s="35">
        <v>0</v>
      </c>
      <c r="CJ1342" s="35">
        <v>0</v>
      </c>
      <c r="CK1342" s="35">
        <v>0</v>
      </c>
      <c r="CL1342" s="35">
        <v>0</v>
      </c>
      <c r="CM1342" s="35">
        <v>0</v>
      </c>
      <c r="CN1342" s="35">
        <v>0</v>
      </c>
      <c r="CO1342" s="35">
        <v>0</v>
      </c>
      <c r="CP1342" s="35">
        <v>0</v>
      </c>
      <c r="CQ1342" s="35">
        <v>0</v>
      </c>
      <c r="DC1342" s="47" t="s">
        <v>2559</v>
      </c>
      <c r="DD1342" t="s">
        <v>2606</v>
      </c>
      <c r="DE1342" s="38"/>
      <c r="DF1342" s="38" t="s">
        <v>2589</v>
      </c>
      <c r="DG1342" s="50" t="s">
        <v>1853</v>
      </c>
      <c r="DH1342" s="47"/>
      <c r="DI1342" s="47">
        <v>2007</v>
      </c>
      <c r="DJ1342" s="47"/>
      <c r="DK1342" s="47">
        <f t="shared" si="20"/>
        <v>1</v>
      </c>
      <c r="DO1342" t="s">
        <v>2562</v>
      </c>
      <c r="DP1342" t="s">
        <v>2562</v>
      </c>
      <c r="DV1342" s="37"/>
      <c r="DW1342" s="37"/>
    </row>
    <row r="1343" spans="1:129" x14ac:dyDescent="0.15">
      <c r="A1343" s="34">
        <v>4</v>
      </c>
      <c r="B1343" s="34" t="s">
        <v>1381</v>
      </c>
      <c r="C1343" s="34">
        <v>8768</v>
      </c>
      <c r="D1343" s="34">
        <v>0</v>
      </c>
      <c r="E1343" s="58">
        <v>406087680</v>
      </c>
      <c r="F1343" t="s">
        <v>3143</v>
      </c>
      <c r="G1343" t="s">
        <v>5328</v>
      </c>
      <c r="H1343" t="s">
        <v>2866</v>
      </c>
      <c r="I1343" s="35">
        <v>2</v>
      </c>
      <c r="J1343" s="35">
        <v>5.5</v>
      </c>
      <c r="K1343" t="s">
        <v>4014</v>
      </c>
      <c r="L1343" t="s">
        <v>1394</v>
      </c>
      <c r="M1343" t="s">
        <v>1396</v>
      </c>
      <c r="N1343" t="s">
        <v>1397</v>
      </c>
      <c r="R1343" t="s">
        <v>3218</v>
      </c>
      <c r="X1343" t="s">
        <v>1242</v>
      </c>
      <c r="Y1343">
        <v>61</v>
      </c>
      <c r="Z1343">
        <v>0</v>
      </c>
      <c r="AC1343">
        <v>0</v>
      </c>
      <c r="AD1343">
        <v>0</v>
      </c>
      <c r="AE1343" t="s">
        <v>1395</v>
      </c>
      <c r="AF1343">
        <v>0</v>
      </c>
      <c r="AG1343">
        <v>0</v>
      </c>
      <c r="AH1343" t="s">
        <v>2597</v>
      </c>
      <c r="AI1343" t="s">
        <v>2543</v>
      </c>
      <c r="AK1343">
        <v>14</v>
      </c>
      <c r="AL1343" t="s">
        <v>2545</v>
      </c>
      <c r="AM1343">
        <v>0</v>
      </c>
      <c r="AN1343">
        <v>0</v>
      </c>
      <c r="AO1343" t="s">
        <v>2546</v>
      </c>
      <c r="AP1343" s="35">
        <v>0</v>
      </c>
      <c r="AQ1343" s="35">
        <v>0</v>
      </c>
      <c r="AR1343" s="35">
        <v>0.5</v>
      </c>
      <c r="AT1343" s="35">
        <v>4.5</v>
      </c>
      <c r="AV1343" s="35">
        <v>0.5</v>
      </c>
      <c r="AW1343" s="35">
        <v>0</v>
      </c>
      <c r="AX1343" s="35">
        <v>0</v>
      </c>
      <c r="AY1343">
        <v>11</v>
      </c>
      <c r="AZ1343" t="s">
        <v>2547</v>
      </c>
      <c r="BA1343" t="s">
        <v>2547</v>
      </c>
      <c r="BB1343">
        <v>0</v>
      </c>
      <c r="BC1343" t="s">
        <v>1410</v>
      </c>
      <c r="BD1343" t="s">
        <v>2549</v>
      </c>
      <c r="BG1343">
        <v>0</v>
      </c>
      <c r="BH1343">
        <v>0</v>
      </c>
      <c r="BI1343">
        <v>0</v>
      </c>
      <c r="BJ1343">
        <v>0</v>
      </c>
      <c r="BK1343">
        <v>0</v>
      </c>
      <c r="BL1343">
        <v>0</v>
      </c>
      <c r="BM1343">
        <v>0</v>
      </c>
      <c r="BN1343">
        <v>0</v>
      </c>
      <c r="BO1343">
        <v>0</v>
      </c>
      <c r="BP1343">
        <v>0</v>
      </c>
      <c r="BQ1343">
        <v>0</v>
      </c>
      <c r="BR1343">
        <v>0</v>
      </c>
      <c r="CF1343" s="35">
        <v>0</v>
      </c>
      <c r="CG1343" s="35">
        <v>0</v>
      </c>
      <c r="CH1343" s="35">
        <v>0</v>
      </c>
      <c r="CI1343" s="35">
        <v>0</v>
      </c>
      <c r="CJ1343" s="35">
        <v>0</v>
      </c>
      <c r="CK1343" s="35">
        <v>0</v>
      </c>
      <c r="CL1343" s="35">
        <v>0</v>
      </c>
      <c r="CM1343" s="35">
        <v>0</v>
      </c>
      <c r="CN1343" s="35">
        <v>0</v>
      </c>
      <c r="CO1343" s="35">
        <v>0</v>
      </c>
      <c r="CP1343" s="35">
        <v>0</v>
      </c>
      <c r="CQ1343" s="35">
        <v>0</v>
      </c>
      <c r="DC1343" s="47" t="s">
        <v>2570</v>
      </c>
      <c r="DE1343" s="38"/>
      <c r="DF1343" s="38"/>
      <c r="DG1343" s="50"/>
      <c r="DH1343" s="47"/>
      <c r="DI1343" s="47">
        <v>2009</v>
      </c>
      <c r="DJ1343" s="47"/>
      <c r="DK1343" s="47">
        <f t="shared" si="20"/>
        <v>1</v>
      </c>
      <c r="DL1343" s="1" t="s">
        <v>5538</v>
      </c>
      <c r="DM1343" s="1"/>
      <c r="DO1343" t="s">
        <v>2562</v>
      </c>
      <c r="DP1343" t="s">
        <v>2562</v>
      </c>
      <c r="DV1343" s="37"/>
      <c r="DW1343" s="37"/>
      <c r="DX1343" s="1" t="s">
        <v>5255</v>
      </c>
      <c r="DY1343">
        <v>459</v>
      </c>
    </row>
    <row r="1344" spans="1:129" x14ac:dyDescent="0.15">
      <c r="A1344" s="34">
        <v>4</v>
      </c>
      <c r="B1344" s="34" t="s">
        <v>1381</v>
      </c>
      <c r="C1344" s="34">
        <v>8776</v>
      </c>
      <c r="D1344" s="34">
        <v>0</v>
      </c>
      <c r="E1344" s="58">
        <v>406087760</v>
      </c>
      <c r="F1344" t="s">
        <v>3144</v>
      </c>
      <c r="G1344" t="s">
        <v>5328</v>
      </c>
      <c r="H1344" t="s">
        <v>2866</v>
      </c>
      <c r="I1344" s="35">
        <v>5</v>
      </c>
      <c r="J1344" s="35">
        <v>10</v>
      </c>
      <c r="K1344" t="s">
        <v>4014</v>
      </c>
      <c r="L1344" t="s">
        <v>1238</v>
      </c>
      <c r="M1344" t="s">
        <v>2583</v>
      </c>
      <c r="N1344" t="s">
        <v>2584</v>
      </c>
      <c r="R1344" t="s">
        <v>5330</v>
      </c>
      <c r="X1344" t="s">
        <v>1242</v>
      </c>
      <c r="Y1344">
        <v>61</v>
      </c>
      <c r="Z1344">
        <v>0</v>
      </c>
      <c r="AC1344">
        <v>0</v>
      </c>
      <c r="AD1344">
        <v>0</v>
      </c>
      <c r="AE1344" t="s">
        <v>2541</v>
      </c>
      <c r="AF1344">
        <v>4</v>
      </c>
      <c r="AG1344">
        <v>2</v>
      </c>
      <c r="AH1344" t="s">
        <v>2597</v>
      </c>
      <c r="AI1344" t="s">
        <v>2605</v>
      </c>
      <c r="AJ1344" t="s">
        <v>2544</v>
      </c>
      <c r="AK1344">
        <v>20</v>
      </c>
      <c r="AL1344" t="s">
        <v>2545</v>
      </c>
      <c r="AM1344">
        <v>0</v>
      </c>
      <c r="AN1344">
        <v>1</v>
      </c>
      <c r="AO1344" t="s">
        <v>2546</v>
      </c>
      <c r="AP1344" s="35">
        <v>0</v>
      </c>
      <c r="AQ1344" s="35">
        <v>0</v>
      </c>
      <c r="AR1344" s="35">
        <v>1</v>
      </c>
      <c r="AT1344" s="35">
        <v>6</v>
      </c>
      <c r="AV1344" s="35">
        <v>0.5</v>
      </c>
      <c r="AW1344" s="35">
        <v>2.5</v>
      </c>
      <c r="AX1344" s="35">
        <v>0</v>
      </c>
      <c r="AY1344">
        <v>50</v>
      </c>
      <c r="AZ1344" t="s">
        <v>2547</v>
      </c>
      <c r="BA1344" t="s">
        <v>2547</v>
      </c>
      <c r="BB1344">
        <v>0</v>
      </c>
      <c r="BD1344" t="s">
        <v>2549</v>
      </c>
      <c r="BG1344">
        <v>0</v>
      </c>
      <c r="BH1344">
        <v>0</v>
      </c>
      <c r="BI1344">
        <v>0</v>
      </c>
      <c r="BJ1344">
        <v>0</v>
      </c>
      <c r="BK1344">
        <v>0</v>
      </c>
      <c r="BL1344">
        <v>0</v>
      </c>
      <c r="BM1344">
        <v>0</v>
      </c>
      <c r="BN1344">
        <v>0</v>
      </c>
      <c r="BO1344">
        <v>0</v>
      </c>
      <c r="BP1344">
        <v>0</v>
      </c>
      <c r="BQ1344">
        <v>0</v>
      </c>
      <c r="BR1344">
        <v>0</v>
      </c>
      <c r="CF1344" s="35">
        <v>0</v>
      </c>
      <c r="CG1344" s="35">
        <v>0</v>
      </c>
      <c r="CH1344" s="35">
        <v>0</v>
      </c>
      <c r="CI1344" s="35">
        <v>0</v>
      </c>
      <c r="CJ1344" s="35">
        <v>0</v>
      </c>
      <c r="CK1344" s="35">
        <v>0</v>
      </c>
      <c r="CL1344" s="35">
        <v>0</v>
      </c>
      <c r="CM1344" s="35">
        <v>0</v>
      </c>
      <c r="CN1344" s="35">
        <v>0</v>
      </c>
      <c r="CO1344" s="35">
        <v>0</v>
      </c>
      <c r="CP1344" s="35">
        <v>0</v>
      </c>
      <c r="CQ1344" s="35">
        <v>0</v>
      </c>
      <c r="DC1344" s="47" t="s">
        <v>2570</v>
      </c>
      <c r="DE1344" s="38"/>
      <c r="DF1344" s="38"/>
      <c r="DG1344" s="50"/>
      <c r="DH1344" s="47"/>
      <c r="DI1344" s="47">
        <v>2009</v>
      </c>
      <c r="DJ1344" s="47"/>
      <c r="DK1344" s="47">
        <f t="shared" si="20"/>
        <v>1</v>
      </c>
      <c r="DL1344" s="1" t="s">
        <v>5538</v>
      </c>
      <c r="DM1344" s="1"/>
      <c r="DO1344" t="s">
        <v>2562</v>
      </c>
      <c r="DP1344" t="s">
        <v>2562</v>
      </c>
      <c r="DV1344" s="37"/>
      <c r="DW1344" s="37"/>
      <c r="DX1344" s="1" t="s">
        <v>5255</v>
      </c>
      <c r="DY1344">
        <v>460</v>
      </c>
    </row>
    <row r="1345" spans="1:129" x14ac:dyDescent="0.15">
      <c r="A1345" s="34">
        <v>4</v>
      </c>
      <c r="B1345" s="34" t="s">
        <v>1381</v>
      </c>
      <c r="C1345" s="34">
        <v>8782</v>
      </c>
      <c r="D1345" s="34">
        <v>0</v>
      </c>
      <c r="E1345" s="58">
        <v>406087820</v>
      </c>
      <c r="F1345" t="s">
        <v>3145</v>
      </c>
      <c r="G1345" t="s">
        <v>5328</v>
      </c>
      <c r="H1345" t="s">
        <v>2866</v>
      </c>
      <c r="I1345" s="35">
        <v>8.1999999999999993</v>
      </c>
      <c r="J1345" s="35">
        <v>10.5</v>
      </c>
      <c r="K1345" t="s">
        <v>4014</v>
      </c>
      <c r="L1345" t="s">
        <v>1238</v>
      </c>
      <c r="M1345" t="s">
        <v>1396</v>
      </c>
      <c r="N1345" t="s">
        <v>1397</v>
      </c>
      <c r="R1345" t="s">
        <v>3218</v>
      </c>
      <c r="X1345" t="s">
        <v>2610</v>
      </c>
      <c r="Y1345">
        <v>4</v>
      </c>
      <c r="Z1345">
        <v>3</v>
      </c>
      <c r="AC1345">
        <v>0</v>
      </c>
      <c r="AD1345">
        <v>0</v>
      </c>
      <c r="AE1345" t="s">
        <v>2541</v>
      </c>
      <c r="AF1345">
        <v>0</v>
      </c>
      <c r="AG1345">
        <v>0</v>
      </c>
      <c r="AH1345" t="s">
        <v>2597</v>
      </c>
      <c r="AI1345" t="s">
        <v>1503</v>
      </c>
      <c r="AJ1345" t="s">
        <v>2544</v>
      </c>
      <c r="AK1345">
        <v>20</v>
      </c>
      <c r="AL1345" t="s">
        <v>2545</v>
      </c>
      <c r="AM1345">
        <v>0</v>
      </c>
      <c r="AN1345">
        <v>0</v>
      </c>
      <c r="AP1345" s="35">
        <v>0</v>
      </c>
      <c r="AQ1345" s="35">
        <v>0</v>
      </c>
      <c r="AR1345" s="35">
        <v>1.5</v>
      </c>
      <c r="AT1345" s="35">
        <v>6</v>
      </c>
      <c r="AV1345" s="35">
        <v>0.5</v>
      </c>
      <c r="AW1345" s="35">
        <v>2.5</v>
      </c>
      <c r="AX1345" s="35">
        <v>0</v>
      </c>
      <c r="AY1345">
        <v>86</v>
      </c>
      <c r="AZ1345" t="s">
        <v>2547</v>
      </c>
      <c r="BA1345" t="s">
        <v>2547</v>
      </c>
      <c r="BB1345">
        <v>0</v>
      </c>
      <c r="BD1345" t="s">
        <v>2549</v>
      </c>
      <c r="BG1345">
        <v>0</v>
      </c>
      <c r="BH1345">
        <v>0</v>
      </c>
      <c r="BI1345">
        <v>0</v>
      </c>
      <c r="BJ1345">
        <v>0</v>
      </c>
      <c r="BK1345">
        <v>0</v>
      </c>
      <c r="BL1345">
        <v>0</v>
      </c>
      <c r="BM1345">
        <v>0</v>
      </c>
      <c r="BN1345">
        <v>0</v>
      </c>
      <c r="BO1345">
        <v>0</v>
      </c>
      <c r="BP1345">
        <v>0</v>
      </c>
      <c r="BQ1345">
        <v>0</v>
      </c>
      <c r="BR1345">
        <v>0</v>
      </c>
      <c r="CF1345" s="35">
        <v>0</v>
      </c>
      <c r="CG1345" s="35">
        <v>0</v>
      </c>
      <c r="CH1345" s="35">
        <v>0</v>
      </c>
      <c r="CI1345" s="35">
        <v>0</v>
      </c>
      <c r="CJ1345" s="35">
        <v>0</v>
      </c>
      <c r="CK1345" s="35">
        <v>0</v>
      </c>
      <c r="CL1345" s="35">
        <v>0</v>
      </c>
      <c r="CM1345" s="35">
        <v>0</v>
      </c>
      <c r="CN1345" s="35">
        <v>0</v>
      </c>
      <c r="CO1345" s="35">
        <v>0</v>
      </c>
      <c r="CP1345" s="35">
        <v>0</v>
      </c>
      <c r="CQ1345" s="35">
        <v>0</v>
      </c>
      <c r="DC1345" s="47" t="s">
        <v>2570</v>
      </c>
      <c r="DE1345" s="38"/>
      <c r="DF1345" s="38"/>
      <c r="DG1345" s="50"/>
      <c r="DH1345" s="47"/>
      <c r="DI1345" s="47">
        <v>2009</v>
      </c>
      <c r="DJ1345" s="47"/>
      <c r="DK1345" s="47">
        <f t="shared" si="20"/>
        <v>1</v>
      </c>
      <c r="DL1345" s="1" t="s">
        <v>5538</v>
      </c>
      <c r="DM1345" s="1"/>
      <c r="DO1345" t="s">
        <v>2562</v>
      </c>
      <c r="DP1345" t="s">
        <v>2562</v>
      </c>
      <c r="DV1345" s="37"/>
      <c r="DW1345" s="37"/>
      <c r="DX1345" s="1" t="s">
        <v>5255</v>
      </c>
      <c r="DY1345">
        <v>461</v>
      </c>
    </row>
    <row r="1346" spans="1:129" x14ac:dyDescent="0.15">
      <c r="A1346" s="34">
        <v>4</v>
      </c>
      <c r="B1346" s="34" t="s">
        <v>1381</v>
      </c>
      <c r="C1346" s="34">
        <v>8804</v>
      </c>
      <c r="D1346" s="34">
        <v>0</v>
      </c>
      <c r="E1346" s="58">
        <v>406088040</v>
      </c>
      <c r="F1346" t="s">
        <v>3146</v>
      </c>
      <c r="G1346" t="s">
        <v>5328</v>
      </c>
      <c r="H1346" t="s">
        <v>2866</v>
      </c>
      <c r="I1346" s="35">
        <v>2.5</v>
      </c>
      <c r="J1346" s="35">
        <v>15.5</v>
      </c>
      <c r="K1346" t="s">
        <v>4014</v>
      </c>
      <c r="L1346" t="s">
        <v>1238</v>
      </c>
      <c r="M1346" t="s">
        <v>1396</v>
      </c>
      <c r="N1346" t="s">
        <v>1397</v>
      </c>
      <c r="R1346" t="s">
        <v>5330</v>
      </c>
      <c r="X1346" t="s">
        <v>2610</v>
      </c>
      <c r="Y1346">
        <v>9</v>
      </c>
      <c r="Z1346">
        <v>12</v>
      </c>
      <c r="AC1346">
        <v>0</v>
      </c>
      <c r="AD1346">
        <v>0</v>
      </c>
      <c r="AF1346">
        <v>0</v>
      </c>
      <c r="AG1346">
        <v>0</v>
      </c>
      <c r="AH1346" t="s">
        <v>2597</v>
      </c>
      <c r="AI1346" t="s">
        <v>1494</v>
      </c>
      <c r="AJ1346" t="s">
        <v>2544</v>
      </c>
      <c r="AK1346">
        <v>20</v>
      </c>
      <c r="AL1346" t="s">
        <v>2545</v>
      </c>
      <c r="AM1346">
        <v>0</v>
      </c>
      <c r="AN1346">
        <v>1</v>
      </c>
      <c r="AO1346" t="s">
        <v>2546</v>
      </c>
      <c r="AP1346" s="35">
        <v>0</v>
      </c>
      <c r="AQ1346" s="35">
        <v>3</v>
      </c>
      <c r="AR1346" s="35">
        <v>1.5</v>
      </c>
      <c r="AT1346" s="35">
        <v>9.5</v>
      </c>
      <c r="AV1346" s="35">
        <v>1.5</v>
      </c>
      <c r="AW1346" s="35">
        <v>0</v>
      </c>
      <c r="AX1346" s="35">
        <v>0</v>
      </c>
      <c r="AY1346">
        <v>39</v>
      </c>
      <c r="AZ1346" t="s">
        <v>2547</v>
      </c>
      <c r="BA1346" t="s">
        <v>2547</v>
      </c>
      <c r="BB1346">
        <v>0</v>
      </c>
      <c r="BD1346" t="s">
        <v>2549</v>
      </c>
      <c r="BE1346" t="s">
        <v>1495</v>
      </c>
      <c r="BG1346">
        <v>0</v>
      </c>
      <c r="BH1346">
        <v>0</v>
      </c>
      <c r="BI1346">
        <v>0</v>
      </c>
      <c r="BJ1346">
        <v>0</v>
      </c>
      <c r="BK1346">
        <v>0</v>
      </c>
      <c r="BL1346">
        <v>0</v>
      </c>
      <c r="BM1346">
        <v>0</v>
      </c>
      <c r="BN1346">
        <v>0</v>
      </c>
      <c r="BO1346">
        <v>0</v>
      </c>
      <c r="BP1346">
        <v>0</v>
      </c>
      <c r="BQ1346">
        <v>0</v>
      </c>
      <c r="BR1346">
        <v>0</v>
      </c>
      <c r="CF1346" s="35">
        <v>0</v>
      </c>
      <c r="CG1346" s="35">
        <v>0</v>
      </c>
      <c r="CH1346" s="35">
        <v>0</v>
      </c>
      <c r="CI1346" s="35">
        <v>0</v>
      </c>
      <c r="CJ1346" s="35">
        <v>0</v>
      </c>
      <c r="CK1346" s="35">
        <v>0</v>
      </c>
      <c r="CL1346" s="35">
        <v>0</v>
      </c>
      <c r="CM1346" s="35">
        <v>0</v>
      </c>
      <c r="CN1346" s="35">
        <v>0</v>
      </c>
      <c r="CO1346" s="35">
        <v>0</v>
      </c>
      <c r="CP1346" s="35">
        <v>0</v>
      </c>
      <c r="CQ1346" s="35">
        <v>0</v>
      </c>
      <c r="DC1346" s="47" t="s">
        <v>2570</v>
      </c>
      <c r="DE1346" s="38"/>
      <c r="DF1346" s="38"/>
      <c r="DG1346" s="50"/>
      <c r="DH1346" s="47"/>
      <c r="DI1346" s="47">
        <v>2009</v>
      </c>
      <c r="DJ1346" s="47"/>
      <c r="DK1346" s="47">
        <f t="shared" si="20"/>
        <v>1</v>
      </c>
      <c r="DL1346" s="1" t="s">
        <v>5538</v>
      </c>
      <c r="DM1346" s="1"/>
      <c r="DO1346" t="s">
        <v>2562</v>
      </c>
      <c r="DP1346" t="s">
        <v>2562</v>
      </c>
      <c r="DV1346" s="37"/>
      <c r="DW1346" s="37"/>
      <c r="DX1346" s="1" t="s">
        <v>5255</v>
      </c>
      <c r="DY1346">
        <v>462</v>
      </c>
    </row>
    <row r="1347" spans="1:129" x14ac:dyDescent="0.15">
      <c r="A1347" s="34">
        <v>4</v>
      </c>
      <c r="B1347" s="34" t="s">
        <v>483</v>
      </c>
      <c r="C1347" s="34">
        <v>7072</v>
      </c>
      <c r="D1347" s="34">
        <v>0</v>
      </c>
      <c r="E1347" s="58">
        <v>406170720</v>
      </c>
      <c r="F1347" t="s">
        <v>4749</v>
      </c>
      <c r="G1347" t="s">
        <v>5328</v>
      </c>
      <c r="H1347" t="s">
        <v>2869</v>
      </c>
      <c r="I1347" s="35">
        <v>22.4</v>
      </c>
      <c r="J1347" s="35">
        <v>6.5</v>
      </c>
      <c r="K1347" t="s">
        <v>4014</v>
      </c>
      <c r="L1347" t="s">
        <v>1394</v>
      </c>
      <c r="M1347" t="s">
        <v>1239</v>
      </c>
      <c r="N1347" t="s">
        <v>1240</v>
      </c>
      <c r="R1347" t="s">
        <v>4015</v>
      </c>
      <c r="S1347" t="s">
        <v>5521</v>
      </c>
      <c r="X1347" t="s">
        <v>1242</v>
      </c>
      <c r="Y1347">
        <v>48</v>
      </c>
      <c r="Z1347">
        <v>3</v>
      </c>
      <c r="AC1347">
        <v>0</v>
      </c>
      <c r="AD1347">
        <v>0</v>
      </c>
      <c r="AE1347" t="s">
        <v>1395</v>
      </c>
      <c r="AF1347">
        <v>2</v>
      </c>
      <c r="AG1347">
        <v>2</v>
      </c>
      <c r="AH1347" t="s">
        <v>2597</v>
      </c>
      <c r="AI1347" t="s">
        <v>2543</v>
      </c>
      <c r="AJ1347" t="s">
        <v>2544</v>
      </c>
      <c r="AK1347">
        <v>14</v>
      </c>
      <c r="AL1347" t="s">
        <v>2545</v>
      </c>
      <c r="AM1347">
        <v>0</v>
      </c>
      <c r="AN1347">
        <v>1</v>
      </c>
      <c r="AO1347" t="s">
        <v>2546</v>
      </c>
      <c r="AP1347" s="35">
        <v>0.6</v>
      </c>
      <c r="AQ1347" s="35">
        <v>0</v>
      </c>
      <c r="AR1347" s="35">
        <v>0.5</v>
      </c>
      <c r="AT1347" s="35">
        <v>5.5</v>
      </c>
      <c r="AV1347" s="35">
        <v>0.5</v>
      </c>
      <c r="AW1347" s="35">
        <v>0</v>
      </c>
      <c r="AX1347" s="35">
        <v>0.6</v>
      </c>
      <c r="AY1347">
        <v>146</v>
      </c>
      <c r="AZ1347" t="s">
        <v>2547</v>
      </c>
      <c r="BA1347" t="s">
        <v>2547</v>
      </c>
      <c r="BB1347">
        <v>0</v>
      </c>
      <c r="BC1347" t="s">
        <v>2548</v>
      </c>
      <c r="BD1347" t="s">
        <v>2549</v>
      </c>
      <c r="BG1347">
        <v>0</v>
      </c>
      <c r="BH1347">
        <v>0</v>
      </c>
      <c r="BI1347">
        <v>0</v>
      </c>
      <c r="BJ1347">
        <v>0</v>
      </c>
      <c r="BK1347">
        <v>0</v>
      </c>
      <c r="BL1347">
        <v>0</v>
      </c>
      <c r="BM1347">
        <v>0</v>
      </c>
      <c r="BN1347">
        <v>0</v>
      </c>
      <c r="BO1347">
        <v>0</v>
      </c>
      <c r="BP1347">
        <v>0</v>
      </c>
      <c r="BQ1347">
        <v>0</v>
      </c>
      <c r="BR1347">
        <v>0</v>
      </c>
      <c r="CF1347" s="35">
        <v>0</v>
      </c>
      <c r="CG1347" s="35">
        <v>0</v>
      </c>
      <c r="CH1347" s="35">
        <v>0</v>
      </c>
      <c r="CI1347" s="35">
        <v>0</v>
      </c>
      <c r="CJ1347" s="35">
        <v>0</v>
      </c>
      <c r="CK1347" s="35">
        <v>0</v>
      </c>
      <c r="CL1347" s="35">
        <v>0</v>
      </c>
      <c r="CM1347" s="35">
        <v>0</v>
      </c>
      <c r="CN1347" s="35">
        <v>0</v>
      </c>
      <c r="CO1347" s="35">
        <v>0</v>
      </c>
      <c r="CP1347" s="35">
        <v>0</v>
      </c>
      <c r="CQ1347" s="35">
        <v>0</v>
      </c>
      <c r="DC1347" s="47" t="s">
        <v>2599</v>
      </c>
      <c r="DD1347" t="s">
        <v>2559</v>
      </c>
      <c r="DE1347" s="38" t="s">
        <v>2568</v>
      </c>
      <c r="DF1347" s="38" t="s">
        <v>2569</v>
      </c>
      <c r="DG1347" s="50" t="s">
        <v>1855</v>
      </c>
      <c r="DH1347" s="47"/>
      <c r="DI1347" s="47">
        <v>2005</v>
      </c>
      <c r="DJ1347" s="47"/>
      <c r="DK1347" s="47">
        <f t="shared" si="20"/>
        <v>1</v>
      </c>
      <c r="DO1347" t="s">
        <v>2562</v>
      </c>
      <c r="DP1347" t="s">
        <v>2562</v>
      </c>
      <c r="DV1347" s="37"/>
      <c r="DW1347" s="37"/>
    </row>
    <row r="1348" spans="1:129" x14ac:dyDescent="0.15">
      <c r="A1348" s="34">
        <v>4</v>
      </c>
      <c r="B1348" s="34" t="s">
        <v>483</v>
      </c>
      <c r="C1348" s="34">
        <v>7073</v>
      </c>
      <c r="D1348" s="34">
        <v>0</v>
      </c>
      <c r="E1348" s="58">
        <v>406170730</v>
      </c>
      <c r="F1348" t="s">
        <v>2870</v>
      </c>
      <c r="G1348" t="s">
        <v>5328</v>
      </c>
      <c r="H1348" t="s">
        <v>2869</v>
      </c>
      <c r="I1348" s="35">
        <v>18.8</v>
      </c>
      <c r="J1348" s="35">
        <v>6.5</v>
      </c>
      <c r="K1348" t="s">
        <v>4014</v>
      </c>
      <c r="L1348" t="s">
        <v>1394</v>
      </c>
      <c r="M1348" t="s">
        <v>1239</v>
      </c>
      <c r="N1348" t="s">
        <v>1240</v>
      </c>
      <c r="R1348" t="s">
        <v>4015</v>
      </c>
      <c r="S1348" t="s">
        <v>5521</v>
      </c>
      <c r="X1348" t="s">
        <v>1242</v>
      </c>
      <c r="Y1348">
        <v>48</v>
      </c>
      <c r="Z1348">
        <v>3</v>
      </c>
      <c r="AC1348">
        <v>0</v>
      </c>
      <c r="AD1348">
        <v>0</v>
      </c>
      <c r="AE1348" t="s">
        <v>1395</v>
      </c>
      <c r="AF1348">
        <v>4</v>
      </c>
      <c r="AG1348">
        <v>2</v>
      </c>
      <c r="AH1348" t="s">
        <v>2597</v>
      </c>
      <c r="AI1348" t="s">
        <v>2543</v>
      </c>
      <c r="AJ1348" t="s">
        <v>2544</v>
      </c>
      <c r="AK1348">
        <v>14</v>
      </c>
      <c r="AL1348" t="s">
        <v>2545</v>
      </c>
      <c r="AM1348">
        <v>0</v>
      </c>
      <c r="AN1348">
        <v>1</v>
      </c>
      <c r="AO1348" t="s">
        <v>2546</v>
      </c>
      <c r="AP1348" s="35">
        <v>0.6</v>
      </c>
      <c r="AQ1348" s="35">
        <v>0</v>
      </c>
      <c r="AR1348" s="35">
        <v>0.5</v>
      </c>
      <c r="AT1348" s="35">
        <v>5.5</v>
      </c>
      <c r="AV1348" s="35">
        <v>0.5</v>
      </c>
      <c r="AW1348" s="35">
        <v>0</v>
      </c>
      <c r="AX1348" s="35">
        <v>0.6</v>
      </c>
      <c r="AY1348">
        <v>119</v>
      </c>
      <c r="AZ1348" t="s">
        <v>2547</v>
      </c>
      <c r="BA1348" t="s">
        <v>2547</v>
      </c>
      <c r="BB1348">
        <v>0</v>
      </c>
      <c r="BC1348" t="s">
        <v>2548</v>
      </c>
      <c r="BD1348" t="s">
        <v>2549</v>
      </c>
      <c r="BG1348">
        <v>0</v>
      </c>
      <c r="BH1348">
        <v>0</v>
      </c>
      <c r="BI1348">
        <v>0</v>
      </c>
      <c r="BJ1348">
        <v>0</v>
      </c>
      <c r="BK1348">
        <v>0</v>
      </c>
      <c r="BL1348">
        <v>0</v>
      </c>
      <c r="BM1348">
        <v>0</v>
      </c>
      <c r="BN1348">
        <v>0</v>
      </c>
      <c r="BO1348">
        <v>0</v>
      </c>
      <c r="BP1348">
        <v>0</v>
      </c>
      <c r="BQ1348">
        <v>0</v>
      </c>
      <c r="BR1348">
        <v>0</v>
      </c>
      <c r="CF1348" s="35">
        <v>0</v>
      </c>
      <c r="CG1348" s="35">
        <v>0</v>
      </c>
      <c r="CH1348" s="35">
        <v>0</v>
      </c>
      <c r="CI1348" s="35">
        <v>0</v>
      </c>
      <c r="CJ1348" s="35">
        <v>0</v>
      </c>
      <c r="CK1348" s="35">
        <v>0</v>
      </c>
      <c r="CL1348" s="35">
        <v>0</v>
      </c>
      <c r="CM1348" s="35">
        <v>0</v>
      </c>
      <c r="CN1348" s="35">
        <v>0</v>
      </c>
      <c r="CO1348" s="35">
        <v>0</v>
      </c>
      <c r="CP1348" s="35">
        <v>0</v>
      </c>
      <c r="CQ1348" s="35">
        <v>0</v>
      </c>
      <c r="DC1348" s="47" t="s">
        <v>2599</v>
      </c>
      <c r="DD1348" t="s">
        <v>2559</v>
      </c>
      <c r="DE1348" s="38" t="s">
        <v>1405</v>
      </c>
      <c r="DF1348" s="38" t="s">
        <v>2589</v>
      </c>
      <c r="DG1348" s="50" t="s">
        <v>1853</v>
      </c>
      <c r="DH1348" s="47"/>
      <c r="DI1348" s="47">
        <v>2005</v>
      </c>
      <c r="DJ1348" s="47"/>
      <c r="DK1348" s="47">
        <f t="shared" si="20"/>
        <v>1</v>
      </c>
      <c r="DO1348" t="s">
        <v>2562</v>
      </c>
      <c r="DP1348" t="s">
        <v>2562</v>
      </c>
      <c r="DV1348" s="37"/>
      <c r="DW1348" s="37"/>
    </row>
    <row r="1349" spans="1:129" x14ac:dyDescent="0.15">
      <c r="A1349" s="34">
        <v>4</v>
      </c>
      <c r="B1349" s="34" t="s">
        <v>483</v>
      </c>
      <c r="C1349" s="34">
        <v>7074</v>
      </c>
      <c r="D1349" s="34">
        <v>0</v>
      </c>
      <c r="E1349" s="58">
        <v>406170740</v>
      </c>
      <c r="F1349" t="s">
        <v>2871</v>
      </c>
      <c r="G1349" t="s">
        <v>5328</v>
      </c>
      <c r="H1349" t="s">
        <v>2869</v>
      </c>
      <c r="I1349" s="35">
        <v>47.15</v>
      </c>
      <c r="J1349" s="35">
        <v>7.1</v>
      </c>
      <c r="K1349" t="s">
        <v>4014</v>
      </c>
      <c r="L1349" t="s">
        <v>1238</v>
      </c>
      <c r="M1349" t="s">
        <v>2595</v>
      </c>
      <c r="N1349" t="s">
        <v>2596</v>
      </c>
      <c r="R1349" t="s">
        <v>4015</v>
      </c>
      <c r="S1349" t="s">
        <v>5521</v>
      </c>
      <c r="X1349" t="s">
        <v>1242</v>
      </c>
      <c r="Y1349">
        <v>55</v>
      </c>
      <c r="Z1349">
        <v>11</v>
      </c>
      <c r="AC1349">
        <v>0</v>
      </c>
      <c r="AD1349">
        <v>0</v>
      </c>
      <c r="AE1349" t="s">
        <v>2541</v>
      </c>
      <c r="AF1349">
        <v>41</v>
      </c>
      <c r="AG1349">
        <v>2</v>
      </c>
      <c r="AH1349" t="s">
        <v>2597</v>
      </c>
      <c r="AI1349" t="s">
        <v>1461</v>
      </c>
      <c r="AJ1349" t="s">
        <v>2544</v>
      </c>
      <c r="AK1349">
        <v>20</v>
      </c>
      <c r="AL1349" t="s">
        <v>2545</v>
      </c>
      <c r="AM1349">
        <v>0</v>
      </c>
      <c r="AN1349">
        <v>2</v>
      </c>
      <c r="AO1349" t="s">
        <v>2546</v>
      </c>
      <c r="AP1349" s="35">
        <v>0.6</v>
      </c>
      <c r="AQ1349" s="35">
        <v>0</v>
      </c>
      <c r="AR1349" s="35">
        <v>0.8</v>
      </c>
      <c r="AT1349" s="35">
        <v>5.5</v>
      </c>
      <c r="AV1349" s="35">
        <v>0.8</v>
      </c>
      <c r="AW1349" s="35">
        <v>0</v>
      </c>
      <c r="AX1349" s="35">
        <v>0.6</v>
      </c>
      <c r="AY1349">
        <v>337</v>
      </c>
      <c r="AZ1349" t="s">
        <v>2547</v>
      </c>
      <c r="BA1349" t="s">
        <v>2547</v>
      </c>
      <c r="BB1349">
        <v>0.15</v>
      </c>
      <c r="BC1349" t="s">
        <v>1410</v>
      </c>
      <c r="BD1349" t="s">
        <v>2549</v>
      </c>
      <c r="BF1349" t="s">
        <v>3266</v>
      </c>
      <c r="BG1349">
        <v>0</v>
      </c>
      <c r="BH1349">
        <v>1</v>
      </c>
      <c r="BI1349">
        <v>0</v>
      </c>
      <c r="BJ1349">
        <v>0</v>
      </c>
      <c r="BK1349">
        <v>0</v>
      </c>
      <c r="BL1349">
        <v>0</v>
      </c>
      <c r="BM1349">
        <v>1</v>
      </c>
      <c r="BN1349">
        <v>0</v>
      </c>
      <c r="BO1349">
        <v>0</v>
      </c>
      <c r="BP1349">
        <v>0</v>
      </c>
      <c r="BQ1349">
        <v>0</v>
      </c>
      <c r="BR1349">
        <v>0</v>
      </c>
      <c r="BS1349" t="s">
        <v>1434</v>
      </c>
      <c r="BV1349" t="s">
        <v>1465</v>
      </c>
      <c r="BW1349" t="s">
        <v>484</v>
      </c>
      <c r="BX1349" t="s">
        <v>1465</v>
      </c>
      <c r="BY1349" t="s">
        <v>2728</v>
      </c>
      <c r="CD1349" t="s">
        <v>1469</v>
      </c>
      <c r="CF1349" s="35">
        <v>0</v>
      </c>
      <c r="CG1349" s="35">
        <v>0</v>
      </c>
      <c r="CH1349" s="35">
        <v>0</v>
      </c>
      <c r="CI1349" s="35">
        <v>0</v>
      </c>
      <c r="CJ1349" s="35">
        <v>0</v>
      </c>
      <c r="CK1349" s="35">
        <v>0</v>
      </c>
      <c r="CL1349" s="35">
        <v>0</v>
      </c>
      <c r="CM1349" s="35">
        <v>0</v>
      </c>
      <c r="CN1349" s="35">
        <v>0</v>
      </c>
      <c r="CO1349" s="35">
        <v>0</v>
      </c>
      <c r="CP1349" s="35">
        <v>0</v>
      </c>
      <c r="CQ1349" s="35">
        <v>0</v>
      </c>
      <c r="DC1349" s="47" t="s">
        <v>2559</v>
      </c>
      <c r="DD1349" t="s">
        <v>2606</v>
      </c>
      <c r="DE1349" s="38"/>
      <c r="DF1349" s="38" t="s">
        <v>2569</v>
      </c>
      <c r="DG1349" s="50" t="s">
        <v>1854</v>
      </c>
      <c r="DH1349" s="47"/>
      <c r="DI1349" s="47">
        <v>2007</v>
      </c>
      <c r="DJ1349" s="47"/>
      <c r="DK1349" s="47">
        <f t="shared" ref="DK1349:DK1412" si="21">COUNTA(DC1349,DH1349)</f>
        <v>1</v>
      </c>
      <c r="DO1349" t="s">
        <v>2562</v>
      </c>
      <c r="DP1349" t="s">
        <v>2562</v>
      </c>
      <c r="DV1349" s="37"/>
      <c r="DW1349" s="37"/>
    </row>
    <row r="1350" spans="1:129" x14ac:dyDescent="0.15">
      <c r="A1350" s="34">
        <v>4</v>
      </c>
      <c r="B1350" s="34" t="s">
        <v>483</v>
      </c>
      <c r="C1350" s="34">
        <v>7085</v>
      </c>
      <c r="D1350" s="34">
        <v>0</v>
      </c>
      <c r="E1350" s="58">
        <v>406170850</v>
      </c>
      <c r="F1350" t="s">
        <v>2872</v>
      </c>
      <c r="G1350" t="s">
        <v>5328</v>
      </c>
      <c r="H1350" t="s">
        <v>2869</v>
      </c>
      <c r="I1350" s="35">
        <v>14.8</v>
      </c>
      <c r="J1350" s="35">
        <v>6.5</v>
      </c>
      <c r="K1350" t="s">
        <v>4014</v>
      </c>
      <c r="L1350" t="s">
        <v>1394</v>
      </c>
      <c r="M1350" t="s">
        <v>2574</v>
      </c>
      <c r="N1350" t="s">
        <v>2575</v>
      </c>
      <c r="R1350" t="s">
        <v>4015</v>
      </c>
      <c r="S1350" t="s">
        <v>5521</v>
      </c>
      <c r="X1350" t="s">
        <v>1242</v>
      </c>
      <c r="Y1350">
        <v>37</v>
      </c>
      <c r="Z1350">
        <v>6</v>
      </c>
      <c r="AC1350">
        <v>0</v>
      </c>
      <c r="AD1350">
        <v>0</v>
      </c>
      <c r="AE1350" t="s">
        <v>1395</v>
      </c>
      <c r="AF1350">
        <v>13</v>
      </c>
      <c r="AG1350">
        <v>2</v>
      </c>
      <c r="AH1350" t="s">
        <v>2597</v>
      </c>
      <c r="AI1350" t="s">
        <v>2586</v>
      </c>
      <c r="AJ1350" t="s">
        <v>2544</v>
      </c>
      <c r="AK1350">
        <v>14</v>
      </c>
      <c r="AL1350" t="s">
        <v>2545</v>
      </c>
      <c r="AM1350">
        <v>0</v>
      </c>
      <c r="AN1350">
        <v>1</v>
      </c>
      <c r="AO1350" t="s">
        <v>2546</v>
      </c>
      <c r="AP1350" s="35">
        <v>0.35</v>
      </c>
      <c r="AQ1350" s="35">
        <v>0</v>
      </c>
      <c r="AR1350" s="35">
        <v>0.5</v>
      </c>
      <c r="AT1350" s="35">
        <v>5.5</v>
      </c>
      <c r="AV1350" s="35">
        <v>0.5</v>
      </c>
      <c r="AW1350" s="35">
        <v>0</v>
      </c>
      <c r="AX1350" s="35">
        <v>0.35</v>
      </c>
      <c r="AY1350">
        <v>96</v>
      </c>
      <c r="AZ1350" t="s">
        <v>2547</v>
      </c>
      <c r="BA1350" t="s">
        <v>2547</v>
      </c>
      <c r="BB1350">
        <v>0</v>
      </c>
      <c r="BC1350" t="s">
        <v>2548</v>
      </c>
      <c r="BD1350" t="s">
        <v>2549</v>
      </c>
      <c r="BG1350">
        <v>0</v>
      </c>
      <c r="BH1350">
        <v>0</v>
      </c>
      <c r="BI1350">
        <v>0</v>
      </c>
      <c r="BJ1350">
        <v>0</v>
      </c>
      <c r="BK1350">
        <v>0</v>
      </c>
      <c r="BL1350">
        <v>0</v>
      </c>
      <c r="BM1350">
        <v>0</v>
      </c>
      <c r="BN1350">
        <v>0</v>
      </c>
      <c r="BO1350">
        <v>0</v>
      </c>
      <c r="BP1350">
        <v>0</v>
      </c>
      <c r="BQ1350">
        <v>0</v>
      </c>
      <c r="BR1350">
        <v>0</v>
      </c>
      <c r="CF1350" s="35">
        <v>0</v>
      </c>
      <c r="CG1350" s="35">
        <v>0</v>
      </c>
      <c r="CH1350" s="35">
        <v>0</v>
      </c>
      <c r="CI1350" s="35">
        <v>0</v>
      </c>
      <c r="CJ1350" s="35">
        <v>0</v>
      </c>
      <c r="CK1350" s="35">
        <v>0</v>
      </c>
      <c r="CL1350" s="35">
        <v>0</v>
      </c>
      <c r="CM1350" s="35">
        <v>0</v>
      </c>
      <c r="CN1350" s="35">
        <v>0</v>
      </c>
      <c r="CO1350" s="35">
        <v>0</v>
      </c>
      <c r="CP1350" s="35">
        <v>0</v>
      </c>
      <c r="CQ1350" s="35">
        <v>0</v>
      </c>
      <c r="DC1350" s="47" t="s">
        <v>2599</v>
      </c>
      <c r="DD1350" t="s">
        <v>2559</v>
      </c>
      <c r="DE1350" s="38" t="s">
        <v>2560</v>
      </c>
      <c r="DF1350" s="38" t="s">
        <v>2569</v>
      </c>
      <c r="DG1350" s="50" t="s">
        <v>1854</v>
      </c>
      <c r="DH1350" s="47"/>
      <c r="DI1350" s="47">
        <v>2005</v>
      </c>
      <c r="DJ1350" s="47"/>
      <c r="DK1350" s="47">
        <f t="shared" si="21"/>
        <v>1</v>
      </c>
      <c r="DO1350" t="s">
        <v>2562</v>
      </c>
      <c r="DP1350" t="s">
        <v>2562</v>
      </c>
      <c r="DV1350" s="37"/>
      <c r="DW1350" s="37"/>
    </row>
    <row r="1351" spans="1:129" x14ac:dyDescent="0.15">
      <c r="A1351" s="34">
        <v>4</v>
      </c>
      <c r="B1351" s="34" t="s">
        <v>483</v>
      </c>
      <c r="C1351" s="34">
        <v>7158</v>
      </c>
      <c r="D1351" s="34">
        <v>0</v>
      </c>
      <c r="E1351" s="58">
        <v>406171580</v>
      </c>
      <c r="F1351" t="s">
        <v>3430</v>
      </c>
      <c r="G1351" t="s">
        <v>5328</v>
      </c>
      <c r="H1351" t="s">
        <v>2869</v>
      </c>
      <c r="I1351" s="35">
        <v>17.5</v>
      </c>
      <c r="J1351" s="35">
        <v>11</v>
      </c>
      <c r="K1351" t="s">
        <v>4014</v>
      </c>
      <c r="L1351" t="s">
        <v>1407</v>
      </c>
      <c r="M1351" t="s">
        <v>1471</v>
      </c>
      <c r="N1351" t="s">
        <v>1472</v>
      </c>
      <c r="Q1351" t="s">
        <v>2566</v>
      </c>
      <c r="R1351" t="s">
        <v>4015</v>
      </c>
      <c r="S1351" t="s">
        <v>485</v>
      </c>
      <c r="X1351" t="s">
        <v>2610</v>
      </c>
      <c r="Y1351">
        <v>8</v>
      </c>
      <c r="Z1351">
        <v>10</v>
      </c>
      <c r="AC1351">
        <v>0</v>
      </c>
      <c r="AD1351">
        <v>0</v>
      </c>
      <c r="AE1351" t="s">
        <v>1408</v>
      </c>
      <c r="AF1351">
        <v>38</v>
      </c>
      <c r="AG1351">
        <v>2</v>
      </c>
      <c r="AH1351" t="s">
        <v>2597</v>
      </c>
      <c r="AI1351" t="s">
        <v>3076</v>
      </c>
      <c r="AJ1351" t="s">
        <v>2544</v>
      </c>
      <c r="AK1351">
        <v>25</v>
      </c>
      <c r="AL1351" t="s">
        <v>2545</v>
      </c>
      <c r="AM1351">
        <v>0</v>
      </c>
      <c r="AN1351">
        <v>1</v>
      </c>
      <c r="AO1351" t="s">
        <v>2546</v>
      </c>
      <c r="AP1351" s="35">
        <v>0.4</v>
      </c>
      <c r="AQ1351" s="35">
        <v>2.5</v>
      </c>
      <c r="AR1351" s="35">
        <v>1.25</v>
      </c>
      <c r="AT1351" s="35">
        <v>6</v>
      </c>
      <c r="AV1351" s="35">
        <v>1.25</v>
      </c>
      <c r="AW1351" s="35">
        <v>0</v>
      </c>
      <c r="AX1351" s="35">
        <v>0.6</v>
      </c>
      <c r="AY1351">
        <v>190</v>
      </c>
      <c r="AZ1351" t="s">
        <v>2547</v>
      </c>
      <c r="BA1351" t="s">
        <v>2547</v>
      </c>
      <c r="BB1351">
        <v>0.17</v>
      </c>
      <c r="BC1351" t="s">
        <v>1410</v>
      </c>
      <c r="BD1351" t="s">
        <v>2549</v>
      </c>
      <c r="BE1351" t="s">
        <v>1495</v>
      </c>
      <c r="BF1351" t="s">
        <v>3266</v>
      </c>
      <c r="BG1351">
        <v>1</v>
      </c>
      <c r="BH1351">
        <v>1</v>
      </c>
      <c r="BI1351">
        <v>0</v>
      </c>
      <c r="BJ1351">
        <v>0</v>
      </c>
      <c r="BK1351">
        <v>0</v>
      </c>
      <c r="BL1351">
        <v>0</v>
      </c>
      <c r="BM1351">
        <v>0</v>
      </c>
      <c r="BN1351">
        <v>0</v>
      </c>
      <c r="BO1351">
        <v>0</v>
      </c>
      <c r="BP1351">
        <v>0</v>
      </c>
      <c r="BQ1351">
        <v>0</v>
      </c>
      <c r="BR1351">
        <v>0</v>
      </c>
      <c r="BS1351" t="s">
        <v>1434</v>
      </c>
      <c r="BT1351" t="s">
        <v>978</v>
      </c>
      <c r="BU1351" t="s">
        <v>486</v>
      </c>
      <c r="BV1351" t="s">
        <v>2725</v>
      </c>
      <c r="BW1351" t="s">
        <v>484</v>
      </c>
      <c r="BX1351" t="s">
        <v>1435</v>
      </c>
      <c r="BY1351" t="s">
        <v>5229</v>
      </c>
      <c r="CD1351" t="s">
        <v>2553</v>
      </c>
      <c r="CF1351" s="35">
        <v>0</v>
      </c>
      <c r="CG1351" s="35">
        <v>0</v>
      </c>
      <c r="CH1351" s="35">
        <v>0</v>
      </c>
      <c r="CI1351" s="35">
        <v>0</v>
      </c>
      <c r="CJ1351" s="35">
        <v>0</v>
      </c>
      <c r="CK1351" s="35">
        <v>0</v>
      </c>
      <c r="CL1351" s="35">
        <v>83.2</v>
      </c>
      <c r="CM1351" s="35">
        <v>3.9</v>
      </c>
      <c r="CN1351" s="35">
        <v>0</v>
      </c>
      <c r="CO1351" s="35">
        <v>14.2</v>
      </c>
      <c r="CP1351" s="35">
        <v>0</v>
      </c>
      <c r="CQ1351" s="35">
        <v>0.5</v>
      </c>
      <c r="DC1351" s="47" t="s">
        <v>2606</v>
      </c>
      <c r="DD1351" t="s">
        <v>5511</v>
      </c>
      <c r="DE1351" s="38"/>
      <c r="DF1351" s="38"/>
      <c r="DG1351" s="50" t="s">
        <v>1855</v>
      </c>
      <c r="DH1351" s="47"/>
      <c r="DI1351" s="47">
        <v>2008</v>
      </c>
      <c r="DJ1351" s="47"/>
      <c r="DK1351" s="47">
        <f t="shared" si="21"/>
        <v>1</v>
      </c>
      <c r="DO1351" t="s">
        <v>2562</v>
      </c>
      <c r="DP1351" t="s">
        <v>2562</v>
      </c>
      <c r="DV1351" s="37"/>
      <c r="DW1351" s="37"/>
    </row>
    <row r="1352" spans="1:129" x14ac:dyDescent="0.15">
      <c r="A1352" s="34">
        <v>4</v>
      </c>
      <c r="B1352" s="34" t="s">
        <v>483</v>
      </c>
      <c r="C1352" s="34">
        <v>7173</v>
      </c>
      <c r="D1352" s="34">
        <v>0</v>
      </c>
      <c r="E1352" s="58">
        <v>406171730</v>
      </c>
      <c r="F1352" t="s">
        <v>2873</v>
      </c>
      <c r="G1352" t="s">
        <v>5328</v>
      </c>
      <c r="H1352" t="s">
        <v>2869</v>
      </c>
      <c r="I1352" s="35">
        <v>33.5</v>
      </c>
      <c r="J1352" s="35">
        <v>12</v>
      </c>
      <c r="K1352" t="s">
        <v>4014</v>
      </c>
      <c r="L1352" t="s">
        <v>1407</v>
      </c>
      <c r="M1352" t="s">
        <v>2595</v>
      </c>
      <c r="N1352" t="s">
        <v>2596</v>
      </c>
      <c r="Q1352" t="s">
        <v>2566</v>
      </c>
      <c r="R1352" t="s">
        <v>4015</v>
      </c>
      <c r="S1352" t="s">
        <v>5521</v>
      </c>
      <c r="X1352" t="s">
        <v>2610</v>
      </c>
      <c r="Y1352">
        <v>16</v>
      </c>
      <c r="Z1352">
        <v>7</v>
      </c>
      <c r="AC1352">
        <v>0</v>
      </c>
      <c r="AD1352">
        <v>0</v>
      </c>
      <c r="AE1352" t="s">
        <v>1408</v>
      </c>
      <c r="AF1352">
        <v>22</v>
      </c>
      <c r="AG1352">
        <v>4</v>
      </c>
      <c r="AH1352" t="s">
        <v>2597</v>
      </c>
      <c r="AI1352" t="s">
        <v>1409</v>
      </c>
      <c r="AJ1352" t="s">
        <v>2544</v>
      </c>
      <c r="AK1352">
        <v>25</v>
      </c>
      <c r="AL1352" t="s">
        <v>2545</v>
      </c>
      <c r="AM1352">
        <v>0</v>
      </c>
      <c r="AN1352">
        <v>1</v>
      </c>
      <c r="AO1352" t="s">
        <v>2546</v>
      </c>
      <c r="AP1352" s="35">
        <v>0.4</v>
      </c>
      <c r="AQ1352" s="35">
        <v>3.5</v>
      </c>
      <c r="AR1352" s="35">
        <v>1.25</v>
      </c>
      <c r="AT1352" s="35">
        <v>6</v>
      </c>
      <c r="AV1352" s="35">
        <v>1.25</v>
      </c>
      <c r="AW1352" s="35">
        <v>0</v>
      </c>
      <c r="AX1352" s="35">
        <v>0.6</v>
      </c>
      <c r="AY1352">
        <v>402</v>
      </c>
      <c r="AZ1352" t="s">
        <v>2547</v>
      </c>
      <c r="BA1352" t="s">
        <v>2547</v>
      </c>
      <c r="BB1352">
        <v>0.17</v>
      </c>
      <c r="BC1352" t="s">
        <v>1410</v>
      </c>
      <c r="BF1352" t="s">
        <v>3266</v>
      </c>
      <c r="BG1352">
        <v>1</v>
      </c>
      <c r="BH1352">
        <v>0</v>
      </c>
      <c r="BI1352">
        <v>0</v>
      </c>
      <c r="BJ1352">
        <v>1</v>
      </c>
      <c r="BK1352">
        <v>0</v>
      </c>
      <c r="BL1352">
        <v>0</v>
      </c>
      <c r="BM1352">
        <v>0</v>
      </c>
      <c r="BN1352">
        <v>0</v>
      </c>
      <c r="BO1352">
        <v>0</v>
      </c>
      <c r="BP1352">
        <v>0</v>
      </c>
      <c r="BQ1352">
        <v>0</v>
      </c>
      <c r="BR1352">
        <v>0</v>
      </c>
      <c r="BS1352" t="s">
        <v>1434</v>
      </c>
      <c r="BT1352" t="s">
        <v>986</v>
      </c>
      <c r="BU1352" t="s">
        <v>1412</v>
      </c>
      <c r="BV1352" t="s">
        <v>1413</v>
      </c>
      <c r="BW1352" t="s">
        <v>487</v>
      </c>
      <c r="BX1352" t="s">
        <v>1415</v>
      </c>
      <c r="BY1352" t="s">
        <v>488</v>
      </c>
      <c r="BZ1352" t="s">
        <v>1438</v>
      </c>
      <c r="CA1352" t="s">
        <v>489</v>
      </c>
      <c r="CD1352" t="s">
        <v>1469</v>
      </c>
      <c r="CF1352" s="35">
        <v>0</v>
      </c>
      <c r="CG1352" s="35">
        <v>0</v>
      </c>
      <c r="CH1352" s="35">
        <v>0</v>
      </c>
      <c r="CI1352" s="35">
        <v>0</v>
      </c>
      <c r="CJ1352" s="35">
        <v>0</v>
      </c>
      <c r="CK1352" s="35">
        <v>0</v>
      </c>
      <c r="CL1352" s="35">
        <v>190.4</v>
      </c>
      <c r="CM1352" s="35">
        <v>35.4</v>
      </c>
      <c r="CN1352" s="35">
        <v>7.7</v>
      </c>
      <c r="CO1352" s="35">
        <v>47.1</v>
      </c>
      <c r="CP1352" s="35">
        <v>6.8</v>
      </c>
      <c r="CQ1352" s="35">
        <v>3.2</v>
      </c>
      <c r="DC1352" s="47" t="s">
        <v>2606</v>
      </c>
      <c r="DD1352" t="s">
        <v>5511</v>
      </c>
      <c r="DE1352" s="38"/>
      <c r="DF1352" s="38"/>
      <c r="DG1352" s="50" t="s">
        <v>1855</v>
      </c>
      <c r="DH1352" s="47"/>
      <c r="DI1352" s="47">
        <v>2008</v>
      </c>
      <c r="DJ1352" s="47"/>
      <c r="DK1352" s="47">
        <f t="shared" si="21"/>
        <v>1</v>
      </c>
      <c r="DO1352" t="s">
        <v>2562</v>
      </c>
      <c r="DP1352" t="s">
        <v>2562</v>
      </c>
      <c r="DV1352" s="37"/>
      <c r="DW1352" s="37"/>
    </row>
    <row r="1353" spans="1:129" x14ac:dyDescent="0.15">
      <c r="A1353" s="34">
        <v>4</v>
      </c>
      <c r="B1353" s="34" t="s">
        <v>483</v>
      </c>
      <c r="C1353" s="34">
        <v>7174</v>
      </c>
      <c r="D1353" s="34">
        <v>0</v>
      </c>
      <c r="E1353" s="58">
        <v>406171740</v>
      </c>
      <c r="F1353" t="s">
        <v>3431</v>
      </c>
      <c r="G1353" t="s">
        <v>5328</v>
      </c>
      <c r="H1353" t="s">
        <v>2869</v>
      </c>
      <c r="I1353" s="35">
        <v>28.3</v>
      </c>
      <c r="J1353" s="35">
        <v>12</v>
      </c>
      <c r="K1353" t="s">
        <v>4014</v>
      </c>
      <c r="L1353" t="s">
        <v>1407</v>
      </c>
      <c r="M1353" t="s">
        <v>2595</v>
      </c>
      <c r="N1353" t="s">
        <v>2596</v>
      </c>
      <c r="Q1353" t="s">
        <v>2566</v>
      </c>
      <c r="R1353" t="s">
        <v>4015</v>
      </c>
      <c r="S1353" t="s">
        <v>5521</v>
      </c>
      <c r="X1353" t="s">
        <v>2610</v>
      </c>
      <c r="Y1353">
        <v>15</v>
      </c>
      <c r="Z1353">
        <v>10</v>
      </c>
      <c r="AC1353">
        <v>0</v>
      </c>
      <c r="AD1353">
        <v>0</v>
      </c>
      <c r="AE1353" t="s">
        <v>1408</v>
      </c>
      <c r="AF1353">
        <v>26</v>
      </c>
      <c r="AG1353">
        <v>2</v>
      </c>
      <c r="AH1353" t="s">
        <v>2597</v>
      </c>
      <c r="AI1353" t="s">
        <v>1409</v>
      </c>
      <c r="AJ1353" t="s">
        <v>2544</v>
      </c>
      <c r="AK1353">
        <v>25</v>
      </c>
      <c r="AL1353" t="s">
        <v>2545</v>
      </c>
      <c r="AM1353">
        <v>0</v>
      </c>
      <c r="AN1353">
        <v>1</v>
      </c>
      <c r="AO1353" t="s">
        <v>2546</v>
      </c>
      <c r="AP1353" s="35">
        <v>0.4</v>
      </c>
      <c r="AQ1353" s="35">
        <v>3.5</v>
      </c>
      <c r="AR1353" s="35">
        <v>1.25</v>
      </c>
      <c r="AT1353" s="35">
        <v>6</v>
      </c>
      <c r="AV1353" s="35">
        <v>1.25</v>
      </c>
      <c r="AW1353" s="35">
        <v>0</v>
      </c>
      <c r="AX1353" s="35">
        <v>0.6</v>
      </c>
      <c r="AY1353">
        <v>340</v>
      </c>
      <c r="AZ1353" t="s">
        <v>2547</v>
      </c>
      <c r="BA1353" t="s">
        <v>2547</v>
      </c>
      <c r="BB1353">
        <v>0.17</v>
      </c>
      <c r="BC1353" t="s">
        <v>1410</v>
      </c>
      <c r="BE1353" t="s">
        <v>1495</v>
      </c>
      <c r="BF1353" t="s">
        <v>3266</v>
      </c>
      <c r="BG1353">
        <v>1</v>
      </c>
      <c r="BH1353">
        <v>1</v>
      </c>
      <c r="BI1353">
        <v>0</v>
      </c>
      <c r="BJ1353">
        <v>1</v>
      </c>
      <c r="BK1353">
        <v>0</v>
      </c>
      <c r="BL1353">
        <v>0</v>
      </c>
      <c r="BM1353">
        <v>0</v>
      </c>
      <c r="BN1353">
        <v>0</v>
      </c>
      <c r="BO1353">
        <v>0</v>
      </c>
      <c r="BP1353">
        <v>0</v>
      </c>
      <c r="BQ1353">
        <v>0</v>
      </c>
      <c r="BR1353">
        <v>0</v>
      </c>
      <c r="BS1353" t="s">
        <v>1434</v>
      </c>
      <c r="BT1353" t="s">
        <v>986</v>
      </c>
      <c r="BU1353" t="s">
        <v>1412</v>
      </c>
      <c r="BV1353" t="s">
        <v>1413</v>
      </c>
      <c r="BW1353" t="s">
        <v>487</v>
      </c>
      <c r="BX1353" t="s">
        <v>1415</v>
      </c>
      <c r="BY1353" t="s">
        <v>490</v>
      </c>
      <c r="CD1353" t="s">
        <v>1469</v>
      </c>
      <c r="CF1353" s="35">
        <v>0</v>
      </c>
      <c r="CG1353" s="35">
        <v>0</v>
      </c>
      <c r="CH1353" s="35">
        <v>0</v>
      </c>
      <c r="CI1353" s="35">
        <v>0</v>
      </c>
      <c r="CJ1353" s="35">
        <v>0</v>
      </c>
      <c r="CK1353" s="35">
        <v>0</v>
      </c>
      <c r="CL1353" s="35">
        <v>150.30000000000001</v>
      </c>
      <c r="CM1353" s="35">
        <v>30.9</v>
      </c>
      <c r="CN1353" s="35">
        <v>5.2</v>
      </c>
      <c r="CO1353" s="35">
        <v>36.4</v>
      </c>
      <c r="CP1353" s="35">
        <v>6.2</v>
      </c>
      <c r="CQ1353" s="35">
        <v>3.7</v>
      </c>
      <c r="DC1353" s="47" t="s">
        <v>2606</v>
      </c>
      <c r="DD1353" t="s">
        <v>5511</v>
      </c>
      <c r="DE1353" s="38"/>
      <c r="DF1353" s="38"/>
      <c r="DG1353" s="50" t="s">
        <v>1855</v>
      </c>
      <c r="DH1353" s="47"/>
      <c r="DI1353" s="47">
        <v>2008</v>
      </c>
      <c r="DJ1353" s="47"/>
      <c r="DK1353" s="47">
        <f t="shared" si="21"/>
        <v>1</v>
      </c>
      <c r="DO1353" t="s">
        <v>2562</v>
      </c>
      <c r="DP1353" t="s">
        <v>2562</v>
      </c>
      <c r="DV1353" s="37"/>
      <c r="DW1353" s="37"/>
    </row>
    <row r="1354" spans="1:129" x14ac:dyDescent="0.15">
      <c r="A1354" s="34">
        <v>4</v>
      </c>
      <c r="B1354" s="34" t="s">
        <v>483</v>
      </c>
      <c r="C1354" s="34">
        <v>7771</v>
      </c>
      <c r="D1354" s="34">
        <v>0</v>
      </c>
      <c r="E1354" s="58">
        <v>406177710</v>
      </c>
      <c r="F1354" t="s">
        <v>2874</v>
      </c>
      <c r="G1354" t="s">
        <v>5328</v>
      </c>
      <c r="H1354" t="s">
        <v>2869</v>
      </c>
      <c r="I1354" s="35">
        <v>13.6</v>
      </c>
      <c r="J1354" s="35">
        <v>9</v>
      </c>
      <c r="K1354" t="s">
        <v>4014</v>
      </c>
      <c r="L1354" t="s">
        <v>1238</v>
      </c>
      <c r="M1354" t="s">
        <v>1471</v>
      </c>
      <c r="N1354" t="s">
        <v>1472</v>
      </c>
      <c r="R1354" t="s">
        <v>4015</v>
      </c>
      <c r="S1354" t="s">
        <v>491</v>
      </c>
      <c r="X1354" t="s">
        <v>1242</v>
      </c>
      <c r="Y1354">
        <v>56</v>
      </c>
      <c r="Z1354">
        <v>0</v>
      </c>
      <c r="AC1354">
        <v>0</v>
      </c>
      <c r="AD1354">
        <v>0</v>
      </c>
      <c r="AE1354" t="s">
        <v>2541</v>
      </c>
      <c r="AF1354">
        <v>27</v>
      </c>
      <c r="AG1354">
        <v>2</v>
      </c>
      <c r="AH1354" t="s">
        <v>2597</v>
      </c>
      <c r="AI1354" t="s">
        <v>1461</v>
      </c>
      <c r="AK1354">
        <v>20</v>
      </c>
      <c r="AL1354" t="s">
        <v>2545</v>
      </c>
      <c r="AM1354">
        <v>0</v>
      </c>
      <c r="AN1354">
        <v>0</v>
      </c>
      <c r="AO1354" t="s">
        <v>2546</v>
      </c>
      <c r="AP1354" s="35">
        <v>0</v>
      </c>
      <c r="AQ1354" s="35">
        <v>0</v>
      </c>
      <c r="AR1354" s="35">
        <v>0</v>
      </c>
      <c r="AT1354" s="35">
        <v>9</v>
      </c>
      <c r="AV1354" s="35">
        <v>0</v>
      </c>
      <c r="AW1354" s="35">
        <v>0</v>
      </c>
      <c r="AX1354" s="35">
        <v>0</v>
      </c>
      <c r="AY1354">
        <v>122</v>
      </c>
      <c r="AZ1354" t="s">
        <v>2547</v>
      </c>
      <c r="BA1354" t="s">
        <v>2547</v>
      </c>
      <c r="BB1354">
        <v>0</v>
      </c>
      <c r="BC1354" t="s">
        <v>2548</v>
      </c>
      <c r="BD1354" t="s">
        <v>2549</v>
      </c>
      <c r="BG1354">
        <v>0</v>
      </c>
      <c r="BH1354">
        <v>0</v>
      </c>
      <c r="BI1354">
        <v>0</v>
      </c>
      <c r="BJ1354">
        <v>0</v>
      </c>
      <c r="BK1354">
        <v>0</v>
      </c>
      <c r="BL1354">
        <v>0</v>
      </c>
      <c r="BM1354">
        <v>0</v>
      </c>
      <c r="BN1354">
        <v>0</v>
      </c>
      <c r="BO1354">
        <v>0</v>
      </c>
      <c r="BP1354">
        <v>0</v>
      </c>
      <c r="BQ1354">
        <v>0</v>
      </c>
      <c r="BR1354">
        <v>0</v>
      </c>
      <c r="CF1354" s="35">
        <v>0</v>
      </c>
      <c r="CG1354" s="35">
        <v>0</v>
      </c>
      <c r="CH1354" s="35">
        <v>0</v>
      </c>
      <c r="CI1354" s="35">
        <v>0</v>
      </c>
      <c r="CJ1354" s="35">
        <v>0</v>
      </c>
      <c r="CK1354" s="35">
        <v>0</v>
      </c>
      <c r="CL1354" s="35">
        <v>0</v>
      </c>
      <c r="CM1354" s="35">
        <v>0</v>
      </c>
      <c r="CN1354" s="35">
        <v>0</v>
      </c>
      <c r="CO1354" s="35">
        <v>0</v>
      </c>
      <c r="CP1354" s="35">
        <v>0</v>
      </c>
      <c r="CQ1354" s="35">
        <v>0</v>
      </c>
      <c r="DC1354" s="47" t="s">
        <v>2559</v>
      </c>
      <c r="DD1354" t="s">
        <v>2606</v>
      </c>
      <c r="DE1354" s="38"/>
      <c r="DF1354" s="38" t="s">
        <v>2569</v>
      </c>
      <c r="DG1354" s="50" t="s">
        <v>1854</v>
      </c>
      <c r="DH1354" s="47"/>
      <c r="DI1354" s="47">
        <v>2007</v>
      </c>
      <c r="DJ1354" s="47"/>
      <c r="DK1354" s="47">
        <f t="shared" si="21"/>
        <v>1</v>
      </c>
      <c r="DO1354" t="s">
        <v>2562</v>
      </c>
      <c r="DP1354" t="s">
        <v>2562</v>
      </c>
      <c r="DV1354" s="37"/>
      <c r="DW1354" s="37"/>
    </row>
    <row r="1355" spans="1:129" x14ac:dyDescent="0.15">
      <c r="A1355" s="34">
        <v>4</v>
      </c>
      <c r="B1355" s="34" t="s">
        <v>483</v>
      </c>
      <c r="C1355" s="34">
        <v>7772</v>
      </c>
      <c r="D1355" s="34">
        <v>0</v>
      </c>
      <c r="E1355" s="58">
        <v>406177720</v>
      </c>
      <c r="F1355" t="s">
        <v>3147</v>
      </c>
      <c r="G1355" t="s">
        <v>5328</v>
      </c>
      <c r="H1355" t="s">
        <v>2869</v>
      </c>
      <c r="I1355" s="35">
        <v>8.5</v>
      </c>
      <c r="J1355" s="35">
        <v>7</v>
      </c>
      <c r="K1355" t="s">
        <v>4014</v>
      </c>
      <c r="L1355" t="s">
        <v>1394</v>
      </c>
      <c r="M1355" t="s">
        <v>2583</v>
      </c>
      <c r="N1355" t="s">
        <v>2584</v>
      </c>
      <c r="R1355" t="s">
        <v>4015</v>
      </c>
      <c r="S1355" t="s">
        <v>1241</v>
      </c>
      <c r="X1355" t="s">
        <v>1242</v>
      </c>
      <c r="Y1355">
        <v>53</v>
      </c>
      <c r="Z1355">
        <v>0</v>
      </c>
      <c r="AC1355">
        <v>0</v>
      </c>
      <c r="AD1355">
        <v>0</v>
      </c>
      <c r="AE1355" t="s">
        <v>1395</v>
      </c>
      <c r="AF1355">
        <v>28</v>
      </c>
      <c r="AG1355">
        <v>2</v>
      </c>
      <c r="AH1355" t="s">
        <v>2597</v>
      </c>
      <c r="AI1355" t="s">
        <v>2543</v>
      </c>
      <c r="AK1355">
        <v>20</v>
      </c>
      <c r="AL1355" t="s">
        <v>2545</v>
      </c>
      <c r="AM1355">
        <v>0</v>
      </c>
      <c r="AN1355">
        <v>0</v>
      </c>
      <c r="AO1355" t="s">
        <v>2546</v>
      </c>
      <c r="AP1355" s="35">
        <v>0.6</v>
      </c>
      <c r="AQ1355" s="35">
        <v>0</v>
      </c>
      <c r="AR1355" s="35">
        <v>0.75</v>
      </c>
      <c r="AT1355" s="35">
        <v>5.5</v>
      </c>
      <c r="AV1355" s="35">
        <v>0.75</v>
      </c>
      <c r="AW1355" s="35">
        <v>0</v>
      </c>
      <c r="AX1355" s="35">
        <v>0.6</v>
      </c>
      <c r="AY1355">
        <v>60</v>
      </c>
      <c r="AZ1355" t="s">
        <v>2547</v>
      </c>
      <c r="BA1355" t="s">
        <v>2547</v>
      </c>
      <c r="BB1355">
        <v>0</v>
      </c>
      <c r="BC1355" t="s">
        <v>2548</v>
      </c>
      <c r="BD1355" t="s">
        <v>2549</v>
      </c>
      <c r="BG1355">
        <v>0</v>
      </c>
      <c r="BH1355">
        <v>0</v>
      </c>
      <c r="BI1355">
        <v>0</v>
      </c>
      <c r="BJ1355">
        <v>0</v>
      </c>
      <c r="BK1355">
        <v>0</v>
      </c>
      <c r="BL1355">
        <v>0</v>
      </c>
      <c r="BM1355">
        <v>0</v>
      </c>
      <c r="BN1355">
        <v>0</v>
      </c>
      <c r="BO1355">
        <v>0</v>
      </c>
      <c r="BP1355">
        <v>0</v>
      </c>
      <c r="BQ1355">
        <v>0</v>
      </c>
      <c r="BR1355">
        <v>0</v>
      </c>
      <c r="CF1355" s="35">
        <v>0</v>
      </c>
      <c r="CG1355" s="35">
        <v>0</v>
      </c>
      <c r="CH1355" s="35">
        <v>0</v>
      </c>
      <c r="CI1355" s="35">
        <v>0</v>
      </c>
      <c r="CJ1355" s="35">
        <v>0</v>
      </c>
      <c r="CK1355" s="35">
        <v>0</v>
      </c>
      <c r="CL1355" s="35">
        <v>0</v>
      </c>
      <c r="CM1355" s="35">
        <v>0</v>
      </c>
      <c r="CN1355" s="35">
        <v>0</v>
      </c>
      <c r="CO1355" s="35">
        <v>0</v>
      </c>
      <c r="CP1355" s="35">
        <v>0</v>
      </c>
      <c r="CQ1355" s="35">
        <v>0</v>
      </c>
      <c r="DC1355" s="47" t="s">
        <v>2570</v>
      </c>
      <c r="DE1355" s="38"/>
      <c r="DF1355" s="38"/>
      <c r="DG1355" s="50"/>
      <c r="DH1355" s="47"/>
      <c r="DI1355" s="47">
        <v>2009</v>
      </c>
      <c r="DJ1355" s="47"/>
      <c r="DK1355" s="47">
        <f t="shared" si="21"/>
        <v>1</v>
      </c>
      <c r="DL1355" s="1" t="s">
        <v>5538</v>
      </c>
      <c r="DM1355" s="1"/>
      <c r="DO1355" t="s">
        <v>2562</v>
      </c>
      <c r="DP1355" t="s">
        <v>2562</v>
      </c>
      <c r="DV1355" s="37"/>
      <c r="DW1355" s="37"/>
      <c r="DX1355" s="1" t="s">
        <v>5255</v>
      </c>
      <c r="DY1355">
        <v>463</v>
      </c>
    </row>
    <row r="1356" spans="1:129" x14ac:dyDescent="0.15">
      <c r="A1356" s="34">
        <v>4</v>
      </c>
      <c r="B1356" s="34" t="s">
        <v>483</v>
      </c>
      <c r="C1356" s="34">
        <v>7773</v>
      </c>
      <c r="D1356" s="34">
        <v>0</v>
      </c>
      <c r="E1356" s="58">
        <v>406177730</v>
      </c>
      <c r="F1356" t="s">
        <v>3148</v>
      </c>
      <c r="G1356" t="s">
        <v>5328</v>
      </c>
      <c r="H1356" t="s">
        <v>2869</v>
      </c>
      <c r="I1356" s="35">
        <v>4.7</v>
      </c>
      <c r="J1356" s="35">
        <v>7.1</v>
      </c>
      <c r="K1356" t="s">
        <v>4014</v>
      </c>
      <c r="L1356" t="s">
        <v>1238</v>
      </c>
      <c r="M1356" t="s">
        <v>1396</v>
      </c>
      <c r="N1356" t="s">
        <v>1397</v>
      </c>
      <c r="R1356" t="s">
        <v>4015</v>
      </c>
      <c r="S1356" t="s">
        <v>1241</v>
      </c>
      <c r="X1356" t="s">
        <v>1242</v>
      </c>
      <c r="Y1356">
        <v>53</v>
      </c>
      <c r="Z1356">
        <v>3</v>
      </c>
      <c r="AC1356">
        <v>0</v>
      </c>
      <c r="AD1356">
        <v>0</v>
      </c>
      <c r="AE1356" t="s">
        <v>2541</v>
      </c>
      <c r="AF1356">
        <v>29</v>
      </c>
      <c r="AG1356">
        <v>2</v>
      </c>
      <c r="AH1356" t="s">
        <v>2597</v>
      </c>
      <c r="AI1356" t="s">
        <v>2543</v>
      </c>
      <c r="AK1356">
        <v>20</v>
      </c>
      <c r="AL1356" t="s">
        <v>2545</v>
      </c>
      <c r="AM1356">
        <v>0</v>
      </c>
      <c r="AN1356">
        <v>0</v>
      </c>
      <c r="AO1356" t="s">
        <v>2546</v>
      </c>
      <c r="AP1356" s="35">
        <v>0.6</v>
      </c>
      <c r="AQ1356" s="35">
        <v>0</v>
      </c>
      <c r="AR1356" s="35">
        <v>0.8</v>
      </c>
      <c r="AT1356" s="35">
        <v>5.5</v>
      </c>
      <c r="AV1356" s="35">
        <v>0.8</v>
      </c>
      <c r="AW1356" s="35">
        <v>0</v>
      </c>
      <c r="AX1356" s="35">
        <v>0.6</v>
      </c>
      <c r="AY1356">
        <v>33</v>
      </c>
      <c r="AZ1356" t="s">
        <v>2547</v>
      </c>
      <c r="BA1356" t="s">
        <v>2547</v>
      </c>
      <c r="BB1356">
        <v>0</v>
      </c>
      <c r="BC1356" t="s">
        <v>2548</v>
      </c>
      <c r="BD1356" t="s">
        <v>2549</v>
      </c>
      <c r="BG1356">
        <v>0</v>
      </c>
      <c r="BH1356">
        <v>0</v>
      </c>
      <c r="BI1356">
        <v>0</v>
      </c>
      <c r="BJ1356">
        <v>0</v>
      </c>
      <c r="BK1356">
        <v>0</v>
      </c>
      <c r="BL1356">
        <v>0</v>
      </c>
      <c r="BM1356">
        <v>0</v>
      </c>
      <c r="BN1356">
        <v>0</v>
      </c>
      <c r="BO1356">
        <v>0</v>
      </c>
      <c r="BP1356">
        <v>0</v>
      </c>
      <c r="BQ1356">
        <v>0</v>
      </c>
      <c r="BR1356">
        <v>0</v>
      </c>
      <c r="CF1356" s="35">
        <v>0</v>
      </c>
      <c r="CG1356" s="35">
        <v>0</v>
      </c>
      <c r="CH1356" s="35">
        <v>0</v>
      </c>
      <c r="CI1356" s="35">
        <v>0</v>
      </c>
      <c r="CJ1356" s="35">
        <v>0</v>
      </c>
      <c r="CK1356" s="35">
        <v>0</v>
      </c>
      <c r="CL1356" s="35">
        <v>0</v>
      </c>
      <c r="CM1356" s="35">
        <v>0</v>
      </c>
      <c r="CN1356" s="35">
        <v>0</v>
      </c>
      <c r="CO1356" s="35">
        <v>0</v>
      </c>
      <c r="CP1356" s="35">
        <v>0</v>
      </c>
      <c r="CQ1356" s="35">
        <v>0</v>
      </c>
      <c r="DC1356" s="47" t="s">
        <v>2570</v>
      </c>
      <c r="DE1356" s="38"/>
      <c r="DF1356" s="38"/>
      <c r="DG1356" s="50"/>
      <c r="DH1356" s="47"/>
      <c r="DI1356" s="47">
        <v>2009</v>
      </c>
      <c r="DJ1356" s="47"/>
      <c r="DK1356" s="47">
        <f t="shared" si="21"/>
        <v>1</v>
      </c>
      <c r="DL1356" s="1" t="s">
        <v>5538</v>
      </c>
      <c r="DM1356" s="1"/>
      <c r="DO1356" t="s">
        <v>2562</v>
      </c>
      <c r="DP1356" t="s">
        <v>2562</v>
      </c>
      <c r="DV1356" s="37"/>
      <c r="DW1356" s="37"/>
      <c r="DX1356" s="1" t="s">
        <v>5255</v>
      </c>
      <c r="DY1356">
        <v>464</v>
      </c>
    </row>
    <row r="1357" spans="1:129" x14ac:dyDescent="0.15">
      <c r="A1357" s="34">
        <v>4</v>
      </c>
      <c r="B1357" s="34" t="s">
        <v>483</v>
      </c>
      <c r="C1357" s="34">
        <v>7774</v>
      </c>
      <c r="D1357" s="34">
        <v>0</v>
      </c>
      <c r="E1357" s="58">
        <v>406177740</v>
      </c>
      <c r="F1357" t="s">
        <v>2875</v>
      </c>
      <c r="G1357" t="s">
        <v>5328</v>
      </c>
      <c r="H1357" t="s">
        <v>2869</v>
      </c>
      <c r="I1357" s="35">
        <v>13.7</v>
      </c>
      <c r="J1357" s="35">
        <v>7.1</v>
      </c>
      <c r="K1357" t="s">
        <v>4014</v>
      </c>
      <c r="L1357" t="s">
        <v>1238</v>
      </c>
      <c r="M1357" t="s">
        <v>1471</v>
      </c>
      <c r="N1357" t="s">
        <v>1472</v>
      </c>
      <c r="R1357" t="s">
        <v>4015</v>
      </c>
      <c r="S1357" t="s">
        <v>1345</v>
      </c>
      <c r="X1357" t="s">
        <v>1242</v>
      </c>
      <c r="Y1357">
        <v>54</v>
      </c>
      <c r="Z1357">
        <v>12</v>
      </c>
      <c r="AC1357">
        <v>0</v>
      </c>
      <c r="AD1357">
        <v>0</v>
      </c>
      <c r="AE1357" t="s">
        <v>2541</v>
      </c>
      <c r="AF1357">
        <v>41</v>
      </c>
      <c r="AG1357">
        <v>4</v>
      </c>
      <c r="AH1357" t="s">
        <v>2597</v>
      </c>
      <c r="AI1357" t="s">
        <v>2543</v>
      </c>
      <c r="AK1357">
        <v>20</v>
      </c>
      <c r="AL1357" t="s">
        <v>2545</v>
      </c>
      <c r="AM1357">
        <v>0</v>
      </c>
      <c r="AN1357">
        <v>0</v>
      </c>
      <c r="AO1357" t="s">
        <v>2546</v>
      </c>
      <c r="AP1357" s="35">
        <v>0</v>
      </c>
      <c r="AQ1357" s="35">
        <v>0</v>
      </c>
      <c r="AR1357" s="35">
        <v>0</v>
      </c>
      <c r="AT1357" s="35">
        <v>7.1</v>
      </c>
      <c r="AV1357" s="35">
        <v>0</v>
      </c>
      <c r="AW1357" s="35">
        <v>0</v>
      </c>
      <c r="AX1357" s="35">
        <v>0</v>
      </c>
      <c r="AY1357">
        <v>97</v>
      </c>
      <c r="AZ1357" t="s">
        <v>2547</v>
      </c>
      <c r="BA1357" t="s">
        <v>2547</v>
      </c>
      <c r="BB1357">
        <v>0</v>
      </c>
      <c r="BC1357" t="s">
        <v>2548</v>
      </c>
      <c r="BD1357" t="s">
        <v>2549</v>
      </c>
      <c r="BG1357">
        <v>0</v>
      </c>
      <c r="BH1357">
        <v>0</v>
      </c>
      <c r="BI1357">
        <v>0</v>
      </c>
      <c r="BJ1357">
        <v>0</v>
      </c>
      <c r="BK1357">
        <v>0</v>
      </c>
      <c r="BL1357">
        <v>0</v>
      </c>
      <c r="BM1357">
        <v>0</v>
      </c>
      <c r="BN1357">
        <v>0</v>
      </c>
      <c r="BO1357">
        <v>0</v>
      </c>
      <c r="BP1357">
        <v>0</v>
      </c>
      <c r="BQ1357">
        <v>0</v>
      </c>
      <c r="BR1357">
        <v>0</v>
      </c>
      <c r="CF1357" s="35">
        <v>0</v>
      </c>
      <c r="CG1357" s="35">
        <v>0</v>
      </c>
      <c r="CH1357" s="35">
        <v>0</v>
      </c>
      <c r="CI1357" s="35">
        <v>0</v>
      </c>
      <c r="CJ1357" s="35">
        <v>0</v>
      </c>
      <c r="CK1357" s="35">
        <v>0</v>
      </c>
      <c r="CL1357" s="35">
        <v>0</v>
      </c>
      <c r="CM1357" s="35">
        <v>0</v>
      </c>
      <c r="CN1357" s="35">
        <v>0</v>
      </c>
      <c r="CO1357" s="35">
        <v>0</v>
      </c>
      <c r="CP1357" s="35">
        <v>0</v>
      </c>
      <c r="CQ1357" s="35">
        <v>0</v>
      </c>
      <c r="DC1357" s="47" t="s">
        <v>2559</v>
      </c>
      <c r="DD1357" t="s">
        <v>2606</v>
      </c>
      <c r="DE1357" s="38"/>
      <c r="DF1357" s="38" t="s">
        <v>2569</v>
      </c>
      <c r="DG1357" s="50" t="s">
        <v>1854</v>
      </c>
      <c r="DH1357" s="47"/>
      <c r="DI1357" s="47">
        <v>2007</v>
      </c>
      <c r="DJ1357" s="47"/>
      <c r="DK1357" s="47">
        <f t="shared" si="21"/>
        <v>1</v>
      </c>
      <c r="DO1357" t="s">
        <v>2562</v>
      </c>
      <c r="DP1357" t="s">
        <v>2562</v>
      </c>
      <c r="DV1357" s="37"/>
      <c r="DW1357" s="37"/>
    </row>
    <row r="1358" spans="1:129" x14ac:dyDescent="0.15">
      <c r="A1358" s="34">
        <v>4</v>
      </c>
      <c r="B1358" s="34" t="s">
        <v>483</v>
      </c>
      <c r="C1358" s="34">
        <v>7775</v>
      </c>
      <c r="D1358" s="34">
        <v>0</v>
      </c>
      <c r="E1358" s="58">
        <v>406177750</v>
      </c>
      <c r="F1358" t="s">
        <v>3149</v>
      </c>
      <c r="G1358" t="s">
        <v>5328</v>
      </c>
      <c r="H1358" t="s">
        <v>2869</v>
      </c>
      <c r="I1358" s="35">
        <v>3.5</v>
      </c>
      <c r="J1358" s="35">
        <v>10.199999999999999</v>
      </c>
      <c r="K1358" t="s">
        <v>4014</v>
      </c>
      <c r="L1358" t="s">
        <v>1394</v>
      </c>
      <c r="M1358" t="s">
        <v>2583</v>
      </c>
      <c r="N1358" t="s">
        <v>2584</v>
      </c>
      <c r="R1358" t="s">
        <v>4015</v>
      </c>
      <c r="X1358" t="s">
        <v>1242</v>
      </c>
      <c r="Y1358">
        <v>11</v>
      </c>
      <c r="Z1358">
        <v>0</v>
      </c>
      <c r="AC1358">
        <v>0</v>
      </c>
      <c r="AD1358">
        <v>0</v>
      </c>
      <c r="AE1358" t="s">
        <v>1395</v>
      </c>
      <c r="AF1358">
        <v>52</v>
      </c>
      <c r="AG1358">
        <v>2</v>
      </c>
      <c r="AH1358" t="s">
        <v>2597</v>
      </c>
      <c r="AI1358" t="s">
        <v>2543</v>
      </c>
      <c r="AK1358">
        <v>20</v>
      </c>
      <c r="AL1358" t="s">
        <v>2545</v>
      </c>
      <c r="AM1358">
        <v>0</v>
      </c>
      <c r="AN1358">
        <v>0</v>
      </c>
      <c r="AO1358" t="s">
        <v>2546</v>
      </c>
      <c r="AP1358" s="35">
        <v>0</v>
      </c>
      <c r="AQ1358" s="35">
        <v>0</v>
      </c>
      <c r="AR1358" s="35">
        <v>0.25</v>
      </c>
      <c r="AT1358" s="35">
        <v>5.5</v>
      </c>
      <c r="AV1358" s="35">
        <v>4.45</v>
      </c>
      <c r="AW1358" s="35">
        <v>0</v>
      </c>
      <c r="AX1358" s="35">
        <v>0</v>
      </c>
      <c r="AY1358">
        <v>36</v>
      </c>
      <c r="AZ1358" t="s">
        <v>2547</v>
      </c>
      <c r="BA1358" t="s">
        <v>2547</v>
      </c>
      <c r="BB1358">
        <v>0</v>
      </c>
      <c r="BC1358" t="s">
        <v>2548</v>
      </c>
      <c r="BD1358" t="s">
        <v>2549</v>
      </c>
      <c r="BG1358">
        <v>0</v>
      </c>
      <c r="BH1358">
        <v>0</v>
      </c>
      <c r="BI1358">
        <v>0</v>
      </c>
      <c r="BJ1358">
        <v>0</v>
      </c>
      <c r="BK1358">
        <v>0</v>
      </c>
      <c r="BL1358">
        <v>0</v>
      </c>
      <c r="BM1358">
        <v>0</v>
      </c>
      <c r="BN1358">
        <v>0</v>
      </c>
      <c r="BO1358">
        <v>0</v>
      </c>
      <c r="BP1358">
        <v>0</v>
      </c>
      <c r="BQ1358">
        <v>0</v>
      </c>
      <c r="BR1358">
        <v>0</v>
      </c>
      <c r="CF1358" s="35">
        <v>0</v>
      </c>
      <c r="CG1358" s="35">
        <v>0</v>
      </c>
      <c r="CH1358" s="35">
        <v>0</v>
      </c>
      <c r="CI1358" s="35">
        <v>0</v>
      </c>
      <c r="CJ1358" s="35">
        <v>0</v>
      </c>
      <c r="CK1358" s="35">
        <v>0</v>
      </c>
      <c r="CL1358" s="35">
        <v>0</v>
      </c>
      <c r="CM1358" s="35">
        <v>0</v>
      </c>
      <c r="CN1358" s="35">
        <v>0</v>
      </c>
      <c r="CO1358" s="35">
        <v>0</v>
      </c>
      <c r="CP1358" s="35">
        <v>0</v>
      </c>
      <c r="CQ1358" s="35">
        <v>0</v>
      </c>
      <c r="DC1358" s="47" t="s">
        <v>2570</v>
      </c>
      <c r="DE1358" s="38"/>
      <c r="DF1358" s="38"/>
      <c r="DG1358" s="50"/>
      <c r="DH1358" s="47"/>
      <c r="DI1358" s="47">
        <v>2009</v>
      </c>
      <c r="DJ1358" s="47"/>
      <c r="DK1358" s="47">
        <f t="shared" si="21"/>
        <v>1</v>
      </c>
      <c r="DL1358" s="1" t="s">
        <v>5538</v>
      </c>
      <c r="DM1358" s="1"/>
      <c r="DO1358" t="s">
        <v>2562</v>
      </c>
      <c r="DP1358" t="s">
        <v>2562</v>
      </c>
      <c r="DV1358" s="37"/>
      <c r="DW1358" s="37"/>
      <c r="DX1358" s="1" t="s">
        <v>5255</v>
      </c>
      <c r="DY1358">
        <v>465</v>
      </c>
    </row>
    <row r="1359" spans="1:129" x14ac:dyDescent="0.15">
      <c r="A1359" s="34">
        <v>4</v>
      </c>
      <c r="B1359" s="34" t="s">
        <v>483</v>
      </c>
      <c r="C1359" s="34">
        <v>7776</v>
      </c>
      <c r="D1359" s="34">
        <v>0</v>
      </c>
      <c r="E1359" s="58">
        <v>406177760</v>
      </c>
      <c r="F1359" t="s">
        <v>3150</v>
      </c>
      <c r="G1359" t="s">
        <v>5328</v>
      </c>
      <c r="H1359" t="s">
        <v>2869</v>
      </c>
      <c r="I1359" s="35">
        <v>5</v>
      </c>
      <c r="J1359" s="35">
        <v>8.5</v>
      </c>
      <c r="K1359" t="s">
        <v>4014</v>
      </c>
      <c r="L1359" t="s">
        <v>1394</v>
      </c>
      <c r="M1359" t="s">
        <v>1396</v>
      </c>
      <c r="N1359" t="s">
        <v>1397</v>
      </c>
      <c r="R1359" t="s">
        <v>4015</v>
      </c>
      <c r="S1359" t="s">
        <v>1241</v>
      </c>
      <c r="X1359" t="s">
        <v>2610</v>
      </c>
      <c r="Y1359">
        <v>7</v>
      </c>
      <c r="Z1359">
        <v>7</v>
      </c>
      <c r="AC1359">
        <v>0</v>
      </c>
      <c r="AD1359">
        <v>0</v>
      </c>
      <c r="AF1359">
        <v>54</v>
      </c>
      <c r="AG1359">
        <v>2</v>
      </c>
      <c r="AH1359" t="s">
        <v>2597</v>
      </c>
      <c r="AI1359" t="s">
        <v>1494</v>
      </c>
      <c r="AJ1359" t="s">
        <v>2544</v>
      </c>
      <c r="AK1359">
        <v>20</v>
      </c>
      <c r="AL1359" t="s">
        <v>2545</v>
      </c>
      <c r="AM1359">
        <v>0</v>
      </c>
      <c r="AN1359">
        <v>1</v>
      </c>
      <c r="AO1359" t="s">
        <v>2546</v>
      </c>
      <c r="AP1359" s="35">
        <v>0.6</v>
      </c>
      <c r="AQ1359" s="35">
        <v>0</v>
      </c>
      <c r="AR1359" s="35">
        <v>1.25</v>
      </c>
      <c r="AT1359" s="35">
        <v>6</v>
      </c>
      <c r="AV1359" s="35">
        <v>1.25</v>
      </c>
      <c r="AW1359" s="35">
        <v>0</v>
      </c>
      <c r="AX1359" s="35">
        <v>0.6</v>
      </c>
      <c r="AY1359">
        <v>43</v>
      </c>
      <c r="AZ1359" t="s">
        <v>2547</v>
      </c>
      <c r="BA1359" t="s">
        <v>2547</v>
      </c>
      <c r="BB1359">
        <v>0</v>
      </c>
      <c r="BC1359" t="s">
        <v>2548</v>
      </c>
      <c r="BD1359" t="s">
        <v>2549</v>
      </c>
      <c r="BG1359">
        <v>0</v>
      </c>
      <c r="BH1359">
        <v>0</v>
      </c>
      <c r="BI1359">
        <v>0</v>
      </c>
      <c r="BJ1359">
        <v>0</v>
      </c>
      <c r="BK1359">
        <v>0</v>
      </c>
      <c r="BL1359">
        <v>0</v>
      </c>
      <c r="BM1359">
        <v>0</v>
      </c>
      <c r="BN1359">
        <v>0</v>
      </c>
      <c r="BO1359">
        <v>0</v>
      </c>
      <c r="BP1359">
        <v>0</v>
      </c>
      <c r="BQ1359">
        <v>0</v>
      </c>
      <c r="BR1359">
        <v>0</v>
      </c>
      <c r="CF1359" s="35">
        <v>0</v>
      </c>
      <c r="CG1359" s="35">
        <v>0</v>
      </c>
      <c r="CH1359" s="35">
        <v>0</v>
      </c>
      <c r="CI1359" s="35">
        <v>0</v>
      </c>
      <c r="CJ1359" s="35">
        <v>0</v>
      </c>
      <c r="CK1359" s="35">
        <v>0</v>
      </c>
      <c r="CL1359" s="35">
        <v>0</v>
      </c>
      <c r="CM1359" s="35">
        <v>0</v>
      </c>
      <c r="CN1359" s="35">
        <v>0</v>
      </c>
      <c r="CO1359" s="35">
        <v>0</v>
      </c>
      <c r="CP1359" s="35">
        <v>0</v>
      </c>
      <c r="CQ1359" s="35">
        <v>0</v>
      </c>
      <c r="DC1359" s="47" t="s">
        <v>2570</v>
      </c>
      <c r="DE1359" s="38"/>
      <c r="DF1359" s="38"/>
      <c r="DG1359" s="50"/>
      <c r="DH1359" s="47"/>
      <c r="DI1359" s="47">
        <v>2009</v>
      </c>
      <c r="DJ1359" s="47"/>
      <c r="DK1359" s="47">
        <f t="shared" si="21"/>
        <v>1</v>
      </c>
      <c r="DL1359" s="1" t="s">
        <v>5538</v>
      </c>
      <c r="DM1359" s="1"/>
      <c r="DO1359" t="s">
        <v>2562</v>
      </c>
      <c r="DP1359" t="s">
        <v>2562</v>
      </c>
      <c r="DV1359" s="37"/>
      <c r="DW1359" s="37"/>
      <c r="DX1359" s="1" t="s">
        <v>5255</v>
      </c>
      <c r="DY1359">
        <v>466</v>
      </c>
    </row>
    <row r="1360" spans="1:129" x14ac:dyDescent="0.15">
      <c r="A1360" s="34">
        <v>4</v>
      </c>
      <c r="B1360" s="34" t="s">
        <v>483</v>
      </c>
      <c r="C1360" s="34">
        <v>7887</v>
      </c>
      <c r="D1360" s="34">
        <v>0</v>
      </c>
      <c r="E1360" s="58">
        <v>406178870</v>
      </c>
      <c r="F1360" t="s">
        <v>3151</v>
      </c>
      <c r="G1360" t="s">
        <v>5328</v>
      </c>
      <c r="H1360" t="s">
        <v>2869</v>
      </c>
      <c r="I1360" s="35">
        <v>7.4</v>
      </c>
      <c r="J1360" s="35">
        <v>7</v>
      </c>
      <c r="K1360" t="s">
        <v>4014</v>
      </c>
      <c r="L1360" t="s">
        <v>1394</v>
      </c>
      <c r="M1360" t="s">
        <v>2583</v>
      </c>
      <c r="N1360" t="s">
        <v>2584</v>
      </c>
      <c r="R1360" t="s">
        <v>4015</v>
      </c>
      <c r="S1360" t="s">
        <v>5147</v>
      </c>
      <c r="X1360" t="s">
        <v>1242</v>
      </c>
      <c r="Y1360">
        <v>54</v>
      </c>
      <c r="Z1360">
        <v>0</v>
      </c>
      <c r="AC1360">
        <v>0</v>
      </c>
      <c r="AD1360">
        <v>0</v>
      </c>
      <c r="AE1360" t="s">
        <v>1395</v>
      </c>
      <c r="AF1360">
        <v>43</v>
      </c>
      <c r="AG1360">
        <v>2</v>
      </c>
      <c r="AH1360" t="s">
        <v>2597</v>
      </c>
      <c r="AI1360" t="s">
        <v>2543</v>
      </c>
      <c r="AK1360">
        <v>20</v>
      </c>
      <c r="AL1360" t="s">
        <v>2545</v>
      </c>
      <c r="AM1360">
        <v>0</v>
      </c>
      <c r="AN1360">
        <v>0</v>
      </c>
      <c r="AO1360" t="s">
        <v>2546</v>
      </c>
      <c r="AP1360" s="35">
        <v>0.6</v>
      </c>
      <c r="AQ1360" s="35">
        <v>0</v>
      </c>
      <c r="AR1360" s="35">
        <v>0.75</v>
      </c>
      <c r="AT1360" s="35">
        <v>5.5</v>
      </c>
      <c r="AV1360" s="35">
        <v>0.75</v>
      </c>
      <c r="AW1360" s="35">
        <v>0</v>
      </c>
      <c r="AX1360" s="35">
        <v>0.6</v>
      </c>
      <c r="AY1360">
        <v>52</v>
      </c>
      <c r="AZ1360" t="s">
        <v>2547</v>
      </c>
      <c r="BA1360" t="s">
        <v>2547</v>
      </c>
      <c r="BB1360">
        <v>0</v>
      </c>
      <c r="BC1360" t="s">
        <v>2548</v>
      </c>
      <c r="BD1360" t="s">
        <v>2549</v>
      </c>
      <c r="BG1360">
        <v>0</v>
      </c>
      <c r="BH1360">
        <v>0</v>
      </c>
      <c r="BI1360">
        <v>0</v>
      </c>
      <c r="BJ1360">
        <v>0</v>
      </c>
      <c r="BK1360">
        <v>0</v>
      </c>
      <c r="BL1360">
        <v>0</v>
      </c>
      <c r="BM1360">
        <v>0</v>
      </c>
      <c r="BN1360">
        <v>0</v>
      </c>
      <c r="BO1360">
        <v>0</v>
      </c>
      <c r="BP1360">
        <v>0</v>
      </c>
      <c r="BQ1360">
        <v>0</v>
      </c>
      <c r="BR1360">
        <v>0</v>
      </c>
      <c r="CF1360" s="35">
        <v>0</v>
      </c>
      <c r="CG1360" s="35">
        <v>0</v>
      </c>
      <c r="CH1360" s="35">
        <v>0</v>
      </c>
      <c r="CI1360" s="35">
        <v>0</v>
      </c>
      <c r="CJ1360" s="35">
        <v>0</v>
      </c>
      <c r="CK1360" s="35">
        <v>0</v>
      </c>
      <c r="CL1360" s="35">
        <v>0</v>
      </c>
      <c r="CM1360" s="35">
        <v>0</v>
      </c>
      <c r="CN1360" s="35">
        <v>0</v>
      </c>
      <c r="CO1360" s="35">
        <v>0</v>
      </c>
      <c r="CP1360" s="35">
        <v>0</v>
      </c>
      <c r="CQ1360" s="35">
        <v>0</v>
      </c>
      <c r="DC1360" s="47" t="s">
        <v>2570</v>
      </c>
      <c r="DE1360" s="38"/>
      <c r="DF1360" s="38"/>
      <c r="DG1360" s="50"/>
      <c r="DH1360" s="47"/>
      <c r="DI1360" s="47">
        <v>2009</v>
      </c>
      <c r="DJ1360" s="47"/>
      <c r="DK1360" s="47">
        <f t="shared" si="21"/>
        <v>1</v>
      </c>
      <c r="DL1360" s="1" t="s">
        <v>5538</v>
      </c>
      <c r="DM1360" s="1"/>
      <c r="DO1360" t="s">
        <v>2562</v>
      </c>
      <c r="DP1360" t="s">
        <v>2562</v>
      </c>
      <c r="DV1360" s="37"/>
      <c r="DW1360" s="37"/>
      <c r="DX1360" s="1" t="s">
        <v>5255</v>
      </c>
      <c r="DY1360">
        <v>467</v>
      </c>
    </row>
    <row r="1361" spans="1:129" x14ac:dyDescent="0.15">
      <c r="A1361" s="34">
        <v>4</v>
      </c>
      <c r="B1361" s="34" t="s">
        <v>483</v>
      </c>
      <c r="C1361" s="34">
        <v>7911</v>
      </c>
      <c r="D1361" s="34">
        <v>0</v>
      </c>
      <c r="E1361" s="58">
        <v>406179110</v>
      </c>
      <c r="F1361" t="s">
        <v>3152</v>
      </c>
      <c r="G1361" t="s">
        <v>5328</v>
      </c>
      <c r="H1361" t="s">
        <v>2869</v>
      </c>
      <c r="I1361" s="35">
        <v>3.4</v>
      </c>
      <c r="J1361" s="35">
        <v>9.1</v>
      </c>
      <c r="K1361" t="s">
        <v>4014</v>
      </c>
      <c r="L1361" t="s">
        <v>1238</v>
      </c>
      <c r="M1361" t="s">
        <v>2583</v>
      </c>
      <c r="N1361" t="s">
        <v>2584</v>
      </c>
      <c r="R1361" t="s">
        <v>4015</v>
      </c>
      <c r="X1361" t="s">
        <v>1242</v>
      </c>
      <c r="Y1361">
        <v>27</v>
      </c>
      <c r="Z1361">
        <v>0</v>
      </c>
      <c r="AC1361">
        <v>0</v>
      </c>
      <c r="AD1361">
        <v>0</v>
      </c>
      <c r="AE1361" t="s">
        <v>2580</v>
      </c>
      <c r="AF1361">
        <v>65</v>
      </c>
      <c r="AG1361">
        <v>2</v>
      </c>
      <c r="AH1361" t="s">
        <v>2597</v>
      </c>
      <c r="AI1361" t="s">
        <v>2581</v>
      </c>
      <c r="AK1361">
        <v>20</v>
      </c>
      <c r="AL1361" t="s">
        <v>2545</v>
      </c>
      <c r="AM1361">
        <v>0</v>
      </c>
      <c r="AN1361">
        <v>0</v>
      </c>
      <c r="AO1361" t="s">
        <v>2546</v>
      </c>
      <c r="AP1361" s="35">
        <v>0.3</v>
      </c>
      <c r="AQ1361" s="35">
        <v>0</v>
      </c>
      <c r="AR1361" s="35">
        <v>1.3</v>
      </c>
      <c r="AT1361" s="35">
        <v>6.5</v>
      </c>
      <c r="AV1361" s="35">
        <v>1.3</v>
      </c>
      <c r="AW1361" s="35">
        <v>0</v>
      </c>
      <c r="AX1361" s="35">
        <v>0.3</v>
      </c>
      <c r="AY1361">
        <v>31</v>
      </c>
      <c r="AZ1361" t="s">
        <v>2547</v>
      </c>
      <c r="BA1361" t="s">
        <v>2547</v>
      </c>
      <c r="BB1361">
        <v>0</v>
      </c>
      <c r="BC1361" t="s">
        <v>2548</v>
      </c>
      <c r="BD1361" t="s">
        <v>2549</v>
      </c>
      <c r="BG1361">
        <v>0</v>
      </c>
      <c r="BH1361">
        <v>0</v>
      </c>
      <c r="BI1361">
        <v>0</v>
      </c>
      <c r="BJ1361">
        <v>0</v>
      </c>
      <c r="BK1361">
        <v>0</v>
      </c>
      <c r="BL1361">
        <v>0</v>
      </c>
      <c r="BM1361">
        <v>0</v>
      </c>
      <c r="BN1361">
        <v>0</v>
      </c>
      <c r="BO1361">
        <v>0</v>
      </c>
      <c r="BP1361">
        <v>0</v>
      </c>
      <c r="BQ1361">
        <v>0</v>
      </c>
      <c r="BR1361">
        <v>0</v>
      </c>
      <c r="CF1361" s="35">
        <v>0</v>
      </c>
      <c r="CG1361" s="35">
        <v>0</v>
      </c>
      <c r="CH1361" s="35">
        <v>0</v>
      </c>
      <c r="CI1361" s="35">
        <v>0</v>
      </c>
      <c r="CJ1361" s="35">
        <v>0</v>
      </c>
      <c r="CK1361" s="35">
        <v>0</v>
      </c>
      <c r="CL1361" s="35">
        <v>0</v>
      </c>
      <c r="CM1361" s="35">
        <v>0</v>
      </c>
      <c r="CN1361" s="35">
        <v>0</v>
      </c>
      <c r="CO1361" s="35">
        <v>0</v>
      </c>
      <c r="CP1361" s="35">
        <v>0</v>
      </c>
      <c r="CQ1361" s="35">
        <v>0</v>
      </c>
      <c r="DC1361" s="47" t="s">
        <v>2570</v>
      </c>
      <c r="DE1361" s="38"/>
      <c r="DF1361" s="38"/>
      <c r="DG1361" s="50"/>
      <c r="DH1361" s="47"/>
      <c r="DI1361" s="47">
        <v>2009</v>
      </c>
      <c r="DJ1361" s="47"/>
      <c r="DK1361" s="47">
        <f t="shared" si="21"/>
        <v>1</v>
      </c>
      <c r="DL1361" s="1" t="s">
        <v>5538</v>
      </c>
      <c r="DM1361" s="1"/>
      <c r="DO1361" t="s">
        <v>2562</v>
      </c>
      <c r="DP1361" t="s">
        <v>2562</v>
      </c>
      <c r="DV1361" s="37"/>
      <c r="DW1361" s="37"/>
      <c r="DX1361" s="1" t="s">
        <v>5255</v>
      </c>
      <c r="DY1361">
        <v>468</v>
      </c>
    </row>
    <row r="1362" spans="1:129" x14ac:dyDescent="0.15">
      <c r="A1362" s="34">
        <v>4</v>
      </c>
      <c r="B1362" s="34" t="s">
        <v>483</v>
      </c>
      <c r="C1362" s="34">
        <v>7912</v>
      </c>
      <c r="D1362" s="34">
        <v>0</v>
      </c>
      <c r="E1362" s="58">
        <v>406179120</v>
      </c>
      <c r="F1362" t="s">
        <v>3153</v>
      </c>
      <c r="G1362" t="s">
        <v>5328</v>
      </c>
      <c r="H1362" t="s">
        <v>2869</v>
      </c>
      <c r="I1362" s="35">
        <v>2.2999999999999998</v>
      </c>
      <c r="J1362" s="35">
        <v>9</v>
      </c>
      <c r="K1362" t="s">
        <v>4014</v>
      </c>
      <c r="L1362" t="s">
        <v>1238</v>
      </c>
      <c r="M1362" t="s">
        <v>2583</v>
      </c>
      <c r="N1362" t="s">
        <v>2584</v>
      </c>
      <c r="R1362" t="s">
        <v>4015</v>
      </c>
      <c r="X1362" t="s">
        <v>1242</v>
      </c>
      <c r="Y1362">
        <v>27</v>
      </c>
      <c r="Z1362">
        <v>0</v>
      </c>
      <c r="AC1362">
        <v>0</v>
      </c>
      <c r="AD1362">
        <v>0</v>
      </c>
      <c r="AE1362" t="s">
        <v>2580</v>
      </c>
      <c r="AF1362">
        <v>65</v>
      </c>
      <c r="AG1362">
        <v>4</v>
      </c>
      <c r="AH1362" t="s">
        <v>2597</v>
      </c>
      <c r="AI1362" t="s">
        <v>2581</v>
      </c>
      <c r="AK1362">
        <v>20</v>
      </c>
      <c r="AL1362" t="s">
        <v>2545</v>
      </c>
      <c r="AM1362">
        <v>0</v>
      </c>
      <c r="AN1362">
        <v>0</v>
      </c>
      <c r="AO1362" t="s">
        <v>2546</v>
      </c>
      <c r="AP1362" s="35">
        <v>0.3</v>
      </c>
      <c r="AQ1362" s="35">
        <v>0</v>
      </c>
      <c r="AR1362" s="35">
        <v>1.25</v>
      </c>
      <c r="AT1362" s="35">
        <v>6.5</v>
      </c>
      <c r="AV1362" s="35">
        <v>1.25</v>
      </c>
      <c r="AW1362" s="35">
        <v>0</v>
      </c>
      <c r="AX1362" s="35">
        <v>0.3</v>
      </c>
      <c r="AY1362">
        <v>21</v>
      </c>
      <c r="AZ1362" t="s">
        <v>2547</v>
      </c>
      <c r="BA1362" t="s">
        <v>2547</v>
      </c>
      <c r="BB1362">
        <v>0</v>
      </c>
      <c r="BC1362" t="s">
        <v>2548</v>
      </c>
      <c r="BD1362" t="s">
        <v>2549</v>
      </c>
      <c r="BG1362">
        <v>0</v>
      </c>
      <c r="BH1362">
        <v>0</v>
      </c>
      <c r="BI1362">
        <v>0</v>
      </c>
      <c r="BJ1362">
        <v>0</v>
      </c>
      <c r="BK1362">
        <v>0</v>
      </c>
      <c r="BL1362">
        <v>0</v>
      </c>
      <c r="BM1362">
        <v>0</v>
      </c>
      <c r="BN1362">
        <v>0</v>
      </c>
      <c r="BO1362">
        <v>0</v>
      </c>
      <c r="BP1362">
        <v>0</v>
      </c>
      <c r="BQ1362">
        <v>0</v>
      </c>
      <c r="BR1362">
        <v>0</v>
      </c>
      <c r="CF1362" s="35">
        <v>0</v>
      </c>
      <c r="CG1362" s="35">
        <v>0</v>
      </c>
      <c r="CH1362" s="35">
        <v>0</v>
      </c>
      <c r="CI1362" s="35">
        <v>0</v>
      </c>
      <c r="CJ1362" s="35">
        <v>0</v>
      </c>
      <c r="CK1362" s="35">
        <v>0</v>
      </c>
      <c r="CL1362" s="35">
        <v>0</v>
      </c>
      <c r="CM1362" s="35">
        <v>0</v>
      </c>
      <c r="CN1362" s="35">
        <v>0</v>
      </c>
      <c r="CO1362" s="35">
        <v>0</v>
      </c>
      <c r="CP1362" s="35">
        <v>0</v>
      </c>
      <c r="CQ1362" s="35">
        <v>0</v>
      </c>
      <c r="DC1362" s="47" t="s">
        <v>2570</v>
      </c>
      <c r="DE1362" s="38"/>
      <c r="DF1362" s="38"/>
      <c r="DG1362" s="50"/>
      <c r="DH1362" s="47"/>
      <c r="DI1362" s="47">
        <v>2009</v>
      </c>
      <c r="DJ1362" s="47"/>
      <c r="DK1362" s="47">
        <f t="shared" si="21"/>
        <v>1</v>
      </c>
      <c r="DL1362" s="1" t="s">
        <v>5538</v>
      </c>
      <c r="DM1362" s="1"/>
      <c r="DO1362" t="s">
        <v>2562</v>
      </c>
      <c r="DP1362" t="s">
        <v>2562</v>
      </c>
      <c r="DV1362" s="37"/>
      <c r="DW1362" s="37"/>
      <c r="DX1362" s="1" t="s">
        <v>5255</v>
      </c>
      <c r="DY1362">
        <v>469</v>
      </c>
    </row>
    <row r="1363" spans="1:129" x14ac:dyDescent="0.15">
      <c r="A1363" s="34">
        <v>4</v>
      </c>
      <c r="B1363" s="34" t="s">
        <v>483</v>
      </c>
      <c r="C1363" s="34">
        <v>7968</v>
      </c>
      <c r="D1363" s="34">
        <v>0</v>
      </c>
      <c r="E1363" s="58">
        <v>406179680</v>
      </c>
      <c r="F1363" t="s">
        <v>3154</v>
      </c>
      <c r="G1363" t="s">
        <v>5328</v>
      </c>
      <c r="H1363" t="s">
        <v>2869</v>
      </c>
      <c r="I1363" s="35">
        <v>4.5</v>
      </c>
      <c r="J1363" s="35">
        <v>12</v>
      </c>
      <c r="K1363" t="s">
        <v>4014</v>
      </c>
      <c r="L1363" t="s">
        <v>1238</v>
      </c>
      <c r="M1363" t="s">
        <v>1396</v>
      </c>
      <c r="N1363" t="s">
        <v>1397</v>
      </c>
      <c r="R1363" t="s">
        <v>4015</v>
      </c>
      <c r="X1363" t="s">
        <v>2610</v>
      </c>
      <c r="Y1363">
        <v>16</v>
      </c>
      <c r="Z1363">
        <v>0</v>
      </c>
      <c r="AC1363">
        <v>0</v>
      </c>
      <c r="AD1363">
        <v>0</v>
      </c>
      <c r="AF1363">
        <v>22</v>
      </c>
      <c r="AG1363">
        <v>2</v>
      </c>
      <c r="AH1363" t="s">
        <v>2597</v>
      </c>
      <c r="AI1363" t="s">
        <v>1409</v>
      </c>
      <c r="AJ1363" t="s">
        <v>2544</v>
      </c>
      <c r="AK1363">
        <v>25</v>
      </c>
      <c r="AL1363" t="s">
        <v>2545</v>
      </c>
      <c r="AM1363">
        <v>0</v>
      </c>
      <c r="AN1363">
        <v>1</v>
      </c>
      <c r="AO1363" t="s">
        <v>2546</v>
      </c>
      <c r="AP1363" s="35">
        <v>0</v>
      </c>
      <c r="AQ1363" s="35">
        <v>3.5</v>
      </c>
      <c r="AR1363" s="35">
        <v>1.25</v>
      </c>
      <c r="AT1363" s="35">
        <v>6</v>
      </c>
      <c r="AV1363" s="35">
        <v>1.25</v>
      </c>
      <c r="AW1363" s="35">
        <v>0</v>
      </c>
      <c r="AX1363" s="35">
        <v>0</v>
      </c>
      <c r="AY1363">
        <v>54</v>
      </c>
      <c r="AZ1363" t="s">
        <v>2547</v>
      </c>
      <c r="BA1363" t="s">
        <v>2547</v>
      </c>
      <c r="BB1363">
        <v>0</v>
      </c>
      <c r="BG1363">
        <v>0</v>
      </c>
      <c r="BH1363">
        <v>0</v>
      </c>
      <c r="BI1363">
        <v>0</v>
      </c>
      <c r="BJ1363">
        <v>0</v>
      </c>
      <c r="BK1363">
        <v>0</v>
      </c>
      <c r="BL1363">
        <v>0</v>
      </c>
      <c r="BM1363">
        <v>0</v>
      </c>
      <c r="BN1363">
        <v>0</v>
      </c>
      <c r="BO1363">
        <v>0</v>
      </c>
      <c r="BP1363">
        <v>0</v>
      </c>
      <c r="BQ1363">
        <v>0</v>
      </c>
      <c r="BR1363">
        <v>0</v>
      </c>
      <c r="CF1363" s="35">
        <v>0</v>
      </c>
      <c r="CG1363" s="35">
        <v>0</v>
      </c>
      <c r="CH1363" s="35">
        <v>0</v>
      </c>
      <c r="CI1363" s="35">
        <v>0</v>
      </c>
      <c r="CJ1363" s="35">
        <v>0</v>
      </c>
      <c r="CK1363" s="35">
        <v>0</v>
      </c>
      <c r="CL1363" s="35">
        <v>0</v>
      </c>
      <c r="CM1363" s="35">
        <v>0</v>
      </c>
      <c r="CN1363" s="35">
        <v>0</v>
      </c>
      <c r="CO1363" s="35">
        <v>0</v>
      </c>
      <c r="CP1363" s="35">
        <v>0</v>
      </c>
      <c r="CQ1363" s="35">
        <v>0</v>
      </c>
      <c r="DC1363" s="47" t="s">
        <v>2570</v>
      </c>
      <c r="DE1363" s="38"/>
      <c r="DF1363" s="38"/>
      <c r="DG1363" s="50"/>
      <c r="DH1363" s="47"/>
      <c r="DI1363" s="47">
        <v>2009</v>
      </c>
      <c r="DJ1363" s="47"/>
      <c r="DK1363" s="47">
        <f t="shared" si="21"/>
        <v>1</v>
      </c>
      <c r="DL1363" s="1" t="s">
        <v>5538</v>
      </c>
      <c r="DM1363" s="1"/>
      <c r="DO1363" t="s">
        <v>2562</v>
      </c>
      <c r="DP1363" t="s">
        <v>2562</v>
      </c>
      <c r="DV1363" s="37"/>
      <c r="DW1363" s="37"/>
      <c r="DX1363" s="1" t="s">
        <v>5255</v>
      </c>
      <c r="DY1363">
        <v>470</v>
      </c>
    </row>
    <row r="1364" spans="1:129" x14ac:dyDescent="0.15">
      <c r="A1364" s="34">
        <v>4</v>
      </c>
      <c r="B1364" s="34" t="s">
        <v>483</v>
      </c>
      <c r="C1364" s="34">
        <v>7969</v>
      </c>
      <c r="D1364" s="34">
        <v>0</v>
      </c>
      <c r="E1364" s="58">
        <v>406179690</v>
      </c>
      <c r="F1364" t="s">
        <v>3155</v>
      </c>
      <c r="G1364" t="s">
        <v>5328</v>
      </c>
      <c r="H1364" t="s">
        <v>2869</v>
      </c>
      <c r="I1364" s="35">
        <v>7.1</v>
      </c>
      <c r="J1364" s="35">
        <v>12</v>
      </c>
      <c r="K1364" t="s">
        <v>4014</v>
      </c>
      <c r="L1364" t="s">
        <v>1238</v>
      </c>
      <c r="M1364" t="s">
        <v>1396</v>
      </c>
      <c r="N1364" t="s">
        <v>1397</v>
      </c>
      <c r="R1364" t="s">
        <v>4015</v>
      </c>
      <c r="X1364" t="s">
        <v>2610</v>
      </c>
      <c r="Y1364">
        <v>16</v>
      </c>
      <c r="Z1364">
        <v>0</v>
      </c>
      <c r="AC1364">
        <v>0</v>
      </c>
      <c r="AD1364">
        <v>0</v>
      </c>
      <c r="AF1364">
        <v>25</v>
      </c>
      <c r="AG1364">
        <v>2</v>
      </c>
      <c r="AH1364" t="s">
        <v>2597</v>
      </c>
      <c r="AI1364" t="s">
        <v>1409</v>
      </c>
      <c r="AJ1364" t="s">
        <v>2544</v>
      </c>
      <c r="AK1364">
        <v>25</v>
      </c>
      <c r="AL1364" t="s">
        <v>2545</v>
      </c>
      <c r="AM1364">
        <v>0</v>
      </c>
      <c r="AN1364">
        <v>1</v>
      </c>
      <c r="AO1364" t="s">
        <v>2546</v>
      </c>
      <c r="AP1364" s="35">
        <v>0.4</v>
      </c>
      <c r="AQ1364" s="35">
        <v>3.5</v>
      </c>
      <c r="AR1364" s="35">
        <v>1.25</v>
      </c>
      <c r="AT1364" s="35">
        <v>6</v>
      </c>
      <c r="AV1364" s="35">
        <v>1.25</v>
      </c>
      <c r="AW1364" s="35">
        <v>0</v>
      </c>
      <c r="AX1364" s="35">
        <v>0.6</v>
      </c>
      <c r="AY1364">
        <v>85</v>
      </c>
      <c r="AZ1364" t="s">
        <v>2547</v>
      </c>
      <c r="BA1364" t="s">
        <v>2547</v>
      </c>
      <c r="BB1364">
        <v>0</v>
      </c>
      <c r="BG1364">
        <v>0</v>
      </c>
      <c r="BH1364">
        <v>0</v>
      </c>
      <c r="BI1364">
        <v>0</v>
      </c>
      <c r="BJ1364">
        <v>0</v>
      </c>
      <c r="BK1364">
        <v>0</v>
      </c>
      <c r="BL1364">
        <v>0</v>
      </c>
      <c r="BM1364">
        <v>0</v>
      </c>
      <c r="BN1364">
        <v>0</v>
      </c>
      <c r="BO1364">
        <v>0</v>
      </c>
      <c r="BP1364">
        <v>0</v>
      </c>
      <c r="BQ1364">
        <v>0</v>
      </c>
      <c r="BR1364">
        <v>0</v>
      </c>
      <c r="CF1364" s="35">
        <v>0</v>
      </c>
      <c r="CG1364" s="35">
        <v>0</v>
      </c>
      <c r="CH1364" s="35">
        <v>0</v>
      </c>
      <c r="CI1364" s="35">
        <v>0</v>
      </c>
      <c r="CJ1364" s="35">
        <v>0</v>
      </c>
      <c r="CK1364" s="35">
        <v>0</v>
      </c>
      <c r="CL1364" s="35">
        <v>0</v>
      </c>
      <c r="CM1364" s="35">
        <v>0</v>
      </c>
      <c r="CN1364" s="35">
        <v>0</v>
      </c>
      <c r="CO1364" s="35">
        <v>0</v>
      </c>
      <c r="CP1364" s="35">
        <v>0</v>
      </c>
      <c r="CQ1364" s="35">
        <v>0</v>
      </c>
      <c r="DC1364" s="47" t="s">
        <v>2570</v>
      </c>
      <c r="DE1364" s="38"/>
      <c r="DF1364" s="38"/>
      <c r="DG1364" s="50"/>
      <c r="DH1364" s="47"/>
      <c r="DI1364" s="47">
        <v>2009</v>
      </c>
      <c r="DJ1364" s="47"/>
      <c r="DK1364" s="47">
        <f t="shared" si="21"/>
        <v>1</v>
      </c>
      <c r="DL1364" s="1" t="s">
        <v>5538</v>
      </c>
      <c r="DM1364" s="1"/>
      <c r="DO1364" t="s">
        <v>2562</v>
      </c>
      <c r="DP1364" t="s">
        <v>2562</v>
      </c>
      <c r="DV1364" s="37"/>
      <c r="DW1364" s="37"/>
      <c r="DX1364" s="1" t="s">
        <v>5255</v>
      </c>
      <c r="DY1364">
        <v>471</v>
      </c>
    </row>
    <row r="1365" spans="1:129" x14ac:dyDescent="0.15">
      <c r="A1365" s="34">
        <v>4</v>
      </c>
      <c r="B1365" s="34" t="s">
        <v>492</v>
      </c>
      <c r="C1365" s="34">
        <v>3584</v>
      </c>
      <c r="D1365" s="34">
        <v>0</v>
      </c>
      <c r="E1365" s="58">
        <v>406235840</v>
      </c>
      <c r="F1365" t="s">
        <v>2876</v>
      </c>
      <c r="G1365" t="s">
        <v>5328</v>
      </c>
      <c r="H1365" t="s">
        <v>2877</v>
      </c>
      <c r="I1365" s="35">
        <v>12.6</v>
      </c>
      <c r="J1365" s="35">
        <v>4.45</v>
      </c>
      <c r="K1365" t="s">
        <v>4930</v>
      </c>
      <c r="L1365" t="s">
        <v>1394</v>
      </c>
      <c r="M1365" t="s">
        <v>2574</v>
      </c>
      <c r="N1365" t="s">
        <v>2575</v>
      </c>
      <c r="R1365" t="s">
        <v>4931</v>
      </c>
      <c r="X1365" t="s">
        <v>1242</v>
      </c>
      <c r="Y1365">
        <v>33</v>
      </c>
      <c r="Z1365">
        <v>0</v>
      </c>
      <c r="AC1365">
        <v>0</v>
      </c>
      <c r="AD1365">
        <v>0</v>
      </c>
      <c r="AE1365" t="s">
        <v>1395</v>
      </c>
      <c r="AF1365">
        <v>15</v>
      </c>
      <c r="AG1365">
        <v>2</v>
      </c>
      <c r="AH1365" t="s">
        <v>2597</v>
      </c>
      <c r="AI1365" t="s">
        <v>2586</v>
      </c>
      <c r="AK1365">
        <v>20</v>
      </c>
      <c r="AL1365" t="s">
        <v>2545</v>
      </c>
      <c r="AM1365">
        <v>0</v>
      </c>
      <c r="AN1365">
        <v>0</v>
      </c>
      <c r="AP1365" s="35">
        <v>0</v>
      </c>
      <c r="AQ1365" s="35">
        <v>0</v>
      </c>
      <c r="AR1365" s="35">
        <v>0</v>
      </c>
      <c r="AT1365" s="35">
        <v>4.45</v>
      </c>
      <c r="AV1365" s="35">
        <v>0</v>
      </c>
      <c r="AW1365" s="35">
        <v>0</v>
      </c>
      <c r="AX1365" s="35">
        <v>0</v>
      </c>
      <c r="AY1365">
        <v>56</v>
      </c>
      <c r="AZ1365" t="s">
        <v>2547</v>
      </c>
      <c r="BA1365" t="s">
        <v>2547</v>
      </c>
      <c r="BB1365">
        <v>0</v>
      </c>
      <c r="BD1365" t="s">
        <v>2549</v>
      </c>
      <c r="BG1365">
        <v>0</v>
      </c>
      <c r="BH1365">
        <v>0</v>
      </c>
      <c r="BI1365">
        <v>0</v>
      </c>
      <c r="BJ1365">
        <v>0</v>
      </c>
      <c r="BK1365">
        <v>0</v>
      </c>
      <c r="BL1365">
        <v>0</v>
      </c>
      <c r="BM1365">
        <v>0</v>
      </c>
      <c r="BN1365">
        <v>0</v>
      </c>
      <c r="BO1365">
        <v>0</v>
      </c>
      <c r="BP1365">
        <v>0</v>
      </c>
      <c r="BQ1365">
        <v>0</v>
      </c>
      <c r="BR1365">
        <v>0</v>
      </c>
      <c r="CF1365" s="35">
        <v>0</v>
      </c>
      <c r="CG1365" s="35">
        <v>0</v>
      </c>
      <c r="CH1365" s="35">
        <v>0</v>
      </c>
      <c r="CI1365" s="35">
        <v>0</v>
      </c>
      <c r="CJ1365" s="35">
        <v>0</v>
      </c>
      <c r="CK1365" s="35">
        <v>0</v>
      </c>
      <c r="CL1365" s="35">
        <v>0</v>
      </c>
      <c r="CM1365" s="35">
        <v>0</v>
      </c>
      <c r="CN1365" s="35">
        <v>0</v>
      </c>
      <c r="CO1365" s="35">
        <v>0</v>
      </c>
      <c r="CP1365" s="35">
        <v>0</v>
      </c>
      <c r="CQ1365" s="35">
        <v>0</v>
      </c>
      <c r="DC1365" s="47" t="s">
        <v>2558</v>
      </c>
      <c r="DD1365" t="s">
        <v>2559</v>
      </c>
      <c r="DE1365" s="38" t="s">
        <v>2568</v>
      </c>
      <c r="DF1365" s="38" t="s">
        <v>2569</v>
      </c>
      <c r="DG1365" s="50" t="s">
        <v>1854</v>
      </c>
      <c r="DH1365" s="47" t="s">
        <v>2570</v>
      </c>
      <c r="DI1365" s="47">
        <v>2004</v>
      </c>
      <c r="DJ1365" s="47">
        <v>2009</v>
      </c>
      <c r="DK1365" s="47">
        <f t="shared" si="21"/>
        <v>2</v>
      </c>
      <c r="DL1365" s="1" t="s">
        <v>5538</v>
      </c>
      <c r="DM1365" s="1"/>
      <c r="DO1365" t="s">
        <v>2562</v>
      </c>
      <c r="DP1365" t="s">
        <v>2562</v>
      </c>
      <c r="DV1365" s="37"/>
      <c r="DW1365" s="37"/>
      <c r="DX1365" s="1" t="s">
        <v>5255</v>
      </c>
      <c r="DY1365">
        <v>472</v>
      </c>
    </row>
    <row r="1366" spans="1:129" x14ac:dyDescent="0.15">
      <c r="A1366" s="34">
        <v>4</v>
      </c>
      <c r="B1366" s="34" t="s">
        <v>493</v>
      </c>
      <c r="C1366" s="34">
        <v>6033</v>
      </c>
      <c r="D1366" s="34">
        <v>0</v>
      </c>
      <c r="E1366" s="58">
        <v>406360330</v>
      </c>
      <c r="F1366" t="s">
        <v>3120</v>
      </c>
      <c r="G1366" t="s">
        <v>5328</v>
      </c>
      <c r="H1366" t="s">
        <v>2878</v>
      </c>
      <c r="I1366" s="35">
        <v>67</v>
      </c>
      <c r="J1366" s="35">
        <v>11</v>
      </c>
      <c r="K1366" t="s">
        <v>835</v>
      </c>
      <c r="L1366" t="s">
        <v>1238</v>
      </c>
      <c r="M1366" t="s">
        <v>2595</v>
      </c>
      <c r="N1366" t="s">
        <v>2596</v>
      </c>
      <c r="Q1366" t="s">
        <v>1012</v>
      </c>
      <c r="R1366" t="s">
        <v>3191</v>
      </c>
      <c r="S1366" t="s">
        <v>494</v>
      </c>
      <c r="X1366" t="s">
        <v>2610</v>
      </c>
      <c r="Y1366">
        <v>3</v>
      </c>
      <c r="Z1366">
        <v>12</v>
      </c>
      <c r="AC1366">
        <v>0</v>
      </c>
      <c r="AD1366">
        <v>0</v>
      </c>
      <c r="AE1366" t="s">
        <v>2541</v>
      </c>
      <c r="AF1366">
        <v>14</v>
      </c>
      <c r="AG1366">
        <v>2</v>
      </c>
      <c r="AH1366" t="s">
        <v>2597</v>
      </c>
      <c r="AI1366" t="s">
        <v>2605</v>
      </c>
      <c r="AJ1366" t="s">
        <v>2544</v>
      </c>
      <c r="AK1366">
        <v>20</v>
      </c>
      <c r="AL1366" t="s">
        <v>2545</v>
      </c>
      <c r="AM1366">
        <v>0</v>
      </c>
      <c r="AN1366">
        <v>3</v>
      </c>
      <c r="AO1366" t="s">
        <v>2546</v>
      </c>
      <c r="AP1366" s="35">
        <v>0.6</v>
      </c>
      <c r="AQ1366" s="35">
        <v>0</v>
      </c>
      <c r="AR1366" s="35">
        <v>1.25</v>
      </c>
      <c r="AT1366" s="35">
        <v>6</v>
      </c>
      <c r="AV1366" s="35">
        <v>1.25</v>
      </c>
      <c r="AW1366" s="35">
        <v>2.5</v>
      </c>
      <c r="AX1366" s="35">
        <v>0.4</v>
      </c>
      <c r="AY1366">
        <v>737</v>
      </c>
      <c r="AZ1366" t="s">
        <v>2547</v>
      </c>
      <c r="BA1366" t="s">
        <v>2547</v>
      </c>
      <c r="BB1366">
        <v>0.17</v>
      </c>
      <c r="BC1366" t="s">
        <v>2603</v>
      </c>
      <c r="BF1366" t="s">
        <v>3266</v>
      </c>
      <c r="BG1366">
        <v>1</v>
      </c>
      <c r="BH1366">
        <v>0</v>
      </c>
      <c r="BI1366">
        <v>0</v>
      </c>
      <c r="BJ1366">
        <v>1</v>
      </c>
      <c r="BK1366">
        <v>1</v>
      </c>
      <c r="BL1366">
        <v>0</v>
      </c>
      <c r="BM1366">
        <v>0</v>
      </c>
      <c r="BN1366">
        <v>0</v>
      </c>
      <c r="BO1366">
        <v>0</v>
      </c>
      <c r="BP1366">
        <v>0</v>
      </c>
      <c r="BQ1366">
        <v>0</v>
      </c>
      <c r="BR1366">
        <v>0</v>
      </c>
      <c r="BS1366" t="s">
        <v>1434</v>
      </c>
      <c r="BT1366" t="s">
        <v>1452</v>
      </c>
      <c r="BU1366" t="s">
        <v>3743</v>
      </c>
      <c r="BV1366" t="s">
        <v>2713</v>
      </c>
      <c r="BW1366" t="s">
        <v>411</v>
      </c>
      <c r="BX1366" t="s">
        <v>2713</v>
      </c>
      <c r="BY1366" t="s">
        <v>411</v>
      </c>
      <c r="CD1366" t="s">
        <v>2553</v>
      </c>
      <c r="CF1366" s="35">
        <v>0</v>
      </c>
      <c r="CG1366" s="35">
        <v>0</v>
      </c>
      <c r="CH1366" s="35">
        <v>0</v>
      </c>
      <c r="CI1366" s="35">
        <v>0</v>
      </c>
      <c r="CJ1366" s="35">
        <v>0</v>
      </c>
      <c r="CK1366" s="35">
        <v>0</v>
      </c>
      <c r="CL1366" s="35">
        <v>266.8</v>
      </c>
      <c r="CM1366" s="35">
        <v>35.700000000000003</v>
      </c>
      <c r="CN1366" s="35">
        <v>9.6999999999999993</v>
      </c>
      <c r="CO1366" s="35">
        <v>68.099999999999994</v>
      </c>
      <c r="CP1366" s="35">
        <v>6.2</v>
      </c>
      <c r="CQ1366" s="35">
        <v>2.8</v>
      </c>
      <c r="DC1366" s="47" t="s">
        <v>2606</v>
      </c>
      <c r="DD1366" t="s">
        <v>5511</v>
      </c>
      <c r="DE1366" s="38"/>
      <c r="DF1366" s="38"/>
      <c r="DG1366" s="50" t="s">
        <v>1855</v>
      </c>
      <c r="DH1366" s="47"/>
      <c r="DI1366" s="47">
        <v>2008</v>
      </c>
      <c r="DJ1366" s="47"/>
      <c r="DK1366" s="47">
        <f t="shared" si="21"/>
        <v>1</v>
      </c>
      <c r="DO1366" t="s">
        <v>2562</v>
      </c>
      <c r="DP1366" t="s">
        <v>2562</v>
      </c>
      <c r="DV1366" s="37"/>
      <c r="DW1366" s="37"/>
    </row>
    <row r="1367" spans="1:129" x14ac:dyDescent="0.15">
      <c r="A1367" s="34">
        <v>4</v>
      </c>
      <c r="B1367" s="34" t="s">
        <v>493</v>
      </c>
      <c r="C1367" s="34">
        <v>6079</v>
      </c>
      <c r="D1367" s="34">
        <v>0</v>
      </c>
      <c r="E1367" s="58">
        <v>406360790</v>
      </c>
      <c r="F1367" t="s">
        <v>2879</v>
      </c>
      <c r="G1367" t="s">
        <v>5328</v>
      </c>
      <c r="H1367" t="s">
        <v>2878</v>
      </c>
      <c r="I1367" s="35">
        <v>25</v>
      </c>
      <c r="J1367" s="35">
        <v>4.5</v>
      </c>
      <c r="K1367" t="s">
        <v>835</v>
      </c>
      <c r="L1367" t="s">
        <v>1394</v>
      </c>
      <c r="M1367" t="s">
        <v>2592</v>
      </c>
      <c r="N1367" t="s">
        <v>2593</v>
      </c>
      <c r="Q1367" t="s">
        <v>2566</v>
      </c>
      <c r="R1367" t="s">
        <v>3191</v>
      </c>
      <c r="S1367" t="s">
        <v>1241</v>
      </c>
      <c r="X1367" t="s">
        <v>1242</v>
      </c>
      <c r="Y1367">
        <v>60</v>
      </c>
      <c r="Z1367">
        <v>9</v>
      </c>
      <c r="AC1367">
        <v>0</v>
      </c>
      <c r="AD1367">
        <v>0</v>
      </c>
      <c r="AE1367" t="s">
        <v>1395</v>
      </c>
      <c r="AF1367">
        <v>21</v>
      </c>
      <c r="AG1367">
        <v>2</v>
      </c>
      <c r="AH1367" t="s">
        <v>2597</v>
      </c>
      <c r="AI1367" t="s">
        <v>2605</v>
      </c>
      <c r="AJ1367" t="s">
        <v>2544</v>
      </c>
      <c r="AK1367">
        <v>14</v>
      </c>
      <c r="AL1367" t="s">
        <v>2545</v>
      </c>
      <c r="AM1367">
        <v>0</v>
      </c>
      <c r="AN1367">
        <v>1</v>
      </c>
      <c r="AO1367" t="s">
        <v>2546</v>
      </c>
      <c r="AP1367" s="35">
        <v>0.6</v>
      </c>
      <c r="AQ1367" s="35">
        <v>0</v>
      </c>
      <c r="AR1367" s="35">
        <v>0.5</v>
      </c>
      <c r="AT1367" s="35">
        <v>3.5</v>
      </c>
      <c r="AV1367" s="35">
        <v>0.5</v>
      </c>
      <c r="AW1367" s="35">
        <v>0</v>
      </c>
      <c r="AX1367" s="35">
        <v>0.6</v>
      </c>
      <c r="AY1367">
        <v>212</v>
      </c>
      <c r="AZ1367" t="s">
        <v>2602</v>
      </c>
      <c r="BA1367" t="s">
        <v>2547</v>
      </c>
      <c r="BB1367">
        <v>0.16</v>
      </c>
      <c r="BC1367" t="s">
        <v>1410</v>
      </c>
      <c r="BD1367" t="s">
        <v>2549</v>
      </c>
      <c r="BF1367" t="s">
        <v>3266</v>
      </c>
      <c r="BG1367">
        <v>1</v>
      </c>
      <c r="BH1367">
        <v>0</v>
      </c>
      <c r="BI1367">
        <v>0</v>
      </c>
      <c r="BJ1367">
        <v>1</v>
      </c>
      <c r="BK1367">
        <v>0</v>
      </c>
      <c r="BL1367">
        <v>0</v>
      </c>
      <c r="BM1367">
        <v>0</v>
      </c>
      <c r="BN1367">
        <v>243</v>
      </c>
      <c r="BO1367">
        <v>0</v>
      </c>
      <c r="BP1367">
        <v>0</v>
      </c>
      <c r="BQ1367">
        <v>0</v>
      </c>
      <c r="BR1367">
        <v>0</v>
      </c>
      <c r="BS1367" t="s">
        <v>2550</v>
      </c>
      <c r="BV1367" t="s">
        <v>1533</v>
      </c>
      <c r="BW1367" t="s">
        <v>495</v>
      </c>
      <c r="BX1367" t="s">
        <v>1448</v>
      </c>
      <c r="BY1367" t="s">
        <v>495</v>
      </c>
      <c r="BZ1367" t="s">
        <v>1448</v>
      </c>
      <c r="CA1367" t="s">
        <v>495</v>
      </c>
      <c r="CD1367" t="s">
        <v>2553</v>
      </c>
      <c r="CF1367" s="35">
        <v>21.9</v>
      </c>
      <c r="CG1367" s="35">
        <v>0.3</v>
      </c>
      <c r="CH1367" s="35">
        <v>1.1000000000000001</v>
      </c>
      <c r="CI1367" s="35">
        <v>0</v>
      </c>
      <c r="CJ1367" s="35">
        <v>0.1</v>
      </c>
      <c r="CK1367" s="35">
        <v>23.4</v>
      </c>
      <c r="CL1367" s="35">
        <v>0</v>
      </c>
      <c r="CM1367" s="35">
        <v>0</v>
      </c>
      <c r="CN1367" s="35">
        <v>0</v>
      </c>
      <c r="CO1367" s="35">
        <v>32.1</v>
      </c>
      <c r="CP1367" s="35">
        <v>5.4</v>
      </c>
      <c r="CQ1367" s="35">
        <v>0</v>
      </c>
      <c r="CS1367" t="s">
        <v>496</v>
      </c>
      <c r="CT1367" t="s">
        <v>497</v>
      </c>
      <c r="DC1367" s="47" t="s">
        <v>2559</v>
      </c>
      <c r="DD1367" t="s">
        <v>2606</v>
      </c>
      <c r="DE1367" s="38"/>
      <c r="DF1367" s="38" t="s">
        <v>2589</v>
      </c>
      <c r="DG1367" s="50" t="s">
        <v>1853</v>
      </c>
      <c r="DH1367" s="47"/>
      <c r="DI1367" s="47">
        <v>2007</v>
      </c>
      <c r="DJ1367" s="47"/>
      <c r="DK1367" s="47">
        <f t="shared" si="21"/>
        <v>1</v>
      </c>
      <c r="DO1367" t="s">
        <v>2562</v>
      </c>
      <c r="DP1367" t="s">
        <v>2562</v>
      </c>
      <c r="DV1367" s="37"/>
      <c r="DW1367" s="37"/>
    </row>
    <row r="1368" spans="1:129" x14ac:dyDescent="0.15">
      <c r="A1368" s="34">
        <v>4</v>
      </c>
      <c r="B1368" s="34" t="s">
        <v>493</v>
      </c>
      <c r="C1368" s="34">
        <v>6079</v>
      </c>
      <c r="D1368" s="34">
        <v>5</v>
      </c>
      <c r="E1368" s="58">
        <v>406360795</v>
      </c>
      <c r="F1368" t="s">
        <v>2879</v>
      </c>
      <c r="G1368" t="s">
        <v>5328</v>
      </c>
      <c r="H1368" t="s">
        <v>2878</v>
      </c>
      <c r="I1368" s="35">
        <v>20.9</v>
      </c>
      <c r="J1368" s="35">
        <v>4</v>
      </c>
      <c r="K1368" t="s">
        <v>835</v>
      </c>
      <c r="L1368" t="s">
        <v>1394</v>
      </c>
      <c r="M1368" t="s">
        <v>2592</v>
      </c>
      <c r="N1368" t="s">
        <v>2593</v>
      </c>
      <c r="Q1368" t="s">
        <v>2566</v>
      </c>
      <c r="R1368" t="s">
        <v>3191</v>
      </c>
      <c r="X1368" t="s">
        <v>1242</v>
      </c>
      <c r="Y1368">
        <v>59</v>
      </c>
      <c r="Z1368">
        <v>1</v>
      </c>
      <c r="AC1368">
        <v>0</v>
      </c>
      <c r="AD1368">
        <v>0</v>
      </c>
      <c r="AE1368" t="s">
        <v>1395</v>
      </c>
      <c r="AF1368">
        <v>21</v>
      </c>
      <c r="AG1368">
        <v>2</v>
      </c>
      <c r="AH1368" t="s">
        <v>2597</v>
      </c>
      <c r="AI1368" t="s">
        <v>2605</v>
      </c>
      <c r="AJ1368" t="s">
        <v>2544</v>
      </c>
      <c r="AK1368">
        <v>14</v>
      </c>
      <c r="AL1368" t="s">
        <v>2545</v>
      </c>
      <c r="AM1368">
        <v>0</v>
      </c>
      <c r="AN1368">
        <v>1</v>
      </c>
      <c r="AO1368" t="s">
        <v>2546</v>
      </c>
      <c r="AP1368" s="35">
        <v>0.5</v>
      </c>
      <c r="AQ1368" s="35">
        <v>0</v>
      </c>
      <c r="AR1368" s="35">
        <v>0.5</v>
      </c>
      <c r="AT1368" s="35">
        <v>3</v>
      </c>
      <c r="AV1368" s="35">
        <v>0.5</v>
      </c>
      <c r="AW1368" s="35">
        <v>0</v>
      </c>
      <c r="AX1368" s="35">
        <v>0.5</v>
      </c>
      <c r="AY1368">
        <v>84</v>
      </c>
      <c r="AZ1368" t="s">
        <v>2547</v>
      </c>
      <c r="BA1368" t="s">
        <v>2547</v>
      </c>
      <c r="BB1368">
        <v>0</v>
      </c>
      <c r="BC1368" t="s">
        <v>1410</v>
      </c>
      <c r="BF1368" t="s">
        <v>3266</v>
      </c>
      <c r="BG1368">
        <v>0</v>
      </c>
      <c r="BH1368">
        <v>0</v>
      </c>
      <c r="BI1368">
        <v>0</v>
      </c>
      <c r="BJ1368">
        <v>0</v>
      </c>
      <c r="BK1368">
        <v>0</v>
      </c>
      <c r="BL1368">
        <v>0</v>
      </c>
      <c r="BM1368">
        <v>0</v>
      </c>
      <c r="BN1368">
        <v>0</v>
      </c>
      <c r="BO1368">
        <v>0</v>
      </c>
      <c r="BP1368">
        <v>0</v>
      </c>
      <c r="BQ1368">
        <v>0</v>
      </c>
      <c r="BR1368">
        <v>0</v>
      </c>
      <c r="CF1368" s="35">
        <v>0</v>
      </c>
      <c r="CG1368" s="35">
        <v>0</v>
      </c>
      <c r="CH1368" s="35">
        <v>0</v>
      </c>
      <c r="CI1368" s="35">
        <v>0</v>
      </c>
      <c r="CJ1368" s="35">
        <v>0</v>
      </c>
      <c r="CK1368" s="35">
        <v>0</v>
      </c>
      <c r="CL1368" s="35">
        <v>0</v>
      </c>
      <c r="CM1368" s="35">
        <v>0</v>
      </c>
      <c r="CN1368" s="35">
        <v>0</v>
      </c>
      <c r="CO1368" s="35">
        <v>0</v>
      </c>
      <c r="CP1368" s="35">
        <v>0</v>
      </c>
      <c r="CQ1368" s="35">
        <v>0</v>
      </c>
      <c r="DC1368" s="47" t="s">
        <v>2559</v>
      </c>
      <c r="DD1368" t="s">
        <v>2606</v>
      </c>
      <c r="DE1368" s="38"/>
      <c r="DF1368" s="38" t="s">
        <v>2589</v>
      </c>
      <c r="DG1368" s="50" t="s">
        <v>1853</v>
      </c>
      <c r="DH1368" s="47"/>
      <c r="DI1368" s="47">
        <v>2007</v>
      </c>
      <c r="DJ1368" s="47"/>
      <c r="DK1368" s="47">
        <f t="shared" si="21"/>
        <v>1</v>
      </c>
      <c r="DO1368" t="s">
        <v>2612</v>
      </c>
      <c r="DP1368" t="s">
        <v>2562</v>
      </c>
      <c r="DV1368" s="40"/>
      <c r="DW1368" s="37"/>
    </row>
    <row r="1369" spans="1:129" x14ac:dyDescent="0.15">
      <c r="A1369" s="34">
        <v>4</v>
      </c>
      <c r="B1369" s="34" t="s">
        <v>493</v>
      </c>
      <c r="C1369" s="34">
        <v>6543</v>
      </c>
      <c r="D1369" s="34">
        <v>0</v>
      </c>
      <c r="E1369" s="58">
        <v>406365430</v>
      </c>
      <c r="F1369" t="s">
        <v>2880</v>
      </c>
      <c r="G1369" t="s">
        <v>5328</v>
      </c>
      <c r="H1369" t="s">
        <v>2878</v>
      </c>
      <c r="I1369" s="35">
        <v>12.7</v>
      </c>
      <c r="J1369" s="35">
        <v>4</v>
      </c>
      <c r="K1369" t="s">
        <v>835</v>
      </c>
      <c r="L1369" t="s">
        <v>1394</v>
      </c>
      <c r="M1369" t="s">
        <v>2592</v>
      </c>
      <c r="N1369" t="s">
        <v>2593</v>
      </c>
      <c r="Q1369" t="s">
        <v>2566</v>
      </c>
      <c r="R1369" t="s">
        <v>3191</v>
      </c>
      <c r="S1369" t="s">
        <v>498</v>
      </c>
      <c r="X1369" t="s">
        <v>1242</v>
      </c>
      <c r="Y1369">
        <v>50</v>
      </c>
      <c r="Z1369">
        <v>0</v>
      </c>
      <c r="AC1369">
        <v>0</v>
      </c>
      <c r="AD1369">
        <v>0</v>
      </c>
      <c r="AE1369" t="s">
        <v>1395</v>
      </c>
      <c r="AF1369">
        <v>32</v>
      </c>
      <c r="AG1369">
        <v>2</v>
      </c>
      <c r="AH1369" t="s">
        <v>2597</v>
      </c>
      <c r="AI1369" t="s">
        <v>2611</v>
      </c>
      <c r="AJ1369" t="s">
        <v>2544</v>
      </c>
      <c r="AK1369">
        <v>14</v>
      </c>
      <c r="AL1369" t="s">
        <v>2545</v>
      </c>
      <c r="AM1369">
        <v>0</v>
      </c>
      <c r="AN1369">
        <v>1</v>
      </c>
      <c r="AO1369" t="s">
        <v>2546</v>
      </c>
      <c r="AP1369" s="35">
        <v>0.4</v>
      </c>
      <c r="AQ1369" s="35">
        <v>0</v>
      </c>
      <c r="AR1369" s="35">
        <v>0</v>
      </c>
      <c r="AT1369" s="35">
        <v>4</v>
      </c>
      <c r="AV1369" s="35">
        <v>0</v>
      </c>
      <c r="AW1369" s="35">
        <v>0</v>
      </c>
      <c r="AX1369" s="35">
        <v>0.4</v>
      </c>
      <c r="AY1369">
        <v>51</v>
      </c>
      <c r="AZ1369" t="s">
        <v>2547</v>
      </c>
      <c r="BA1369" t="s">
        <v>2547</v>
      </c>
      <c r="BB1369">
        <v>0</v>
      </c>
      <c r="BC1369" t="s">
        <v>2548</v>
      </c>
      <c r="BF1369" t="s">
        <v>3266</v>
      </c>
      <c r="BG1369">
        <v>0</v>
      </c>
      <c r="BH1369">
        <v>0</v>
      </c>
      <c r="BI1369">
        <v>0</v>
      </c>
      <c r="BJ1369">
        <v>0</v>
      </c>
      <c r="BK1369">
        <v>0</v>
      </c>
      <c r="BL1369">
        <v>0</v>
      </c>
      <c r="BM1369">
        <v>0</v>
      </c>
      <c r="BN1369">
        <v>0</v>
      </c>
      <c r="BO1369">
        <v>0</v>
      </c>
      <c r="BP1369">
        <v>0</v>
      </c>
      <c r="BQ1369">
        <v>0</v>
      </c>
      <c r="BR1369">
        <v>0</v>
      </c>
      <c r="CF1369" s="35">
        <v>0</v>
      </c>
      <c r="CG1369" s="35">
        <v>0</v>
      </c>
      <c r="CH1369" s="35">
        <v>0</v>
      </c>
      <c r="CI1369" s="35">
        <v>0</v>
      </c>
      <c r="CJ1369" s="35">
        <v>0</v>
      </c>
      <c r="CK1369" s="35">
        <v>0</v>
      </c>
      <c r="CL1369" s="35">
        <v>0</v>
      </c>
      <c r="CM1369" s="35">
        <v>0</v>
      </c>
      <c r="CN1369" s="35">
        <v>0</v>
      </c>
      <c r="CO1369" s="35">
        <v>0</v>
      </c>
      <c r="CP1369" s="35">
        <v>0</v>
      </c>
      <c r="CQ1369" s="35">
        <v>0</v>
      </c>
      <c r="DC1369" s="47" t="s">
        <v>1489</v>
      </c>
      <c r="DD1369" t="s">
        <v>2559</v>
      </c>
      <c r="DE1369" s="38" t="s">
        <v>2568</v>
      </c>
      <c r="DF1369" s="38" t="s">
        <v>2569</v>
      </c>
      <c r="DG1369" s="50" t="s">
        <v>1854</v>
      </c>
      <c r="DH1369" s="47"/>
      <c r="DI1369" s="47">
        <v>2006</v>
      </c>
      <c r="DJ1369" s="47"/>
      <c r="DK1369" s="47">
        <f t="shared" si="21"/>
        <v>1</v>
      </c>
      <c r="DO1369" t="s">
        <v>2562</v>
      </c>
      <c r="DP1369" t="s">
        <v>2562</v>
      </c>
      <c r="DV1369" s="37"/>
      <c r="DW1369" s="37"/>
    </row>
    <row r="1370" spans="1:129" x14ac:dyDescent="0.15">
      <c r="A1370" s="34">
        <v>4</v>
      </c>
      <c r="B1370" s="34" t="s">
        <v>499</v>
      </c>
      <c r="C1370" s="34">
        <v>6108</v>
      </c>
      <c r="D1370" s="34">
        <v>0</v>
      </c>
      <c r="E1370" s="58">
        <v>407361080</v>
      </c>
      <c r="F1370" t="s">
        <v>2881</v>
      </c>
      <c r="G1370" t="s">
        <v>5328</v>
      </c>
      <c r="H1370" t="s">
        <v>2882</v>
      </c>
      <c r="I1370" s="35">
        <v>55</v>
      </c>
      <c r="J1370" s="35">
        <v>5</v>
      </c>
      <c r="K1370" t="s">
        <v>835</v>
      </c>
      <c r="L1370" t="s">
        <v>1238</v>
      </c>
      <c r="M1370" t="s">
        <v>5053</v>
      </c>
      <c r="N1370" t="s">
        <v>5054</v>
      </c>
      <c r="Q1370" t="s">
        <v>2566</v>
      </c>
      <c r="R1370" t="s">
        <v>4960</v>
      </c>
      <c r="S1370" t="s">
        <v>1241</v>
      </c>
      <c r="X1370" t="s">
        <v>1242</v>
      </c>
      <c r="Y1370">
        <v>58</v>
      </c>
      <c r="Z1370">
        <v>2</v>
      </c>
      <c r="AC1370">
        <v>0</v>
      </c>
      <c r="AD1370">
        <v>0</v>
      </c>
      <c r="AE1370" t="s">
        <v>2541</v>
      </c>
      <c r="AF1370">
        <v>3</v>
      </c>
      <c r="AG1370">
        <v>2</v>
      </c>
      <c r="AH1370" t="s">
        <v>2597</v>
      </c>
      <c r="AI1370" t="s">
        <v>1461</v>
      </c>
      <c r="AJ1370" t="s">
        <v>2544</v>
      </c>
      <c r="AK1370">
        <v>20</v>
      </c>
      <c r="AL1370" t="s">
        <v>2545</v>
      </c>
      <c r="AM1370">
        <v>0</v>
      </c>
      <c r="AN1370">
        <v>1</v>
      </c>
      <c r="AO1370" t="s">
        <v>2546</v>
      </c>
      <c r="AP1370" s="35">
        <v>0.6</v>
      </c>
      <c r="AQ1370" s="35">
        <v>0</v>
      </c>
      <c r="AR1370" s="35">
        <v>0.5</v>
      </c>
      <c r="AT1370" s="35">
        <v>4</v>
      </c>
      <c r="AV1370" s="35">
        <v>0.5</v>
      </c>
      <c r="AW1370" s="35">
        <v>0</v>
      </c>
      <c r="AX1370" s="35">
        <v>0.6</v>
      </c>
      <c r="AY1370">
        <v>275</v>
      </c>
      <c r="AZ1370" t="s">
        <v>2547</v>
      </c>
      <c r="BA1370" t="s">
        <v>2547</v>
      </c>
      <c r="BB1370">
        <v>0.17</v>
      </c>
      <c r="BC1370" t="s">
        <v>2548</v>
      </c>
      <c r="BF1370" t="s">
        <v>3266</v>
      </c>
      <c r="BG1370">
        <v>1</v>
      </c>
      <c r="BH1370">
        <v>0</v>
      </c>
      <c r="BI1370">
        <v>0</v>
      </c>
      <c r="BJ1370">
        <v>1</v>
      </c>
      <c r="BK1370">
        <v>0</v>
      </c>
      <c r="BL1370">
        <v>0</v>
      </c>
      <c r="BM1370">
        <v>0</v>
      </c>
      <c r="BN1370">
        <v>11</v>
      </c>
      <c r="BO1370">
        <v>113</v>
      </c>
      <c r="BP1370">
        <v>0</v>
      </c>
      <c r="BQ1370">
        <v>0</v>
      </c>
      <c r="BR1370">
        <v>0</v>
      </c>
      <c r="BS1370" t="s">
        <v>2620</v>
      </c>
      <c r="BV1370" t="s">
        <v>1524</v>
      </c>
      <c r="BW1370" t="s">
        <v>1329</v>
      </c>
      <c r="BX1370" t="s">
        <v>1524</v>
      </c>
      <c r="BY1370" t="s">
        <v>3992</v>
      </c>
      <c r="CD1370" t="s">
        <v>2723</v>
      </c>
      <c r="CF1370" s="35">
        <v>249.3</v>
      </c>
      <c r="CG1370" s="35">
        <v>3.6</v>
      </c>
      <c r="CH1370" s="35">
        <v>2.9</v>
      </c>
      <c r="CI1370" s="35">
        <v>4.0999999999999996</v>
      </c>
      <c r="CJ1370" s="35">
        <v>4.0999999999999996</v>
      </c>
      <c r="CK1370" s="35">
        <v>264</v>
      </c>
      <c r="CL1370" s="35">
        <v>299.2</v>
      </c>
      <c r="CM1370" s="35">
        <v>25.2</v>
      </c>
      <c r="CN1370" s="35">
        <v>18.3</v>
      </c>
      <c r="CO1370" s="35">
        <v>0</v>
      </c>
      <c r="CP1370" s="35">
        <v>0</v>
      </c>
      <c r="CQ1370" s="35">
        <v>0</v>
      </c>
      <c r="CS1370" t="s">
        <v>500</v>
      </c>
      <c r="DC1370" s="47" t="s">
        <v>2559</v>
      </c>
      <c r="DD1370" t="s">
        <v>2606</v>
      </c>
      <c r="DE1370" s="38"/>
      <c r="DF1370" s="38" t="s">
        <v>2569</v>
      </c>
      <c r="DG1370" s="50" t="s">
        <v>1854</v>
      </c>
      <c r="DH1370" s="47"/>
      <c r="DI1370" s="47">
        <v>2007</v>
      </c>
      <c r="DJ1370" s="47"/>
      <c r="DK1370" s="47">
        <f t="shared" si="21"/>
        <v>1</v>
      </c>
      <c r="DO1370" t="s">
        <v>2562</v>
      </c>
      <c r="DP1370" t="s">
        <v>2562</v>
      </c>
      <c r="DU1370" t="s">
        <v>2563</v>
      </c>
      <c r="DV1370" s="37"/>
      <c r="DW1370" s="37"/>
    </row>
    <row r="1371" spans="1:129" x14ac:dyDescent="0.15">
      <c r="A1371" s="34">
        <v>4</v>
      </c>
      <c r="B1371" s="34" t="s">
        <v>499</v>
      </c>
      <c r="C1371" s="34">
        <v>6109</v>
      </c>
      <c r="D1371" s="34">
        <v>0</v>
      </c>
      <c r="E1371" s="58">
        <v>407361090</v>
      </c>
      <c r="F1371" t="s">
        <v>2883</v>
      </c>
      <c r="G1371" t="s">
        <v>5328</v>
      </c>
      <c r="H1371" t="s">
        <v>2882</v>
      </c>
      <c r="I1371" s="35">
        <v>55</v>
      </c>
      <c r="J1371" s="35">
        <v>5</v>
      </c>
      <c r="K1371" t="s">
        <v>835</v>
      </c>
      <c r="L1371" t="s">
        <v>1238</v>
      </c>
      <c r="M1371" t="s">
        <v>5053</v>
      </c>
      <c r="N1371" t="s">
        <v>5054</v>
      </c>
      <c r="Q1371" t="s">
        <v>2566</v>
      </c>
      <c r="R1371" t="s">
        <v>4960</v>
      </c>
      <c r="S1371" t="s">
        <v>1241</v>
      </c>
      <c r="X1371" t="s">
        <v>1242</v>
      </c>
      <c r="Y1371">
        <v>57</v>
      </c>
      <c r="Z1371">
        <v>9</v>
      </c>
      <c r="AC1371">
        <v>0</v>
      </c>
      <c r="AD1371">
        <v>0</v>
      </c>
      <c r="AE1371" t="s">
        <v>2541</v>
      </c>
      <c r="AF1371">
        <v>5</v>
      </c>
      <c r="AG1371">
        <v>2</v>
      </c>
      <c r="AH1371" t="s">
        <v>2597</v>
      </c>
      <c r="AI1371" t="s">
        <v>1461</v>
      </c>
      <c r="AJ1371" t="s">
        <v>2544</v>
      </c>
      <c r="AK1371">
        <v>20</v>
      </c>
      <c r="AL1371" t="s">
        <v>2545</v>
      </c>
      <c r="AM1371">
        <v>0</v>
      </c>
      <c r="AN1371">
        <v>1</v>
      </c>
      <c r="AO1371" t="s">
        <v>2546</v>
      </c>
      <c r="AP1371" s="35">
        <v>0.6</v>
      </c>
      <c r="AQ1371" s="35">
        <v>0</v>
      </c>
      <c r="AR1371" s="35">
        <v>0.5</v>
      </c>
      <c r="AT1371" s="35">
        <v>4</v>
      </c>
      <c r="AV1371" s="35">
        <v>0.5</v>
      </c>
      <c r="AW1371" s="35">
        <v>0</v>
      </c>
      <c r="AX1371" s="35">
        <v>0.6</v>
      </c>
      <c r="AY1371">
        <v>275</v>
      </c>
      <c r="AZ1371" t="s">
        <v>2547</v>
      </c>
      <c r="BA1371" t="s">
        <v>2547</v>
      </c>
      <c r="BB1371">
        <v>0.17</v>
      </c>
      <c r="BC1371" t="s">
        <v>2548</v>
      </c>
      <c r="BF1371" t="s">
        <v>3266</v>
      </c>
      <c r="BG1371">
        <v>1</v>
      </c>
      <c r="BH1371">
        <v>0</v>
      </c>
      <c r="BI1371">
        <v>0</v>
      </c>
      <c r="BJ1371">
        <v>1</v>
      </c>
      <c r="BK1371">
        <v>0</v>
      </c>
      <c r="BL1371">
        <v>0</v>
      </c>
      <c r="BM1371">
        <v>0</v>
      </c>
      <c r="BN1371">
        <v>15</v>
      </c>
      <c r="BO1371">
        <v>127</v>
      </c>
      <c r="BP1371">
        <v>0</v>
      </c>
      <c r="BQ1371">
        <v>0</v>
      </c>
      <c r="BR1371">
        <v>0</v>
      </c>
      <c r="BS1371" t="s">
        <v>2620</v>
      </c>
      <c r="BV1371" t="s">
        <v>1522</v>
      </c>
      <c r="BW1371" t="s">
        <v>501</v>
      </c>
      <c r="BX1371" t="s">
        <v>1522</v>
      </c>
      <c r="BY1371" t="s">
        <v>502</v>
      </c>
      <c r="CD1371" t="s">
        <v>2723</v>
      </c>
      <c r="CF1371" s="35">
        <v>249.3</v>
      </c>
      <c r="CG1371" s="35">
        <v>3.6</v>
      </c>
      <c r="CH1371" s="35">
        <v>2.9</v>
      </c>
      <c r="CI1371" s="35">
        <v>4.2</v>
      </c>
      <c r="CJ1371" s="35">
        <v>4.0999999999999996</v>
      </c>
      <c r="CK1371" s="35">
        <v>264.10000000000002</v>
      </c>
      <c r="CL1371" s="35">
        <v>299.2</v>
      </c>
      <c r="CM1371" s="35">
        <v>26.2</v>
      </c>
      <c r="CN1371" s="35">
        <v>18.3</v>
      </c>
      <c r="CO1371" s="35">
        <v>0</v>
      </c>
      <c r="CP1371" s="35">
        <v>0</v>
      </c>
      <c r="CQ1371" s="35">
        <v>0</v>
      </c>
      <c r="CS1371" t="s">
        <v>500</v>
      </c>
      <c r="DC1371" s="47" t="s">
        <v>2559</v>
      </c>
      <c r="DD1371" t="s">
        <v>2606</v>
      </c>
      <c r="DE1371" s="38"/>
      <c r="DF1371" s="38" t="s">
        <v>2569</v>
      </c>
      <c r="DG1371" s="50" t="s">
        <v>1854</v>
      </c>
      <c r="DH1371" s="47"/>
      <c r="DI1371" s="47">
        <v>2007</v>
      </c>
      <c r="DJ1371" s="47"/>
      <c r="DK1371" s="47">
        <f t="shared" si="21"/>
        <v>1</v>
      </c>
      <c r="DO1371" t="s">
        <v>2562</v>
      </c>
      <c r="DP1371" t="s">
        <v>2562</v>
      </c>
      <c r="DU1371" t="s">
        <v>2563</v>
      </c>
      <c r="DV1371" s="37"/>
      <c r="DW1371" s="37"/>
    </row>
    <row r="1372" spans="1:129" x14ac:dyDescent="0.15">
      <c r="A1372" s="34">
        <v>4</v>
      </c>
      <c r="B1372" s="34" t="s">
        <v>499</v>
      </c>
      <c r="C1372" s="34">
        <v>6612</v>
      </c>
      <c r="D1372" s="34">
        <v>0</v>
      </c>
      <c r="E1372" s="58">
        <v>407366120</v>
      </c>
      <c r="F1372" t="s">
        <v>3391</v>
      </c>
      <c r="G1372" t="s">
        <v>5328</v>
      </c>
      <c r="H1372" t="s">
        <v>2882</v>
      </c>
      <c r="I1372" s="35">
        <v>4</v>
      </c>
      <c r="J1372" s="35">
        <v>10.199999999999999</v>
      </c>
      <c r="K1372" t="s">
        <v>835</v>
      </c>
      <c r="L1372" t="s">
        <v>1394</v>
      </c>
      <c r="M1372" t="s">
        <v>2583</v>
      </c>
      <c r="N1372" t="s">
        <v>2584</v>
      </c>
      <c r="O1372" t="s">
        <v>1396</v>
      </c>
      <c r="P1372" t="s">
        <v>1397</v>
      </c>
      <c r="Q1372" t="s">
        <v>2566</v>
      </c>
      <c r="R1372" t="s">
        <v>4960</v>
      </c>
      <c r="S1372" t="s">
        <v>503</v>
      </c>
      <c r="X1372" t="s">
        <v>1242</v>
      </c>
      <c r="Y1372">
        <v>32</v>
      </c>
      <c r="Z1372">
        <v>0</v>
      </c>
      <c r="AC1372">
        <v>0</v>
      </c>
      <c r="AD1372">
        <v>0</v>
      </c>
      <c r="AE1372" t="s">
        <v>1395</v>
      </c>
      <c r="AF1372">
        <v>21</v>
      </c>
      <c r="AG1372">
        <v>2</v>
      </c>
      <c r="AH1372" t="s">
        <v>2597</v>
      </c>
      <c r="AI1372" t="s">
        <v>2586</v>
      </c>
      <c r="AJ1372" t="s">
        <v>2544</v>
      </c>
      <c r="AK1372">
        <v>14</v>
      </c>
      <c r="AL1372" t="s">
        <v>2545</v>
      </c>
      <c r="AM1372">
        <v>0</v>
      </c>
      <c r="AN1372">
        <v>1</v>
      </c>
      <c r="AO1372" t="s">
        <v>2546</v>
      </c>
      <c r="AP1372" s="35">
        <v>0</v>
      </c>
      <c r="AQ1372" s="35">
        <v>0</v>
      </c>
      <c r="AR1372" s="35">
        <v>0</v>
      </c>
      <c r="AT1372" s="35">
        <v>8</v>
      </c>
      <c r="AV1372" s="35">
        <v>0</v>
      </c>
      <c r="AW1372" s="35">
        <v>2.2000000000000002</v>
      </c>
      <c r="AX1372" s="35">
        <v>0.2</v>
      </c>
      <c r="AY1372">
        <v>41</v>
      </c>
      <c r="AZ1372" t="s">
        <v>2547</v>
      </c>
      <c r="BA1372" t="s">
        <v>2547</v>
      </c>
      <c r="BB1372">
        <v>0</v>
      </c>
      <c r="BC1372" t="s">
        <v>1410</v>
      </c>
      <c r="BF1372" t="s">
        <v>3266</v>
      </c>
      <c r="BG1372">
        <v>0</v>
      </c>
      <c r="BH1372">
        <v>0</v>
      </c>
      <c r="BI1372">
        <v>0</v>
      </c>
      <c r="BJ1372">
        <v>0</v>
      </c>
      <c r="BK1372">
        <v>0</v>
      </c>
      <c r="BL1372">
        <v>0</v>
      </c>
      <c r="BM1372">
        <v>0</v>
      </c>
      <c r="BN1372">
        <v>0</v>
      </c>
      <c r="BO1372">
        <v>0</v>
      </c>
      <c r="BP1372">
        <v>0</v>
      </c>
      <c r="BQ1372">
        <v>0</v>
      </c>
      <c r="BR1372">
        <v>0</v>
      </c>
      <c r="CF1372" s="35">
        <v>0</v>
      </c>
      <c r="CG1372" s="35">
        <v>0</v>
      </c>
      <c r="CH1372" s="35">
        <v>0</v>
      </c>
      <c r="CI1372" s="35">
        <v>0</v>
      </c>
      <c r="CJ1372" s="35">
        <v>0</v>
      </c>
      <c r="CK1372" s="35">
        <v>0</v>
      </c>
      <c r="CL1372" s="35">
        <v>0</v>
      </c>
      <c r="CM1372" s="35">
        <v>0</v>
      </c>
      <c r="CN1372" s="35">
        <v>0</v>
      </c>
      <c r="CO1372" s="35">
        <v>0</v>
      </c>
      <c r="CP1372" s="35">
        <v>0</v>
      </c>
      <c r="CQ1372" s="35">
        <v>0</v>
      </c>
      <c r="DC1372" s="47"/>
      <c r="DE1372" s="38"/>
      <c r="DF1372" s="38"/>
      <c r="DG1372" s="50"/>
      <c r="DH1372" s="47"/>
      <c r="DI1372" s="47"/>
      <c r="DJ1372" s="47"/>
      <c r="DK1372" s="47">
        <f t="shared" si="21"/>
        <v>0</v>
      </c>
      <c r="DO1372" t="s">
        <v>2562</v>
      </c>
      <c r="DP1372" t="s">
        <v>2562</v>
      </c>
      <c r="DV1372" s="37"/>
      <c r="DW1372" s="37"/>
    </row>
    <row r="1373" spans="1:129" x14ac:dyDescent="0.15">
      <c r="A1373" s="34">
        <v>4</v>
      </c>
      <c r="B1373" s="34" t="s">
        <v>499</v>
      </c>
      <c r="C1373" s="34">
        <v>6613</v>
      </c>
      <c r="D1373" s="34">
        <v>0</v>
      </c>
      <c r="E1373" s="58">
        <v>407366130</v>
      </c>
      <c r="F1373" t="s">
        <v>504</v>
      </c>
      <c r="G1373" t="s">
        <v>5328</v>
      </c>
      <c r="H1373" t="s">
        <v>2882</v>
      </c>
      <c r="I1373" s="35">
        <v>3.15</v>
      </c>
      <c r="J1373" s="35">
        <v>8.85</v>
      </c>
      <c r="K1373" t="s">
        <v>835</v>
      </c>
      <c r="L1373" t="s">
        <v>1394</v>
      </c>
      <c r="M1373" t="s">
        <v>2583</v>
      </c>
      <c r="N1373" t="s">
        <v>2584</v>
      </c>
      <c r="O1373" t="s">
        <v>1396</v>
      </c>
      <c r="P1373" t="s">
        <v>1397</v>
      </c>
      <c r="Q1373" t="s">
        <v>2566</v>
      </c>
      <c r="R1373" t="s">
        <v>4960</v>
      </c>
      <c r="S1373" t="s">
        <v>503</v>
      </c>
      <c r="X1373" t="s">
        <v>1242</v>
      </c>
      <c r="Y1373">
        <v>32</v>
      </c>
      <c r="Z1373">
        <v>0</v>
      </c>
      <c r="AC1373">
        <v>0</v>
      </c>
      <c r="AD1373">
        <v>0</v>
      </c>
      <c r="AE1373" t="s">
        <v>1395</v>
      </c>
      <c r="AF1373">
        <v>22</v>
      </c>
      <c r="AG1373">
        <v>2</v>
      </c>
      <c r="AH1373" t="s">
        <v>2597</v>
      </c>
      <c r="AI1373" t="s">
        <v>2586</v>
      </c>
      <c r="AJ1373" t="s">
        <v>2544</v>
      </c>
      <c r="AK1373">
        <v>14</v>
      </c>
      <c r="AL1373" t="s">
        <v>2545</v>
      </c>
      <c r="AM1373">
        <v>0</v>
      </c>
      <c r="AN1373">
        <v>1</v>
      </c>
      <c r="AO1373" t="s">
        <v>2546</v>
      </c>
      <c r="AP1373" s="35">
        <v>0.25</v>
      </c>
      <c r="AQ1373" s="35">
        <v>0</v>
      </c>
      <c r="AR1373" s="35">
        <v>0</v>
      </c>
      <c r="AT1373" s="35">
        <v>6.6</v>
      </c>
      <c r="AV1373" s="35">
        <v>0</v>
      </c>
      <c r="AW1373" s="35">
        <v>2.25</v>
      </c>
      <c r="AX1373" s="35">
        <v>0.2</v>
      </c>
      <c r="AY1373">
        <v>28</v>
      </c>
      <c r="AZ1373" t="s">
        <v>2547</v>
      </c>
      <c r="BA1373" t="s">
        <v>2547</v>
      </c>
      <c r="BB1373">
        <v>0</v>
      </c>
      <c r="BC1373" t="s">
        <v>1410</v>
      </c>
      <c r="BF1373" t="s">
        <v>3266</v>
      </c>
      <c r="BG1373">
        <v>0</v>
      </c>
      <c r="BH1373">
        <v>0</v>
      </c>
      <c r="BI1373">
        <v>0</v>
      </c>
      <c r="BJ1373">
        <v>0</v>
      </c>
      <c r="BK1373">
        <v>0</v>
      </c>
      <c r="BL1373">
        <v>0</v>
      </c>
      <c r="BM1373">
        <v>0</v>
      </c>
      <c r="BN1373">
        <v>0</v>
      </c>
      <c r="BO1373">
        <v>0</v>
      </c>
      <c r="BP1373">
        <v>0</v>
      </c>
      <c r="BQ1373">
        <v>0</v>
      </c>
      <c r="BR1373">
        <v>0</v>
      </c>
      <c r="CF1373" s="35">
        <v>0</v>
      </c>
      <c r="CG1373" s="35">
        <v>0</v>
      </c>
      <c r="CH1373" s="35">
        <v>0</v>
      </c>
      <c r="CI1373" s="35">
        <v>0</v>
      </c>
      <c r="CJ1373" s="35">
        <v>0</v>
      </c>
      <c r="CK1373" s="35">
        <v>0</v>
      </c>
      <c r="CL1373" s="35">
        <v>0</v>
      </c>
      <c r="CM1373" s="35">
        <v>0</v>
      </c>
      <c r="CN1373" s="35">
        <v>0</v>
      </c>
      <c r="CO1373" s="35">
        <v>0</v>
      </c>
      <c r="CP1373" s="35">
        <v>0</v>
      </c>
      <c r="CQ1373" s="35">
        <v>0</v>
      </c>
      <c r="DC1373" s="47"/>
      <c r="DE1373" s="38"/>
      <c r="DF1373" s="38"/>
      <c r="DG1373" s="50"/>
      <c r="DH1373" s="47"/>
      <c r="DI1373" s="47"/>
      <c r="DJ1373" s="47"/>
      <c r="DK1373" s="47">
        <f t="shared" si="21"/>
        <v>0</v>
      </c>
      <c r="DO1373" t="s">
        <v>2562</v>
      </c>
      <c r="DP1373" t="s">
        <v>2562</v>
      </c>
      <c r="DV1373" s="37"/>
      <c r="DW1373" s="37"/>
    </row>
    <row r="1374" spans="1:129" x14ac:dyDescent="0.15">
      <c r="A1374" s="34">
        <v>4</v>
      </c>
      <c r="B1374" s="34" t="s">
        <v>499</v>
      </c>
      <c r="C1374" s="34">
        <v>6614</v>
      </c>
      <c r="D1374" s="34">
        <v>0</v>
      </c>
      <c r="E1374" s="58">
        <v>407366140</v>
      </c>
      <c r="F1374" t="s">
        <v>505</v>
      </c>
      <c r="G1374" t="s">
        <v>5328</v>
      </c>
      <c r="H1374" t="s">
        <v>2882</v>
      </c>
      <c r="I1374" s="35">
        <v>4.0999999999999996</v>
      </c>
      <c r="J1374" s="35">
        <v>9.5</v>
      </c>
      <c r="K1374" t="s">
        <v>835</v>
      </c>
      <c r="L1374" t="s">
        <v>1394</v>
      </c>
      <c r="M1374" t="s">
        <v>1396</v>
      </c>
      <c r="N1374" t="s">
        <v>1397</v>
      </c>
      <c r="R1374" t="s">
        <v>4960</v>
      </c>
      <c r="S1374" t="s">
        <v>503</v>
      </c>
      <c r="X1374" t="s">
        <v>1242</v>
      </c>
      <c r="Y1374">
        <v>48</v>
      </c>
      <c r="Z1374">
        <v>0</v>
      </c>
      <c r="AC1374">
        <v>0</v>
      </c>
      <c r="AD1374">
        <v>0</v>
      </c>
      <c r="AE1374" t="s">
        <v>1395</v>
      </c>
      <c r="AF1374">
        <v>31</v>
      </c>
      <c r="AG1374">
        <v>2</v>
      </c>
      <c r="AH1374" t="s">
        <v>2597</v>
      </c>
      <c r="AI1374" t="s">
        <v>2543</v>
      </c>
      <c r="AJ1374" t="s">
        <v>2544</v>
      </c>
      <c r="AK1374">
        <v>14</v>
      </c>
      <c r="AL1374" t="s">
        <v>2545</v>
      </c>
      <c r="AM1374">
        <v>0</v>
      </c>
      <c r="AN1374">
        <v>0</v>
      </c>
      <c r="AO1374" t="s">
        <v>2546</v>
      </c>
      <c r="AP1374" s="35">
        <v>0.4</v>
      </c>
      <c r="AQ1374" s="35">
        <v>2.6</v>
      </c>
      <c r="AR1374" s="35">
        <v>0</v>
      </c>
      <c r="AT1374" s="35">
        <v>6.9</v>
      </c>
      <c r="AV1374" s="35">
        <v>0</v>
      </c>
      <c r="AW1374" s="35">
        <v>0</v>
      </c>
      <c r="AX1374" s="35">
        <v>0.5</v>
      </c>
      <c r="AY1374">
        <v>39</v>
      </c>
      <c r="AZ1374" t="s">
        <v>2547</v>
      </c>
      <c r="BA1374" t="s">
        <v>2547</v>
      </c>
      <c r="BB1374">
        <v>0</v>
      </c>
      <c r="BC1374" t="s">
        <v>1410</v>
      </c>
      <c r="BF1374" t="s">
        <v>3266</v>
      </c>
      <c r="BG1374">
        <v>0</v>
      </c>
      <c r="BH1374">
        <v>0</v>
      </c>
      <c r="BI1374">
        <v>0</v>
      </c>
      <c r="BJ1374">
        <v>0</v>
      </c>
      <c r="BK1374">
        <v>0</v>
      </c>
      <c r="BL1374">
        <v>0</v>
      </c>
      <c r="BM1374">
        <v>0</v>
      </c>
      <c r="BN1374">
        <v>0</v>
      </c>
      <c r="BO1374">
        <v>0</v>
      </c>
      <c r="BP1374">
        <v>0</v>
      </c>
      <c r="BQ1374">
        <v>0</v>
      </c>
      <c r="BR1374">
        <v>0</v>
      </c>
      <c r="CF1374" s="35">
        <v>0</v>
      </c>
      <c r="CG1374" s="35">
        <v>0</v>
      </c>
      <c r="CH1374" s="35">
        <v>0</v>
      </c>
      <c r="CI1374" s="35">
        <v>0</v>
      </c>
      <c r="CJ1374" s="35">
        <v>0</v>
      </c>
      <c r="CK1374" s="35">
        <v>0</v>
      </c>
      <c r="CL1374" s="35">
        <v>0</v>
      </c>
      <c r="CM1374" s="35">
        <v>0</v>
      </c>
      <c r="CN1374" s="35">
        <v>0</v>
      </c>
      <c r="CO1374" s="35">
        <v>0</v>
      </c>
      <c r="CP1374" s="35">
        <v>0</v>
      </c>
      <c r="CQ1374" s="35">
        <v>0</v>
      </c>
      <c r="DC1374" s="47"/>
      <c r="DE1374" s="38"/>
      <c r="DF1374" s="38"/>
      <c r="DG1374" s="50"/>
      <c r="DH1374" s="47"/>
      <c r="DI1374" s="47"/>
      <c r="DJ1374" s="47"/>
      <c r="DK1374" s="47">
        <f t="shared" si="21"/>
        <v>0</v>
      </c>
      <c r="DO1374" t="s">
        <v>2562</v>
      </c>
      <c r="DP1374" t="s">
        <v>2562</v>
      </c>
      <c r="DV1374" s="37"/>
      <c r="DW1374" s="37"/>
    </row>
    <row r="1375" spans="1:129" x14ac:dyDescent="0.15">
      <c r="A1375" s="34">
        <v>5</v>
      </c>
      <c r="B1375" s="34">
        <v>101</v>
      </c>
      <c r="C1375" s="34">
        <v>1038</v>
      </c>
      <c r="D1375" s="34">
        <v>0</v>
      </c>
      <c r="E1375" s="58">
        <v>510110380</v>
      </c>
      <c r="F1375" t="s">
        <v>2884</v>
      </c>
      <c r="G1375" t="s">
        <v>2885</v>
      </c>
      <c r="H1375" t="s">
        <v>2886</v>
      </c>
      <c r="I1375" s="35">
        <v>31.6</v>
      </c>
      <c r="J1375" s="35">
        <v>7.7</v>
      </c>
      <c r="K1375" t="s">
        <v>5338</v>
      </c>
      <c r="L1375" t="s">
        <v>1238</v>
      </c>
      <c r="M1375" t="s">
        <v>2595</v>
      </c>
      <c r="N1375" t="s">
        <v>2596</v>
      </c>
      <c r="R1375" t="s">
        <v>5344</v>
      </c>
      <c r="S1375" t="s">
        <v>1536</v>
      </c>
      <c r="X1375" t="s">
        <v>1242</v>
      </c>
      <c r="Y1375">
        <v>52</v>
      </c>
      <c r="Z1375">
        <v>0</v>
      </c>
      <c r="AC1375">
        <v>0</v>
      </c>
      <c r="AD1375">
        <v>0</v>
      </c>
      <c r="AE1375" t="s">
        <v>2541</v>
      </c>
      <c r="AF1375">
        <v>8</v>
      </c>
      <c r="AG1375">
        <v>2</v>
      </c>
      <c r="AH1375" t="s">
        <v>2597</v>
      </c>
      <c r="AI1375" t="s">
        <v>2543</v>
      </c>
      <c r="AJ1375" t="s">
        <v>2544</v>
      </c>
      <c r="AK1375">
        <v>20</v>
      </c>
      <c r="AL1375" t="s">
        <v>2545</v>
      </c>
      <c r="AM1375">
        <v>0</v>
      </c>
      <c r="AN1375">
        <v>1</v>
      </c>
      <c r="AO1375" t="s">
        <v>2546</v>
      </c>
      <c r="AP1375" s="35">
        <v>0.6</v>
      </c>
      <c r="AQ1375" s="35">
        <v>0</v>
      </c>
      <c r="AR1375" s="35">
        <v>0</v>
      </c>
      <c r="AT1375" s="35">
        <v>7.7</v>
      </c>
      <c r="AV1375" s="35">
        <v>0</v>
      </c>
      <c r="AW1375" s="35">
        <v>0</v>
      </c>
      <c r="AX1375" s="35">
        <v>0.6</v>
      </c>
      <c r="AY1375">
        <v>243</v>
      </c>
      <c r="AZ1375" t="s">
        <v>2602</v>
      </c>
      <c r="BA1375" t="s">
        <v>2547</v>
      </c>
      <c r="BB1375">
        <v>0.2</v>
      </c>
      <c r="BC1375" t="s">
        <v>1432</v>
      </c>
      <c r="BD1375" t="s">
        <v>2549</v>
      </c>
      <c r="BF1375" t="s">
        <v>3266</v>
      </c>
      <c r="BG1375">
        <v>0</v>
      </c>
      <c r="BH1375">
        <v>0</v>
      </c>
      <c r="BI1375">
        <v>0</v>
      </c>
      <c r="BJ1375">
        <v>0</v>
      </c>
      <c r="BK1375">
        <v>0</v>
      </c>
      <c r="BL1375">
        <v>0</v>
      </c>
      <c r="BM1375">
        <v>0</v>
      </c>
      <c r="BN1375">
        <v>0</v>
      </c>
      <c r="BO1375">
        <v>0</v>
      </c>
      <c r="BP1375">
        <v>0</v>
      </c>
      <c r="BQ1375">
        <v>0</v>
      </c>
      <c r="BR1375">
        <v>0</v>
      </c>
      <c r="BS1375" t="s">
        <v>1434</v>
      </c>
      <c r="BX1375" t="s">
        <v>1384</v>
      </c>
      <c r="BY1375" t="s">
        <v>3818</v>
      </c>
      <c r="CF1375" s="35">
        <v>0</v>
      </c>
      <c r="CG1375" s="35">
        <v>0</v>
      </c>
      <c r="CH1375" s="35">
        <v>0</v>
      </c>
      <c r="CI1375" s="35">
        <v>0</v>
      </c>
      <c r="CJ1375" s="35">
        <v>0</v>
      </c>
      <c r="CK1375" s="35">
        <v>0</v>
      </c>
      <c r="CL1375" s="35">
        <v>92.9</v>
      </c>
      <c r="CM1375" s="35">
        <v>10</v>
      </c>
      <c r="CN1375" s="35">
        <v>6.1</v>
      </c>
      <c r="CO1375" s="35">
        <v>14.9</v>
      </c>
      <c r="CP1375" s="35">
        <v>1.1000000000000001</v>
      </c>
      <c r="CQ1375" s="35">
        <v>0</v>
      </c>
      <c r="DC1375" s="47" t="s">
        <v>2559</v>
      </c>
      <c r="DD1375" t="s">
        <v>2606</v>
      </c>
      <c r="DE1375" s="38"/>
      <c r="DF1375" s="38" t="s">
        <v>2561</v>
      </c>
      <c r="DG1375" s="50" t="s">
        <v>834</v>
      </c>
      <c r="DH1375" s="47"/>
      <c r="DI1375" s="47">
        <v>2007</v>
      </c>
      <c r="DJ1375" s="47"/>
      <c r="DK1375" s="47">
        <f t="shared" si="21"/>
        <v>1</v>
      </c>
      <c r="DO1375" t="s">
        <v>2562</v>
      </c>
      <c r="DP1375" t="s">
        <v>2562</v>
      </c>
      <c r="DU1375" t="s">
        <v>2563</v>
      </c>
      <c r="DV1375" s="37"/>
      <c r="DW1375" s="37"/>
    </row>
    <row r="1376" spans="1:129" x14ac:dyDescent="0.15">
      <c r="A1376" s="34">
        <v>5</v>
      </c>
      <c r="B1376" s="34">
        <v>101</v>
      </c>
      <c r="C1376" s="34">
        <v>1038</v>
      </c>
      <c r="D1376" s="34">
        <v>1</v>
      </c>
      <c r="E1376" s="58">
        <v>510110381</v>
      </c>
      <c r="F1376" t="s">
        <v>2884</v>
      </c>
      <c r="G1376" t="s">
        <v>2885</v>
      </c>
      <c r="H1376" t="s">
        <v>2886</v>
      </c>
      <c r="I1376" s="35">
        <v>31.6</v>
      </c>
      <c r="J1376" s="35">
        <v>2</v>
      </c>
      <c r="K1376" t="s">
        <v>5338</v>
      </c>
      <c r="L1376" t="s">
        <v>1394</v>
      </c>
      <c r="M1376" t="s">
        <v>2592</v>
      </c>
      <c r="N1376" t="s">
        <v>2593</v>
      </c>
      <c r="R1376" t="s">
        <v>5344</v>
      </c>
      <c r="S1376" t="s">
        <v>1536</v>
      </c>
      <c r="X1376" t="s">
        <v>1242</v>
      </c>
      <c r="Y1376">
        <v>53</v>
      </c>
      <c r="Z1376">
        <v>12</v>
      </c>
      <c r="AC1376">
        <v>0</v>
      </c>
      <c r="AD1376">
        <v>0</v>
      </c>
      <c r="AE1376" t="s">
        <v>1395</v>
      </c>
      <c r="AF1376">
        <v>9</v>
      </c>
      <c r="AG1376">
        <v>0</v>
      </c>
      <c r="AH1376" t="s">
        <v>2597</v>
      </c>
      <c r="AI1376" t="s">
        <v>2543</v>
      </c>
      <c r="AJ1376" t="s">
        <v>2544</v>
      </c>
      <c r="AK1376">
        <v>1</v>
      </c>
      <c r="AL1376" t="s">
        <v>2545</v>
      </c>
      <c r="AM1376">
        <v>0</v>
      </c>
      <c r="AN1376">
        <v>1</v>
      </c>
      <c r="AO1376" t="s">
        <v>2546</v>
      </c>
      <c r="AP1376" s="35">
        <v>0.3</v>
      </c>
      <c r="AQ1376" s="35">
        <v>0</v>
      </c>
      <c r="AT1376" s="35">
        <v>2</v>
      </c>
      <c r="AW1376" s="35">
        <v>0</v>
      </c>
      <c r="AX1376" s="35">
        <v>0.3</v>
      </c>
      <c r="AY1376">
        <v>63</v>
      </c>
      <c r="AZ1376" t="s">
        <v>2547</v>
      </c>
      <c r="BA1376" t="s">
        <v>2547</v>
      </c>
      <c r="BB1376">
        <v>0</v>
      </c>
      <c r="BC1376" t="s">
        <v>1432</v>
      </c>
      <c r="BD1376" t="s">
        <v>2549</v>
      </c>
      <c r="BF1376" t="s">
        <v>3266</v>
      </c>
      <c r="BG1376">
        <v>0</v>
      </c>
      <c r="BH1376">
        <v>0</v>
      </c>
      <c r="BI1376">
        <v>0</v>
      </c>
      <c r="BJ1376">
        <v>0</v>
      </c>
      <c r="BK1376">
        <v>0</v>
      </c>
      <c r="BL1376">
        <v>0</v>
      </c>
      <c r="BM1376">
        <v>0</v>
      </c>
      <c r="BN1376">
        <v>0</v>
      </c>
      <c r="BO1376">
        <v>0</v>
      </c>
      <c r="BP1376">
        <v>0</v>
      </c>
      <c r="BQ1376">
        <v>0</v>
      </c>
      <c r="BR1376">
        <v>0</v>
      </c>
      <c r="BS1376" t="s">
        <v>2550</v>
      </c>
      <c r="CF1376" s="35">
        <v>0</v>
      </c>
      <c r="CG1376" s="35">
        <v>0</v>
      </c>
      <c r="CH1376" s="35">
        <v>0</v>
      </c>
      <c r="CI1376" s="35">
        <v>0</v>
      </c>
      <c r="CJ1376" s="35">
        <v>0</v>
      </c>
      <c r="CK1376" s="35">
        <v>0</v>
      </c>
      <c r="CL1376" s="35">
        <v>0</v>
      </c>
      <c r="CM1376" s="35">
        <v>0</v>
      </c>
      <c r="CN1376" s="35">
        <v>0</v>
      </c>
      <c r="CO1376" s="35">
        <v>0</v>
      </c>
      <c r="CP1376" s="35">
        <v>0</v>
      </c>
      <c r="CQ1376" s="35">
        <v>0</v>
      </c>
      <c r="DC1376" s="47" t="s">
        <v>2559</v>
      </c>
      <c r="DD1376" t="s">
        <v>2606</v>
      </c>
      <c r="DE1376" s="38"/>
      <c r="DF1376" s="38" t="s">
        <v>2589</v>
      </c>
      <c r="DG1376" s="50" t="s">
        <v>1853</v>
      </c>
      <c r="DH1376" s="47"/>
      <c r="DI1376" s="47">
        <v>2007</v>
      </c>
      <c r="DJ1376" s="47"/>
      <c r="DK1376" s="47">
        <f t="shared" si="21"/>
        <v>1</v>
      </c>
      <c r="DO1376" t="s">
        <v>2562</v>
      </c>
      <c r="DP1376" t="s">
        <v>2562</v>
      </c>
      <c r="DV1376" s="37"/>
      <c r="DW1376" s="37"/>
    </row>
    <row r="1377" spans="1:129" x14ac:dyDescent="0.15">
      <c r="A1377" s="34">
        <v>5</v>
      </c>
      <c r="B1377" s="34">
        <v>101</v>
      </c>
      <c r="C1377" s="34">
        <v>1039</v>
      </c>
      <c r="D1377" s="34">
        <v>0</v>
      </c>
      <c r="E1377" s="58">
        <v>510110390</v>
      </c>
      <c r="F1377" t="s">
        <v>2640</v>
      </c>
      <c r="G1377" t="s">
        <v>2885</v>
      </c>
      <c r="H1377" t="s">
        <v>2886</v>
      </c>
      <c r="I1377" s="35">
        <v>200.1</v>
      </c>
      <c r="J1377" s="35">
        <v>11</v>
      </c>
      <c r="K1377" t="s">
        <v>5338</v>
      </c>
      <c r="L1377" t="s">
        <v>1238</v>
      </c>
      <c r="M1377" t="s">
        <v>1239</v>
      </c>
      <c r="N1377" t="s">
        <v>1240</v>
      </c>
      <c r="R1377" t="s">
        <v>5344</v>
      </c>
      <c r="S1377" t="s">
        <v>1421</v>
      </c>
      <c r="X1377" t="s">
        <v>1242</v>
      </c>
      <c r="Y1377">
        <v>49</v>
      </c>
      <c r="Z1377">
        <v>0</v>
      </c>
      <c r="AC1377">
        <v>0</v>
      </c>
      <c r="AD1377">
        <v>0</v>
      </c>
      <c r="AE1377" t="s">
        <v>2541</v>
      </c>
      <c r="AF1377">
        <v>13</v>
      </c>
      <c r="AG1377">
        <v>4</v>
      </c>
      <c r="AH1377" t="s">
        <v>2597</v>
      </c>
      <c r="AI1377" t="s">
        <v>2543</v>
      </c>
      <c r="AJ1377" t="s">
        <v>2544</v>
      </c>
      <c r="AK1377">
        <v>20</v>
      </c>
      <c r="AL1377" t="s">
        <v>2545</v>
      </c>
      <c r="AM1377">
        <v>0</v>
      </c>
      <c r="AN1377">
        <v>5</v>
      </c>
      <c r="AO1377" t="s">
        <v>2546</v>
      </c>
      <c r="AP1377" s="35">
        <v>0.4</v>
      </c>
      <c r="AQ1377" s="35">
        <v>2</v>
      </c>
      <c r="AR1377" s="35">
        <v>0.25</v>
      </c>
      <c r="AT1377" s="35">
        <v>6.5</v>
      </c>
      <c r="AV1377" s="35">
        <v>0.25</v>
      </c>
      <c r="AW1377" s="35">
        <v>2</v>
      </c>
      <c r="AX1377" s="35">
        <v>0.4</v>
      </c>
      <c r="AY1377" s="39">
        <v>2201</v>
      </c>
      <c r="AZ1377" t="s">
        <v>2547</v>
      </c>
      <c r="BA1377" t="s">
        <v>2547</v>
      </c>
      <c r="BB1377">
        <v>0.19</v>
      </c>
      <c r="BC1377" t="s">
        <v>1410</v>
      </c>
      <c r="BD1377" t="s">
        <v>2549</v>
      </c>
      <c r="BF1377" t="s">
        <v>2619</v>
      </c>
      <c r="BG1377">
        <v>0</v>
      </c>
      <c r="BH1377">
        <v>0</v>
      </c>
      <c r="BI1377">
        <v>0</v>
      </c>
      <c r="BJ1377">
        <v>0</v>
      </c>
      <c r="BK1377">
        <v>0</v>
      </c>
      <c r="BL1377">
        <v>0</v>
      </c>
      <c r="BM1377">
        <v>0</v>
      </c>
      <c r="BN1377" s="39">
        <v>6606</v>
      </c>
      <c r="BO1377">
        <v>0</v>
      </c>
      <c r="BP1377">
        <v>0</v>
      </c>
      <c r="BQ1377">
        <v>0</v>
      </c>
      <c r="BR1377">
        <v>0</v>
      </c>
      <c r="BV1377" t="s">
        <v>432</v>
      </c>
      <c r="BW1377" t="s">
        <v>5088</v>
      </c>
      <c r="BX1377" t="s">
        <v>2551</v>
      </c>
      <c r="BY1377" t="s">
        <v>1072</v>
      </c>
      <c r="CF1377" s="35">
        <v>340.8</v>
      </c>
      <c r="CG1377" s="35">
        <v>9.6</v>
      </c>
      <c r="CH1377" s="35">
        <v>13.9</v>
      </c>
      <c r="CI1377" s="35">
        <v>0</v>
      </c>
      <c r="CJ1377" s="35">
        <v>3</v>
      </c>
      <c r="CK1377" s="35">
        <v>367.3</v>
      </c>
      <c r="CL1377" s="35">
        <v>0</v>
      </c>
      <c r="CM1377" s="35">
        <v>0</v>
      </c>
      <c r="CN1377" s="35">
        <v>0</v>
      </c>
      <c r="CO1377" s="35">
        <v>0</v>
      </c>
      <c r="CP1377" s="35">
        <v>0</v>
      </c>
      <c r="CQ1377" s="35">
        <v>0</v>
      </c>
      <c r="DC1377" s="47" t="s">
        <v>1489</v>
      </c>
      <c r="DD1377" t="s">
        <v>2559</v>
      </c>
      <c r="DE1377" s="38" t="s">
        <v>2568</v>
      </c>
      <c r="DF1377" s="38" t="s">
        <v>2589</v>
      </c>
      <c r="DG1377" s="50" t="s">
        <v>1853</v>
      </c>
      <c r="DH1377" s="47"/>
      <c r="DI1377" s="47">
        <v>2006</v>
      </c>
      <c r="DJ1377" s="47"/>
      <c r="DK1377" s="47">
        <f t="shared" si="21"/>
        <v>1</v>
      </c>
      <c r="DO1377" t="s">
        <v>2562</v>
      </c>
      <c r="DP1377" t="s">
        <v>2562</v>
      </c>
      <c r="DR1377" t="s">
        <v>2563</v>
      </c>
      <c r="DV1377" s="37"/>
      <c r="DW1377" s="37"/>
    </row>
    <row r="1378" spans="1:129" x14ac:dyDescent="0.15">
      <c r="A1378" s="34">
        <v>5</v>
      </c>
      <c r="B1378" s="34">
        <v>101</v>
      </c>
      <c r="C1378" s="34">
        <v>1040</v>
      </c>
      <c r="D1378" s="34">
        <v>0</v>
      </c>
      <c r="E1378" s="58">
        <v>510110400</v>
      </c>
      <c r="F1378" t="s">
        <v>2887</v>
      </c>
      <c r="G1378" t="s">
        <v>2885</v>
      </c>
      <c r="H1378" t="s">
        <v>2886</v>
      </c>
      <c r="I1378" s="35">
        <v>25</v>
      </c>
      <c r="J1378" s="35">
        <v>8.75</v>
      </c>
      <c r="K1378" t="s">
        <v>5338</v>
      </c>
      <c r="L1378" t="s">
        <v>1238</v>
      </c>
      <c r="M1378" t="s">
        <v>2592</v>
      </c>
      <c r="N1378" t="s">
        <v>2593</v>
      </c>
      <c r="Q1378" t="s">
        <v>2566</v>
      </c>
      <c r="R1378" t="s">
        <v>5344</v>
      </c>
      <c r="U1378" t="s">
        <v>3803</v>
      </c>
      <c r="X1378" t="s">
        <v>1242</v>
      </c>
      <c r="Y1378">
        <v>48</v>
      </c>
      <c r="Z1378">
        <v>0</v>
      </c>
      <c r="AC1378">
        <v>0</v>
      </c>
      <c r="AD1378">
        <v>0</v>
      </c>
      <c r="AE1378" t="s">
        <v>2541</v>
      </c>
      <c r="AF1378">
        <v>21</v>
      </c>
      <c r="AG1378">
        <v>2</v>
      </c>
      <c r="AH1378" t="s">
        <v>2597</v>
      </c>
      <c r="AI1378" t="s">
        <v>2598</v>
      </c>
      <c r="AJ1378" t="s">
        <v>2544</v>
      </c>
      <c r="AK1378">
        <v>20</v>
      </c>
      <c r="AL1378" t="s">
        <v>2545</v>
      </c>
      <c r="AM1378">
        <v>0</v>
      </c>
      <c r="AN1378">
        <v>1</v>
      </c>
      <c r="AO1378" t="s">
        <v>3804</v>
      </c>
      <c r="AP1378" s="35">
        <v>0.4</v>
      </c>
      <c r="AQ1378" s="35">
        <v>1.5</v>
      </c>
      <c r="AR1378" s="35">
        <v>0</v>
      </c>
      <c r="AT1378" s="35">
        <v>7.25</v>
      </c>
      <c r="AV1378" s="35">
        <v>0</v>
      </c>
      <c r="AW1378" s="35">
        <v>0</v>
      </c>
      <c r="AX1378" s="35">
        <v>0.4</v>
      </c>
      <c r="AY1378">
        <v>218</v>
      </c>
      <c r="AZ1378" t="s">
        <v>2547</v>
      </c>
      <c r="BA1378" t="s">
        <v>2547</v>
      </c>
      <c r="BB1378">
        <v>0</v>
      </c>
      <c r="BC1378" t="s">
        <v>1410</v>
      </c>
      <c r="BD1378" t="s">
        <v>2549</v>
      </c>
      <c r="BG1378">
        <v>0</v>
      </c>
      <c r="BH1378">
        <v>0</v>
      </c>
      <c r="BI1378">
        <v>0</v>
      </c>
      <c r="BJ1378">
        <v>0</v>
      </c>
      <c r="BK1378">
        <v>1</v>
      </c>
      <c r="BL1378">
        <v>0</v>
      </c>
      <c r="BM1378">
        <v>0</v>
      </c>
      <c r="BN1378">
        <v>0</v>
      </c>
      <c r="BO1378">
        <v>0</v>
      </c>
      <c r="BP1378">
        <v>0</v>
      </c>
      <c r="BQ1378">
        <v>0</v>
      </c>
      <c r="BR1378">
        <v>0</v>
      </c>
      <c r="CF1378" s="35">
        <v>0</v>
      </c>
      <c r="CG1378" s="35">
        <v>0</v>
      </c>
      <c r="CH1378" s="35">
        <v>0</v>
      </c>
      <c r="CI1378" s="35">
        <v>0</v>
      </c>
      <c r="CJ1378" s="35">
        <v>0</v>
      </c>
      <c r="CK1378" s="35">
        <v>0</v>
      </c>
      <c r="CL1378" s="35">
        <v>0</v>
      </c>
      <c r="CM1378" s="35">
        <v>0</v>
      </c>
      <c r="CN1378" s="35">
        <v>0</v>
      </c>
      <c r="CO1378" s="35">
        <v>0</v>
      </c>
      <c r="CP1378" s="35">
        <v>0</v>
      </c>
      <c r="CQ1378" s="35">
        <v>0</v>
      </c>
      <c r="CS1378" t="s">
        <v>506</v>
      </c>
      <c r="CT1378" t="s">
        <v>507</v>
      </c>
      <c r="CU1378" t="s">
        <v>508</v>
      </c>
      <c r="CV1378" t="s">
        <v>509</v>
      </c>
      <c r="CW1378" t="s">
        <v>510</v>
      </c>
      <c r="DC1378" s="47" t="s">
        <v>2559</v>
      </c>
      <c r="DD1378" t="s">
        <v>2559</v>
      </c>
      <c r="DE1378" s="38" t="s">
        <v>2568</v>
      </c>
      <c r="DF1378" s="38" t="s">
        <v>2569</v>
      </c>
      <c r="DG1378" s="50" t="s">
        <v>1854</v>
      </c>
      <c r="DH1378" s="47"/>
      <c r="DI1378" s="47">
        <v>2007</v>
      </c>
      <c r="DJ1378" s="47"/>
      <c r="DK1378" s="47">
        <f t="shared" si="21"/>
        <v>1</v>
      </c>
      <c r="DO1378" t="s">
        <v>2562</v>
      </c>
      <c r="DP1378" t="s">
        <v>2562</v>
      </c>
      <c r="DR1378" t="s">
        <v>2563</v>
      </c>
      <c r="DS1378" t="s">
        <v>2563</v>
      </c>
      <c r="DV1378" s="37"/>
      <c r="DW1378" s="37"/>
    </row>
    <row r="1379" spans="1:129" x14ac:dyDescent="0.15">
      <c r="A1379" s="34">
        <v>5</v>
      </c>
      <c r="B1379" s="34">
        <v>101</v>
      </c>
      <c r="C1379" s="34">
        <v>1041</v>
      </c>
      <c r="D1379" s="34">
        <v>0</v>
      </c>
      <c r="E1379" s="58">
        <v>510110410</v>
      </c>
      <c r="F1379" t="s">
        <v>2888</v>
      </c>
      <c r="G1379" t="s">
        <v>2885</v>
      </c>
      <c r="H1379" t="s">
        <v>2886</v>
      </c>
      <c r="I1379" s="35">
        <v>71.2</v>
      </c>
      <c r="J1379" s="35">
        <v>9</v>
      </c>
      <c r="K1379" t="s">
        <v>5338</v>
      </c>
      <c r="L1379" t="s">
        <v>1238</v>
      </c>
      <c r="M1379" t="s">
        <v>2595</v>
      </c>
      <c r="N1379" t="s">
        <v>2596</v>
      </c>
      <c r="R1379" t="s">
        <v>5344</v>
      </c>
      <c r="S1379" t="s">
        <v>4259</v>
      </c>
      <c r="X1379" t="s">
        <v>1242</v>
      </c>
      <c r="Y1379">
        <v>56</v>
      </c>
      <c r="Z1379">
        <v>0</v>
      </c>
      <c r="AC1379">
        <v>0</v>
      </c>
      <c r="AD1379">
        <v>0</v>
      </c>
      <c r="AE1379" t="s">
        <v>2541</v>
      </c>
      <c r="AF1379">
        <v>30</v>
      </c>
      <c r="AG1379">
        <v>2</v>
      </c>
      <c r="AH1379" t="s">
        <v>2597</v>
      </c>
      <c r="AI1379" t="s">
        <v>2543</v>
      </c>
      <c r="AJ1379" t="s">
        <v>2544</v>
      </c>
      <c r="AK1379">
        <v>20</v>
      </c>
      <c r="AL1379" t="s">
        <v>2545</v>
      </c>
      <c r="AM1379">
        <v>0</v>
      </c>
      <c r="AN1379">
        <v>3</v>
      </c>
      <c r="AO1379" t="s">
        <v>2546</v>
      </c>
      <c r="AP1379" s="35">
        <v>0.6</v>
      </c>
      <c r="AQ1379" s="35">
        <v>0</v>
      </c>
      <c r="AR1379" s="35">
        <v>0.25</v>
      </c>
      <c r="AT1379" s="35">
        <v>8.5</v>
      </c>
      <c r="AV1379" s="35">
        <v>0.25</v>
      </c>
      <c r="AW1379" s="35">
        <v>0</v>
      </c>
      <c r="AX1379" s="35">
        <v>0.6</v>
      </c>
      <c r="AY1379">
        <v>641</v>
      </c>
      <c r="AZ1379" t="s">
        <v>2602</v>
      </c>
      <c r="BA1379" t="s">
        <v>2547</v>
      </c>
      <c r="BB1379">
        <v>0</v>
      </c>
      <c r="BC1379" t="s">
        <v>1410</v>
      </c>
      <c r="BD1379" t="s">
        <v>2549</v>
      </c>
      <c r="BF1379" t="s">
        <v>3266</v>
      </c>
      <c r="BG1379">
        <v>0</v>
      </c>
      <c r="BH1379">
        <v>0</v>
      </c>
      <c r="BI1379">
        <v>0</v>
      </c>
      <c r="BJ1379">
        <v>0</v>
      </c>
      <c r="BK1379">
        <v>0</v>
      </c>
      <c r="BL1379">
        <v>0</v>
      </c>
      <c r="BM1379">
        <v>0</v>
      </c>
      <c r="BN1379">
        <v>0</v>
      </c>
      <c r="BO1379">
        <v>0</v>
      </c>
      <c r="BP1379">
        <v>0</v>
      </c>
      <c r="BQ1379">
        <v>0</v>
      </c>
      <c r="BR1379">
        <v>0</v>
      </c>
      <c r="CF1379" s="35">
        <v>0</v>
      </c>
      <c r="CG1379" s="35">
        <v>0</v>
      </c>
      <c r="CH1379" s="35">
        <v>0</v>
      </c>
      <c r="CI1379" s="35">
        <v>0</v>
      </c>
      <c r="CJ1379" s="35">
        <v>0</v>
      </c>
      <c r="CK1379" s="35">
        <v>0</v>
      </c>
      <c r="CL1379" s="35">
        <v>0</v>
      </c>
      <c r="CM1379" s="35">
        <v>0</v>
      </c>
      <c r="CN1379" s="35">
        <v>0</v>
      </c>
      <c r="CO1379" s="35">
        <v>0</v>
      </c>
      <c r="CP1379" s="35">
        <v>0</v>
      </c>
      <c r="CQ1379" s="35">
        <v>0</v>
      </c>
      <c r="CS1379" t="s">
        <v>511</v>
      </c>
      <c r="DC1379" s="47" t="s">
        <v>2559</v>
      </c>
      <c r="DD1379" t="s">
        <v>2606</v>
      </c>
      <c r="DE1379" s="38"/>
      <c r="DF1379" s="38" t="s">
        <v>2569</v>
      </c>
      <c r="DG1379" s="50" t="s">
        <v>1853</v>
      </c>
      <c r="DH1379" s="47"/>
      <c r="DI1379" s="47">
        <v>2007</v>
      </c>
      <c r="DJ1379" s="47"/>
      <c r="DK1379" s="47">
        <f t="shared" si="21"/>
        <v>1</v>
      </c>
      <c r="DO1379" t="s">
        <v>2562</v>
      </c>
      <c r="DP1379" t="s">
        <v>2562</v>
      </c>
      <c r="DS1379" t="s">
        <v>2563</v>
      </c>
      <c r="DV1379" s="37"/>
      <c r="DW1379" s="37"/>
    </row>
    <row r="1380" spans="1:129" x14ac:dyDescent="0.15">
      <c r="A1380" s="34">
        <v>5</v>
      </c>
      <c r="B1380" s="34">
        <v>101</v>
      </c>
      <c r="C1380" s="34">
        <v>1041</v>
      </c>
      <c r="D1380" s="34">
        <v>1</v>
      </c>
      <c r="E1380" s="58">
        <v>510110411</v>
      </c>
      <c r="F1380" t="s">
        <v>873</v>
      </c>
      <c r="G1380" t="s">
        <v>2885</v>
      </c>
      <c r="H1380" t="s">
        <v>2886</v>
      </c>
      <c r="I1380" s="35">
        <v>71.400000000000006</v>
      </c>
      <c r="J1380" s="35">
        <v>3.5</v>
      </c>
      <c r="K1380" t="s">
        <v>5338</v>
      </c>
      <c r="L1380" t="s">
        <v>390</v>
      </c>
      <c r="M1380" t="s">
        <v>1239</v>
      </c>
      <c r="N1380" t="s">
        <v>1240</v>
      </c>
      <c r="Q1380" t="s">
        <v>1506</v>
      </c>
      <c r="R1380" t="s">
        <v>5344</v>
      </c>
      <c r="S1380" t="s">
        <v>4259</v>
      </c>
      <c r="X1380" t="s">
        <v>2610</v>
      </c>
      <c r="Y1380">
        <v>12</v>
      </c>
      <c r="Z1380">
        <v>11</v>
      </c>
      <c r="AC1380">
        <v>0</v>
      </c>
      <c r="AD1380">
        <v>0</v>
      </c>
      <c r="AE1380" t="s">
        <v>2437</v>
      </c>
      <c r="AF1380">
        <v>30</v>
      </c>
      <c r="AG1380">
        <v>2</v>
      </c>
      <c r="AH1380" t="s">
        <v>2597</v>
      </c>
      <c r="AI1380" t="s">
        <v>1409</v>
      </c>
      <c r="AJ1380" t="s">
        <v>2544</v>
      </c>
      <c r="AK1380">
        <v>6</v>
      </c>
      <c r="AL1380" t="s">
        <v>2545</v>
      </c>
      <c r="AM1380">
        <v>0</v>
      </c>
      <c r="AN1380">
        <v>3</v>
      </c>
      <c r="AO1380" t="s">
        <v>2546</v>
      </c>
      <c r="AP1380" s="35">
        <v>0.4</v>
      </c>
      <c r="AQ1380" s="35">
        <v>0</v>
      </c>
      <c r="AT1380" s="35">
        <v>3.5</v>
      </c>
      <c r="AW1380" s="35">
        <v>0</v>
      </c>
      <c r="AX1380" s="35">
        <v>0.4</v>
      </c>
      <c r="AY1380">
        <v>250</v>
      </c>
      <c r="AZ1380" t="s">
        <v>2547</v>
      </c>
      <c r="BA1380" t="s">
        <v>2547</v>
      </c>
      <c r="BB1380">
        <v>0.26</v>
      </c>
      <c r="BC1380" t="s">
        <v>2603</v>
      </c>
      <c r="BD1380" t="s">
        <v>2549</v>
      </c>
      <c r="BF1380" t="s">
        <v>3266</v>
      </c>
      <c r="BG1380">
        <v>0</v>
      </c>
      <c r="BH1380">
        <v>1</v>
      </c>
      <c r="BI1380">
        <v>0</v>
      </c>
      <c r="BJ1380">
        <v>1</v>
      </c>
      <c r="BK1380">
        <v>0</v>
      </c>
      <c r="BL1380">
        <v>0</v>
      </c>
      <c r="BM1380">
        <v>0</v>
      </c>
      <c r="BN1380">
        <v>809</v>
      </c>
      <c r="BO1380">
        <v>0</v>
      </c>
      <c r="BP1380">
        <v>0</v>
      </c>
      <c r="BQ1380">
        <v>0</v>
      </c>
      <c r="BR1380">
        <v>0</v>
      </c>
      <c r="BT1380" t="s">
        <v>1411</v>
      </c>
      <c r="BU1380" t="s">
        <v>1565</v>
      </c>
      <c r="BV1380" t="s">
        <v>1479</v>
      </c>
      <c r="BW1380" t="s">
        <v>5140</v>
      </c>
      <c r="BX1380" t="s">
        <v>986</v>
      </c>
      <c r="BY1380" t="s">
        <v>512</v>
      </c>
      <c r="BZ1380" t="s">
        <v>986</v>
      </c>
      <c r="CA1380" t="s">
        <v>512</v>
      </c>
      <c r="CD1380" t="s">
        <v>2553</v>
      </c>
      <c r="CF1380" s="35">
        <v>34.1</v>
      </c>
      <c r="CG1380" s="35">
        <v>0.7</v>
      </c>
      <c r="CH1380" s="35">
        <v>0</v>
      </c>
      <c r="CI1380" s="35">
        <v>4.5999999999999996</v>
      </c>
      <c r="CJ1380" s="35">
        <v>1.6</v>
      </c>
      <c r="CK1380" s="35">
        <v>41</v>
      </c>
      <c r="CL1380" s="35">
        <v>0</v>
      </c>
      <c r="CM1380" s="35">
        <v>0</v>
      </c>
      <c r="CN1380" s="35">
        <v>0</v>
      </c>
      <c r="CO1380" s="35">
        <v>65</v>
      </c>
      <c r="CP1380" s="35">
        <v>11.7</v>
      </c>
      <c r="CQ1380" s="35">
        <v>0</v>
      </c>
      <c r="DC1380" s="47" t="s">
        <v>2606</v>
      </c>
      <c r="DD1380" t="s">
        <v>5511</v>
      </c>
      <c r="DE1380" s="38"/>
      <c r="DF1380" s="38"/>
      <c r="DG1380" s="50" t="s">
        <v>1855</v>
      </c>
      <c r="DH1380" s="47"/>
      <c r="DI1380" s="47">
        <v>2008</v>
      </c>
      <c r="DJ1380" s="47"/>
      <c r="DK1380" s="47">
        <f t="shared" si="21"/>
        <v>1</v>
      </c>
      <c r="DO1380" t="s">
        <v>2562</v>
      </c>
      <c r="DP1380" t="s">
        <v>2562</v>
      </c>
      <c r="DV1380" s="37"/>
      <c r="DW1380" s="37"/>
    </row>
    <row r="1381" spans="1:129" x14ac:dyDescent="0.15">
      <c r="A1381" s="34">
        <v>5</v>
      </c>
      <c r="B1381" s="34">
        <v>101</v>
      </c>
      <c r="C1381" s="34">
        <v>1042</v>
      </c>
      <c r="D1381" s="34">
        <v>0</v>
      </c>
      <c r="E1381" s="58">
        <v>510110420</v>
      </c>
      <c r="F1381" t="s">
        <v>2889</v>
      </c>
      <c r="G1381" t="s">
        <v>2885</v>
      </c>
      <c r="H1381" t="s">
        <v>2886</v>
      </c>
      <c r="I1381" s="35">
        <v>21.1</v>
      </c>
      <c r="J1381" s="35">
        <v>6.5</v>
      </c>
      <c r="K1381" t="s">
        <v>5338</v>
      </c>
      <c r="L1381" t="s">
        <v>1238</v>
      </c>
      <c r="M1381" t="s">
        <v>2592</v>
      </c>
      <c r="N1381" t="s">
        <v>2593</v>
      </c>
      <c r="R1381" t="s">
        <v>5339</v>
      </c>
      <c r="S1381" t="s">
        <v>4253</v>
      </c>
      <c r="X1381" t="s">
        <v>1242</v>
      </c>
      <c r="Y1381">
        <v>46</v>
      </c>
      <c r="Z1381">
        <v>0</v>
      </c>
      <c r="AC1381">
        <v>0</v>
      </c>
      <c r="AD1381">
        <v>0</v>
      </c>
      <c r="AE1381" t="s">
        <v>2541</v>
      </c>
      <c r="AF1381">
        <v>46</v>
      </c>
      <c r="AG1381">
        <v>2</v>
      </c>
      <c r="AH1381" t="s">
        <v>2597</v>
      </c>
      <c r="AI1381" t="s">
        <v>2598</v>
      </c>
      <c r="AJ1381" t="s">
        <v>2544</v>
      </c>
      <c r="AK1381">
        <v>20</v>
      </c>
      <c r="AL1381" t="s">
        <v>2545</v>
      </c>
      <c r="AM1381">
        <v>0</v>
      </c>
      <c r="AN1381">
        <v>1</v>
      </c>
      <c r="AO1381" t="s">
        <v>2546</v>
      </c>
      <c r="AP1381" s="35">
        <v>0.4</v>
      </c>
      <c r="AQ1381" s="35">
        <v>0</v>
      </c>
      <c r="AR1381" s="35">
        <v>0.25</v>
      </c>
      <c r="AT1381" s="35">
        <v>6</v>
      </c>
      <c r="AV1381" s="35">
        <v>0.25</v>
      </c>
      <c r="AW1381" s="35">
        <v>0</v>
      </c>
      <c r="AX1381" s="35">
        <v>0.4</v>
      </c>
      <c r="AY1381">
        <v>137</v>
      </c>
      <c r="AZ1381" t="s">
        <v>2547</v>
      </c>
      <c r="BA1381" t="s">
        <v>2547</v>
      </c>
      <c r="BB1381">
        <v>0</v>
      </c>
      <c r="BC1381" t="s">
        <v>1410</v>
      </c>
      <c r="BD1381" t="s">
        <v>2549</v>
      </c>
      <c r="BG1381">
        <v>0</v>
      </c>
      <c r="BH1381">
        <v>0</v>
      </c>
      <c r="BI1381">
        <v>0</v>
      </c>
      <c r="BJ1381">
        <v>0</v>
      </c>
      <c r="BK1381">
        <v>0</v>
      </c>
      <c r="BL1381">
        <v>0</v>
      </c>
      <c r="BM1381">
        <v>0</v>
      </c>
      <c r="BN1381">
        <v>210</v>
      </c>
      <c r="BO1381">
        <v>0</v>
      </c>
      <c r="BP1381">
        <v>0</v>
      </c>
      <c r="BQ1381">
        <v>0</v>
      </c>
      <c r="BR1381">
        <v>0</v>
      </c>
      <c r="BS1381" t="s">
        <v>2550</v>
      </c>
      <c r="CF1381" s="35">
        <v>16.899999999999999</v>
      </c>
      <c r="CG1381" s="35">
        <v>0.3</v>
      </c>
      <c r="CH1381" s="35">
        <v>0</v>
      </c>
      <c r="CI1381" s="35">
        <v>1.7</v>
      </c>
      <c r="CJ1381" s="35">
        <v>0</v>
      </c>
      <c r="CK1381" s="35">
        <v>0</v>
      </c>
      <c r="CL1381" s="35">
        <v>0</v>
      </c>
      <c r="CM1381" s="35">
        <v>0</v>
      </c>
      <c r="CN1381" s="35">
        <v>0</v>
      </c>
      <c r="CO1381" s="35">
        <v>29.6</v>
      </c>
      <c r="CP1381" s="35">
        <v>5.2</v>
      </c>
      <c r="CQ1381" s="35">
        <v>0</v>
      </c>
      <c r="CS1381" t="s">
        <v>513</v>
      </c>
      <c r="CT1381" t="s">
        <v>514</v>
      </c>
      <c r="DC1381" s="47" t="s">
        <v>1489</v>
      </c>
      <c r="DD1381" t="s">
        <v>2559</v>
      </c>
      <c r="DE1381" s="38" t="s">
        <v>2560</v>
      </c>
      <c r="DF1381" s="38" t="s">
        <v>2569</v>
      </c>
      <c r="DG1381" s="50" t="s">
        <v>1854</v>
      </c>
      <c r="DH1381" s="47"/>
      <c r="DI1381" s="47">
        <v>2006</v>
      </c>
      <c r="DJ1381" s="47"/>
      <c r="DK1381" s="47">
        <f t="shared" si="21"/>
        <v>1</v>
      </c>
      <c r="DO1381" t="s">
        <v>2562</v>
      </c>
      <c r="DP1381" t="s">
        <v>2562</v>
      </c>
      <c r="DU1381" t="s">
        <v>2563</v>
      </c>
      <c r="DV1381" s="37"/>
      <c r="DW1381" s="37"/>
    </row>
    <row r="1382" spans="1:129" x14ac:dyDescent="0.15">
      <c r="A1382" s="34">
        <v>5</v>
      </c>
      <c r="B1382" s="34">
        <v>101</v>
      </c>
      <c r="C1382" s="34">
        <v>1067</v>
      </c>
      <c r="D1382" s="34">
        <v>0</v>
      </c>
      <c r="E1382" s="58">
        <v>510110670</v>
      </c>
      <c r="F1382" t="s">
        <v>2890</v>
      </c>
      <c r="G1382" t="s">
        <v>2885</v>
      </c>
      <c r="H1382" t="s">
        <v>2886</v>
      </c>
      <c r="I1382" s="35">
        <v>41.5</v>
      </c>
      <c r="J1382" s="35">
        <v>8.5</v>
      </c>
      <c r="K1382" t="s">
        <v>5338</v>
      </c>
      <c r="L1382" t="s">
        <v>1238</v>
      </c>
      <c r="M1382" t="s">
        <v>2592</v>
      </c>
      <c r="N1382" t="s">
        <v>2593</v>
      </c>
      <c r="R1382" t="s">
        <v>5339</v>
      </c>
      <c r="S1382" t="s">
        <v>5086</v>
      </c>
      <c r="X1382" t="s">
        <v>1242</v>
      </c>
      <c r="Y1382">
        <v>51</v>
      </c>
      <c r="Z1382">
        <v>0</v>
      </c>
      <c r="AC1382">
        <v>0</v>
      </c>
      <c r="AD1382">
        <v>0</v>
      </c>
      <c r="AE1382" t="s">
        <v>2541</v>
      </c>
      <c r="AF1382">
        <v>38</v>
      </c>
      <c r="AG1382">
        <v>2</v>
      </c>
      <c r="AH1382" t="s">
        <v>2597</v>
      </c>
      <c r="AI1382" t="s">
        <v>2543</v>
      </c>
      <c r="AJ1382" t="s">
        <v>2544</v>
      </c>
      <c r="AK1382">
        <v>20</v>
      </c>
      <c r="AL1382" t="s">
        <v>2545</v>
      </c>
      <c r="AM1382">
        <v>0</v>
      </c>
      <c r="AN1382">
        <v>2</v>
      </c>
      <c r="AO1382" t="s">
        <v>2546</v>
      </c>
      <c r="AP1382" s="35">
        <v>0.6</v>
      </c>
      <c r="AQ1382" s="35">
        <v>0</v>
      </c>
      <c r="AR1382" s="35">
        <v>0.25</v>
      </c>
      <c r="AT1382" s="35">
        <v>8</v>
      </c>
      <c r="AV1382" s="35">
        <v>0.25</v>
      </c>
      <c r="AW1382" s="35">
        <v>0</v>
      </c>
      <c r="AX1382" s="35">
        <v>0.6</v>
      </c>
      <c r="AY1382">
        <v>353</v>
      </c>
      <c r="AZ1382" t="s">
        <v>2602</v>
      </c>
      <c r="BA1382" t="s">
        <v>2547</v>
      </c>
      <c r="BB1382">
        <v>0</v>
      </c>
      <c r="BC1382" t="s">
        <v>1410</v>
      </c>
      <c r="BD1382" t="s">
        <v>2549</v>
      </c>
      <c r="BF1382" t="s">
        <v>3266</v>
      </c>
      <c r="BG1382">
        <v>0</v>
      </c>
      <c r="BH1382">
        <v>0</v>
      </c>
      <c r="BI1382">
        <v>0</v>
      </c>
      <c r="BJ1382">
        <v>0</v>
      </c>
      <c r="BK1382">
        <v>0</v>
      </c>
      <c r="BL1382">
        <v>0</v>
      </c>
      <c r="BM1382">
        <v>0</v>
      </c>
      <c r="BN1382">
        <v>0</v>
      </c>
      <c r="BO1382">
        <v>0</v>
      </c>
      <c r="BP1382">
        <v>0</v>
      </c>
      <c r="BQ1382">
        <v>0</v>
      </c>
      <c r="BR1382">
        <v>0</v>
      </c>
      <c r="BS1382" t="s">
        <v>2550</v>
      </c>
      <c r="BU1382" t="s">
        <v>1535</v>
      </c>
      <c r="BW1382" t="s">
        <v>515</v>
      </c>
      <c r="BY1382" t="s">
        <v>1535</v>
      </c>
      <c r="CF1382" s="35">
        <v>49.9</v>
      </c>
      <c r="CG1382" s="35">
        <v>0.7</v>
      </c>
      <c r="CH1382" s="35">
        <v>3.7</v>
      </c>
      <c r="CI1382" s="35">
        <v>4.5</v>
      </c>
      <c r="CJ1382" s="35">
        <v>40.299999999999997</v>
      </c>
      <c r="CK1382" s="35">
        <v>58.1</v>
      </c>
      <c r="CL1382" s="35">
        <v>0</v>
      </c>
      <c r="CM1382" s="35">
        <v>0</v>
      </c>
      <c r="CN1382" s="35">
        <v>0</v>
      </c>
      <c r="CO1382" s="35">
        <v>0</v>
      </c>
      <c r="CP1382" s="35">
        <v>0</v>
      </c>
      <c r="CQ1382" s="35">
        <v>0</v>
      </c>
      <c r="DC1382" s="47" t="s">
        <v>2559</v>
      </c>
      <c r="DD1382" t="s">
        <v>2606</v>
      </c>
      <c r="DE1382" s="38"/>
      <c r="DF1382" s="38" t="s">
        <v>2569</v>
      </c>
      <c r="DG1382" s="50" t="s">
        <v>1854</v>
      </c>
      <c r="DH1382" s="47"/>
      <c r="DI1382" s="47">
        <v>2007</v>
      </c>
      <c r="DJ1382" s="47"/>
      <c r="DK1382" s="47">
        <f t="shared" si="21"/>
        <v>1</v>
      </c>
      <c r="DO1382" t="s">
        <v>2562</v>
      </c>
      <c r="DP1382" t="s">
        <v>2562</v>
      </c>
      <c r="DU1382" t="s">
        <v>2563</v>
      </c>
      <c r="DV1382" s="37"/>
      <c r="DW1382" s="37"/>
    </row>
    <row r="1383" spans="1:129" x14ac:dyDescent="0.15">
      <c r="A1383" s="34">
        <v>5</v>
      </c>
      <c r="B1383" s="34">
        <v>101</v>
      </c>
      <c r="C1383" s="34">
        <v>1067</v>
      </c>
      <c r="D1383" s="34">
        <v>1</v>
      </c>
      <c r="E1383" s="58">
        <v>510110671</v>
      </c>
      <c r="F1383" t="s">
        <v>874</v>
      </c>
      <c r="G1383" t="s">
        <v>2885</v>
      </c>
      <c r="H1383" t="s">
        <v>2886</v>
      </c>
      <c r="I1383" s="35">
        <v>42.8</v>
      </c>
      <c r="J1383" s="35">
        <v>3.5</v>
      </c>
      <c r="K1383" t="s">
        <v>5338</v>
      </c>
      <c r="L1383" t="s">
        <v>2573</v>
      </c>
      <c r="M1383" t="s">
        <v>2592</v>
      </c>
      <c r="N1383" t="s">
        <v>2593</v>
      </c>
      <c r="Q1383" t="s">
        <v>3962</v>
      </c>
      <c r="R1383" t="s">
        <v>5339</v>
      </c>
      <c r="S1383" t="s">
        <v>5086</v>
      </c>
      <c r="X1383" t="s">
        <v>2610</v>
      </c>
      <c r="Y1383">
        <v>16</v>
      </c>
      <c r="Z1383">
        <v>9</v>
      </c>
      <c r="AC1383">
        <v>0</v>
      </c>
      <c r="AD1383">
        <v>0</v>
      </c>
      <c r="AF1383">
        <v>38</v>
      </c>
      <c r="AG1383">
        <v>2</v>
      </c>
      <c r="AH1383" t="s">
        <v>2597</v>
      </c>
      <c r="AI1383" t="s">
        <v>1475</v>
      </c>
      <c r="AJ1383" t="s">
        <v>2544</v>
      </c>
      <c r="AK1383">
        <v>5</v>
      </c>
      <c r="AL1383" t="s">
        <v>2545</v>
      </c>
      <c r="AM1383">
        <v>0</v>
      </c>
      <c r="AN1383">
        <v>2</v>
      </c>
      <c r="AO1383" t="s">
        <v>2546</v>
      </c>
      <c r="AP1383" s="35">
        <v>0.4</v>
      </c>
      <c r="AQ1383" s="35">
        <v>0</v>
      </c>
      <c r="AT1383" s="35">
        <v>3.5</v>
      </c>
      <c r="AW1383" s="35">
        <v>0</v>
      </c>
      <c r="AX1383" s="35">
        <v>0.4</v>
      </c>
      <c r="AY1383">
        <v>150</v>
      </c>
      <c r="AZ1383" t="s">
        <v>2547</v>
      </c>
      <c r="BA1383" t="s">
        <v>2547</v>
      </c>
      <c r="BB1383">
        <v>0.21</v>
      </c>
      <c r="BC1383" t="s">
        <v>1410</v>
      </c>
      <c r="BD1383" t="s">
        <v>5517</v>
      </c>
      <c r="BE1383" t="s">
        <v>1433</v>
      </c>
      <c r="BF1383" t="s">
        <v>3266</v>
      </c>
      <c r="BG1383">
        <v>0</v>
      </c>
      <c r="BH1383">
        <v>0</v>
      </c>
      <c r="BI1383">
        <v>0</v>
      </c>
      <c r="BJ1383">
        <v>0</v>
      </c>
      <c r="BK1383">
        <v>1</v>
      </c>
      <c r="BL1383">
        <v>0</v>
      </c>
      <c r="BM1383">
        <v>0</v>
      </c>
      <c r="BN1383">
        <v>0</v>
      </c>
      <c r="BO1383">
        <v>0</v>
      </c>
      <c r="BP1383">
        <v>0</v>
      </c>
      <c r="BQ1383">
        <v>0</v>
      </c>
      <c r="BR1383">
        <v>0</v>
      </c>
      <c r="BT1383" t="s">
        <v>1411</v>
      </c>
      <c r="BU1383" t="s">
        <v>977</v>
      </c>
      <c r="BV1383" t="s">
        <v>1415</v>
      </c>
      <c r="BW1383" t="s">
        <v>1487</v>
      </c>
      <c r="BX1383" t="s">
        <v>1438</v>
      </c>
      <c r="BY1383" t="s">
        <v>516</v>
      </c>
      <c r="CD1383" t="s">
        <v>2553</v>
      </c>
      <c r="CF1383" s="35">
        <v>21.8</v>
      </c>
      <c r="CG1383" s="35">
        <v>1.3</v>
      </c>
      <c r="CH1383" s="35">
        <v>0</v>
      </c>
      <c r="CI1383" s="35">
        <v>2.5</v>
      </c>
      <c r="CJ1383" s="35">
        <v>0</v>
      </c>
      <c r="CK1383" s="35">
        <v>25.6</v>
      </c>
      <c r="CL1383" s="35">
        <v>0</v>
      </c>
      <c r="CM1383" s="35">
        <v>0</v>
      </c>
      <c r="CN1383" s="35">
        <v>0</v>
      </c>
      <c r="CO1383" s="35">
        <v>28.6</v>
      </c>
      <c r="CP1383" s="35">
        <v>4.7</v>
      </c>
      <c r="CQ1383" s="35">
        <v>0</v>
      </c>
      <c r="DC1383" s="47" t="s">
        <v>2606</v>
      </c>
      <c r="DD1383" t="s">
        <v>5511</v>
      </c>
      <c r="DE1383" s="38"/>
      <c r="DF1383" s="38"/>
      <c r="DG1383" s="50" t="s">
        <v>1855</v>
      </c>
      <c r="DH1383" s="47"/>
      <c r="DI1383" s="47">
        <v>2008</v>
      </c>
      <c r="DJ1383" s="47"/>
      <c r="DK1383" s="47">
        <f t="shared" si="21"/>
        <v>1</v>
      </c>
      <c r="DO1383" t="s">
        <v>2562</v>
      </c>
      <c r="DP1383" t="s">
        <v>2562</v>
      </c>
      <c r="DV1383" s="37"/>
      <c r="DW1383" s="37"/>
    </row>
    <row r="1384" spans="1:129" x14ac:dyDescent="0.15">
      <c r="A1384" s="34">
        <v>5</v>
      </c>
      <c r="B1384" s="34">
        <v>101</v>
      </c>
      <c r="C1384" s="34">
        <v>1617</v>
      </c>
      <c r="D1384" s="34">
        <v>0</v>
      </c>
      <c r="E1384" s="58">
        <v>510116170</v>
      </c>
      <c r="F1384" t="s">
        <v>2795</v>
      </c>
      <c r="G1384" t="s">
        <v>2885</v>
      </c>
      <c r="H1384" t="s">
        <v>2886</v>
      </c>
      <c r="I1384" s="35">
        <v>2.2999999999999998</v>
      </c>
      <c r="J1384" s="35">
        <v>7</v>
      </c>
      <c r="K1384" t="s">
        <v>5338</v>
      </c>
      <c r="L1384" t="s">
        <v>2573</v>
      </c>
      <c r="M1384" t="s">
        <v>2583</v>
      </c>
      <c r="N1384" t="s">
        <v>2584</v>
      </c>
      <c r="R1384" t="s">
        <v>5344</v>
      </c>
      <c r="X1384" t="s">
        <v>2747</v>
      </c>
      <c r="Y1384">
        <v>13</v>
      </c>
      <c r="Z1384">
        <v>0</v>
      </c>
      <c r="AC1384">
        <v>0</v>
      </c>
      <c r="AD1384">
        <v>0</v>
      </c>
      <c r="AE1384" t="s">
        <v>2576</v>
      </c>
      <c r="AF1384">
        <v>0</v>
      </c>
      <c r="AG1384">
        <v>0</v>
      </c>
      <c r="AH1384" t="s">
        <v>2597</v>
      </c>
      <c r="AI1384" t="s">
        <v>2577</v>
      </c>
      <c r="AK1384">
        <v>20</v>
      </c>
      <c r="AL1384" t="s">
        <v>2545</v>
      </c>
      <c r="AM1384">
        <v>0</v>
      </c>
      <c r="AN1384">
        <v>0</v>
      </c>
      <c r="AP1384" s="35">
        <v>0</v>
      </c>
      <c r="AQ1384" s="35">
        <v>1</v>
      </c>
      <c r="AR1384" s="35">
        <v>0</v>
      </c>
      <c r="AT1384" s="35">
        <v>6</v>
      </c>
      <c r="AV1384" s="35">
        <v>0</v>
      </c>
      <c r="AW1384" s="35">
        <v>0</v>
      </c>
      <c r="AX1384" s="35">
        <v>0</v>
      </c>
      <c r="AY1384">
        <v>16</v>
      </c>
      <c r="AZ1384" t="s">
        <v>2547</v>
      </c>
      <c r="BA1384" t="s">
        <v>2547</v>
      </c>
      <c r="BB1384">
        <v>0</v>
      </c>
      <c r="BD1384" t="s">
        <v>2549</v>
      </c>
      <c r="BG1384">
        <v>0</v>
      </c>
      <c r="BH1384">
        <v>0</v>
      </c>
      <c r="BI1384">
        <v>0</v>
      </c>
      <c r="BJ1384">
        <v>0</v>
      </c>
      <c r="BK1384">
        <v>0</v>
      </c>
      <c r="BL1384">
        <v>0</v>
      </c>
      <c r="BM1384">
        <v>0</v>
      </c>
      <c r="BN1384">
        <v>0</v>
      </c>
      <c r="BO1384">
        <v>0</v>
      </c>
      <c r="BP1384">
        <v>0</v>
      </c>
      <c r="BQ1384">
        <v>0</v>
      </c>
      <c r="BR1384">
        <v>0</v>
      </c>
      <c r="CF1384" s="35">
        <v>0</v>
      </c>
      <c r="CG1384" s="35">
        <v>0</v>
      </c>
      <c r="CH1384" s="35">
        <v>0</v>
      </c>
      <c r="CI1384" s="35">
        <v>0</v>
      </c>
      <c r="CJ1384" s="35">
        <v>0</v>
      </c>
      <c r="CK1384" s="35">
        <v>0</v>
      </c>
      <c r="CL1384" s="35">
        <v>0</v>
      </c>
      <c r="CM1384" s="35">
        <v>0</v>
      </c>
      <c r="CN1384" s="35">
        <v>0</v>
      </c>
      <c r="CO1384" s="35">
        <v>0</v>
      </c>
      <c r="CP1384" s="35">
        <v>0</v>
      </c>
      <c r="CQ1384" s="35">
        <v>0</v>
      </c>
      <c r="DC1384" s="47" t="s">
        <v>2570</v>
      </c>
      <c r="DE1384" s="38"/>
      <c r="DF1384" s="38"/>
      <c r="DG1384" s="50"/>
      <c r="DH1384" s="47"/>
      <c r="DI1384" s="47">
        <v>2009</v>
      </c>
      <c r="DJ1384" s="47"/>
      <c r="DK1384" s="47">
        <f t="shared" si="21"/>
        <v>1</v>
      </c>
      <c r="DL1384" s="1" t="s">
        <v>5538</v>
      </c>
      <c r="DM1384" s="1"/>
      <c r="DO1384" t="s">
        <v>2562</v>
      </c>
      <c r="DP1384" t="s">
        <v>2562</v>
      </c>
      <c r="DV1384" s="37"/>
      <c r="DW1384" s="37"/>
      <c r="DX1384" s="1" t="s">
        <v>5255</v>
      </c>
      <c r="DY1384">
        <v>473</v>
      </c>
    </row>
    <row r="1385" spans="1:129" x14ac:dyDescent="0.15">
      <c r="A1385" s="34">
        <v>5</v>
      </c>
      <c r="B1385" s="34">
        <v>101</v>
      </c>
      <c r="C1385" s="34">
        <v>1709</v>
      </c>
      <c r="D1385" s="34">
        <v>0</v>
      </c>
      <c r="E1385" s="58">
        <v>510117090</v>
      </c>
      <c r="F1385" t="s">
        <v>3156</v>
      </c>
      <c r="G1385" t="s">
        <v>2885</v>
      </c>
      <c r="H1385" t="s">
        <v>2886</v>
      </c>
      <c r="I1385" s="35">
        <v>4.7</v>
      </c>
      <c r="J1385" s="35">
        <v>8.4</v>
      </c>
      <c r="K1385" t="s">
        <v>5338</v>
      </c>
      <c r="L1385" t="s">
        <v>1238</v>
      </c>
      <c r="M1385" t="s">
        <v>2583</v>
      </c>
      <c r="N1385" t="s">
        <v>2584</v>
      </c>
      <c r="R1385" t="s">
        <v>5344</v>
      </c>
      <c r="X1385" t="s">
        <v>1242</v>
      </c>
      <c r="Y1385">
        <v>49</v>
      </c>
      <c r="Z1385">
        <v>0</v>
      </c>
      <c r="AC1385">
        <v>0</v>
      </c>
      <c r="AD1385">
        <v>0</v>
      </c>
      <c r="AE1385" t="s">
        <v>2541</v>
      </c>
      <c r="AF1385">
        <v>0</v>
      </c>
      <c r="AG1385">
        <v>0</v>
      </c>
      <c r="AH1385" t="s">
        <v>2597</v>
      </c>
      <c r="AI1385" t="s">
        <v>2543</v>
      </c>
      <c r="AK1385">
        <v>20</v>
      </c>
      <c r="AL1385" t="s">
        <v>2545</v>
      </c>
      <c r="AM1385">
        <v>0</v>
      </c>
      <c r="AN1385">
        <v>0</v>
      </c>
      <c r="AP1385" s="35">
        <v>0.5</v>
      </c>
      <c r="AQ1385" s="35">
        <v>0</v>
      </c>
      <c r="AR1385" s="35">
        <v>1.2</v>
      </c>
      <c r="AT1385" s="35">
        <v>6</v>
      </c>
      <c r="AV1385" s="35">
        <v>1.2</v>
      </c>
      <c r="AW1385" s="35">
        <v>0</v>
      </c>
      <c r="AX1385" s="35">
        <v>0.5</v>
      </c>
      <c r="AY1385">
        <v>39</v>
      </c>
      <c r="AZ1385" t="s">
        <v>2547</v>
      </c>
      <c r="BA1385" t="s">
        <v>2547</v>
      </c>
      <c r="BB1385">
        <v>0</v>
      </c>
      <c r="BG1385">
        <v>0</v>
      </c>
      <c r="BH1385">
        <v>0</v>
      </c>
      <c r="BI1385">
        <v>0</v>
      </c>
      <c r="BJ1385">
        <v>0</v>
      </c>
      <c r="BK1385">
        <v>0</v>
      </c>
      <c r="BL1385">
        <v>0</v>
      </c>
      <c r="BM1385">
        <v>0</v>
      </c>
      <c r="BN1385">
        <v>0</v>
      </c>
      <c r="BO1385">
        <v>0</v>
      </c>
      <c r="BP1385">
        <v>0</v>
      </c>
      <c r="BQ1385">
        <v>0</v>
      </c>
      <c r="BR1385">
        <v>0</v>
      </c>
      <c r="CF1385" s="35">
        <v>0</v>
      </c>
      <c r="CG1385" s="35">
        <v>0</v>
      </c>
      <c r="CH1385" s="35">
        <v>0</v>
      </c>
      <c r="CI1385" s="35">
        <v>0</v>
      </c>
      <c r="CJ1385" s="35">
        <v>0</v>
      </c>
      <c r="CK1385" s="35">
        <v>0</v>
      </c>
      <c r="CL1385" s="35">
        <v>0</v>
      </c>
      <c r="CM1385" s="35">
        <v>0</v>
      </c>
      <c r="CN1385" s="35">
        <v>0</v>
      </c>
      <c r="CO1385" s="35">
        <v>0</v>
      </c>
      <c r="CP1385" s="35">
        <v>0</v>
      </c>
      <c r="CQ1385" s="35">
        <v>0</v>
      </c>
      <c r="DC1385" s="47" t="s">
        <v>2570</v>
      </c>
      <c r="DE1385" s="38"/>
      <c r="DF1385" s="38"/>
      <c r="DG1385" s="50"/>
      <c r="DH1385" s="47"/>
      <c r="DI1385" s="47">
        <v>2009</v>
      </c>
      <c r="DJ1385" s="47"/>
      <c r="DK1385" s="47">
        <f t="shared" si="21"/>
        <v>1</v>
      </c>
      <c r="DL1385" s="1" t="s">
        <v>5538</v>
      </c>
      <c r="DM1385" s="1"/>
      <c r="DO1385" t="s">
        <v>2562</v>
      </c>
      <c r="DP1385" t="s">
        <v>2562</v>
      </c>
      <c r="DV1385" s="37"/>
      <c r="DW1385" s="37"/>
      <c r="DX1385" s="1" t="s">
        <v>5255</v>
      </c>
      <c r="DY1385">
        <v>474</v>
      </c>
    </row>
    <row r="1386" spans="1:129" x14ac:dyDescent="0.15">
      <c r="A1386" s="34">
        <v>5</v>
      </c>
      <c r="B1386" s="34">
        <v>101</v>
      </c>
      <c r="C1386" s="34">
        <v>1710</v>
      </c>
      <c r="D1386" s="34">
        <v>0</v>
      </c>
      <c r="E1386" s="58">
        <v>510117100</v>
      </c>
      <c r="F1386" t="s">
        <v>1931</v>
      </c>
      <c r="G1386" t="s">
        <v>2885</v>
      </c>
      <c r="H1386" t="s">
        <v>2886</v>
      </c>
      <c r="I1386" s="35">
        <v>4.8</v>
      </c>
      <c r="J1386" s="35">
        <v>7.5</v>
      </c>
      <c r="K1386" t="s">
        <v>5338</v>
      </c>
      <c r="L1386" t="s">
        <v>1238</v>
      </c>
      <c r="M1386" t="s">
        <v>2583</v>
      </c>
      <c r="N1386" t="s">
        <v>2584</v>
      </c>
      <c r="R1386" t="s">
        <v>5344</v>
      </c>
      <c r="X1386" t="s">
        <v>1242</v>
      </c>
      <c r="Y1386">
        <v>49</v>
      </c>
      <c r="Z1386">
        <v>0</v>
      </c>
      <c r="AC1386">
        <v>0</v>
      </c>
      <c r="AD1386">
        <v>0</v>
      </c>
      <c r="AE1386" t="s">
        <v>2541</v>
      </c>
      <c r="AF1386">
        <v>0</v>
      </c>
      <c r="AG1386">
        <v>0</v>
      </c>
      <c r="AH1386" t="s">
        <v>2597</v>
      </c>
      <c r="AI1386" t="s">
        <v>2543</v>
      </c>
      <c r="AK1386">
        <v>20</v>
      </c>
      <c r="AL1386" t="s">
        <v>2545</v>
      </c>
      <c r="AM1386">
        <v>0</v>
      </c>
      <c r="AN1386">
        <v>0</v>
      </c>
      <c r="AP1386" s="35">
        <v>0</v>
      </c>
      <c r="AQ1386" s="35">
        <v>0</v>
      </c>
      <c r="AR1386" s="35">
        <v>0</v>
      </c>
      <c r="AT1386" s="35">
        <v>7.5</v>
      </c>
      <c r="AV1386" s="35">
        <v>0</v>
      </c>
      <c r="AW1386" s="35">
        <v>0</v>
      </c>
      <c r="AX1386" s="35">
        <v>0</v>
      </c>
      <c r="AY1386">
        <v>36</v>
      </c>
      <c r="AZ1386" t="s">
        <v>2547</v>
      </c>
      <c r="BA1386" t="s">
        <v>2547</v>
      </c>
      <c r="BB1386">
        <v>0</v>
      </c>
      <c r="BD1386" t="s">
        <v>2549</v>
      </c>
      <c r="BG1386">
        <v>0</v>
      </c>
      <c r="BH1386">
        <v>0</v>
      </c>
      <c r="BI1386">
        <v>0</v>
      </c>
      <c r="BJ1386">
        <v>0</v>
      </c>
      <c r="BK1386">
        <v>0</v>
      </c>
      <c r="BL1386">
        <v>0</v>
      </c>
      <c r="BM1386">
        <v>0</v>
      </c>
      <c r="BN1386">
        <v>0</v>
      </c>
      <c r="BO1386">
        <v>0</v>
      </c>
      <c r="BP1386">
        <v>0</v>
      </c>
      <c r="BQ1386">
        <v>0</v>
      </c>
      <c r="BR1386">
        <v>0</v>
      </c>
      <c r="CF1386" s="35">
        <v>0</v>
      </c>
      <c r="CG1386" s="35">
        <v>0</v>
      </c>
      <c r="CH1386" s="35">
        <v>0</v>
      </c>
      <c r="CI1386" s="35">
        <v>0</v>
      </c>
      <c r="CJ1386" s="35">
        <v>0</v>
      </c>
      <c r="CK1386" s="35">
        <v>0</v>
      </c>
      <c r="CL1386" s="35">
        <v>0</v>
      </c>
      <c r="CM1386" s="35">
        <v>0</v>
      </c>
      <c r="CN1386" s="35">
        <v>0</v>
      </c>
      <c r="CO1386" s="35">
        <v>0</v>
      </c>
      <c r="CP1386" s="35">
        <v>0</v>
      </c>
      <c r="CQ1386" s="35">
        <v>0</v>
      </c>
      <c r="DC1386" s="47" t="s">
        <v>2570</v>
      </c>
      <c r="DE1386" s="38"/>
      <c r="DF1386" s="38"/>
      <c r="DG1386" s="50"/>
      <c r="DH1386" s="47"/>
      <c r="DI1386" s="47">
        <v>2009</v>
      </c>
      <c r="DJ1386" s="47"/>
      <c r="DK1386" s="47">
        <f t="shared" si="21"/>
        <v>1</v>
      </c>
      <c r="DL1386" s="1" t="s">
        <v>5538</v>
      </c>
      <c r="DM1386" s="1"/>
      <c r="DO1386" t="s">
        <v>2562</v>
      </c>
      <c r="DP1386" t="s">
        <v>2562</v>
      </c>
      <c r="DV1386" s="37"/>
      <c r="DW1386" s="37"/>
      <c r="DX1386" s="1" t="s">
        <v>5255</v>
      </c>
      <c r="DY1386">
        <v>475</v>
      </c>
    </row>
    <row r="1387" spans="1:129" x14ac:dyDescent="0.15">
      <c r="A1387" s="34">
        <v>5</v>
      </c>
      <c r="B1387" s="34">
        <v>101</v>
      </c>
      <c r="C1387" s="34">
        <v>1711</v>
      </c>
      <c r="D1387" s="34">
        <v>0</v>
      </c>
      <c r="E1387" s="58">
        <v>510117110</v>
      </c>
      <c r="F1387" t="s">
        <v>1932</v>
      </c>
      <c r="G1387" t="s">
        <v>2885</v>
      </c>
      <c r="H1387" t="s">
        <v>2886</v>
      </c>
      <c r="I1387" s="35">
        <v>2.6</v>
      </c>
      <c r="J1387" s="35">
        <v>27.5</v>
      </c>
      <c r="K1387" t="s">
        <v>5338</v>
      </c>
      <c r="L1387" t="s">
        <v>1394</v>
      </c>
      <c r="M1387" t="s">
        <v>2583</v>
      </c>
      <c r="N1387" t="s">
        <v>2584</v>
      </c>
      <c r="R1387" t="s">
        <v>5344</v>
      </c>
      <c r="X1387" t="s">
        <v>1242</v>
      </c>
      <c r="Y1387">
        <v>49</v>
      </c>
      <c r="Z1387">
        <v>0</v>
      </c>
      <c r="AC1387">
        <v>0</v>
      </c>
      <c r="AD1387">
        <v>0</v>
      </c>
      <c r="AE1387" t="s">
        <v>1395</v>
      </c>
      <c r="AF1387">
        <v>0</v>
      </c>
      <c r="AG1387">
        <v>0</v>
      </c>
      <c r="AH1387" t="s">
        <v>2597</v>
      </c>
      <c r="AI1387" t="s">
        <v>2543</v>
      </c>
      <c r="AK1387">
        <v>20</v>
      </c>
      <c r="AL1387" t="s">
        <v>2545</v>
      </c>
      <c r="AM1387">
        <v>0</v>
      </c>
      <c r="AN1387">
        <v>0</v>
      </c>
      <c r="AP1387" s="35">
        <v>0</v>
      </c>
      <c r="AQ1387" s="35">
        <v>0</v>
      </c>
      <c r="AR1387" s="35">
        <v>0</v>
      </c>
      <c r="AS1387" s="35">
        <v>27.5</v>
      </c>
      <c r="AT1387" s="35">
        <v>0</v>
      </c>
      <c r="AU1387" s="35">
        <v>0</v>
      </c>
      <c r="AV1387" s="35">
        <v>0</v>
      </c>
      <c r="AW1387" s="35">
        <v>0</v>
      </c>
      <c r="AX1387" s="35">
        <v>0</v>
      </c>
      <c r="AY1387">
        <v>72</v>
      </c>
      <c r="AZ1387" t="s">
        <v>2547</v>
      </c>
      <c r="BA1387" t="s">
        <v>2547</v>
      </c>
      <c r="BB1387">
        <v>0</v>
      </c>
      <c r="BD1387" t="s">
        <v>2549</v>
      </c>
      <c r="BG1387">
        <v>0</v>
      </c>
      <c r="BH1387">
        <v>0</v>
      </c>
      <c r="BI1387">
        <v>0</v>
      </c>
      <c r="BJ1387">
        <v>0</v>
      </c>
      <c r="BK1387">
        <v>0</v>
      </c>
      <c r="BL1387">
        <v>0</v>
      </c>
      <c r="BM1387">
        <v>0</v>
      </c>
      <c r="BN1387">
        <v>0</v>
      </c>
      <c r="BO1387">
        <v>0</v>
      </c>
      <c r="BP1387">
        <v>0</v>
      </c>
      <c r="BQ1387">
        <v>0</v>
      </c>
      <c r="BR1387">
        <v>0</v>
      </c>
      <c r="CF1387" s="35">
        <v>0</v>
      </c>
      <c r="CG1387" s="35">
        <v>0</v>
      </c>
      <c r="CH1387" s="35">
        <v>0</v>
      </c>
      <c r="CI1387" s="35">
        <v>0</v>
      </c>
      <c r="CJ1387" s="35">
        <v>0</v>
      </c>
      <c r="CK1387" s="35">
        <v>0</v>
      </c>
      <c r="CL1387" s="35">
        <v>0</v>
      </c>
      <c r="CM1387" s="35">
        <v>0</v>
      </c>
      <c r="CN1387" s="35">
        <v>0</v>
      </c>
      <c r="CO1387" s="35">
        <v>0</v>
      </c>
      <c r="CP1387" s="35">
        <v>0</v>
      </c>
      <c r="CQ1387" s="35">
        <v>0</v>
      </c>
      <c r="DC1387" s="47" t="s">
        <v>2570</v>
      </c>
      <c r="DE1387" s="38"/>
      <c r="DF1387" s="38"/>
      <c r="DG1387" s="50"/>
      <c r="DH1387" s="47"/>
      <c r="DI1387" s="47">
        <v>2009</v>
      </c>
      <c r="DJ1387" s="47"/>
      <c r="DK1387" s="47">
        <f t="shared" si="21"/>
        <v>1</v>
      </c>
      <c r="DL1387" s="1" t="s">
        <v>5538</v>
      </c>
      <c r="DM1387" s="1"/>
      <c r="DO1387" t="s">
        <v>2562</v>
      </c>
      <c r="DP1387" t="s">
        <v>2562</v>
      </c>
      <c r="DV1387" s="37"/>
      <c r="DW1387" s="37"/>
      <c r="DX1387" s="1" t="s">
        <v>5255</v>
      </c>
      <c r="DY1387">
        <v>476</v>
      </c>
    </row>
    <row r="1388" spans="1:129" x14ac:dyDescent="0.15">
      <c r="A1388" s="34">
        <v>5</v>
      </c>
      <c r="B1388" s="34">
        <v>101</v>
      </c>
      <c r="C1388" s="34">
        <v>1712</v>
      </c>
      <c r="D1388" s="34">
        <v>0</v>
      </c>
      <c r="E1388" s="58">
        <v>510117120</v>
      </c>
      <c r="F1388" t="s">
        <v>3405</v>
      </c>
      <c r="G1388" t="s">
        <v>2885</v>
      </c>
      <c r="H1388" t="s">
        <v>2886</v>
      </c>
      <c r="I1388" s="35">
        <v>5.5</v>
      </c>
      <c r="J1388" s="35">
        <v>12.1</v>
      </c>
      <c r="K1388" t="s">
        <v>5338</v>
      </c>
      <c r="L1388" t="s">
        <v>1238</v>
      </c>
      <c r="M1388" t="s">
        <v>2583</v>
      </c>
      <c r="N1388" t="s">
        <v>2584</v>
      </c>
      <c r="R1388" t="s">
        <v>5344</v>
      </c>
      <c r="X1388" t="s">
        <v>1242</v>
      </c>
      <c r="Y1388">
        <v>49</v>
      </c>
      <c r="Z1388">
        <v>0</v>
      </c>
      <c r="AC1388">
        <v>0</v>
      </c>
      <c r="AD1388">
        <v>0</v>
      </c>
      <c r="AE1388" t="s">
        <v>2541</v>
      </c>
      <c r="AF1388">
        <v>0</v>
      </c>
      <c r="AG1388">
        <v>0</v>
      </c>
      <c r="AH1388" t="s">
        <v>2597</v>
      </c>
      <c r="AI1388" t="s">
        <v>2543</v>
      </c>
      <c r="AK1388">
        <v>20</v>
      </c>
      <c r="AL1388" t="s">
        <v>2545</v>
      </c>
      <c r="AM1388">
        <v>0</v>
      </c>
      <c r="AN1388">
        <v>0</v>
      </c>
      <c r="AP1388" s="35">
        <v>0</v>
      </c>
      <c r="AQ1388" s="35">
        <v>0</v>
      </c>
      <c r="AR1388" s="35">
        <v>0</v>
      </c>
      <c r="AT1388" s="35">
        <v>12.1</v>
      </c>
      <c r="AV1388" s="35">
        <v>0</v>
      </c>
      <c r="AW1388" s="35">
        <v>0</v>
      </c>
      <c r="AX1388" s="35">
        <v>0</v>
      </c>
      <c r="AY1388">
        <v>67</v>
      </c>
      <c r="AZ1388" t="s">
        <v>2547</v>
      </c>
      <c r="BA1388" t="s">
        <v>2547</v>
      </c>
      <c r="BB1388">
        <v>0</v>
      </c>
      <c r="BD1388" t="s">
        <v>2549</v>
      </c>
      <c r="BG1388">
        <v>0</v>
      </c>
      <c r="BH1388">
        <v>0</v>
      </c>
      <c r="BI1388">
        <v>0</v>
      </c>
      <c r="BJ1388">
        <v>0</v>
      </c>
      <c r="BK1388">
        <v>0</v>
      </c>
      <c r="BL1388">
        <v>0</v>
      </c>
      <c r="BM1388">
        <v>0</v>
      </c>
      <c r="BN1388">
        <v>0</v>
      </c>
      <c r="BO1388">
        <v>0</v>
      </c>
      <c r="BP1388">
        <v>0</v>
      </c>
      <c r="BQ1388">
        <v>0</v>
      </c>
      <c r="BR1388">
        <v>0</v>
      </c>
      <c r="CF1388" s="35">
        <v>0</v>
      </c>
      <c r="CG1388" s="35">
        <v>0</v>
      </c>
      <c r="CH1388" s="35">
        <v>0</v>
      </c>
      <c r="CI1388" s="35">
        <v>0</v>
      </c>
      <c r="CJ1388" s="35">
        <v>0</v>
      </c>
      <c r="CK1388" s="35">
        <v>0</v>
      </c>
      <c r="CL1388" s="35">
        <v>0</v>
      </c>
      <c r="CM1388" s="35">
        <v>0</v>
      </c>
      <c r="CN1388" s="35">
        <v>0</v>
      </c>
      <c r="CO1388" s="35">
        <v>0</v>
      </c>
      <c r="CP1388" s="35">
        <v>0</v>
      </c>
      <c r="CQ1388" s="35">
        <v>0</v>
      </c>
      <c r="DC1388" s="47" t="s">
        <v>2570</v>
      </c>
      <c r="DE1388" s="38"/>
      <c r="DF1388" s="38"/>
      <c r="DG1388" s="50"/>
      <c r="DH1388" s="47"/>
      <c r="DI1388" s="47">
        <v>2009</v>
      </c>
      <c r="DJ1388" s="47"/>
      <c r="DK1388" s="47">
        <f t="shared" si="21"/>
        <v>1</v>
      </c>
      <c r="DL1388" s="1" t="s">
        <v>5538</v>
      </c>
      <c r="DM1388" s="1"/>
      <c r="DO1388" t="s">
        <v>2562</v>
      </c>
      <c r="DP1388" t="s">
        <v>2562</v>
      </c>
      <c r="DV1388" s="37" t="s">
        <v>2600</v>
      </c>
      <c r="DW1388" s="37"/>
      <c r="DX1388" s="1" t="s">
        <v>5255</v>
      </c>
      <c r="DY1388">
        <v>477</v>
      </c>
    </row>
    <row r="1389" spans="1:129" x14ac:dyDescent="0.15">
      <c r="A1389" s="34">
        <v>5</v>
      </c>
      <c r="B1389" s="34">
        <v>101</v>
      </c>
      <c r="C1389" s="34">
        <v>1713</v>
      </c>
      <c r="D1389" s="34">
        <v>0</v>
      </c>
      <c r="E1389" s="58">
        <v>510117130</v>
      </c>
      <c r="F1389" t="s">
        <v>2796</v>
      </c>
      <c r="G1389" t="s">
        <v>2885</v>
      </c>
      <c r="H1389" t="s">
        <v>2886</v>
      </c>
      <c r="I1389" s="35">
        <v>2</v>
      </c>
      <c r="J1389" s="35">
        <v>6.5</v>
      </c>
      <c r="K1389" t="s">
        <v>5338</v>
      </c>
      <c r="L1389" t="s">
        <v>2573</v>
      </c>
      <c r="M1389" t="s">
        <v>1471</v>
      </c>
      <c r="N1389" t="s">
        <v>1472</v>
      </c>
      <c r="R1389" t="s">
        <v>5344</v>
      </c>
      <c r="X1389" t="s">
        <v>2747</v>
      </c>
      <c r="Y1389">
        <v>13</v>
      </c>
      <c r="Z1389">
        <v>0</v>
      </c>
      <c r="AC1389">
        <v>0</v>
      </c>
      <c r="AD1389">
        <v>0</v>
      </c>
      <c r="AE1389" t="s">
        <v>2576</v>
      </c>
      <c r="AF1389">
        <v>0</v>
      </c>
      <c r="AG1389">
        <v>0</v>
      </c>
      <c r="AH1389" t="s">
        <v>2597</v>
      </c>
      <c r="AI1389" t="s">
        <v>2577</v>
      </c>
      <c r="AK1389">
        <v>20</v>
      </c>
      <c r="AL1389" t="s">
        <v>2545</v>
      </c>
      <c r="AM1389">
        <v>0</v>
      </c>
      <c r="AN1389">
        <v>0</v>
      </c>
      <c r="AP1389" s="35">
        <v>0</v>
      </c>
      <c r="AQ1389" s="35">
        <v>0</v>
      </c>
      <c r="AR1389" s="35">
        <v>0</v>
      </c>
      <c r="AT1389" s="35">
        <v>6.5</v>
      </c>
      <c r="AV1389" s="35">
        <v>0</v>
      </c>
      <c r="AW1389" s="35">
        <v>0</v>
      </c>
      <c r="AX1389" s="35">
        <v>0</v>
      </c>
      <c r="AY1389">
        <v>13</v>
      </c>
      <c r="AZ1389" t="s">
        <v>2547</v>
      </c>
      <c r="BA1389" t="s">
        <v>2547</v>
      </c>
      <c r="BB1389">
        <v>0</v>
      </c>
      <c r="BD1389" t="s">
        <v>2549</v>
      </c>
      <c r="BG1389">
        <v>0</v>
      </c>
      <c r="BH1389">
        <v>0</v>
      </c>
      <c r="BI1389">
        <v>0</v>
      </c>
      <c r="BJ1389">
        <v>0</v>
      </c>
      <c r="BK1389">
        <v>0</v>
      </c>
      <c r="BL1389">
        <v>0</v>
      </c>
      <c r="BM1389">
        <v>0</v>
      </c>
      <c r="BN1389">
        <v>0</v>
      </c>
      <c r="BO1389">
        <v>0</v>
      </c>
      <c r="BP1389">
        <v>0</v>
      </c>
      <c r="BQ1389">
        <v>0</v>
      </c>
      <c r="BR1389">
        <v>0</v>
      </c>
      <c r="CF1389" s="35">
        <v>0</v>
      </c>
      <c r="CG1389" s="35">
        <v>0</v>
      </c>
      <c r="CH1389" s="35">
        <v>0</v>
      </c>
      <c r="CI1389" s="35">
        <v>0</v>
      </c>
      <c r="CJ1389" s="35">
        <v>0</v>
      </c>
      <c r="CK1389" s="35">
        <v>0</v>
      </c>
      <c r="CL1389" s="35">
        <v>0</v>
      </c>
      <c r="CM1389" s="35">
        <v>0</v>
      </c>
      <c r="CN1389" s="35">
        <v>0</v>
      </c>
      <c r="CO1389" s="35">
        <v>0</v>
      </c>
      <c r="CP1389" s="35">
        <v>0</v>
      </c>
      <c r="CQ1389" s="35">
        <v>0</v>
      </c>
      <c r="DC1389" s="47" t="s">
        <v>2570</v>
      </c>
      <c r="DE1389" s="38"/>
      <c r="DF1389" s="38"/>
      <c r="DG1389" s="50"/>
      <c r="DH1389" s="47"/>
      <c r="DI1389" s="47">
        <v>2009</v>
      </c>
      <c r="DJ1389" s="47"/>
      <c r="DK1389" s="47">
        <f t="shared" si="21"/>
        <v>1</v>
      </c>
      <c r="DL1389" s="1" t="s">
        <v>5538</v>
      </c>
      <c r="DM1389" s="1"/>
      <c r="DO1389" t="s">
        <v>2562</v>
      </c>
      <c r="DP1389" t="s">
        <v>2562</v>
      </c>
      <c r="DV1389" s="37"/>
      <c r="DW1389" s="37"/>
      <c r="DX1389" s="1" t="s">
        <v>5255</v>
      </c>
      <c r="DY1389">
        <v>478</v>
      </c>
    </row>
    <row r="1390" spans="1:129" x14ac:dyDescent="0.15">
      <c r="A1390" s="34">
        <v>5</v>
      </c>
      <c r="B1390" s="34">
        <v>102</v>
      </c>
      <c r="C1390" s="34">
        <v>1043</v>
      </c>
      <c r="D1390" s="34">
        <v>0</v>
      </c>
      <c r="E1390" s="58">
        <v>510210430</v>
      </c>
      <c r="F1390" t="s">
        <v>2891</v>
      </c>
      <c r="G1390" t="s">
        <v>2885</v>
      </c>
      <c r="H1390" t="s">
        <v>2892</v>
      </c>
      <c r="I1390" s="35">
        <v>57.4</v>
      </c>
      <c r="J1390" s="35">
        <v>6</v>
      </c>
      <c r="K1390" t="s">
        <v>5338</v>
      </c>
      <c r="L1390" t="s">
        <v>1394</v>
      </c>
      <c r="M1390" t="s">
        <v>1239</v>
      </c>
      <c r="N1390" t="s">
        <v>1240</v>
      </c>
      <c r="R1390" t="s">
        <v>4943</v>
      </c>
      <c r="S1390" t="s">
        <v>391</v>
      </c>
      <c r="X1390" t="s">
        <v>1242</v>
      </c>
      <c r="Y1390">
        <v>58</v>
      </c>
      <c r="Z1390">
        <v>0</v>
      </c>
      <c r="AC1390">
        <v>0</v>
      </c>
      <c r="AD1390">
        <v>0</v>
      </c>
      <c r="AE1390" t="s">
        <v>1395</v>
      </c>
      <c r="AF1390">
        <v>34</v>
      </c>
      <c r="AG1390">
        <v>2</v>
      </c>
      <c r="AH1390" t="s">
        <v>2597</v>
      </c>
      <c r="AI1390" t="s">
        <v>2605</v>
      </c>
      <c r="AJ1390" t="s">
        <v>2544</v>
      </c>
      <c r="AK1390">
        <v>20</v>
      </c>
      <c r="AL1390" t="s">
        <v>2545</v>
      </c>
      <c r="AM1390">
        <v>0</v>
      </c>
      <c r="AN1390">
        <v>2</v>
      </c>
      <c r="AO1390" t="s">
        <v>2546</v>
      </c>
      <c r="AP1390" s="35">
        <v>0.6</v>
      </c>
      <c r="AQ1390" s="35">
        <v>0</v>
      </c>
      <c r="AR1390" s="35">
        <v>0.25</v>
      </c>
      <c r="AT1390" s="35">
        <v>5.5</v>
      </c>
      <c r="AV1390" s="35">
        <v>0.25</v>
      </c>
      <c r="AW1390" s="35">
        <v>0</v>
      </c>
      <c r="AX1390" s="35">
        <v>0.6</v>
      </c>
      <c r="AY1390">
        <v>344</v>
      </c>
      <c r="AZ1390" t="s">
        <v>2547</v>
      </c>
      <c r="BA1390" t="s">
        <v>2547</v>
      </c>
      <c r="BB1390">
        <v>0.16</v>
      </c>
      <c r="BC1390" t="s">
        <v>1410</v>
      </c>
      <c r="BD1390" t="s">
        <v>2549</v>
      </c>
      <c r="BF1390" t="s">
        <v>3266</v>
      </c>
      <c r="BG1390">
        <v>0</v>
      </c>
      <c r="BH1390">
        <v>0</v>
      </c>
      <c r="BI1390">
        <v>0</v>
      </c>
      <c r="BJ1390">
        <v>0</v>
      </c>
      <c r="BK1390">
        <v>1</v>
      </c>
      <c r="BL1390">
        <v>0</v>
      </c>
      <c r="BM1390">
        <v>0</v>
      </c>
      <c r="BN1390">
        <v>993</v>
      </c>
      <c r="BO1390">
        <v>133</v>
      </c>
      <c r="BP1390">
        <v>0</v>
      </c>
      <c r="BQ1390">
        <v>0</v>
      </c>
      <c r="BR1390">
        <v>0</v>
      </c>
      <c r="BS1390" t="s">
        <v>2620</v>
      </c>
      <c r="BT1390" t="s">
        <v>1522</v>
      </c>
      <c r="BU1390" t="s">
        <v>2732</v>
      </c>
      <c r="CD1390" t="s">
        <v>1386</v>
      </c>
      <c r="CF1390" s="35">
        <v>48</v>
      </c>
      <c r="CG1390" s="35">
        <v>1.8</v>
      </c>
      <c r="CH1390" s="35">
        <v>4.5</v>
      </c>
      <c r="CI1390" s="35">
        <v>3.8</v>
      </c>
      <c r="CJ1390" s="35">
        <v>1</v>
      </c>
      <c r="CK1390" s="35">
        <v>59.1</v>
      </c>
      <c r="CL1390" s="35">
        <v>0</v>
      </c>
      <c r="CM1390" s="35">
        <v>0</v>
      </c>
      <c r="CN1390" s="35">
        <v>0</v>
      </c>
      <c r="CO1390" s="35">
        <v>101.5</v>
      </c>
      <c r="CP1390" s="35">
        <v>24.6</v>
      </c>
      <c r="CQ1390" s="35">
        <v>0</v>
      </c>
      <c r="DC1390" s="47" t="s">
        <v>2559</v>
      </c>
      <c r="DD1390" t="s">
        <v>2606</v>
      </c>
      <c r="DE1390" s="38"/>
      <c r="DF1390" s="38" t="s">
        <v>2569</v>
      </c>
      <c r="DG1390" s="50" t="s">
        <v>1854</v>
      </c>
      <c r="DH1390" s="47"/>
      <c r="DI1390" s="47">
        <v>2007</v>
      </c>
      <c r="DJ1390" s="47"/>
      <c r="DK1390" s="47">
        <f t="shared" si="21"/>
        <v>1</v>
      </c>
      <c r="DO1390" t="s">
        <v>2562</v>
      </c>
      <c r="DP1390" t="s">
        <v>2562</v>
      </c>
      <c r="DU1390" t="s">
        <v>2563</v>
      </c>
      <c r="DV1390" s="37"/>
      <c r="DW1390" s="37"/>
    </row>
    <row r="1391" spans="1:129" x14ac:dyDescent="0.15">
      <c r="A1391" s="34">
        <v>5</v>
      </c>
      <c r="B1391" s="34">
        <v>102</v>
      </c>
      <c r="C1391" s="34">
        <v>1044</v>
      </c>
      <c r="D1391" s="34">
        <v>0</v>
      </c>
      <c r="E1391" s="58">
        <v>510210440</v>
      </c>
      <c r="F1391" t="s">
        <v>2893</v>
      </c>
      <c r="G1391" t="s">
        <v>2885</v>
      </c>
      <c r="H1391" t="s">
        <v>2892</v>
      </c>
      <c r="I1391" s="35">
        <v>24.6</v>
      </c>
      <c r="J1391" s="35">
        <v>13.5</v>
      </c>
      <c r="K1391" t="s">
        <v>5338</v>
      </c>
      <c r="L1391" t="s">
        <v>1238</v>
      </c>
      <c r="M1391" t="s">
        <v>2592</v>
      </c>
      <c r="N1391" t="s">
        <v>2593</v>
      </c>
      <c r="R1391" t="s">
        <v>3240</v>
      </c>
      <c r="S1391" t="s">
        <v>5125</v>
      </c>
      <c r="X1391" t="s">
        <v>1242</v>
      </c>
      <c r="Y1391">
        <v>48</v>
      </c>
      <c r="Z1391">
        <v>0</v>
      </c>
      <c r="AA1391" t="s">
        <v>4509</v>
      </c>
      <c r="AB1391" t="s">
        <v>2610</v>
      </c>
      <c r="AC1391">
        <v>8</v>
      </c>
      <c r="AD1391">
        <v>12</v>
      </c>
      <c r="AF1391">
        <v>25</v>
      </c>
      <c r="AG1391">
        <v>2</v>
      </c>
      <c r="AH1391" t="s">
        <v>2597</v>
      </c>
      <c r="AI1391" t="s">
        <v>1494</v>
      </c>
      <c r="AJ1391" t="s">
        <v>2544</v>
      </c>
      <c r="AK1391">
        <v>20</v>
      </c>
      <c r="AL1391" t="s">
        <v>2545</v>
      </c>
      <c r="AM1391">
        <v>0</v>
      </c>
      <c r="AN1391">
        <v>1</v>
      </c>
      <c r="AO1391" t="s">
        <v>2546</v>
      </c>
      <c r="AP1391" s="35">
        <v>0.4</v>
      </c>
      <c r="AQ1391" s="35">
        <v>2.5</v>
      </c>
      <c r="AR1391" s="35">
        <v>0.25</v>
      </c>
      <c r="AT1391" s="35">
        <v>8</v>
      </c>
      <c r="AV1391" s="35">
        <v>0.25</v>
      </c>
      <c r="AW1391" s="35">
        <v>2.5</v>
      </c>
      <c r="AX1391" s="35">
        <v>0.4</v>
      </c>
      <c r="AY1391">
        <v>312</v>
      </c>
      <c r="AZ1391" t="s">
        <v>2547</v>
      </c>
      <c r="BA1391" t="s">
        <v>2547</v>
      </c>
      <c r="BB1391">
        <v>0</v>
      </c>
      <c r="BC1391" t="s">
        <v>1410</v>
      </c>
      <c r="BD1391" t="s">
        <v>2549</v>
      </c>
      <c r="BF1391" t="s">
        <v>3266</v>
      </c>
      <c r="BG1391">
        <v>0</v>
      </c>
      <c r="BH1391">
        <v>0</v>
      </c>
      <c r="BI1391">
        <v>0</v>
      </c>
      <c r="BJ1391">
        <v>0</v>
      </c>
      <c r="BK1391">
        <v>0</v>
      </c>
      <c r="BL1391">
        <v>0</v>
      </c>
      <c r="BM1391">
        <v>0</v>
      </c>
      <c r="BN1391">
        <v>470</v>
      </c>
      <c r="BO1391">
        <v>0</v>
      </c>
      <c r="BP1391">
        <v>0</v>
      </c>
      <c r="BQ1391">
        <v>0</v>
      </c>
      <c r="BR1391">
        <v>0</v>
      </c>
      <c r="BS1391" t="s">
        <v>2620</v>
      </c>
      <c r="BT1391" t="s">
        <v>978</v>
      </c>
      <c r="BU1391" t="s">
        <v>517</v>
      </c>
      <c r="BV1391" t="s">
        <v>2725</v>
      </c>
      <c r="BW1391" t="s">
        <v>4990</v>
      </c>
      <c r="BX1391" t="s">
        <v>2725</v>
      </c>
      <c r="BY1391" t="s">
        <v>2552</v>
      </c>
      <c r="BZ1391" t="s">
        <v>1435</v>
      </c>
      <c r="CA1391" t="s">
        <v>4990</v>
      </c>
      <c r="CD1391" t="s">
        <v>1386</v>
      </c>
      <c r="CF1391" s="35">
        <v>21.6</v>
      </c>
      <c r="CG1391" s="35">
        <v>0.9</v>
      </c>
      <c r="CH1391" s="35">
        <v>4.7</v>
      </c>
      <c r="CI1391" s="35">
        <v>1.7</v>
      </c>
      <c r="CJ1391" s="35">
        <v>0</v>
      </c>
      <c r="CK1391" s="35">
        <v>28.9</v>
      </c>
      <c r="CL1391" s="35">
        <v>0</v>
      </c>
      <c r="CM1391" s="35">
        <v>0</v>
      </c>
      <c r="CN1391" s="35">
        <v>0</v>
      </c>
      <c r="CO1391" s="35">
        <v>41.3</v>
      </c>
      <c r="CP1391" s="35">
        <v>10.4</v>
      </c>
      <c r="CQ1391" s="35">
        <v>0</v>
      </c>
      <c r="DC1391" s="47" t="s">
        <v>1489</v>
      </c>
      <c r="DD1391" t="s">
        <v>2559</v>
      </c>
      <c r="DE1391" s="38" t="s">
        <v>2568</v>
      </c>
      <c r="DF1391" s="38" t="s">
        <v>2569</v>
      </c>
      <c r="DG1391" s="50" t="s">
        <v>1854</v>
      </c>
      <c r="DH1391" s="47"/>
      <c r="DI1391" s="47">
        <v>2006</v>
      </c>
      <c r="DJ1391" s="47"/>
      <c r="DK1391" s="47">
        <f t="shared" si="21"/>
        <v>1</v>
      </c>
      <c r="DO1391" t="s">
        <v>2562</v>
      </c>
      <c r="DP1391" t="s">
        <v>2562</v>
      </c>
      <c r="DU1391" t="s">
        <v>2563</v>
      </c>
      <c r="DV1391" s="37" t="s">
        <v>2600</v>
      </c>
      <c r="DW1391" s="37"/>
    </row>
    <row r="1392" spans="1:129" x14ac:dyDescent="0.15">
      <c r="A1392" s="34">
        <v>5</v>
      </c>
      <c r="B1392" s="34">
        <v>102</v>
      </c>
      <c r="C1392" s="34">
        <v>1764</v>
      </c>
      <c r="D1392" s="34">
        <v>0</v>
      </c>
      <c r="E1392" s="58">
        <v>510217640</v>
      </c>
      <c r="F1392" t="s">
        <v>1933</v>
      </c>
      <c r="G1392" t="s">
        <v>2885</v>
      </c>
      <c r="H1392" t="s">
        <v>2892</v>
      </c>
      <c r="I1392" s="35">
        <v>2.2999999999999998</v>
      </c>
      <c r="J1392" s="35">
        <v>13.3</v>
      </c>
      <c r="K1392" t="s">
        <v>5338</v>
      </c>
      <c r="L1392" t="s">
        <v>1238</v>
      </c>
      <c r="M1392" t="s">
        <v>2583</v>
      </c>
      <c r="N1392" t="s">
        <v>2584</v>
      </c>
      <c r="R1392" t="s">
        <v>3240</v>
      </c>
      <c r="X1392" t="s">
        <v>1242</v>
      </c>
      <c r="Y1392">
        <v>54</v>
      </c>
      <c r="Z1392">
        <v>0</v>
      </c>
      <c r="AC1392">
        <v>0</v>
      </c>
      <c r="AD1392">
        <v>0</v>
      </c>
      <c r="AE1392" t="s">
        <v>2541</v>
      </c>
      <c r="AF1392">
        <v>0</v>
      </c>
      <c r="AG1392">
        <v>0</v>
      </c>
      <c r="AH1392" t="s">
        <v>2597</v>
      </c>
      <c r="AI1392" t="s">
        <v>1461</v>
      </c>
      <c r="AK1392">
        <v>20</v>
      </c>
      <c r="AL1392" t="s">
        <v>2545</v>
      </c>
      <c r="AM1392">
        <v>0</v>
      </c>
      <c r="AN1392">
        <v>0</v>
      </c>
      <c r="AP1392" s="35">
        <v>0</v>
      </c>
      <c r="AQ1392" s="35">
        <v>2.4</v>
      </c>
      <c r="AR1392" s="35">
        <v>0</v>
      </c>
      <c r="AT1392" s="35">
        <v>8.5</v>
      </c>
      <c r="AV1392" s="35">
        <v>0</v>
      </c>
      <c r="AW1392" s="35">
        <v>2.4</v>
      </c>
      <c r="AX1392" s="35">
        <v>0</v>
      </c>
      <c r="AY1392">
        <v>31</v>
      </c>
      <c r="AZ1392" t="s">
        <v>2547</v>
      </c>
      <c r="BA1392" t="s">
        <v>2547</v>
      </c>
      <c r="BB1392">
        <v>0</v>
      </c>
      <c r="BD1392" t="s">
        <v>2549</v>
      </c>
      <c r="BG1392">
        <v>0</v>
      </c>
      <c r="BH1392">
        <v>0</v>
      </c>
      <c r="BI1392">
        <v>0</v>
      </c>
      <c r="BJ1392">
        <v>0</v>
      </c>
      <c r="BK1392">
        <v>0</v>
      </c>
      <c r="BL1392">
        <v>0</v>
      </c>
      <c r="BM1392">
        <v>0</v>
      </c>
      <c r="BN1392">
        <v>0</v>
      </c>
      <c r="BO1392">
        <v>0</v>
      </c>
      <c r="BP1392">
        <v>0</v>
      </c>
      <c r="BQ1392">
        <v>0</v>
      </c>
      <c r="BR1392">
        <v>0</v>
      </c>
      <c r="CF1392" s="35">
        <v>0</v>
      </c>
      <c r="CG1392" s="35">
        <v>0</v>
      </c>
      <c r="CH1392" s="35">
        <v>0</v>
      </c>
      <c r="CI1392" s="35">
        <v>0</v>
      </c>
      <c r="CJ1392" s="35">
        <v>0</v>
      </c>
      <c r="CK1392" s="35">
        <v>0</v>
      </c>
      <c r="CL1392" s="35">
        <v>0</v>
      </c>
      <c r="CM1392" s="35">
        <v>0</v>
      </c>
      <c r="CN1392" s="35">
        <v>0</v>
      </c>
      <c r="CO1392" s="35">
        <v>0</v>
      </c>
      <c r="CP1392" s="35">
        <v>0</v>
      </c>
      <c r="CQ1392" s="35">
        <v>0</v>
      </c>
      <c r="DC1392" s="47" t="s">
        <v>2570</v>
      </c>
      <c r="DE1392" s="38"/>
      <c r="DF1392" s="38"/>
      <c r="DG1392" s="50"/>
      <c r="DH1392" s="47"/>
      <c r="DI1392" s="47">
        <v>2009</v>
      </c>
      <c r="DJ1392" s="47"/>
      <c r="DK1392" s="47">
        <f t="shared" si="21"/>
        <v>1</v>
      </c>
      <c r="DL1392" s="1" t="s">
        <v>5538</v>
      </c>
      <c r="DM1392" s="1"/>
      <c r="DO1392" t="s">
        <v>2562</v>
      </c>
      <c r="DP1392" t="s">
        <v>2562</v>
      </c>
      <c r="DV1392" s="37"/>
      <c r="DW1392" s="37"/>
      <c r="DX1392" s="1" t="s">
        <v>5255</v>
      </c>
      <c r="DY1392">
        <v>479</v>
      </c>
    </row>
    <row r="1393" spans="1:129" x14ac:dyDescent="0.15">
      <c r="A1393" s="34">
        <v>5</v>
      </c>
      <c r="B1393" s="34">
        <v>102</v>
      </c>
      <c r="C1393" s="34">
        <v>1766</v>
      </c>
      <c r="D1393" s="34">
        <v>0</v>
      </c>
      <c r="E1393" s="58">
        <v>510217660</v>
      </c>
      <c r="F1393" t="s">
        <v>1934</v>
      </c>
      <c r="G1393" t="s">
        <v>2885</v>
      </c>
      <c r="H1393" t="s">
        <v>2892</v>
      </c>
      <c r="I1393" s="35">
        <v>2.6</v>
      </c>
      <c r="J1393" s="35">
        <v>7.1</v>
      </c>
      <c r="K1393" t="s">
        <v>5338</v>
      </c>
      <c r="L1393" t="s">
        <v>1238</v>
      </c>
      <c r="M1393" t="s">
        <v>1513</v>
      </c>
      <c r="N1393" t="s">
        <v>1514</v>
      </c>
      <c r="R1393" t="s">
        <v>4943</v>
      </c>
      <c r="X1393" t="s">
        <v>1242</v>
      </c>
      <c r="Y1393">
        <v>53</v>
      </c>
      <c r="Z1393">
        <v>0</v>
      </c>
      <c r="AC1393">
        <v>0</v>
      </c>
      <c r="AD1393">
        <v>0</v>
      </c>
      <c r="AE1393" t="s">
        <v>2541</v>
      </c>
      <c r="AF1393">
        <v>0</v>
      </c>
      <c r="AG1393">
        <v>0</v>
      </c>
      <c r="AH1393" t="s">
        <v>2597</v>
      </c>
      <c r="AI1393" t="s">
        <v>1461</v>
      </c>
      <c r="AK1393">
        <v>20</v>
      </c>
      <c r="AL1393" t="s">
        <v>2545</v>
      </c>
      <c r="AM1393">
        <v>0</v>
      </c>
      <c r="AN1393">
        <v>0</v>
      </c>
      <c r="AP1393" s="35">
        <v>0</v>
      </c>
      <c r="AQ1393" s="35">
        <v>0</v>
      </c>
      <c r="AR1393" s="35">
        <v>0</v>
      </c>
      <c r="AT1393" s="35">
        <v>7.1</v>
      </c>
      <c r="AV1393" s="35">
        <v>0</v>
      </c>
      <c r="AW1393" s="35">
        <v>0</v>
      </c>
      <c r="AX1393" s="35">
        <v>0</v>
      </c>
      <c r="AY1393">
        <v>19</v>
      </c>
      <c r="AZ1393" t="s">
        <v>2547</v>
      </c>
      <c r="BA1393" t="s">
        <v>2547</v>
      </c>
      <c r="BB1393">
        <v>0</v>
      </c>
      <c r="BD1393" t="s">
        <v>2549</v>
      </c>
      <c r="BG1393">
        <v>0</v>
      </c>
      <c r="BH1393">
        <v>0</v>
      </c>
      <c r="BI1393">
        <v>0</v>
      </c>
      <c r="BJ1393">
        <v>0</v>
      </c>
      <c r="BK1393">
        <v>0</v>
      </c>
      <c r="BL1393">
        <v>0</v>
      </c>
      <c r="BM1393">
        <v>0</v>
      </c>
      <c r="BN1393">
        <v>0</v>
      </c>
      <c r="BO1393">
        <v>0</v>
      </c>
      <c r="BP1393">
        <v>0</v>
      </c>
      <c r="BQ1393">
        <v>0</v>
      </c>
      <c r="BR1393">
        <v>0</v>
      </c>
      <c r="CF1393" s="35">
        <v>0</v>
      </c>
      <c r="CG1393" s="35">
        <v>0</v>
      </c>
      <c r="CH1393" s="35">
        <v>0</v>
      </c>
      <c r="CI1393" s="35">
        <v>0</v>
      </c>
      <c r="CJ1393" s="35">
        <v>0</v>
      </c>
      <c r="CK1393" s="35">
        <v>0</v>
      </c>
      <c r="CL1393" s="35">
        <v>0</v>
      </c>
      <c r="CM1393" s="35">
        <v>0</v>
      </c>
      <c r="CN1393" s="35">
        <v>0</v>
      </c>
      <c r="CO1393" s="35">
        <v>0</v>
      </c>
      <c r="CP1393" s="35">
        <v>0</v>
      </c>
      <c r="CQ1393" s="35">
        <v>0</v>
      </c>
      <c r="DC1393" s="47" t="s">
        <v>2570</v>
      </c>
      <c r="DE1393" s="38"/>
      <c r="DF1393" s="38"/>
      <c r="DG1393" s="50"/>
      <c r="DH1393" s="47"/>
      <c r="DI1393" s="47">
        <v>2009</v>
      </c>
      <c r="DJ1393" s="47"/>
      <c r="DK1393" s="47">
        <f t="shared" si="21"/>
        <v>1</v>
      </c>
      <c r="DL1393" s="1" t="s">
        <v>5538</v>
      </c>
      <c r="DM1393" s="1"/>
      <c r="DO1393" t="s">
        <v>2562</v>
      </c>
      <c r="DP1393" t="s">
        <v>2562</v>
      </c>
      <c r="DV1393" s="37"/>
      <c r="DW1393" s="37"/>
      <c r="DX1393" s="1" t="s">
        <v>5255</v>
      </c>
      <c r="DY1393">
        <v>480</v>
      </c>
    </row>
    <row r="1394" spans="1:129" x14ac:dyDescent="0.15">
      <c r="A1394" s="34">
        <v>5</v>
      </c>
      <c r="B1394" s="34">
        <v>102</v>
      </c>
      <c r="C1394" s="34">
        <v>1767</v>
      </c>
      <c r="D1394" s="34">
        <v>0</v>
      </c>
      <c r="E1394" s="58">
        <v>510217670</v>
      </c>
      <c r="F1394" t="s">
        <v>1935</v>
      </c>
      <c r="G1394" t="s">
        <v>2885</v>
      </c>
      <c r="H1394" t="s">
        <v>2892</v>
      </c>
      <c r="I1394" s="35">
        <v>2.2999999999999998</v>
      </c>
      <c r="J1394" s="35">
        <v>7.1</v>
      </c>
      <c r="K1394" t="s">
        <v>5338</v>
      </c>
      <c r="L1394" t="s">
        <v>1238</v>
      </c>
      <c r="M1394" t="s">
        <v>2583</v>
      </c>
      <c r="N1394" t="s">
        <v>2584</v>
      </c>
      <c r="R1394" t="s">
        <v>4943</v>
      </c>
      <c r="X1394" t="s">
        <v>1242</v>
      </c>
      <c r="Y1394">
        <v>52</v>
      </c>
      <c r="Z1394">
        <v>0</v>
      </c>
      <c r="AC1394">
        <v>0</v>
      </c>
      <c r="AD1394">
        <v>0</v>
      </c>
      <c r="AE1394" t="s">
        <v>2541</v>
      </c>
      <c r="AF1394">
        <v>0</v>
      </c>
      <c r="AG1394">
        <v>0</v>
      </c>
      <c r="AH1394" t="s">
        <v>2597</v>
      </c>
      <c r="AI1394" t="s">
        <v>2543</v>
      </c>
      <c r="AK1394">
        <v>20</v>
      </c>
      <c r="AL1394" t="s">
        <v>2545</v>
      </c>
      <c r="AM1394">
        <v>0</v>
      </c>
      <c r="AN1394">
        <v>0</v>
      </c>
      <c r="AP1394" s="35">
        <v>0</v>
      </c>
      <c r="AQ1394" s="35">
        <v>0</v>
      </c>
      <c r="AR1394" s="35">
        <v>0</v>
      </c>
      <c r="AT1394" s="35">
        <v>7.1</v>
      </c>
      <c r="AV1394" s="35">
        <v>0</v>
      </c>
      <c r="AW1394" s="35">
        <v>0</v>
      </c>
      <c r="AX1394" s="35">
        <v>0</v>
      </c>
      <c r="AY1394">
        <v>16</v>
      </c>
      <c r="AZ1394" t="s">
        <v>2547</v>
      </c>
      <c r="BA1394" t="s">
        <v>2547</v>
      </c>
      <c r="BB1394">
        <v>0</v>
      </c>
      <c r="BD1394" t="s">
        <v>2549</v>
      </c>
      <c r="BG1394">
        <v>0</v>
      </c>
      <c r="BH1394">
        <v>0</v>
      </c>
      <c r="BI1394">
        <v>0</v>
      </c>
      <c r="BJ1394">
        <v>0</v>
      </c>
      <c r="BK1394">
        <v>0</v>
      </c>
      <c r="BL1394">
        <v>0</v>
      </c>
      <c r="BM1394">
        <v>0</v>
      </c>
      <c r="BN1394">
        <v>0</v>
      </c>
      <c r="BO1394">
        <v>0</v>
      </c>
      <c r="BP1394">
        <v>0</v>
      </c>
      <c r="BQ1394">
        <v>0</v>
      </c>
      <c r="BR1394">
        <v>0</v>
      </c>
      <c r="CF1394" s="35">
        <v>0</v>
      </c>
      <c r="CG1394" s="35">
        <v>0</v>
      </c>
      <c r="CH1394" s="35">
        <v>0</v>
      </c>
      <c r="CI1394" s="35">
        <v>0</v>
      </c>
      <c r="CJ1394" s="35">
        <v>0</v>
      </c>
      <c r="CK1394" s="35">
        <v>0</v>
      </c>
      <c r="CL1394" s="35">
        <v>0</v>
      </c>
      <c r="CM1394" s="35">
        <v>0</v>
      </c>
      <c r="CN1394" s="35">
        <v>0</v>
      </c>
      <c r="CO1394" s="35">
        <v>0</v>
      </c>
      <c r="CP1394" s="35">
        <v>0</v>
      </c>
      <c r="CQ1394" s="35">
        <v>0</v>
      </c>
      <c r="DC1394" s="47" t="s">
        <v>2570</v>
      </c>
      <c r="DE1394" s="38"/>
      <c r="DF1394" s="38"/>
      <c r="DG1394" s="50"/>
      <c r="DH1394" s="47"/>
      <c r="DI1394" s="47">
        <v>2009</v>
      </c>
      <c r="DJ1394" s="47"/>
      <c r="DK1394" s="47">
        <f t="shared" si="21"/>
        <v>1</v>
      </c>
      <c r="DL1394" s="1" t="s">
        <v>5538</v>
      </c>
      <c r="DM1394" s="1"/>
      <c r="DO1394" t="s">
        <v>2562</v>
      </c>
      <c r="DP1394" t="s">
        <v>2562</v>
      </c>
      <c r="DV1394" s="37"/>
      <c r="DW1394" s="37"/>
      <c r="DX1394" s="1" t="s">
        <v>5255</v>
      </c>
      <c r="DY1394">
        <v>481</v>
      </c>
    </row>
    <row r="1395" spans="1:129" x14ac:dyDescent="0.15">
      <c r="A1395" s="34">
        <v>5</v>
      </c>
      <c r="B1395" s="34">
        <v>102</v>
      </c>
      <c r="C1395" s="34">
        <v>1768</v>
      </c>
      <c r="D1395" s="34">
        <v>0</v>
      </c>
      <c r="E1395" s="58">
        <v>510217680</v>
      </c>
      <c r="F1395" t="s">
        <v>1936</v>
      </c>
      <c r="G1395" t="s">
        <v>2885</v>
      </c>
      <c r="H1395" t="s">
        <v>2892</v>
      </c>
      <c r="I1395" s="35">
        <v>2.2999999999999998</v>
      </c>
      <c r="J1395" s="35">
        <v>7</v>
      </c>
      <c r="K1395" t="s">
        <v>5338</v>
      </c>
      <c r="L1395" t="s">
        <v>1394</v>
      </c>
      <c r="M1395" t="s">
        <v>2583</v>
      </c>
      <c r="N1395" t="s">
        <v>2584</v>
      </c>
      <c r="R1395" t="s">
        <v>4943</v>
      </c>
      <c r="X1395" t="s">
        <v>1242</v>
      </c>
      <c r="Y1395">
        <v>48</v>
      </c>
      <c r="Z1395">
        <v>0</v>
      </c>
      <c r="AC1395">
        <v>0</v>
      </c>
      <c r="AD1395">
        <v>0</v>
      </c>
      <c r="AE1395" t="s">
        <v>1395</v>
      </c>
      <c r="AF1395">
        <v>0</v>
      </c>
      <c r="AG1395">
        <v>0</v>
      </c>
      <c r="AH1395" t="s">
        <v>2597</v>
      </c>
      <c r="AI1395" t="s">
        <v>2543</v>
      </c>
      <c r="AK1395">
        <v>20</v>
      </c>
      <c r="AL1395" t="s">
        <v>2545</v>
      </c>
      <c r="AM1395">
        <v>0</v>
      </c>
      <c r="AN1395">
        <v>0</v>
      </c>
      <c r="AP1395" s="35">
        <v>0</v>
      </c>
      <c r="AQ1395" s="35">
        <v>0</v>
      </c>
      <c r="AR1395" s="35">
        <v>0</v>
      </c>
      <c r="AT1395" s="35">
        <v>7</v>
      </c>
      <c r="AV1395" s="35">
        <v>0</v>
      </c>
      <c r="AW1395" s="35">
        <v>0</v>
      </c>
      <c r="AX1395" s="35">
        <v>0</v>
      </c>
      <c r="AY1395">
        <v>16</v>
      </c>
      <c r="AZ1395" t="s">
        <v>2547</v>
      </c>
      <c r="BA1395" t="s">
        <v>2547</v>
      </c>
      <c r="BB1395">
        <v>0</v>
      </c>
      <c r="BD1395" t="s">
        <v>2549</v>
      </c>
      <c r="BG1395">
        <v>0</v>
      </c>
      <c r="BH1395">
        <v>0</v>
      </c>
      <c r="BI1395">
        <v>0</v>
      </c>
      <c r="BJ1395">
        <v>0</v>
      </c>
      <c r="BK1395">
        <v>0</v>
      </c>
      <c r="BL1395">
        <v>0</v>
      </c>
      <c r="BM1395">
        <v>0</v>
      </c>
      <c r="BN1395">
        <v>0</v>
      </c>
      <c r="BO1395">
        <v>0</v>
      </c>
      <c r="BP1395">
        <v>0</v>
      </c>
      <c r="BQ1395">
        <v>0</v>
      </c>
      <c r="BR1395">
        <v>0</v>
      </c>
      <c r="CF1395" s="35">
        <v>0</v>
      </c>
      <c r="CG1395" s="35">
        <v>0</v>
      </c>
      <c r="CH1395" s="35">
        <v>0</v>
      </c>
      <c r="CI1395" s="35">
        <v>0</v>
      </c>
      <c r="CJ1395" s="35">
        <v>0</v>
      </c>
      <c r="CK1395" s="35">
        <v>0</v>
      </c>
      <c r="CL1395" s="35">
        <v>0</v>
      </c>
      <c r="CM1395" s="35">
        <v>0</v>
      </c>
      <c r="CN1395" s="35">
        <v>0</v>
      </c>
      <c r="CO1395" s="35">
        <v>0</v>
      </c>
      <c r="CP1395" s="35">
        <v>0</v>
      </c>
      <c r="CQ1395" s="35">
        <v>0</v>
      </c>
      <c r="DC1395" s="47" t="s">
        <v>2570</v>
      </c>
      <c r="DE1395" s="38"/>
      <c r="DF1395" s="38"/>
      <c r="DG1395" s="50"/>
      <c r="DH1395" s="47"/>
      <c r="DI1395" s="47">
        <v>2009</v>
      </c>
      <c r="DJ1395" s="47"/>
      <c r="DK1395" s="47">
        <f t="shared" si="21"/>
        <v>1</v>
      </c>
      <c r="DL1395" s="1" t="s">
        <v>5538</v>
      </c>
      <c r="DM1395" s="1"/>
      <c r="DO1395" t="s">
        <v>2562</v>
      </c>
      <c r="DP1395" t="s">
        <v>2562</v>
      </c>
      <c r="DV1395" s="37"/>
      <c r="DW1395" s="37"/>
      <c r="DX1395" s="1" t="s">
        <v>5255</v>
      </c>
      <c r="DY1395">
        <v>482</v>
      </c>
    </row>
    <row r="1396" spans="1:129" x14ac:dyDescent="0.15">
      <c r="A1396" s="34">
        <v>5</v>
      </c>
      <c r="B1396" s="34">
        <v>102</v>
      </c>
      <c r="C1396" s="34">
        <v>1769</v>
      </c>
      <c r="D1396" s="34">
        <v>0</v>
      </c>
      <c r="E1396" s="58">
        <v>510217690</v>
      </c>
      <c r="F1396" t="s">
        <v>1937</v>
      </c>
      <c r="G1396" t="s">
        <v>2885</v>
      </c>
      <c r="H1396" t="s">
        <v>2892</v>
      </c>
      <c r="I1396" s="35">
        <v>2.7</v>
      </c>
      <c r="J1396" s="35">
        <v>6.8</v>
      </c>
      <c r="K1396" t="s">
        <v>5338</v>
      </c>
      <c r="L1396" t="s">
        <v>1394</v>
      </c>
      <c r="M1396" t="s">
        <v>2583</v>
      </c>
      <c r="N1396" t="s">
        <v>2584</v>
      </c>
      <c r="R1396" t="s">
        <v>4943</v>
      </c>
      <c r="X1396" t="s">
        <v>1242</v>
      </c>
      <c r="Y1396">
        <v>48</v>
      </c>
      <c r="Z1396">
        <v>0</v>
      </c>
      <c r="AC1396">
        <v>0</v>
      </c>
      <c r="AD1396">
        <v>0</v>
      </c>
      <c r="AE1396" t="s">
        <v>1395</v>
      </c>
      <c r="AF1396">
        <v>0</v>
      </c>
      <c r="AG1396">
        <v>0</v>
      </c>
      <c r="AH1396" t="s">
        <v>2597</v>
      </c>
      <c r="AI1396" t="s">
        <v>2543</v>
      </c>
      <c r="AK1396">
        <v>20</v>
      </c>
      <c r="AL1396" t="s">
        <v>2545</v>
      </c>
      <c r="AM1396">
        <v>0</v>
      </c>
      <c r="AN1396">
        <v>0</v>
      </c>
      <c r="AP1396" s="35">
        <v>0</v>
      </c>
      <c r="AQ1396" s="35">
        <v>0</v>
      </c>
      <c r="AR1396" s="35">
        <v>0</v>
      </c>
      <c r="AT1396" s="35">
        <v>6.8</v>
      </c>
      <c r="AV1396" s="35">
        <v>0</v>
      </c>
      <c r="AW1396" s="35">
        <v>0</v>
      </c>
      <c r="AX1396" s="35">
        <v>0</v>
      </c>
      <c r="AY1396">
        <v>18</v>
      </c>
      <c r="AZ1396" t="s">
        <v>2547</v>
      </c>
      <c r="BA1396" t="s">
        <v>2547</v>
      </c>
      <c r="BB1396">
        <v>0</v>
      </c>
      <c r="BD1396" t="s">
        <v>2549</v>
      </c>
      <c r="BG1396">
        <v>0</v>
      </c>
      <c r="BH1396">
        <v>0</v>
      </c>
      <c r="BI1396">
        <v>0</v>
      </c>
      <c r="BJ1396">
        <v>0</v>
      </c>
      <c r="BK1396">
        <v>0</v>
      </c>
      <c r="BL1396">
        <v>0</v>
      </c>
      <c r="BM1396">
        <v>0</v>
      </c>
      <c r="BN1396">
        <v>0</v>
      </c>
      <c r="BO1396">
        <v>0</v>
      </c>
      <c r="BP1396">
        <v>0</v>
      </c>
      <c r="BQ1396">
        <v>0</v>
      </c>
      <c r="BR1396">
        <v>0</v>
      </c>
      <c r="CF1396" s="35">
        <v>0</v>
      </c>
      <c r="CG1396" s="35">
        <v>0</v>
      </c>
      <c r="CH1396" s="35">
        <v>0</v>
      </c>
      <c r="CI1396" s="35">
        <v>0</v>
      </c>
      <c r="CJ1396" s="35">
        <v>0</v>
      </c>
      <c r="CK1396" s="35">
        <v>0</v>
      </c>
      <c r="CL1396" s="35">
        <v>0</v>
      </c>
      <c r="CM1396" s="35">
        <v>0</v>
      </c>
      <c r="CN1396" s="35">
        <v>0</v>
      </c>
      <c r="CO1396" s="35">
        <v>0</v>
      </c>
      <c r="CP1396" s="35">
        <v>0</v>
      </c>
      <c r="CQ1396" s="35">
        <v>0</v>
      </c>
      <c r="DC1396" s="47" t="s">
        <v>2570</v>
      </c>
      <c r="DE1396" s="38"/>
      <c r="DF1396" s="38"/>
      <c r="DG1396" s="50"/>
      <c r="DH1396" s="47"/>
      <c r="DI1396" s="47">
        <v>2009</v>
      </c>
      <c r="DJ1396" s="47"/>
      <c r="DK1396" s="47">
        <f t="shared" si="21"/>
        <v>1</v>
      </c>
      <c r="DL1396" s="1" t="s">
        <v>5538</v>
      </c>
      <c r="DM1396" s="1"/>
      <c r="DO1396" t="s">
        <v>2562</v>
      </c>
      <c r="DP1396" t="s">
        <v>2562</v>
      </c>
      <c r="DV1396" s="37"/>
      <c r="DW1396" s="37"/>
      <c r="DX1396" s="1" t="s">
        <v>5255</v>
      </c>
      <c r="DY1396">
        <v>483</v>
      </c>
    </row>
    <row r="1397" spans="1:129" x14ac:dyDescent="0.15">
      <c r="A1397" s="34">
        <v>5</v>
      </c>
      <c r="B1397" s="34">
        <v>102</v>
      </c>
      <c r="C1397" s="34">
        <v>1770</v>
      </c>
      <c r="D1397" s="34">
        <v>0</v>
      </c>
      <c r="E1397" s="58">
        <v>510217700</v>
      </c>
      <c r="F1397" t="s">
        <v>1938</v>
      </c>
      <c r="G1397" t="s">
        <v>2885</v>
      </c>
      <c r="H1397" t="s">
        <v>2892</v>
      </c>
      <c r="I1397" s="35">
        <v>3</v>
      </c>
      <c r="J1397" s="35">
        <v>7</v>
      </c>
      <c r="K1397" t="s">
        <v>5338</v>
      </c>
      <c r="L1397" t="s">
        <v>1394</v>
      </c>
      <c r="M1397" t="s">
        <v>2583</v>
      </c>
      <c r="N1397" t="s">
        <v>2584</v>
      </c>
      <c r="R1397" t="s">
        <v>4943</v>
      </c>
      <c r="X1397" t="s">
        <v>1242</v>
      </c>
      <c r="Y1397">
        <v>48</v>
      </c>
      <c r="Z1397">
        <v>0</v>
      </c>
      <c r="AC1397">
        <v>0</v>
      </c>
      <c r="AD1397">
        <v>0</v>
      </c>
      <c r="AE1397" t="s">
        <v>1395</v>
      </c>
      <c r="AF1397">
        <v>0</v>
      </c>
      <c r="AG1397">
        <v>0</v>
      </c>
      <c r="AH1397" t="s">
        <v>2597</v>
      </c>
      <c r="AI1397" t="s">
        <v>2543</v>
      </c>
      <c r="AK1397">
        <v>20</v>
      </c>
      <c r="AL1397" t="s">
        <v>2545</v>
      </c>
      <c r="AM1397">
        <v>0</v>
      </c>
      <c r="AN1397">
        <v>0</v>
      </c>
      <c r="AP1397" s="35">
        <v>0</v>
      </c>
      <c r="AQ1397" s="35">
        <v>0</v>
      </c>
      <c r="AR1397" s="35">
        <v>0</v>
      </c>
      <c r="AT1397" s="35">
        <v>7</v>
      </c>
      <c r="AV1397" s="35">
        <v>0</v>
      </c>
      <c r="AW1397" s="35">
        <v>0</v>
      </c>
      <c r="AX1397" s="35">
        <v>0</v>
      </c>
      <c r="AY1397">
        <v>21</v>
      </c>
      <c r="AZ1397" t="s">
        <v>2547</v>
      </c>
      <c r="BA1397" t="s">
        <v>2547</v>
      </c>
      <c r="BB1397">
        <v>0</v>
      </c>
      <c r="BD1397" t="s">
        <v>2549</v>
      </c>
      <c r="BG1397">
        <v>0</v>
      </c>
      <c r="BH1397">
        <v>0</v>
      </c>
      <c r="BI1397">
        <v>0</v>
      </c>
      <c r="BJ1397">
        <v>0</v>
      </c>
      <c r="BK1397">
        <v>0</v>
      </c>
      <c r="BL1397">
        <v>0</v>
      </c>
      <c r="BM1397">
        <v>0</v>
      </c>
      <c r="BN1397">
        <v>0</v>
      </c>
      <c r="BO1397">
        <v>0</v>
      </c>
      <c r="BP1397">
        <v>0</v>
      </c>
      <c r="BQ1397">
        <v>0</v>
      </c>
      <c r="BR1397">
        <v>0</v>
      </c>
      <c r="CF1397" s="35">
        <v>0</v>
      </c>
      <c r="CG1397" s="35">
        <v>0</v>
      </c>
      <c r="CH1397" s="35">
        <v>0</v>
      </c>
      <c r="CI1397" s="35">
        <v>0</v>
      </c>
      <c r="CJ1397" s="35">
        <v>0</v>
      </c>
      <c r="CK1397" s="35">
        <v>0</v>
      </c>
      <c r="CL1397" s="35">
        <v>0</v>
      </c>
      <c r="CM1397" s="35">
        <v>0</v>
      </c>
      <c r="CN1397" s="35">
        <v>0</v>
      </c>
      <c r="CO1397" s="35">
        <v>0</v>
      </c>
      <c r="CP1397" s="35">
        <v>0</v>
      </c>
      <c r="CQ1397" s="35">
        <v>0</v>
      </c>
      <c r="DC1397" s="47" t="s">
        <v>2570</v>
      </c>
      <c r="DE1397" s="38"/>
      <c r="DF1397" s="38"/>
      <c r="DG1397" s="50"/>
      <c r="DH1397" s="47"/>
      <c r="DI1397" s="47">
        <v>2009</v>
      </c>
      <c r="DJ1397" s="47"/>
      <c r="DK1397" s="47">
        <f t="shared" si="21"/>
        <v>1</v>
      </c>
      <c r="DL1397" s="1" t="s">
        <v>5538</v>
      </c>
      <c r="DM1397" s="1"/>
      <c r="DO1397" t="s">
        <v>2562</v>
      </c>
      <c r="DP1397" t="s">
        <v>2562</v>
      </c>
      <c r="DV1397" s="37"/>
      <c r="DW1397" s="37"/>
      <c r="DX1397" s="1" t="s">
        <v>5255</v>
      </c>
      <c r="DY1397">
        <v>484</v>
      </c>
    </row>
    <row r="1398" spans="1:129" x14ac:dyDescent="0.15">
      <c r="A1398" s="34">
        <v>5</v>
      </c>
      <c r="B1398" s="34">
        <v>104</v>
      </c>
      <c r="C1398" s="34">
        <v>3021</v>
      </c>
      <c r="D1398" s="34">
        <v>0</v>
      </c>
      <c r="E1398" s="58">
        <v>510430210</v>
      </c>
      <c r="F1398" t="s">
        <v>4732</v>
      </c>
      <c r="G1398" t="s">
        <v>2885</v>
      </c>
      <c r="H1398" t="s">
        <v>5256</v>
      </c>
      <c r="I1398" s="35">
        <v>21.96</v>
      </c>
      <c r="J1398" s="35">
        <v>15</v>
      </c>
      <c r="K1398" t="s">
        <v>4930</v>
      </c>
      <c r="L1398" t="s">
        <v>1238</v>
      </c>
      <c r="M1398" t="s">
        <v>2717</v>
      </c>
      <c r="N1398" t="s">
        <v>2718</v>
      </c>
      <c r="Q1398" t="s">
        <v>2566</v>
      </c>
      <c r="R1398" t="s">
        <v>3253</v>
      </c>
      <c r="S1398" t="s">
        <v>518</v>
      </c>
      <c r="X1398" t="s">
        <v>1242</v>
      </c>
      <c r="Y1398">
        <v>43</v>
      </c>
      <c r="Z1398">
        <v>0</v>
      </c>
      <c r="AC1398">
        <v>0</v>
      </c>
      <c r="AD1398">
        <v>0</v>
      </c>
      <c r="AE1398" t="s">
        <v>2541</v>
      </c>
      <c r="AF1398">
        <v>29</v>
      </c>
      <c r="AG1398">
        <v>103</v>
      </c>
      <c r="AH1398" t="s">
        <v>2597</v>
      </c>
      <c r="AI1398" t="s">
        <v>2598</v>
      </c>
      <c r="AJ1398" t="s">
        <v>2544</v>
      </c>
      <c r="AK1398">
        <v>20</v>
      </c>
      <c r="AL1398" t="s">
        <v>2545</v>
      </c>
      <c r="AM1398">
        <v>0</v>
      </c>
      <c r="AN1398">
        <v>1</v>
      </c>
      <c r="AO1398" t="s">
        <v>2546</v>
      </c>
      <c r="AP1398" s="35">
        <v>0.4</v>
      </c>
      <c r="AQ1398" s="35">
        <v>3</v>
      </c>
      <c r="AR1398" s="35">
        <v>1.5</v>
      </c>
      <c r="AT1398" s="35">
        <v>6</v>
      </c>
      <c r="AV1398" s="35">
        <v>1.5</v>
      </c>
      <c r="AW1398" s="35">
        <v>3</v>
      </c>
      <c r="AX1398" s="35">
        <v>0.4</v>
      </c>
      <c r="AY1398">
        <v>327</v>
      </c>
      <c r="AZ1398" t="s">
        <v>2547</v>
      </c>
      <c r="BA1398" t="s">
        <v>2547</v>
      </c>
      <c r="BB1398">
        <v>0.17</v>
      </c>
      <c r="BC1398" t="s">
        <v>1432</v>
      </c>
      <c r="BD1398" t="s">
        <v>2549</v>
      </c>
      <c r="BF1398" t="s">
        <v>3266</v>
      </c>
      <c r="BG1398">
        <v>0</v>
      </c>
      <c r="BH1398">
        <v>0</v>
      </c>
      <c r="BI1398">
        <v>0</v>
      </c>
      <c r="BJ1398">
        <v>0</v>
      </c>
      <c r="BK1398">
        <v>0</v>
      </c>
      <c r="BL1398">
        <v>0</v>
      </c>
      <c r="BM1398">
        <v>0</v>
      </c>
      <c r="BN1398">
        <v>0</v>
      </c>
      <c r="BO1398">
        <v>0</v>
      </c>
      <c r="BP1398">
        <v>0</v>
      </c>
      <c r="BQ1398">
        <v>0</v>
      </c>
      <c r="BR1398">
        <v>0</v>
      </c>
      <c r="BS1398" t="s">
        <v>1434</v>
      </c>
      <c r="BV1398" t="s">
        <v>3837</v>
      </c>
      <c r="BW1398" t="s">
        <v>2516</v>
      </c>
      <c r="BX1398" t="s">
        <v>3837</v>
      </c>
      <c r="BY1398" t="s">
        <v>4626</v>
      </c>
      <c r="CD1398" t="s">
        <v>1469</v>
      </c>
      <c r="CF1398" s="35">
        <v>0</v>
      </c>
      <c r="CG1398" s="35">
        <v>0</v>
      </c>
      <c r="CH1398" s="35">
        <v>0</v>
      </c>
      <c r="CI1398" s="35">
        <v>0</v>
      </c>
      <c r="CJ1398" s="35">
        <v>0</v>
      </c>
      <c r="CK1398" s="35">
        <v>0</v>
      </c>
      <c r="CL1398" s="35">
        <v>0</v>
      </c>
      <c r="CM1398" s="35">
        <v>0</v>
      </c>
      <c r="CN1398" s="35">
        <v>0</v>
      </c>
      <c r="CO1398" s="35">
        <v>0</v>
      </c>
      <c r="CP1398" s="35">
        <v>0</v>
      </c>
      <c r="CQ1398" s="35">
        <v>0</v>
      </c>
      <c r="DC1398" s="47" t="s">
        <v>2558</v>
      </c>
      <c r="DD1398" t="s">
        <v>2559</v>
      </c>
      <c r="DE1398" s="38" t="s">
        <v>519</v>
      </c>
      <c r="DF1398" s="38" t="s">
        <v>2589</v>
      </c>
      <c r="DG1398" s="50" t="s">
        <v>1853</v>
      </c>
      <c r="DH1398" s="47" t="s">
        <v>2570</v>
      </c>
      <c r="DI1398" s="47">
        <v>2004</v>
      </c>
      <c r="DJ1398" s="47">
        <v>2009</v>
      </c>
      <c r="DK1398" s="47">
        <f t="shared" si="21"/>
        <v>2</v>
      </c>
      <c r="DL1398" s="1" t="s">
        <v>5538</v>
      </c>
      <c r="DM1398" s="1"/>
      <c r="DO1398" t="s">
        <v>2612</v>
      </c>
      <c r="DP1398" t="s">
        <v>2562</v>
      </c>
      <c r="DR1398" t="s">
        <v>2563</v>
      </c>
      <c r="DV1398" s="37" t="s">
        <v>1445</v>
      </c>
      <c r="DW1398" s="37"/>
      <c r="DX1398" s="1" t="s">
        <v>5255</v>
      </c>
      <c r="DY1398">
        <v>485</v>
      </c>
    </row>
    <row r="1399" spans="1:129" x14ac:dyDescent="0.15">
      <c r="A1399" s="34">
        <v>5</v>
      </c>
      <c r="B1399" s="34">
        <v>104</v>
      </c>
      <c r="C1399" s="34">
        <v>3094</v>
      </c>
      <c r="D1399" s="34">
        <v>0</v>
      </c>
      <c r="E1399" s="58">
        <v>510430940</v>
      </c>
      <c r="F1399" t="s">
        <v>5257</v>
      </c>
      <c r="G1399" t="s">
        <v>2885</v>
      </c>
      <c r="H1399" t="s">
        <v>5256</v>
      </c>
      <c r="I1399" s="35">
        <v>19</v>
      </c>
      <c r="J1399" s="35">
        <v>8</v>
      </c>
      <c r="K1399" t="s">
        <v>4930</v>
      </c>
      <c r="L1399" t="s">
        <v>1238</v>
      </c>
      <c r="M1399" t="s">
        <v>2564</v>
      </c>
      <c r="N1399" t="s">
        <v>2565</v>
      </c>
      <c r="Q1399" t="s">
        <v>2566</v>
      </c>
      <c r="R1399" t="s">
        <v>3253</v>
      </c>
      <c r="S1399" t="s">
        <v>5022</v>
      </c>
      <c r="X1399" t="s">
        <v>1242</v>
      </c>
      <c r="Y1399">
        <v>58</v>
      </c>
      <c r="Z1399">
        <v>0</v>
      </c>
      <c r="AC1399">
        <v>0</v>
      </c>
      <c r="AD1399">
        <v>0</v>
      </c>
      <c r="AE1399" t="s">
        <v>2541</v>
      </c>
      <c r="AF1399">
        <v>1</v>
      </c>
      <c r="AG1399">
        <v>1</v>
      </c>
      <c r="AH1399" t="s">
        <v>2597</v>
      </c>
      <c r="AI1399" t="s">
        <v>2605</v>
      </c>
      <c r="AJ1399" t="s">
        <v>2544</v>
      </c>
      <c r="AK1399">
        <v>20</v>
      </c>
      <c r="AL1399" t="s">
        <v>2545</v>
      </c>
      <c r="AM1399">
        <v>0</v>
      </c>
      <c r="AN1399">
        <v>1</v>
      </c>
      <c r="AO1399" t="s">
        <v>2546</v>
      </c>
      <c r="AP1399" s="35">
        <v>0.6</v>
      </c>
      <c r="AQ1399" s="35">
        <v>0</v>
      </c>
      <c r="AR1399" s="35">
        <v>1</v>
      </c>
      <c r="AT1399" s="35">
        <v>6</v>
      </c>
      <c r="AV1399" s="35">
        <v>1</v>
      </c>
      <c r="AW1399" s="35">
        <v>0</v>
      </c>
      <c r="AX1399" s="35">
        <v>0.6</v>
      </c>
      <c r="AY1399">
        <v>152</v>
      </c>
      <c r="AZ1399" t="s">
        <v>2547</v>
      </c>
      <c r="BA1399" t="s">
        <v>2547</v>
      </c>
      <c r="BB1399">
        <v>0.15</v>
      </c>
      <c r="BC1399" t="s">
        <v>2548</v>
      </c>
      <c r="BD1399" t="s">
        <v>2549</v>
      </c>
      <c r="BF1399" t="s">
        <v>3266</v>
      </c>
      <c r="BG1399">
        <v>0</v>
      </c>
      <c r="BH1399">
        <v>1</v>
      </c>
      <c r="BI1399">
        <v>0</v>
      </c>
      <c r="BJ1399">
        <v>0</v>
      </c>
      <c r="BK1399">
        <v>0</v>
      </c>
      <c r="BL1399">
        <v>0</v>
      </c>
      <c r="BM1399">
        <v>0</v>
      </c>
      <c r="BN1399">
        <v>0</v>
      </c>
      <c r="BO1399">
        <v>80</v>
      </c>
      <c r="BP1399">
        <v>0</v>
      </c>
      <c r="BQ1399">
        <v>0</v>
      </c>
      <c r="BR1399">
        <v>0</v>
      </c>
      <c r="BS1399" t="s">
        <v>1434</v>
      </c>
      <c r="BT1399" t="s">
        <v>1522</v>
      </c>
      <c r="BU1399" t="s">
        <v>5077</v>
      </c>
      <c r="BV1399" t="s">
        <v>1522</v>
      </c>
      <c r="BW1399" t="s">
        <v>3838</v>
      </c>
      <c r="BX1399" t="s">
        <v>1522</v>
      </c>
      <c r="BY1399" t="s">
        <v>3838</v>
      </c>
      <c r="CD1399" t="s">
        <v>1469</v>
      </c>
      <c r="CF1399" s="35">
        <v>0</v>
      </c>
      <c r="CG1399" s="35">
        <v>0</v>
      </c>
      <c r="CH1399" s="35">
        <v>0</v>
      </c>
      <c r="CI1399" s="35">
        <v>0</v>
      </c>
      <c r="CJ1399" s="35">
        <v>0</v>
      </c>
      <c r="CK1399" s="35">
        <v>0</v>
      </c>
      <c r="CL1399" s="35">
        <v>0</v>
      </c>
      <c r="CM1399" s="35">
        <v>0</v>
      </c>
      <c r="CN1399" s="35">
        <v>0</v>
      </c>
      <c r="CO1399" s="35">
        <v>14.5</v>
      </c>
      <c r="CP1399" s="35">
        <v>1.2</v>
      </c>
      <c r="CQ1399" s="35">
        <v>1.3</v>
      </c>
      <c r="DC1399" s="47" t="s">
        <v>2559</v>
      </c>
      <c r="DD1399" t="s">
        <v>2606</v>
      </c>
      <c r="DE1399" s="38"/>
      <c r="DF1399" s="38" t="s">
        <v>2569</v>
      </c>
      <c r="DG1399" s="50" t="s">
        <v>1855</v>
      </c>
      <c r="DH1399" s="47"/>
      <c r="DI1399" s="47">
        <v>2007</v>
      </c>
      <c r="DJ1399" s="47"/>
      <c r="DK1399" s="47">
        <f t="shared" si="21"/>
        <v>1</v>
      </c>
      <c r="DO1399" t="s">
        <v>2562</v>
      </c>
      <c r="DP1399" t="s">
        <v>2562</v>
      </c>
      <c r="DV1399" s="37"/>
      <c r="DW1399" s="37"/>
    </row>
    <row r="1400" spans="1:129" x14ac:dyDescent="0.15">
      <c r="A1400" s="34">
        <v>5</v>
      </c>
      <c r="B1400" s="34">
        <v>104</v>
      </c>
      <c r="C1400" s="34">
        <v>3572</v>
      </c>
      <c r="D1400" s="34">
        <v>0</v>
      </c>
      <c r="E1400" s="58">
        <v>510435720</v>
      </c>
      <c r="F1400" t="s">
        <v>2218</v>
      </c>
      <c r="G1400" t="s">
        <v>2885</v>
      </c>
      <c r="H1400" t="s">
        <v>5256</v>
      </c>
      <c r="I1400" s="35">
        <v>6</v>
      </c>
      <c r="J1400" s="35">
        <v>6.4</v>
      </c>
      <c r="K1400" t="s">
        <v>4930</v>
      </c>
      <c r="L1400" t="s">
        <v>1394</v>
      </c>
      <c r="M1400" t="s">
        <v>2574</v>
      </c>
      <c r="N1400" t="s">
        <v>2575</v>
      </c>
      <c r="R1400" t="s">
        <v>3253</v>
      </c>
      <c r="X1400" t="s">
        <v>1242</v>
      </c>
      <c r="Y1400">
        <v>46</v>
      </c>
      <c r="Z1400">
        <v>0</v>
      </c>
      <c r="AC1400">
        <v>0</v>
      </c>
      <c r="AD1400">
        <v>0</v>
      </c>
      <c r="AE1400" t="s">
        <v>1395</v>
      </c>
      <c r="AF1400">
        <v>20</v>
      </c>
      <c r="AG1400">
        <v>2</v>
      </c>
      <c r="AH1400" t="s">
        <v>2597</v>
      </c>
      <c r="AI1400" t="s">
        <v>2567</v>
      </c>
      <c r="AJ1400" t="s">
        <v>2544</v>
      </c>
      <c r="AK1400">
        <v>20</v>
      </c>
      <c r="AL1400" t="s">
        <v>2545</v>
      </c>
      <c r="AM1400">
        <v>0</v>
      </c>
      <c r="AN1400">
        <v>0</v>
      </c>
      <c r="AO1400" t="s">
        <v>2546</v>
      </c>
      <c r="AP1400" s="35">
        <v>0</v>
      </c>
      <c r="AQ1400" s="35">
        <v>0</v>
      </c>
      <c r="AR1400" s="35">
        <v>0</v>
      </c>
      <c r="AT1400" s="35">
        <v>6.4</v>
      </c>
      <c r="AV1400" s="35">
        <v>0</v>
      </c>
      <c r="AW1400" s="35">
        <v>0</v>
      </c>
      <c r="AX1400" s="35">
        <v>0</v>
      </c>
      <c r="AY1400">
        <v>38</v>
      </c>
      <c r="AZ1400" t="s">
        <v>2547</v>
      </c>
      <c r="BA1400" t="s">
        <v>2547</v>
      </c>
      <c r="BB1400">
        <v>0</v>
      </c>
      <c r="BD1400" t="s">
        <v>2549</v>
      </c>
      <c r="BG1400">
        <v>0</v>
      </c>
      <c r="BH1400">
        <v>0</v>
      </c>
      <c r="BI1400">
        <v>0</v>
      </c>
      <c r="BJ1400">
        <v>0</v>
      </c>
      <c r="BK1400">
        <v>0</v>
      </c>
      <c r="BL1400">
        <v>0</v>
      </c>
      <c r="BM1400">
        <v>0</v>
      </c>
      <c r="BN1400">
        <v>0</v>
      </c>
      <c r="BO1400">
        <v>0</v>
      </c>
      <c r="BP1400">
        <v>0</v>
      </c>
      <c r="BQ1400">
        <v>0</v>
      </c>
      <c r="BR1400">
        <v>0</v>
      </c>
      <c r="CF1400" s="35">
        <v>0</v>
      </c>
      <c r="CG1400" s="35">
        <v>0</v>
      </c>
      <c r="CH1400" s="35">
        <v>0</v>
      </c>
      <c r="CI1400" s="35">
        <v>0</v>
      </c>
      <c r="CJ1400" s="35">
        <v>0</v>
      </c>
      <c r="CK1400" s="35">
        <v>0</v>
      </c>
      <c r="CL1400" s="35">
        <v>0</v>
      </c>
      <c r="CM1400" s="35">
        <v>0</v>
      </c>
      <c r="CN1400" s="35">
        <v>0</v>
      </c>
      <c r="CO1400" s="35">
        <v>0</v>
      </c>
      <c r="CP1400" s="35">
        <v>0</v>
      </c>
      <c r="CQ1400" s="35">
        <v>0</v>
      </c>
      <c r="DC1400" s="47" t="s">
        <v>2606</v>
      </c>
      <c r="DD1400" t="s">
        <v>5511</v>
      </c>
      <c r="DE1400" s="38"/>
      <c r="DF1400" s="38"/>
      <c r="DG1400" s="50" t="s">
        <v>1853</v>
      </c>
      <c r="DH1400" s="47"/>
      <c r="DI1400" s="47">
        <v>2008</v>
      </c>
      <c r="DJ1400" s="47"/>
      <c r="DK1400" s="47">
        <f t="shared" si="21"/>
        <v>1</v>
      </c>
      <c r="DO1400" t="s">
        <v>2562</v>
      </c>
      <c r="DP1400" t="s">
        <v>2562</v>
      </c>
      <c r="DV1400" s="37"/>
      <c r="DW1400" s="37"/>
    </row>
    <row r="1401" spans="1:129" x14ac:dyDescent="0.15">
      <c r="A1401" s="34">
        <v>5</v>
      </c>
      <c r="B1401" s="34">
        <v>104</v>
      </c>
      <c r="C1401" s="34">
        <v>3573</v>
      </c>
      <c r="D1401" s="34">
        <v>0</v>
      </c>
      <c r="E1401" s="58">
        <v>510435730</v>
      </c>
      <c r="F1401" t="s">
        <v>520</v>
      </c>
      <c r="G1401" t="s">
        <v>2885</v>
      </c>
      <c r="H1401" t="s">
        <v>5256</v>
      </c>
      <c r="I1401" s="35">
        <v>7</v>
      </c>
      <c r="J1401" s="35">
        <v>5.5</v>
      </c>
      <c r="K1401" t="s">
        <v>4930</v>
      </c>
      <c r="L1401" t="s">
        <v>1394</v>
      </c>
      <c r="M1401" t="s">
        <v>1396</v>
      </c>
      <c r="N1401" t="s">
        <v>1397</v>
      </c>
      <c r="R1401" t="s">
        <v>3253</v>
      </c>
      <c r="X1401" t="s">
        <v>1242</v>
      </c>
      <c r="Y1401">
        <v>44</v>
      </c>
      <c r="Z1401">
        <v>12</v>
      </c>
      <c r="AC1401">
        <v>0</v>
      </c>
      <c r="AD1401">
        <v>0</v>
      </c>
      <c r="AE1401" t="s">
        <v>1395</v>
      </c>
      <c r="AF1401">
        <v>4</v>
      </c>
      <c r="AG1401">
        <v>2</v>
      </c>
      <c r="AH1401" t="s">
        <v>2597</v>
      </c>
      <c r="AI1401" t="s">
        <v>2567</v>
      </c>
      <c r="AK1401">
        <v>20</v>
      </c>
      <c r="AL1401" t="s">
        <v>2545</v>
      </c>
      <c r="AM1401">
        <v>0</v>
      </c>
      <c r="AN1401">
        <v>0</v>
      </c>
      <c r="AP1401" s="35">
        <v>0</v>
      </c>
      <c r="AQ1401" s="35">
        <v>0</v>
      </c>
      <c r="AR1401" s="35">
        <v>0</v>
      </c>
      <c r="AT1401" s="35">
        <v>5.5</v>
      </c>
      <c r="AV1401" s="35">
        <v>0</v>
      </c>
      <c r="AW1401" s="35">
        <v>0</v>
      </c>
      <c r="AX1401" s="35">
        <v>0</v>
      </c>
      <c r="AY1401">
        <v>38</v>
      </c>
      <c r="AZ1401" t="s">
        <v>2547</v>
      </c>
      <c r="BA1401" t="s">
        <v>2547</v>
      </c>
      <c r="BB1401">
        <v>0</v>
      </c>
      <c r="BD1401" t="s">
        <v>2549</v>
      </c>
      <c r="BG1401">
        <v>0</v>
      </c>
      <c r="BH1401">
        <v>0</v>
      </c>
      <c r="BI1401">
        <v>0</v>
      </c>
      <c r="BJ1401">
        <v>0</v>
      </c>
      <c r="BK1401">
        <v>0</v>
      </c>
      <c r="BL1401">
        <v>0</v>
      </c>
      <c r="BM1401">
        <v>0</v>
      </c>
      <c r="BN1401">
        <v>0</v>
      </c>
      <c r="BO1401">
        <v>0</v>
      </c>
      <c r="BP1401">
        <v>0</v>
      </c>
      <c r="BQ1401">
        <v>0</v>
      </c>
      <c r="BR1401">
        <v>0</v>
      </c>
      <c r="CF1401" s="35">
        <v>0</v>
      </c>
      <c r="CG1401" s="35">
        <v>0</v>
      </c>
      <c r="CH1401" s="35">
        <v>0</v>
      </c>
      <c r="CI1401" s="35">
        <v>0</v>
      </c>
      <c r="CJ1401" s="35">
        <v>0</v>
      </c>
      <c r="CK1401" s="35">
        <v>0</v>
      </c>
      <c r="CL1401" s="35">
        <v>0</v>
      </c>
      <c r="CM1401" s="35">
        <v>0</v>
      </c>
      <c r="CN1401" s="35">
        <v>0</v>
      </c>
      <c r="CO1401" s="35">
        <v>0</v>
      </c>
      <c r="CP1401" s="35">
        <v>0</v>
      </c>
      <c r="CQ1401" s="35">
        <v>0</v>
      </c>
      <c r="DC1401" s="47"/>
      <c r="DE1401" s="38"/>
      <c r="DF1401" s="38"/>
      <c r="DG1401" s="50"/>
      <c r="DH1401" s="47"/>
      <c r="DI1401" s="47"/>
      <c r="DJ1401" s="47"/>
      <c r="DK1401" s="47">
        <f t="shared" si="21"/>
        <v>0</v>
      </c>
      <c r="DO1401" t="s">
        <v>2562</v>
      </c>
      <c r="DP1401" t="s">
        <v>2562</v>
      </c>
      <c r="DV1401" s="37"/>
      <c r="DW1401" s="37"/>
    </row>
    <row r="1402" spans="1:129" x14ac:dyDescent="0.15">
      <c r="A1402" s="34">
        <v>5</v>
      </c>
      <c r="B1402" s="34">
        <v>104</v>
      </c>
      <c r="C1402" s="34">
        <v>3725</v>
      </c>
      <c r="D1402" s="34">
        <v>0</v>
      </c>
      <c r="E1402" s="58">
        <v>510437250</v>
      </c>
      <c r="F1402" t="s">
        <v>5258</v>
      </c>
      <c r="G1402" t="s">
        <v>2885</v>
      </c>
      <c r="H1402" t="s">
        <v>5256</v>
      </c>
      <c r="I1402" s="35">
        <v>11.44</v>
      </c>
      <c r="J1402" s="35">
        <v>9</v>
      </c>
      <c r="K1402" t="s">
        <v>4930</v>
      </c>
      <c r="L1402" t="s">
        <v>1238</v>
      </c>
      <c r="M1402" t="s">
        <v>1471</v>
      </c>
      <c r="N1402" t="s">
        <v>1472</v>
      </c>
      <c r="R1402" t="s">
        <v>3253</v>
      </c>
      <c r="X1402" t="s">
        <v>1242</v>
      </c>
      <c r="Y1402">
        <v>48</v>
      </c>
      <c r="Z1402">
        <v>0</v>
      </c>
      <c r="AC1402">
        <v>0</v>
      </c>
      <c r="AD1402">
        <v>0</v>
      </c>
      <c r="AE1402" t="s">
        <v>2541</v>
      </c>
      <c r="AF1402">
        <v>29</v>
      </c>
      <c r="AG1402">
        <v>2</v>
      </c>
      <c r="AH1402" t="s">
        <v>2597</v>
      </c>
      <c r="AI1402" t="s">
        <v>2543</v>
      </c>
      <c r="AK1402">
        <v>20</v>
      </c>
      <c r="AL1402" t="s">
        <v>2545</v>
      </c>
      <c r="AM1402">
        <v>0</v>
      </c>
      <c r="AN1402">
        <v>0</v>
      </c>
      <c r="AP1402" s="35">
        <v>0</v>
      </c>
      <c r="AQ1402" s="35">
        <v>0</v>
      </c>
      <c r="AR1402" s="35">
        <v>0</v>
      </c>
      <c r="AT1402" s="35">
        <v>9</v>
      </c>
      <c r="AV1402" s="35">
        <v>0</v>
      </c>
      <c r="AW1402" s="35">
        <v>0</v>
      </c>
      <c r="AX1402" s="35">
        <v>0</v>
      </c>
      <c r="AY1402">
        <v>102</v>
      </c>
      <c r="AZ1402" t="s">
        <v>2547</v>
      </c>
      <c r="BA1402" t="s">
        <v>2547</v>
      </c>
      <c r="BB1402">
        <v>0</v>
      </c>
      <c r="BD1402" t="s">
        <v>2549</v>
      </c>
      <c r="BG1402">
        <v>0</v>
      </c>
      <c r="BH1402">
        <v>0</v>
      </c>
      <c r="BI1402">
        <v>0</v>
      </c>
      <c r="BJ1402">
        <v>0</v>
      </c>
      <c r="BK1402">
        <v>0</v>
      </c>
      <c r="BL1402">
        <v>0</v>
      </c>
      <c r="BM1402">
        <v>0</v>
      </c>
      <c r="BN1402">
        <v>0</v>
      </c>
      <c r="BO1402">
        <v>0</v>
      </c>
      <c r="BP1402">
        <v>0</v>
      </c>
      <c r="BQ1402">
        <v>0</v>
      </c>
      <c r="BR1402">
        <v>0</v>
      </c>
      <c r="CF1402" s="35">
        <v>0</v>
      </c>
      <c r="CG1402" s="35">
        <v>0</v>
      </c>
      <c r="CH1402" s="35">
        <v>0</v>
      </c>
      <c r="CI1402" s="35">
        <v>0</v>
      </c>
      <c r="CJ1402" s="35">
        <v>0</v>
      </c>
      <c r="CK1402" s="35">
        <v>0</v>
      </c>
      <c r="CL1402" s="35">
        <v>0</v>
      </c>
      <c r="CM1402" s="35">
        <v>0</v>
      </c>
      <c r="CN1402" s="35">
        <v>0</v>
      </c>
      <c r="CO1402" s="35">
        <v>0</v>
      </c>
      <c r="CP1402" s="35">
        <v>0</v>
      </c>
      <c r="CQ1402" s="35">
        <v>0</v>
      </c>
      <c r="DC1402" s="47" t="s">
        <v>2558</v>
      </c>
      <c r="DD1402" t="s">
        <v>2559</v>
      </c>
      <c r="DE1402" s="38" t="s">
        <v>2568</v>
      </c>
      <c r="DF1402" s="38" t="s">
        <v>2589</v>
      </c>
      <c r="DG1402" s="50" t="s">
        <v>1853</v>
      </c>
      <c r="DH1402" s="47" t="s">
        <v>2570</v>
      </c>
      <c r="DI1402" s="47">
        <v>2004</v>
      </c>
      <c r="DJ1402" s="47">
        <v>2009</v>
      </c>
      <c r="DK1402" s="47">
        <f t="shared" si="21"/>
        <v>2</v>
      </c>
      <c r="DL1402" s="1" t="s">
        <v>5538</v>
      </c>
      <c r="DM1402" s="1"/>
      <c r="DO1402" t="s">
        <v>2562</v>
      </c>
      <c r="DP1402" t="s">
        <v>2562</v>
      </c>
      <c r="DV1402" s="37" t="s">
        <v>2600</v>
      </c>
      <c r="DW1402" s="37"/>
      <c r="DX1402" s="1" t="s">
        <v>5255</v>
      </c>
      <c r="DY1402">
        <v>486</v>
      </c>
    </row>
    <row r="1403" spans="1:129" x14ac:dyDescent="0.15">
      <c r="A1403" s="34">
        <v>5</v>
      </c>
      <c r="B1403" s="34">
        <v>105</v>
      </c>
      <c r="C1403" s="34">
        <v>3533</v>
      </c>
      <c r="D1403" s="34">
        <v>0</v>
      </c>
      <c r="E1403" s="58">
        <v>510535330</v>
      </c>
      <c r="F1403" t="s">
        <v>2219</v>
      </c>
      <c r="G1403" t="s">
        <v>2885</v>
      </c>
      <c r="H1403" t="s">
        <v>4827</v>
      </c>
      <c r="I1403" s="35">
        <v>7.3</v>
      </c>
      <c r="J1403" s="35">
        <v>6.5</v>
      </c>
      <c r="K1403" t="s">
        <v>4930</v>
      </c>
      <c r="L1403" t="s">
        <v>1238</v>
      </c>
      <c r="M1403" t="s">
        <v>2574</v>
      </c>
      <c r="N1403" t="s">
        <v>2575</v>
      </c>
      <c r="R1403" t="s">
        <v>607</v>
      </c>
      <c r="X1403" t="s">
        <v>1242</v>
      </c>
      <c r="Y1403">
        <v>43</v>
      </c>
      <c r="Z1403">
        <v>0</v>
      </c>
      <c r="AC1403">
        <v>0</v>
      </c>
      <c r="AD1403">
        <v>0</v>
      </c>
      <c r="AE1403" t="s">
        <v>2541</v>
      </c>
      <c r="AF1403">
        <v>7</v>
      </c>
      <c r="AG1403">
        <v>2</v>
      </c>
      <c r="AH1403" t="s">
        <v>2597</v>
      </c>
      <c r="AI1403" t="s">
        <v>2598</v>
      </c>
      <c r="AJ1403" t="s">
        <v>2544</v>
      </c>
      <c r="AK1403">
        <v>20</v>
      </c>
      <c r="AL1403" t="s">
        <v>2545</v>
      </c>
      <c r="AM1403">
        <v>0</v>
      </c>
      <c r="AN1403">
        <v>0</v>
      </c>
      <c r="AO1403" t="s">
        <v>2546</v>
      </c>
      <c r="AP1403" s="35">
        <v>0</v>
      </c>
      <c r="AQ1403" s="35">
        <v>0</v>
      </c>
      <c r="AR1403" s="35">
        <v>0</v>
      </c>
      <c r="AT1403" s="35">
        <v>6.5</v>
      </c>
      <c r="AV1403" s="35">
        <v>0</v>
      </c>
      <c r="AW1403" s="35">
        <v>0</v>
      </c>
      <c r="AX1403" s="35">
        <v>0</v>
      </c>
      <c r="AY1403">
        <v>47</v>
      </c>
      <c r="AZ1403" t="s">
        <v>2547</v>
      </c>
      <c r="BA1403" t="s">
        <v>2547</v>
      </c>
      <c r="BB1403">
        <v>0</v>
      </c>
      <c r="BD1403" t="s">
        <v>2549</v>
      </c>
      <c r="BG1403">
        <v>0</v>
      </c>
      <c r="BH1403">
        <v>0</v>
      </c>
      <c r="BI1403">
        <v>0</v>
      </c>
      <c r="BJ1403">
        <v>0</v>
      </c>
      <c r="BK1403">
        <v>0</v>
      </c>
      <c r="BL1403">
        <v>0</v>
      </c>
      <c r="BM1403">
        <v>0</v>
      </c>
      <c r="BN1403">
        <v>0</v>
      </c>
      <c r="BO1403">
        <v>0</v>
      </c>
      <c r="BP1403">
        <v>0</v>
      </c>
      <c r="BQ1403">
        <v>0</v>
      </c>
      <c r="BR1403">
        <v>0</v>
      </c>
      <c r="CF1403" s="35">
        <v>0</v>
      </c>
      <c r="CG1403" s="35">
        <v>0</v>
      </c>
      <c r="CH1403" s="35">
        <v>0</v>
      </c>
      <c r="CI1403" s="35">
        <v>0</v>
      </c>
      <c r="CJ1403" s="35">
        <v>0</v>
      </c>
      <c r="CK1403" s="35">
        <v>0</v>
      </c>
      <c r="CL1403" s="35">
        <v>0</v>
      </c>
      <c r="CM1403" s="35">
        <v>0</v>
      </c>
      <c r="CN1403" s="35">
        <v>0</v>
      </c>
      <c r="CO1403" s="35">
        <v>0</v>
      </c>
      <c r="CP1403" s="35">
        <v>0</v>
      </c>
      <c r="CQ1403" s="35">
        <v>0</v>
      </c>
      <c r="DC1403" s="47" t="s">
        <v>2606</v>
      </c>
      <c r="DD1403" t="s">
        <v>5511</v>
      </c>
      <c r="DE1403" s="38"/>
      <c r="DF1403" s="38"/>
      <c r="DG1403" s="50" t="s">
        <v>1856</v>
      </c>
      <c r="DH1403" s="47"/>
      <c r="DI1403" s="47">
        <v>2008</v>
      </c>
      <c r="DJ1403" s="47"/>
      <c r="DK1403" s="47">
        <f t="shared" si="21"/>
        <v>1</v>
      </c>
      <c r="DO1403" t="s">
        <v>2562</v>
      </c>
      <c r="DP1403" t="s">
        <v>2562</v>
      </c>
      <c r="DV1403" s="37" t="s">
        <v>2600</v>
      </c>
      <c r="DW1403" s="37"/>
    </row>
    <row r="1404" spans="1:129" x14ac:dyDescent="0.15">
      <c r="A1404" s="34">
        <v>5</v>
      </c>
      <c r="B1404" s="34">
        <v>105</v>
      </c>
      <c r="C1404" s="34">
        <v>3533</v>
      </c>
      <c r="D1404" s="34">
        <v>1</v>
      </c>
      <c r="E1404" s="58">
        <v>510535331</v>
      </c>
      <c r="F1404" t="s">
        <v>2220</v>
      </c>
      <c r="G1404" t="s">
        <v>2885</v>
      </c>
      <c r="H1404" t="s">
        <v>4827</v>
      </c>
      <c r="I1404" s="35">
        <v>12.4</v>
      </c>
      <c r="J1404" s="35">
        <v>3</v>
      </c>
      <c r="K1404" t="s">
        <v>4930</v>
      </c>
      <c r="L1404" t="s">
        <v>1238</v>
      </c>
      <c r="M1404" t="s">
        <v>1471</v>
      </c>
      <c r="N1404" t="s">
        <v>1472</v>
      </c>
      <c r="Q1404" t="s">
        <v>2566</v>
      </c>
      <c r="R1404" t="s">
        <v>607</v>
      </c>
      <c r="S1404" t="s">
        <v>5045</v>
      </c>
      <c r="X1404" t="s">
        <v>2610</v>
      </c>
      <c r="Y1404">
        <v>19</v>
      </c>
      <c r="Z1404">
        <v>7</v>
      </c>
      <c r="AC1404">
        <v>0</v>
      </c>
      <c r="AD1404">
        <v>0</v>
      </c>
      <c r="AF1404">
        <v>7</v>
      </c>
      <c r="AG1404">
        <v>2</v>
      </c>
      <c r="AH1404" t="s">
        <v>2597</v>
      </c>
      <c r="AI1404" t="s">
        <v>1409</v>
      </c>
      <c r="AJ1404" t="s">
        <v>2544</v>
      </c>
      <c r="AK1404">
        <v>1</v>
      </c>
      <c r="AL1404" t="s">
        <v>2545</v>
      </c>
      <c r="AM1404">
        <v>0</v>
      </c>
      <c r="AN1404">
        <v>1</v>
      </c>
      <c r="AO1404" t="s">
        <v>2546</v>
      </c>
      <c r="AP1404" s="35">
        <v>0.4</v>
      </c>
      <c r="AQ1404" s="35">
        <v>0</v>
      </c>
      <c r="AT1404" s="35">
        <v>3</v>
      </c>
      <c r="AW1404" s="35">
        <v>0</v>
      </c>
      <c r="AX1404" s="35">
        <v>0.4</v>
      </c>
      <c r="AY1404">
        <v>37</v>
      </c>
      <c r="AZ1404" t="s">
        <v>2547</v>
      </c>
      <c r="BA1404" t="s">
        <v>2547</v>
      </c>
      <c r="BB1404">
        <v>0</v>
      </c>
      <c r="BF1404" t="s">
        <v>3266</v>
      </c>
      <c r="BG1404">
        <v>0</v>
      </c>
      <c r="BH1404">
        <v>0</v>
      </c>
      <c r="BI1404">
        <v>0</v>
      </c>
      <c r="BJ1404">
        <v>0</v>
      </c>
      <c r="BK1404">
        <v>1</v>
      </c>
      <c r="BL1404">
        <v>0</v>
      </c>
      <c r="BM1404">
        <v>0</v>
      </c>
      <c r="BN1404">
        <v>0</v>
      </c>
      <c r="BO1404">
        <v>0</v>
      </c>
      <c r="BP1404">
        <v>0</v>
      </c>
      <c r="BQ1404">
        <v>0</v>
      </c>
      <c r="BR1404">
        <v>0</v>
      </c>
      <c r="BT1404" t="s">
        <v>1479</v>
      </c>
      <c r="BU1404" t="s">
        <v>4989</v>
      </c>
      <c r="BV1404" t="s">
        <v>1438</v>
      </c>
      <c r="BW1404" t="s">
        <v>1733</v>
      </c>
      <c r="BX1404" t="s">
        <v>1440</v>
      </c>
      <c r="BY1404" t="s">
        <v>521</v>
      </c>
      <c r="CD1404" t="s">
        <v>2553</v>
      </c>
      <c r="CF1404" s="35">
        <v>0</v>
      </c>
      <c r="CG1404" s="35">
        <v>0</v>
      </c>
      <c r="CH1404" s="35">
        <v>0</v>
      </c>
      <c r="CI1404" s="35">
        <v>0</v>
      </c>
      <c r="CJ1404" s="35">
        <v>0</v>
      </c>
      <c r="CK1404" s="35">
        <v>0</v>
      </c>
      <c r="CL1404" s="35">
        <v>11.7</v>
      </c>
      <c r="CM1404" s="35">
        <v>0.4</v>
      </c>
      <c r="CN1404" s="35">
        <v>0</v>
      </c>
      <c r="CO1404" s="35">
        <v>1.1000000000000001</v>
      </c>
      <c r="CP1404" s="35">
        <v>0.3</v>
      </c>
      <c r="CQ1404" s="35">
        <v>0</v>
      </c>
      <c r="DC1404" s="47" t="s">
        <v>2606</v>
      </c>
      <c r="DD1404" t="s">
        <v>5511</v>
      </c>
      <c r="DE1404" s="38"/>
      <c r="DF1404" s="38"/>
      <c r="DG1404" s="50" t="s">
        <v>1853</v>
      </c>
      <c r="DH1404" s="47"/>
      <c r="DI1404" s="47">
        <v>2008</v>
      </c>
      <c r="DJ1404" s="47"/>
      <c r="DK1404" s="47">
        <f t="shared" si="21"/>
        <v>1</v>
      </c>
      <c r="DO1404" t="s">
        <v>2562</v>
      </c>
      <c r="DP1404" t="s">
        <v>2562</v>
      </c>
      <c r="DV1404" s="37" t="s">
        <v>5555</v>
      </c>
      <c r="DW1404" s="37"/>
    </row>
    <row r="1405" spans="1:129" x14ac:dyDescent="0.15">
      <c r="A1405" s="34">
        <v>5</v>
      </c>
      <c r="B1405" s="34">
        <v>105</v>
      </c>
      <c r="C1405" s="34">
        <v>3534</v>
      </c>
      <c r="D1405" s="34">
        <v>0</v>
      </c>
      <c r="E1405" s="58">
        <v>510535340</v>
      </c>
      <c r="F1405" t="s">
        <v>522</v>
      </c>
      <c r="G1405" t="s">
        <v>2885</v>
      </c>
      <c r="H1405" t="s">
        <v>4827</v>
      </c>
      <c r="I1405" s="35">
        <v>4.5999999999999996</v>
      </c>
      <c r="J1405" s="35">
        <v>6.8</v>
      </c>
      <c r="K1405" t="s">
        <v>4930</v>
      </c>
      <c r="L1405" t="s">
        <v>2573</v>
      </c>
      <c r="M1405" t="s">
        <v>2574</v>
      </c>
      <c r="N1405" t="s">
        <v>2575</v>
      </c>
      <c r="R1405" t="s">
        <v>607</v>
      </c>
      <c r="X1405" t="s">
        <v>1242</v>
      </c>
      <c r="Y1405">
        <v>5</v>
      </c>
      <c r="Z1405">
        <v>0</v>
      </c>
      <c r="AC1405">
        <v>0</v>
      </c>
      <c r="AD1405">
        <v>0</v>
      </c>
      <c r="AE1405" t="s">
        <v>2576</v>
      </c>
      <c r="AF1405">
        <v>6</v>
      </c>
      <c r="AG1405">
        <v>2</v>
      </c>
      <c r="AH1405" t="s">
        <v>2597</v>
      </c>
      <c r="AI1405" t="s">
        <v>2577</v>
      </c>
      <c r="AK1405">
        <v>20</v>
      </c>
      <c r="AL1405" t="s">
        <v>2545</v>
      </c>
      <c r="AM1405">
        <v>0</v>
      </c>
      <c r="AN1405">
        <v>0</v>
      </c>
      <c r="AP1405" s="35">
        <v>0</v>
      </c>
      <c r="AQ1405" s="35">
        <v>0</v>
      </c>
      <c r="AR1405" s="35">
        <v>0</v>
      </c>
      <c r="AT1405" s="35">
        <v>6.8</v>
      </c>
      <c r="AV1405" s="35">
        <v>0</v>
      </c>
      <c r="AW1405" s="35">
        <v>0</v>
      </c>
      <c r="AX1405" s="35">
        <v>0</v>
      </c>
      <c r="AY1405">
        <v>31</v>
      </c>
      <c r="AZ1405" t="s">
        <v>2547</v>
      </c>
      <c r="BA1405" t="s">
        <v>2547</v>
      </c>
      <c r="BB1405">
        <v>0</v>
      </c>
      <c r="BD1405" t="s">
        <v>2549</v>
      </c>
      <c r="BG1405">
        <v>0</v>
      </c>
      <c r="BH1405">
        <v>0</v>
      </c>
      <c r="BI1405">
        <v>0</v>
      </c>
      <c r="BJ1405">
        <v>0</v>
      </c>
      <c r="BK1405">
        <v>0</v>
      </c>
      <c r="BL1405">
        <v>0</v>
      </c>
      <c r="BM1405">
        <v>0</v>
      </c>
      <c r="BN1405">
        <v>0</v>
      </c>
      <c r="BO1405">
        <v>0</v>
      </c>
      <c r="BP1405">
        <v>0</v>
      </c>
      <c r="BQ1405">
        <v>0</v>
      </c>
      <c r="BR1405">
        <v>0</v>
      </c>
      <c r="CF1405" s="35">
        <v>0</v>
      </c>
      <c r="CG1405" s="35">
        <v>0</v>
      </c>
      <c r="CH1405" s="35">
        <v>0</v>
      </c>
      <c r="CI1405" s="35">
        <v>0</v>
      </c>
      <c r="CJ1405" s="35">
        <v>0</v>
      </c>
      <c r="CK1405" s="35">
        <v>0</v>
      </c>
      <c r="CL1405" s="35">
        <v>0</v>
      </c>
      <c r="CM1405" s="35">
        <v>0</v>
      </c>
      <c r="CN1405" s="35">
        <v>0</v>
      </c>
      <c r="CO1405" s="35">
        <v>0</v>
      </c>
      <c r="CP1405" s="35">
        <v>0</v>
      </c>
      <c r="CQ1405" s="35">
        <v>0</v>
      </c>
      <c r="DC1405" s="47"/>
      <c r="DE1405" s="38"/>
      <c r="DF1405" s="38"/>
      <c r="DG1405" s="50"/>
      <c r="DH1405" s="47"/>
      <c r="DI1405" s="47"/>
      <c r="DJ1405" s="47"/>
      <c r="DK1405" s="47">
        <f t="shared" si="21"/>
        <v>0</v>
      </c>
      <c r="DO1405" t="s">
        <v>2562</v>
      </c>
      <c r="DP1405" t="s">
        <v>2562</v>
      </c>
      <c r="DV1405" s="37" t="s">
        <v>2600</v>
      </c>
      <c r="DW1405" s="37"/>
    </row>
    <row r="1406" spans="1:129" x14ac:dyDescent="0.15">
      <c r="A1406" s="34">
        <v>5</v>
      </c>
      <c r="B1406" s="34">
        <v>105</v>
      </c>
      <c r="C1406" s="34">
        <v>3728</v>
      </c>
      <c r="D1406" s="34">
        <v>0</v>
      </c>
      <c r="E1406" s="58">
        <v>510537280</v>
      </c>
      <c r="F1406" t="s">
        <v>523</v>
      </c>
      <c r="G1406" t="s">
        <v>2885</v>
      </c>
      <c r="H1406" t="s">
        <v>4827</v>
      </c>
      <c r="I1406" s="35">
        <v>4.0999999999999996</v>
      </c>
      <c r="J1406" s="35">
        <v>12</v>
      </c>
      <c r="K1406" t="s">
        <v>4930</v>
      </c>
      <c r="L1406" t="s">
        <v>1238</v>
      </c>
      <c r="M1406" t="s">
        <v>1396</v>
      </c>
      <c r="N1406" t="s">
        <v>1397</v>
      </c>
      <c r="R1406" t="s">
        <v>607</v>
      </c>
      <c r="X1406" t="s">
        <v>1242</v>
      </c>
      <c r="Y1406">
        <v>60</v>
      </c>
      <c r="Z1406">
        <v>0</v>
      </c>
      <c r="AC1406">
        <v>0</v>
      </c>
      <c r="AD1406">
        <v>0</v>
      </c>
      <c r="AE1406" t="s">
        <v>2541</v>
      </c>
      <c r="AF1406">
        <v>3</v>
      </c>
      <c r="AG1406">
        <v>2</v>
      </c>
      <c r="AH1406" t="s">
        <v>2597</v>
      </c>
      <c r="AI1406" t="s">
        <v>2543</v>
      </c>
      <c r="AK1406">
        <v>20</v>
      </c>
      <c r="AL1406" t="s">
        <v>2545</v>
      </c>
      <c r="AM1406">
        <v>0</v>
      </c>
      <c r="AN1406">
        <v>0</v>
      </c>
      <c r="AP1406" s="35">
        <v>0</v>
      </c>
      <c r="AQ1406" s="35">
        <v>5</v>
      </c>
      <c r="AR1406" s="35">
        <v>0</v>
      </c>
      <c r="AT1406" s="35">
        <v>7</v>
      </c>
      <c r="AV1406" s="35">
        <v>0</v>
      </c>
      <c r="AW1406" s="35">
        <v>0</v>
      </c>
      <c r="AX1406" s="35">
        <v>0</v>
      </c>
      <c r="AY1406">
        <v>49</v>
      </c>
      <c r="AZ1406" t="s">
        <v>2547</v>
      </c>
      <c r="BA1406" t="s">
        <v>2547</v>
      </c>
      <c r="BB1406">
        <v>0</v>
      </c>
      <c r="BD1406" t="s">
        <v>2549</v>
      </c>
      <c r="BG1406">
        <v>0</v>
      </c>
      <c r="BH1406">
        <v>0</v>
      </c>
      <c r="BI1406">
        <v>0</v>
      </c>
      <c r="BJ1406">
        <v>0</v>
      </c>
      <c r="BK1406">
        <v>0</v>
      </c>
      <c r="BL1406">
        <v>0</v>
      </c>
      <c r="BM1406">
        <v>0</v>
      </c>
      <c r="BN1406">
        <v>0</v>
      </c>
      <c r="BO1406">
        <v>0</v>
      </c>
      <c r="BP1406">
        <v>0</v>
      </c>
      <c r="BQ1406">
        <v>0</v>
      </c>
      <c r="BR1406">
        <v>0</v>
      </c>
      <c r="CF1406" s="35">
        <v>0</v>
      </c>
      <c r="CG1406" s="35">
        <v>0</v>
      </c>
      <c r="CH1406" s="35">
        <v>0</v>
      </c>
      <c r="CI1406" s="35">
        <v>0</v>
      </c>
      <c r="CJ1406" s="35">
        <v>0</v>
      </c>
      <c r="CK1406" s="35">
        <v>0</v>
      </c>
      <c r="CL1406" s="35">
        <v>54</v>
      </c>
      <c r="CM1406" s="35">
        <v>4</v>
      </c>
      <c r="CN1406" s="35">
        <v>0</v>
      </c>
      <c r="CO1406" s="35">
        <v>0</v>
      </c>
      <c r="CP1406" s="35">
        <v>0</v>
      </c>
      <c r="CQ1406" s="35">
        <v>0</v>
      </c>
      <c r="DC1406" s="47"/>
      <c r="DE1406" s="38"/>
      <c r="DF1406" s="38"/>
      <c r="DG1406" s="50"/>
      <c r="DH1406" s="47"/>
      <c r="DI1406" s="47"/>
      <c r="DJ1406" s="47"/>
      <c r="DK1406" s="47">
        <f t="shared" si="21"/>
        <v>0</v>
      </c>
      <c r="DO1406" t="s">
        <v>2562</v>
      </c>
      <c r="DP1406" t="s">
        <v>2562</v>
      </c>
      <c r="DV1406" s="37" t="s">
        <v>5555</v>
      </c>
      <c r="DW1406" s="37"/>
    </row>
    <row r="1407" spans="1:129" x14ac:dyDescent="0.15">
      <c r="A1407" s="34">
        <v>5</v>
      </c>
      <c r="B1407" s="34">
        <v>110</v>
      </c>
      <c r="C1407" s="34">
        <v>3025</v>
      </c>
      <c r="D1407" s="34">
        <v>0</v>
      </c>
      <c r="E1407" s="58">
        <v>511030250</v>
      </c>
      <c r="F1407" t="s">
        <v>5259</v>
      </c>
      <c r="G1407" t="s">
        <v>2885</v>
      </c>
      <c r="H1407" t="s">
        <v>5260</v>
      </c>
      <c r="I1407" s="35">
        <v>49.8</v>
      </c>
      <c r="J1407" s="35">
        <v>8</v>
      </c>
      <c r="K1407" t="s">
        <v>4930</v>
      </c>
      <c r="L1407" t="s">
        <v>1394</v>
      </c>
      <c r="M1407" t="s">
        <v>1239</v>
      </c>
      <c r="N1407" t="s">
        <v>1240</v>
      </c>
      <c r="Q1407" t="s">
        <v>1530</v>
      </c>
      <c r="R1407" t="s">
        <v>5317</v>
      </c>
      <c r="S1407" t="s">
        <v>2419</v>
      </c>
      <c r="X1407" t="s">
        <v>1242</v>
      </c>
      <c r="Y1407">
        <v>43</v>
      </c>
      <c r="Z1407">
        <v>0</v>
      </c>
      <c r="AC1407">
        <v>0</v>
      </c>
      <c r="AD1407">
        <v>0</v>
      </c>
      <c r="AE1407" t="s">
        <v>1395</v>
      </c>
      <c r="AF1407">
        <v>26</v>
      </c>
      <c r="AG1407">
        <v>2</v>
      </c>
      <c r="AH1407" t="s">
        <v>2597</v>
      </c>
      <c r="AI1407" t="s">
        <v>2598</v>
      </c>
      <c r="AJ1407" t="s">
        <v>2544</v>
      </c>
      <c r="AK1407">
        <v>20</v>
      </c>
      <c r="AL1407" t="s">
        <v>2545</v>
      </c>
      <c r="AM1407">
        <v>0</v>
      </c>
      <c r="AN1407">
        <v>2</v>
      </c>
      <c r="AO1407" t="s">
        <v>2546</v>
      </c>
      <c r="AP1407" s="35">
        <v>0.25</v>
      </c>
      <c r="AQ1407" s="35">
        <v>0.75</v>
      </c>
      <c r="AR1407" s="35">
        <v>0.25</v>
      </c>
      <c r="AT1407" s="35">
        <v>6</v>
      </c>
      <c r="AV1407" s="35">
        <v>0.25</v>
      </c>
      <c r="AW1407" s="35">
        <v>0.75</v>
      </c>
      <c r="AX1407" s="35">
        <v>0.25</v>
      </c>
      <c r="AY1407">
        <v>398</v>
      </c>
      <c r="AZ1407" t="s">
        <v>2602</v>
      </c>
      <c r="BA1407" t="s">
        <v>2547</v>
      </c>
      <c r="BB1407">
        <v>0.2</v>
      </c>
      <c r="BC1407" t="s">
        <v>1410</v>
      </c>
      <c r="BD1407" t="s">
        <v>2549</v>
      </c>
      <c r="BF1407" t="s">
        <v>3266</v>
      </c>
      <c r="BG1407">
        <v>0</v>
      </c>
      <c r="BH1407">
        <v>1</v>
      </c>
      <c r="BI1407">
        <v>0</v>
      </c>
      <c r="BJ1407">
        <v>0</v>
      </c>
      <c r="BK1407">
        <v>0</v>
      </c>
      <c r="BL1407">
        <v>0</v>
      </c>
      <c r="BM1407">
        <v>0</v>
      </c>
      <c r="BN1407">
        <v>654</v>
      </c>
      <c r="BO1407">
        <v>119</v>
      </c>
      <c r="BP1407">
        <v>0</v>
      </c>
      <c r="BQ1407">
        <v>0</v>
      </c>
      <c r="BR1407">
        <v>0</v>
      </c>
      <c r="BS1407" t="s">
        <v>2620</v>
      </c>
      <c r="BT1407" t="s">
        <v>3837</v>
      </c>
      <c r="BU1407" t="s">
        <v>1684</v>
      </c>
      <c r="BV1407" t="s">
        <v>3837</v>
      </c>
      <c r="BW1407" t="s">
        <v>3788</v>
      </c>
      <c r="BX1407" t="s">
        <v>3493</v>
      </c>
      <c r="BY1407" t="s">
        <v>524</v>
      </c>
      <c r="BZ1407" t="s">
        <v>3493</v>
      </c>
      <c r="CA1407" t="s">
        <v>3788</v>
      </c>
      <c r="CD1407" t="s">
        <v>2553</v>
      </c>
      <c r="CF1407" s="35">
        <v>37</v>
      </c>
      <c r="CG1407" s="35">
        <v>0.3</v>
      </c>
      <c r="CH1407" s="35">
        <v>2.4</v>
      </c>
      <c r="CI1407" s="35">
        <v>3.9</v>
      </c>
      <c r="CJ1407" s="35">
        <v>0.1</v>
      </c>
      <c r="CK1407" s="35">
        <v>43.7</v>
      </c>
      <c r="CL1407" s="35">
        <v>0</v>
      </c>
      <c r="CM1407" s="35">
        <v>0</v>
      </c>
      <c r="CN1407" s="35">
        <v>0</v>
      </c>
      <c r="CO1407" s="35">
        <v>79.400000000000006</v>
      </c>
      <c r="CP1407" s="35">
        <v>19</v>
      </c>
      <c r="CQ1407" s="35">
        <v>0</v>
      </c>
      <c r="DC1407" s="47" t="s">
        <v>2558</v>
      </c>
      <c r="DD1407" t="s">
        <v>2559</v>
      </c>
      <c r="DE1407" s="38" t="s">
        <v>2568</v>
      </c>
      <c r="DF1407" s="38" t="s">
        <v>2561</v>
      </c>
      <c r="DG1407" s="50" t="s">
        <v>1856</v>
      </c>
      <c r="DH1407" s="47" t="s">
        <v>2570</v>
      </c>
      <c r="DI1407" s="47">
        <v>2004</v>
      </c>
      <c r="DJ1407" s="47">
        <v>2009</v>
      </c>
      <c r="DK1407" s="47">
        <f t="shared" si="21"/>
        <v>2</v>
      </c>
      <c r="DM1407" t="s">
        <v>5538</v>
      </c>
      <c r="DN1407" t="s">
        <v>1686</v>
      </c>
      <c r="DO1407" t="s">
        <v>2562</v>
      </c>
      <c r="DP1407" t="s">
        <v>2562</v>
      </c>
      <c r="DT1407">
        <v>1</v>
      </c>
      <c r="DV1407" s="37"/>
      <c r="DW1407" s="37"/>
      <c r="DX1407"/>
    </row>
    <row r="1408" spans="1:129" x14ac:dyDescent="0.15">
      <c r="A1408" s="34">
        <v>5</v>
      </c>
      <c r="B1408" s="34">
        <v>110</v>
      </c>
      <c r="C1408" s="34">
        <v>3025</v>
      </c>
      <c r="D1408" s="34">
        <v>1</v>
      </c>
      <c r="E1408" s="58">
        <v>511030251</v>
      </c>
      <c r="F1408" t="s">
        <v>2221</v>
      </c>
      <c r="G1408" t="s">
        <v>2885</v>
      </c>
      <c r="H1408" t="s">
        <v>5260</v>
      </c>
      <c r="I1408" s="35">
        <v>50.3</v>
      </c>
      <c r="J1408" s="35">
        <v>3</v>
      </c>
      <c r="K1408" t="s">
        <v>4930</v>
      </c>
      <c r="L1408" t="s">
        <v>1394</v>
      </c>
      <c r="M1408" t="s">
        <v>2717</v>
      </c>
      <c r="N1408" t="s">
        <v>2718</v>
      </c>
      <c r="R1408" t="s">
        <v>5317</v>
      </c>
      <c r="S1408" t="s">
        <v>2419</v>
      </c>
      <c r="X1408" t="s">
        <v>2610</v>
      </c>
      <c r="Y1408">
        <v>8</v>
      </c>
      <c r="Z1408">
        <v>11</v>
      </c>
      <c r="AC1408">
        <v>0</v>
      </c>
      <c r="AD1408">
        <v>0</v>
      </c>
      <c r="AE1408" t="s">
        <v>1395</v>
      </c>
      <c r="AF1408">
        <v>26</v>
      </c>
      <c r="AG1408">
        <v>2</v>
      </c>
      <c r="AH1408" t="s">
        <v>2597</v>
      </c>
      <c r="AI1408" t="s">
        <v>1503</v>
      </c>
      <c r="AJ1408" t="s">
        <v>2544</v>
      </c>
      <c r="AK1408">
        <v>6</v>
      </c>
      <c r="AL1408" t="s">
        <v>2545</v>
      </c>
      <c r="AM1408">
        <v>0</v>
      </c>
      <c r="AN1408">
        <v>2</v>
      </c>
      <c r="AO1408" t="s">
        <v>2546</v>
      </c>
      <c r="AP1408" s="35">
        <v>0.4</v>
      </c>
      <c r="AQ1408" s="35">
        <v>0</v>
      </c>
      <c r="AT1408" s="35">
        <v>3</v>
      </c>
      <c r="AW1408" s="35">
        <v>0</v>
      </c>
      <c r="AX1408" s="35">
        <v>0.4</v>
      </c>
      <c r="AY1408">
        <v>150</v>
      </c>
      <c r="AZ1408" t="s">
        <v>2547</v>
      </c>
      <c r="BA1408" t="s">
        <v>2547</v>
      </c>
      <c r="BB1408">
        <v>0</v>
      </c>
      <c r="BC1408" t="s">
        <v>1410</v>
      </c>
      <c r="BD1408" t="s">
        <v>2549</v>
      </c>
      <c r="BE1408" t="s">
        <v>1495</v>
      </c>
      <c r="BF1408" t="s">
        <v>3266</v>
      </c>
      <c r="BG1408">
        <v>0</v>
      </c>
      <c r="BH1408">
        <v>0</v>
      </c>
      <c r="BI1408">
        <v>0</v>
      </c>
      <c r="BJ1408">
        <v>0</v>
      </c>
      <c r="BK1408">
        <v>0</v>
      </c>
      <c r="BL1408">
        <v>0</v>
      </c>
      <c r="BM1408">
        <v>0</v>
      </c>
      <c r="BN1408">
        <v>0</v>
      </c>
      <c r="BO1408">
        <v>0</v>
      </c>
      <c r="BP1408">
        <v>0</v>
      </c>
      <c r="BQ1408">
        <v>0</v>
      </c>
      <c r="BR1408">
        <v>0</v>
      </c>
      <c r="BS1408" t="s">
        <v>1434</v>
      </c>
      <c r="BT1408" t="s">
        <v>1496</v>
      </c>
      <c r="BU1408" t="s">
        <v>525</v>
      </c>
      <c r="BV1408" t="s">
        <v>978</v>
      </c>
      <c r="BW1408" t="s">
        <v>526</v>
      </c>
      <c r="BX1408" t="s">
        <v>2725</v>
      </c>
      <c r="BY1408" t="s">
        <v>526</v>
      </c>
      <c r="BZ1408" t="s">
        <v>2725</v>
      </c>
      <c r="CA1408" t="s">
        <v>526</v>
      </c>
      <c r="CD1408" t="s">
        <v>2553</v>
      </c>
      <c r="CF1408" s="35">
        <v>0</v>
      </c>
      <c r="CG1408" s="35">
        <v>0</v>
      </c>
      <c r="CH1408" s="35">
        <v>0</v>
      </c>
      <c r="CI1408" s="35">
        <v>0</v>
      </c>
      <c r="CJ1408" s="35">
        <v>0</v>
      </c>
      <c r="CK1408" s="35">
        <v>0</v>
      </c>
      <c r="CL1408" s="35">
        <v>64.8</v>
      </c>
      <c r="CM1408" s="35">
        <v>10.5</v>
      </c>
      <c r="CN1408" s="35">
        <v>0</v>
      </c>
      <c r="CO1408" s="35">
        <v>15.8</v>
      </c>
      <c r="CP1408" s="35">
        <v>1.9</v>
      </c>
      <c r="CQ1408" s="35">
        <v>1.4</v>
      </c>
      <c r="CR1408" t="s">
        <v>1442</v>
      </c>
      <c r="DC1408" s="47" t="s">
        <v>2606</v>
      </c>
      <c r="DD1408" t="s">
        <v>5511</v>
      </c>
      <c r="DE1408" s="38"/>
      <c r="DF1408" s="38"/>
      <c r="DG1408" s="50" t="s">
        <v>1854</v>
      </c>
      <c r="DH1408" s="47"/>
      <c r="DI1408" s="47">
        <v>2008</v>
      </c>
      <c r="DJ1408" s="47"/>
      <c r="DK1408" s="47">
        <f t="shared" si="21"/>
        <v>1</v>
      </c>
      <c r="DO1408" t="s">
        <v>2562</v>
      </c>
      <c r="DP1408" t="s">
        <v>2562</v>
      </c>
      <c r="DV1408" s="37"/>
      <c r="DW1408" s="37"/>
    </row>
    <row r="1409" spans="1:129" x14ac:dyDescent="0.15">
      <c r="A1409" s="34">
        <v>5</v>
      </c>
      <c r="B1409" s="34">
        <v>110</v>
      </c>
      <c r="C1409" s="34">
        <v>3031</v>
      </c>
      <c r="D1409" s="34">
        <v>0</v>
      </c>
      <c r="E1409" s="58">
        <v>511030310</v>
      </c>
      <c r="F1409" t="s">
        <v>5261</v>
      </c>
      <c r="G1409" t="s">
        <v>2885</v>
      </c>
      <c r="H1409" t="s">
        <v>5260</v>
      </c>
      <c r="I1409" s="35">
        <v>45.9</v>
      </c>
      <c r="J1409" s="35">
        <v>8.75</v>
      </c>
      <c r="K1409" t="s">
        <v>4930</v>
      </c>
      <c r="L1409" t="s">
        <v>1238</v>
      </c>
      <c r="M1409" t="s">
        <v>1239</v>
      </c>
      <c r="N1409" t="s">
        <v>1240</v>
      </c>
      <c r="Q1409" t="s">
        <v>1530</v>
      </c>
      <c r="R1409" t="s">
        <v>5317</v>
      </c>
      <c r="S1409" t="s">
        <v>2419</v>
      </c>
      <c r="X1409" t="s">
        <v>1242</v>
      </c>
      <c r="Y1409">
        <v>49</v>
      </c>
      <c r="Z1409">
        <v>0</v>
      </c>
      <c r="AC1409">
        <v>0</v>
      </c>
      <c r="AD1409">
        <v>0</v>
      </c>
      <c r="AE1409" t="s">
        <v>2541</v>
      </c>
      <c r="AF1409">
        <v>20</v>
      </c>
      <c r="AG1409">
        <v>2</v>
      </c>
      <c r="AH1409" t="s">
        <v>2597</v>
      </c>
      <c r="AI1409" t="s">
        <v>2543</v>
      </c>
      <c r="AJ1409" t="s">
        <v>2544</v>
      </c>
      <c r="AK1409">
        <v>20</v>
      </c>
      <c r="AL1409" t="s">
        <v>2545</v>
      </c>
      <c r="AM1409">
        <v>0</v>
      </c>
      <c r="AN1409">
        <v>2</v>
      </c>
      <c r="AO1409" t="s">
        <v>2546</v>
      </c>
      <c r="AP1409" s="35">
        <v>0.25</v>
      </c>
      <c r="AQ1409" s="35">
        <v>1.5</v>
      </c>
      <c r="AR1409" s="35">
        <v>0.75</v>
      </c>
      <c r="AT1409" s="35">
        <v>6</v>
      </c>
      <c r="AV1409" s="35">
        <v>0.5</v>
      </c>
      <c r="AW1409" s="35">
        <v>0</v>
      </c>
      <c r="AX1409" s="35">
        <v>0.6</v>
      </c>
      <c r="AY1409">
        <v>401</v>
      </c>
      <c r="AZ1409" t="s">
        <v>2547</v>
      </c>
      <c r="BA1409" t="s">
        <v>2547</v>
      </c>
      <c r="BB1409">
        <v>0.2</v>
      </c>
      <c r="BC1409" t="s">
        <v>2603</v>
      </c>
      <c r="BD1409" t="s">
        <v>2549</v>
      </c>
      <c r="BF1409" t="s">
        <v>3266</v>
      </c>
      <c r="BG1409">
        <v>0</v>
      </c>
      <c r="BH1409">
        <v>1</v>
      </c>
      <c r="BI1409">
        <v>0</v>
      </c>
      <c r="BJ1409">
        <v>0</v>
      </c>
      <c r="BK1409">
        <v>0</v>
      </c>
      <c r="BL1409">
        <v>0</v>
      </c>
      <c r="BM1409">
        <v>1</v>
      </c>
      <c r="BN1409">
        <v>0</v>
      </c>
      <c r="BO1409">
        <v>0</v>
      </c>
      <c r="BP1409">
        <v>0</v>
      </c>
      <c r="BQ1409">
        <v>0</v>
      </c>
      <c r="BR1409">
        <v>0</v>
      </c>
      <c r="BS1409" t="s">
        <v>2550</v>
      </c>
      <c r="BT1409" t="s">
        <v>432</v>
      </c>
      <c r="BU1409" t="s">
        <v>1684</v>
      </c>
      <c r="BV1409" t="s">
        <v>432</v>
      </c>
      <c r="BW1409" t="s">
        <v>3861</v>
      </c>
      <c r="BX1409" t="s">
        <v>432</v>
      </c>
      <c r="BY1409" t="s">
        <v>527</v>
      </c>
      <c r="BZ1409" t="s">
        <v>2551</v>
      </c>
      <c r="CA1409" t="s">
        <v>3861</v>
      </c>
      <c r="CD1409" t="s">
        <v>1386</v>
      </c>
      <c r="CF1409" s="35">
        <v>65</v>
      </c>
      <c r="CG1409" s="35">
        <v>0.7</v>
      </c>
      <c r="CH1409" s="35">
        <v>3.6</v>
      </c>
      <c r="CI1409" s="35">
        <v>0</v>
      </c>
      <c r="CJ1409" s="35">
        <v>1.2</v>
      </c>
      <c r="CK1409" s="35">
        <v>70.5</v>
      </c>
      <c r="CL1409" s="35">
        <v>0</v>
      </c>
      <c r="CM1409" s="35">
        <v>0</v>
      </c>
      <c r="CN1409" s="35">
        <v>0</v>
      </c>
      <c r="CO1409" s="35">
        <v>0</v>
      </c>
      <c r="CP1409" s="35">
        <v>0</v>
      </c>
      <c r="CQ1409" s="35">
        <v>0</v>
      </c>
      <c r="DC1409" s="47" t="s">
        <v>2558</v>
      </c>
      <c r="DD1409" t="s">
        <v>2559</v>
      </c>
      <c r="DE1409" s="38" t="s">
        <v>2568</v>
      </c>
      <c r="DF1409" s="38" t="s">
        <v>2569</v>
      </c>
      <c r="DG1409" s="50" t="s">
        <v>1855</v>
      </c>
      <c r="DH1409" s="47" t="s">
        <v>2570</v>
      </c>
      <c r="DI1409" s="47">
        <v>2004</v>
      </c>
      <c r="DJ1409" s="47">
        <v>2009</v>
      </c>
      <c r="DK1409" s="47">
        <f t="shared" si="21"/>
        <v>2</v>
      </c>
      <c r="DM1409" t="s">
        <v>5538</v>
      </c>
      <c r="DN1409" t="s">
        <v>1686</v>
      </c>
      <c r="DO1409" t="s">
        <v>2562</v>
      </c>
      <c r="DP1409" t="s">
        <v>2562</v>
      </c>
      <c r="DT1409">
        <v>1</v>
      </c>
      <c r="DV1409" s="37"/>
      <c r="DW1409" s="37"/>
      <c r="DX1409"/>
    </row>
    <row r="1410" spans="1:129" x14ac:dyDescent="0.15">
      <c r="A1410" s="34">
        <v>5</v>
      </c>
      <c r="B1410" s="34">
        <v>110</v>
      </c>
      <c r="C1410" s="34">
        <v>3032</v>
      </c>
      <c r="D1410" s="34">
        <v>0</v>
      </c>
      <c r="E1410" s="58">
        <v>511030320</v>
      </c>
      <c r="F1410" t="s">
        <v>5262</v>
      </c>
      <c r="G1410" t="s">
        <v>2885</v>
      </c>
      <c r="H1410" t="s">
        <v>5260</v>
      </c>
      <c r="I1410" s="35">
        <v>150.19999999999999</v>
      </c>
      <c r="J1410" s="35">
        <v>4.5</v>
      </c>
      <c r="K1410" t="s">
        <v>4930</v>
      </c>
      <c r="L1410" t="s">
        <v>1394</v>
      </c>
      <c r="M1410" t="s">
        <v>2574</v>
      </c>
      <c r="N1410" t="s">
        <v>2575</v>
      </c>
      <c r="Q1410" t="s">
        <v>5119</v>
      </c>
      <c r="R1410" t="s">
        <v>5317</v>
      </c>
      <c r="S1410" t="s">
        <v>3787</v>
      </c>
      <c r="X1410" t="s">
        <v>1242</v>
      </c>
      <c r="Y1410">
        <v>27</v>
      </c>
      <c r="Z1410">
        <v>0</v>
      </c>
      <c r="AC1410">
        <v>0</v>
      </c>
      <c r="AD1410">
        <v>0</v>
      </c>
      <c r="AE1410" t="s">
        <v>5540</v>
      </c>
      <c r="AF1410">
        <v>33</v>
      </c>
      <c r="AG1410">
        <v>3</v>
      </c>
      <c r="AH1410" t="s">
        <v>2597</v>
      </c>
      <c r="AI1410" t="s">
        <v>2581</v>
      </c>
      <c r="AJ1410" t="s">
        <v>2544</v>
      </c>
      <c r="AK1410">
        <v>20</v>
      </c>
      <c r="AL1410" t="s">
        <v>2545</v>
      </c>
      <c r="AM1410">
        <v>0</v>
      </c>
      <c r="AN1410">
        <v>10</v>
      </c>
      <c r="AO1410" t="s">
        <v>2546</v>
      </c>
      <c r="AP1410" s="35">
        <v>0.25</v>
      </c>
      <c r="AQ1410" s="35">
        <v>0</v>
      </c>
      <c r="AR1410" s="35">
        <v>0.5</v>
      </c>
      <c r="AT1410" s="35">
        <v>3.5</v>
      </c>
      <c r="AV1410" s="35">
        <v>0.5</v>
      </c>
      <c r="AW1410" s="35">
        <v>0</v>
      </c>
      <c r="AX1410" s="35">
        <v>0.25</v>
      </c>
      <c r="AY1410">
        <v>675</v>
      </c>
      <c r="AZ1410" t="s">
        <v>2547</v>
      </c>
      <c r="BA1410" t="s">
        <v>2547</v>
      </c>
      <c r="BB1410">
        <v>0</v>
      </c>
      <c r="BC1410" t="s">
        <v>1410</v>
      </c>
      <c r="BD1410" t="s">
        <v>2549</v>
      </c>
      <c r="BF1410" t="s">
        <v>1478</v>
      </c>
      <c r="BG1410">
        <v>0</v>
      </c>
      <c r="BH1410">
        <v>0</v>
      </c>
      <c r="BI1410">
        <v>0</v>
      </c>
      <c r="BJ1410">
        <v>0</v>
      </c>
      <c r="BK1410">
        <v>0</v>
      </c>
      <c r="BL1410">
        <v>0</v>
      </c>
      <c r="BM1410">
        <v>0</v>
      </c>
      <c r="BN1410">
        <v>0</v>
      </c>
      <c r="BO1410">
        <v>0</v>
      </c>
      <c r="BP1410">
        <v>0</v>
      </c>
      <c r="BQ1410">
        <v>0</v>
      </c>
      <c r="BR1410">
        <v>0</v>
      </c>
      <c r="CF1410" s="35">
        <v>0</v>
      </c>
      <c r="CG1410" s="35">
        <v>0</v>
      </c>
      <c r="CH1410" s="35">
        <v>0</v>
      </c>
      <c r="CI1410" s="35">
        <v>0</v>
      </c>
      <c r="CJ1410" s="35">
        <v>0</v>
      </c>
      <c r="CK1410" s="35">
        <v>0</v>
      </c>
      <c r="CL1410" s="35">
        <v>0</v>
      </c>
      <c r="CM1410" s="35">
        <v>0</v>
      </c>
      <c r="CN1410" s="35">
        <v>0</v>
      </c>
      <c r="CO1410" s="35">
        <v>0</v>
      </c>
      <c r="CP1410" s="35">
        <v>0</v>
      </c>
      <c r="CQ1410" s="35">
        <v>0</v>
      </c>
      <c r="DC1410" s="47" t="s">
        <v>2558</v>
      </c>
      <c r="DD1410" t="s">
        <v>2559</v>
      </c>
      <c r="DE1410" s="38" t="s">
        <v>2568</v>
      </c>
      <c r="DF1410" s="38" t="s">
        <v>2569</v>
      </c>
      <c r="DG1410" s="50" t="s">
        <v>1854</v>
      </c>
      <c r="DH1410" s="47" t="s">
        <v>2570</v>
      </c>
      <c r="DI1410" s="47">
        <v>2004</v>
      </c>
      <c r="DJ1410" s="47">
        <v>2009</v>
      </c>
      <c r="DK1410" s="47">
        <f t="shared" si="21"/>
        <v>2</v>
      </c>
      <c r="DL1410" s="1" t="s">
        <v>5538</v>
      </c>
      <c r="DM1410" s="1" t="s">
        <v>5538</v>
      </c>
      <c r="DN1410" t="s">
        <v>2446</v>
      </c>
      <c r="DO1410" t="s">
        <v>2562</v>
      </c>
      <c r="DP1410" t="s">
        <v>2562</v>
      </c>
      <c r="DV1410" s="37"/>
      <c r="DW1410" s="37"/>
      <c r="DX1410"/>
    </row>
    <row r="1411" spans="1:129" x14ac:dyDescent="0.15">
      <c r="A1411" s="34">
        <v>5</v>
      </c>
      <c r="B1411" s="34">
        <v>111</v>
      </c>
      <c r="C1411" s="34">
        <v>3591</v>
      </c>
      <c r="D1411" s="34">
        <v>0</v>
      </c>
      <c r="E1411" s="58">
        <v>511135910</v>
      </c>
      <c r="F1411" t="s">
        <v>528</v>
      </c>
      <c r="G1411" t="s">
        <v>2885</v>
      </c>
      <c r="H1411" t="s">
        <v>529</v>
      </c>
      <c r="I1411" s="35">
        <v>3.3</v>
      </c>
      <c r="J1411" s="35">
        <v>7.8</v>
      </c>
      <c r="K1411" t="s">
        <v>4930</v>
      </c>
      <c r="L1411" t="s">
        <v>1394</v>
      </c>
      <c r="M1411" t="s">
        <v>2574</v>
      </c>
      <c r="N1411" t="s">
        <v>2575</v>
      </c>
      <c r="R1411" t="s">
        <v>5317</v>
      </c>
      <c r="X1411" t="s">
        <v>1242</v>
      </c>
      <c r="Y1411">
        <v>36</v>
      </c>
      <c r="Z1411">
        <v>0</v>
      </c>
      <c r="AC1411">
        <v>0</v>
      </c>
      <c r="AD1411">
        <v>0</v>
      </c>
      <c r="AE1411" t="s">
        <v>1395</v>
      </c>
      <c r="AF1411">
        <v>11</v>
      </c>
      <c r="AG1411">
        <v>2</v>
      </c>
      <c r="AH1411" t="s">
        <v>2597</v>
      </c>
      <c r="AI1411" t="s">
        <v>2586</v>
      </c>
      <c r="AK1411">
        <v>20</v>
      </c>
      <c r="AL1411" t="s">
        <v>2545</v>
      </c>
      <c r="AM1411">
        <v>0</v>
      </c>
      <c r="AN1411">
        <v>0</v>
      </c>
      <c r="AP1411" s="35">
        <v>0</v>
      </c>
      <c r="AQ1411" s="35">
        <v>0</v>
      </c>
      <c r="AR1411" s="35">
        <v>0</v>
      </c>
      <c r="AT1411" s="35">
        <v>7.8</v>
      </c>
      <c r="AV1411" s="35">
        <v>0</v>
      </c>
      <c r="AW1411" s="35">
        <v>0</v>
      </c>
      <c r="AX1411" s="35">
        <v>0</v>
      </c>
      <c r="AY1411">
        <v>25</v>
      </c>
      <c r="AZ1411" t="s">
        <v>2547</v>
      </c>
      <c r="BA1411" t="s">
        <v>2547</v>
      </c>
      <c r="BB1411">
        <v>0</v>
      </c>
      <c r="BD1411" t="s">
        <v>2549</v>
      </c>
      <c r="BG1411">
        <v>0</v>
      </c>
      <c r="BH1411">
        <v>0</v>
      </c>
      <c r="BI1411">
        <v>0</v>
      </c>
      <c r="BJ1411">
        <v>0</v>
      </c>
      <c r="BK1411">
        <v>0</v>
      </c>
      <c r="BL1411">
        <v>0</v>
      </c>
      <c r="BM1411">
        <v>0</v>
      </c>
      <c r="BN1411">
        <v>0</v>
      </c>
      <c r="BO1411">
        <v>0</v>
      </c>
      <c r="BP1411">
        <v>0</v>
      </c>
      <c r="BQ1411">
        <v>0</v>
      </c>
      <c r="BR1411">
        <v>0</v>
      </c>
      <c r="CF1411" s="35">
        <v>0</v>
      </c>
      <c r="CG1411" s="35">
        <v>0</v>
      </c>
      <c r="CH1411" s="35">
        <v>0</v>
      </c>
      <c r="CI1411" s="35">
        <v>0</v>
      </c>
      <c r="CJ1411" s="35">
        <v>0</v>
      </c>
      <c r="CK1411" s="35">
        <v>0</v>
      </c>
      <c r="CL1411" s="35">
        <v>0</v>
      </c>
      <c r="CM1411" s="35">
        <v>0</v>
      </c>
      <c r="CN1411" s="35">
        <v>0</v>
      </c>
      <c r="CO1411" s="35">
        <v>0</v>
      </c>
      <c r="CP1411" s="35">
        <v>0</v>
      </c>
      <c r="CQ1411" s="35">
        <v>0</v>
      </c>
      <c r="DC1411" s="47"/>
      <c r="DE1411" s="38"/>
      <c r="DF1411" s="38"/>
      <c r="DG1411" s="50"/>
      <c r="DH1411" s="47"/>
      <c r="DI1411" s="47"/>
      <c r="DJ1411" s="47"/>
      <c r="DK1411" s="47">
        <f t="shared" si="21"/>
        <v>0</v>
      </c>
      <c r="DO1411" t="s">
        <v>2562</v>
      </c>
      <c r="DP1411" t="s">
        <v>2562</v>
      </c>
      <c r="DV1411" s="37"/>
      <c r="DW1411" s="37"/>
    </row>
    <row r="1412" spans="1:129" x14ac:dyDescent="0.15">
      <c r="A1412" s="34">
        <v>5</v>
      </c>
      <c r="B1412" s="34">
        <v>111</v>
      </c>
      <c r="C1412" s="34">
        <v>3592</v>
      </c>
      <c r="D1412" s="34">
        <v>0</v>
      </c>
      <c r="E1412" s="58">
        <v>511135920</v>
      </c>
      <c r="F1412" t="s">
        <v>530</v>
      </c>
      <c r="G1412" t="s">
        <v>2885</v>
      </c>
      <c r="H1412" t="s">
        <v>529</v>
      </c>
      <c r="I1412" s="35">
        <v>3</v>
      </c>
      <c r="J1412" s="35">
        <v>7.1</v>
      </c>
      <c r="K1412" t="s">
        <v>4930</v>
      </c>
      <c r="L1412" t="s">
        <v>2573</v>
      </c>
      <c r="M1412" t="s">
        <v>2574</v>
      </c>
      <c r="N1412" t="s">
        <v>2575</v>
      </c>
      <c r="R1412" t="s">
        <v>5317</v>
      </c>
      <c r="X1412" t="s">
        <v>1242</v>
      </c>
      <c r="Y1412">
        <v>8</v>
      </c>
      <c r="Z1412">
        <v>0</v>
      </c>
      <c r="AC1412">
        <v>0</v>
      </c>
      <c r="AD1412">
        <v>0</v>
      </c>
      <c r="AE1412" t="s">
        <v>2576</v>
      </c>
      <c r="AF1412">
        <v>20</v>
      </c>
      <c r="AG1412">
        <v>2</v>
      </c>
      <c r="AH1412" t="s">
        <v>2597</v>
      </c>
      <c r="AI1412" t="s">
        <v>2577</v>
      </c>
      <c r="AK1412">
        <v>20</v>
      </c>
      <c r="AL1412" t="s">
        <v>2545</v>
      </c>
      <c r="AM1412">
        <v>0</v>
      </c>
      <c r="AN1412">
        <v>0</v>
      </c>
      <c r="AP1412" s="35">
        <v>0</v>
      </c>
      <c r="AQ1412" s="35">
        <v>0</v>
      </c>
      <c r="AR1412" s="35">
        <v>0</v>
      </c>
      <c r="AT1412" s="35">
        <v>7.1</v>
      </c>
      <c r="AV1412" s="35">
        <v>0</v>
      </c>
      <c r="AW1412" s="35">
        <v>0</v>
      </c>
      <c r="AX1412" s="35">
        <v>0</v>
      </c>
      <c r="AY1412">
        <v>21</v>
      </c>
      <c r="AZ1412" t="s">
        <v>2547</v>
      </c>
      <c r="BA1412" t="s">
        <v>2547</v>
      </c>
      <c r="BB1412">
        <v>0</v>
      </c>
      <c r="BD1412" t="s">
        <v>2549</v>
      </c>
      <c r="BG1412">
        <v>0</v>
      </c>
      <c r="BH1412">
        <v>0</v>
      </c>
      <c r="BI1412">
        <v>0</v>
      </c>
      <c r="BJ1412">
        <v>0</v>
      </c>
      <c r="BK1412">
        <v>0</v>
      </c>
      <c r="BL1412">
        <v>0</v>
      </c>
      <c r="BM1412">
        <v>0</v>
      </c>
      <c r="BN1412">
        <v>0</v>
      </c>
      <c r="BO1412">
        <v>0</v>
      </c>
      <c r="BP1412">
        <v>0</v>
      </c>
      <c r="BQ1412">
        <v>0</v>
      </c>
      <c r="BR1412">
        <v>0</v>
      </c>
      <c r="CF1412" s="35">
        <v>0</v>
      </c>
      <c r="CG1412" s="35">
        <v>0</v>
      </c>
      <c r="CH1412" s="35">
        <v>0</v>
      </c>
      <c r="CI1412" s="35">
        <v>0</v>
      </c>
      <c r="CJ1412" s="35">
        <v>0</v>
      </c>
      <c r="CK1412" s="35">
        <v>0</v>
      </c>
      <c r="CL1412" s="35">
        <v>0</v>
      </c>
      <c r="CM1412" s="35">
        <v>0</v>
      </c>
      <c r="CN1412" s="35">
        <v>0</v>
      </c>
      <c r="CO1412" s="35">
        <v>0</v>
      </c>
      <c r="CP1412" s="35">
        <v>0</v>
      </c>
      <c r="CQ1412" s="35">
        <v>0</v>
      </c>
      <c r="DC1412" s="47"/>
      <c r="DE1412" s="38"/>
      <c r="DF1412" s="38"/>
      <c r="DG1412" s="50"/>
      <c r="DH1412" s="47"/>
      <c r="DI1412" s="47"/>
      <c r="DJ1412" s="47"/>
      <c r="DK1412" s="47">
        <f t="shared" si="21"/>
        <v>0</v>
      </c>
      <c r="DO1412" t="s">
        <v>2562</v>
      </c>
      <c r="DP1412" t="s">
        <v>2562</v>
      </c>
      <c r="DV1412" s="37"/>
      <c r="DW1412" s="37"/>
    </row>
    <row r="1413" spans="1:129" x14ac:dyDescent="0.15">
      <c r="A1413" s="34">
        <v>5</v>
      </c>
      <c r="B1413" s="34">
        <v>111</v>
      </c>
      <c r="C1413" s="34">
        <v>3738</v>
      </c>
      <c r="D1413" s="34">
        <v>0</v>
      </c>
      <c r="E1413" s="58">
        <v>511137380</v>
      </c>
      <c r="F1413" t="s">
        <v>531</v>
      </c>
      <c r="G1413" t="s">
        <v>2885</v>
      </c>
      <c r="H1413" t="s">
        <v>529</v>
      </c>
      <c r="I1413" s="35">
        <v>3</v>
      </c>
      <c r="J1413" s="35">
        <v>18</v>
      </c>
      <c r="K1413" t="s">
        <v>4930</v>
      </c>
      <c r="L1413" t="s">
        <v>1238</v>
      </c>
      <c r="M1413" t="s">
        <v>1471</v>
      </c>
      <c r="N1413" t="s">
        <v>1472</v>
      </c>
      <c r="R1413" t="s">
        <v>5317</v>
      </c>
      <c r="X1413" t="s">
        <v>1242</v>
      </c>
      <c r="Y1413">
        <v>55</v>
      </c>
      <c r="Z1413">
        <v>0</v>
      </c>
      <c r="AC1413">
        <v>0</v>
      </c>
      <c r="AD1413">
        <v>0</v>
      </c>
      <c r="AE1413" t="s">
        <v>2541</v>
      </c>
      <c r="AF1413">
        <v>0</v>
      </c>
      <c r="AG1413">
        <v>0</v>
      </c>
      <c r="AH1413" t="s">
        <v>2597</v>
      </c>
      <c r="AI1413" t="s">
        <v>1461</v>
      </c>
      <c r="AK1413">
        <v>20</v>
      </c>
      <c r="AL1413" t="s">
        <v>2545</v>
      </c>
      <c r="AM1413">
        <v>0</v>
      </c>
      <c r="AN1413">
        <v>0</v>
      </c>
      <c r="AP1413" s="35">
        <v>0</v>
      </c>
      <c r="AQ1413" s="35">
        <v>3.5</v>
      </c>
      <c r="AR1413" s="35">
        <v>0</v>
      </c>
      <c r="AT1413" s="35">
        <v>14.5</v>
      </c>
      <c r="AV1413" s="35">
        <v>0</v>
      </c>
      <c r="AW1413" s="35">
        <v>0</v>
      </c>
      <c r="AX1413" s="35">
        <v>0</v>
      </c>
      <c r="AY1413">
        <v>54</v>
      </c>
      <c r="AZ1413" t="s">
        <v>2547</v>
      </c>
      <c r="BA1413" t="s">
        <v>2547</v>
      </c>
      <c r="BB1413">
        <v>0</v>
      </c>
      <c r="BD1413" t="s">
        <v>2549</v>
      </c>
      <c r="BG1413">
        <v>0</v>
      </c>
      <c r="BH1413">
        <v>0</v>
      </c>
      <c r="BI1413">
        <v>0</v>
      </c>
      <c r="BJ1413">
        <v>0</v>
      </c>
      <c r="BK1413">
        <v>0</v>
      </c>
      <c r="BL1413">
        <v>0</v>
      </c>
      <c r="BM1413">
        <v>0</v>
      </c>
      <c r="BN1413">
        <v>0</v>
      </c>
      <c r="BO1413">
        <v>0</v>
      </c>
      <c r="BP1413">
        <v>0</v>
      </c>
      <c r="BQ1413">
        <v>0</v>
      </c>
      <c r="BR1413">
        <v>0</v>
      </c>
      <c r="CF1413" s="35">
        <v>0</v>
      </c>
      <c r="CG1413" s="35">
        <v>0</v>
      </c>
      <c r="CH1413" s="35">
        <v>0</v>
      </c>
      <c r="CI1413" s="35">
        <v>0</v>
      </c>
      <c r="CJ1413" s="35">
        <v>0</v>
      </c>
      <c r="CK1413" s="35">
        <v>0</v>
      </c>
      <c r="CL1413" s="35">
        <v>0</v>
      </c>
      <c r="CM1413" s="35">
        <v>0</v>
      </c>
      <c r="CN1413" s="35">
        <v>0</v>
      </c>
      <c r="CO1413" s="35">
        <v>0</v>
      </c>
      <c r="CP1413" s="35">
        <v>0</v>
      </c>
      <c r="CQ1413" s="35">
        <v>0</v>
      </c>
      <c r="DC1413" s="47"/>
      <c r="DE1413" s="38"/>
      <c r="DF1413" s="38"/>
      <c r="DG1413" s="50"/>
      <c r="DH1413" s="47"/>
      <c r="DI1413" s="47"/>
      <c r="DJ1413" s="47"/>
      <c r="DK1413" s="47">
        <f t="shared" ref="DK1413:DK1476" si="22">COUNTA(DC1413,DH1413)</f>
        <v>0</v>
      </c>
      <c r="DO1413" t="s">
        <v>2562</v>
      </c>
      <c r="DP1413" t="s">
        <v>2562</v>
      </c>
      <c r="DV1413" s="37" t="s">
        <v>1445</v>
      </c>
      <c r="DW1413" s="37"/>
    </row>
    <row r="1414" spans="1:129" x14ac:dyDescent="0.15">
      <c r="A1414" s="34">
        <v>5</v>
      </c>
      <c r="B1414" s="34">
        <v>112</v>
      </c>
      <c r="C1414" s="34">
        <v>4033</v>
      </c>
      <c r="D1414" s="34">
        <v>0</v>
      </c>
      <c r="E1414" s="58">
        <v>511240330</v>
      </c>
      <c r="F1414" t="s">
        <v>4103</v>
      </c>
      <c r="G1414" t="s">
        <v>2885</v>
      </c>
      <c r="H1414" t="s">
        <v>5263</v>
      </c>
      <c r="I1414" s="35">
        <v>55</v>
      </c>
      <c r="J1414" s="35">
        <v>18</v>
      </c>
      <c r="K1414" t="s">
        <v>3264</v>
      </c>
      <c r="L1414" t="s">
        <v>1407</v>
      </c>
      <c r="M1414" t="s">
        <v>3832</v>
      </c>
      <c r="N1414" t="s">
        <v>3833</v>
      </c>
      <c r="R1414" t="s">
        <v>4033</v>
      </c>
      <c r="S1414" t="s">
        <v>3601</v>
      </c>
      <c r="X1414" t="s">
        <v>2610</v>
      </c>
      <c r="Y1414">
        <v>10</v>
      </c>
      <c r="Z1414">
        <v>11</v>
      </c>
      <c r="AC1414">
        <v>0</v>
      </c>
      <c r="AD1414">
        <v>0</v>
      </c>
      <c r="AE1414" t="s">
        <v>1408</v>
      </c>
      <c r="AF1414">
        <v>2</v>
      </c>
      <c r="AG1414">
        <v>0</v>
      </c>
      <c r="AH1414" t="s">
        <v>2597</v>
      </c>
      <c r="AI1414" t="s">
        <v>3076</v>
      </c>
      <c r="AJ1414" t="s">
        <v>2544</v>
      </c>
      <c r="AK1414">
        <v>25</v>
      </c>
      <c r="AL1414" t="s">
        <v>2545</v>
      </c>
      <c r="AM1414">
        <v>0</v>
      </c>
      <c r="AN1414">
        <v>1</v>
      </c>
      <c r="AO1414" t="s">
        <v>2546</v>
      </c>
      <c r="AP1414" s="35">
        <v>0.4</v>
      </c>
      <c r="AQ1414" s="35">
        <v>3.5</v>
      </c>
      <c r="AR1414" s="35">
        <v>1</v>
      </c>
      <c r="AT1414" s="35">
        <v>9</v>
      </c>
      <c r="AV1414" s="35">
        <v>1</v>
      </c>
      <c r="AW1414" s="35">
        <v>3.5</v>
      </c>
      <c r="AX1414" s="35">
        <v>0.4</v>
      </c>
      <c r="AY1414">
        <v>990</v>
      </c>
      <c r="AZ1414" t="s">
        <v>2547</v>
      </c>
      <c r="BA1414" t="s">
        <v>2547</v>
      </c>
      <c r="BB1414">
        <v>0.21</v>
      </c>
      <c r="BC1414" t="s">
        <v>1432</v>
      </c>
      <c r="BD1414" t="s">
        <v>2549</v>
      </c>
      <c r="BE1414" t="s">
        <v>1495</v>
      </c>
      <c r="BF1414" t="s">
        <v>1478</v>
      </c>
      <c r="BG1414">
        <v>0</v>
      </c>
      <c r="BH1414">
        <v>0</v>
      </c>
      <c r="BI1414">
        <v>0</v>
      </c>
      <c r="BJ1414">
        <v>0</v>
      </c>
      <c r="BK1414">
        <v>0</v>
      </c>
      <c r="BL1414">
        <v>0</v>
      </c>
      <c r="BM1414">
        <v>0</v>
      </c>
      <c r="BN1414">
        <v>0</v>
      </c>
      <c r="BO1414">
        <v>0</v>
      </c>
      <c r="BP1414">
        <v>0</v>
      </c>
      <c r="BQ1414">
        <v>0</v>
      </c>
      <c r="BR1414">
        <v>0</v>
      </c>
      <c r="BT1414" t="s">
        <v>2725</v>
      </c>
      <c r="BU1414" t="s">
        <v>1523</v>
      </c>
      <c r="BV1414" t="s">
        <v>5180</v>
      </c>
      <c r="BW1414" t="s">
        <v>1025</v>
      </c>
      <c r="CD1414" t="s">
        <v>2723</v>
      </c>
      <c r="CF1414" s="35">
        <v>0</v>
      </c>
      <c r="CG1414" s="35">
        <v>0</v>
      </c>
      <c r="CH1414" s="35">
        <v>0</v>
      </c>
      <c r="CI1414" s="35">
        <v>0</v>
      </c>
      <c r="CJ1414" s="35">
        <v>0</v>
      </c>
      <c r="CK1414" s="35">
        <v>0</v>
      </c>
      <c r="CL1414" s="35">
        <v>0</v>
      </c>
      <c r="CM1414" s="35">
        <v>0</v>
      </c>
      <c r="CN1414" s="35">
        <v>0</v>
      </c>
      <c r="CO1414" s="35">
        <v>0</v>
      </c>
      <c r="CP1414" s="35">
        <v>0</v>
      </c>
      <c r="CQ1414" s="35">
        <v>0</v>
      </c>
      <c r="DC1414" s="47" t="s">
        <v>1443</v>
      </c>
      <c r="DD1414" t="s">
        <v>5511</v>
      </c>
      <c r="DE1414" s="38"/>
      <c r="DF1414" s="38"/>
      <c r="DG1414" s="50" t="s">
        <v>1855</v>
      </c>
      <c r="DH1414" s="47"/>
      <c r="DI1414" s="47">
        <v>2008</v>
      </c>
      <c r="DJ1414" s="47"/>
      <c r="DK1414" s="47">
        <f t="shared" si="22"/>
        <v>1</v>
      </c>
      <c r="DO1414" t="s">
        <v>2562</v>
      </c>
      <c r="DP1414" t="s">
        <v>2562</v>
      </c>
      <c r="DV1414" s="37"/>
      <c r="DW1414" s="37"/>
    </row>
    <row r="1415" spans="1:129" x14ac:dyDescent="0.15">
      <c r="A1415" s="34">
        <v>5</v>
      </c>
      <c r="B1415" s="34">
        <v>112</v>
      </c>
      <c r="C1415" s="34">
        <v>4079</v>
      </c>
      <c r="D1415" s="34">
        <v>0</v>
      </c>
      <c r="E1415" s="58">
        <v>511240790</v>
      </c>
      <c r="F1415" t="s">
        <v>5264</v>
      </c>
      <c r="G1415" t="s">
        <v>2885</v>
      </c>
      <c r="H1415" t="s">
        <v>5263</v>
      </c>
      <c r="I1415" s="35">
        <v>24.87</v>
      </c>
      <c r="J1415" s="35">
        <v>0.6</v>
      </c>
      <c r="K1415" t="s">
        <v>3264</v>
      </c>
      <c r="L1415" t="s">
        <v>1394</v>
      </c>
      <c r="M1415" t="s">
        <v>2574</v>
      </c>
      <c r="N1415" t="s">
        <v>2575</v>
      </c>
      <c r="R1415" t="s">
        <v>4870</v>
      </c>
      <c r="X1415" t="s">
        <v>1242</v>
      </c>
      <c r="Y1415">
        <v>40</v>
      </c>
      <c r="Z1415">
        <v>0</v>
      </c>
      <c r="AC1415">
        <v>0</v>
      </c>
      <c r="AD1415">
        <v>0</v>
      </c>
      <c r="AE1415" t="s">
        <v>5540</v>
      </c>
      <c r="AF1415">
        <v>40</v>
      </c>
      <c r="AG1415">
        <v>2</v>
      </c>
      <c r="AH1415" t="s">
        <v>2597</v>
      </c>
      <c r="AI1415" t="s">
        <v>2581</v>
      </c>
      <c r="AJ1415" t="s">
        <v>2544</v>
      </c>
      <c r="AK1415">
        <v>20</v>
      </c>
      <c r="AL1415" t="s">
        <v>2545</v>
      </c>
      <c r="AM1415">
        <v>0</v>
      </c>
      <c r="AN1415">
        <v>3</v>
      </c>
      <c r="AO1415" t="s">
        <v>3606</v>
      </c>
      <c r="AP1415" s="35">
        <v>0.4</v>
      </c>
      <c r="AQ1415" s="35">
        <v>0</v>
      </c>
      <c r="AR1415" s="35">
        <v>0</v>
      </c>
      <c r="AT1415" s="35">
        <v>0.6</v>
      </c>
      <c r="AV1415" s="35">
        <v>0</v>
      </c>
      <c r="AW1415" s="35">
        <v>0</v>
      </c>
      <c r="AX1415" s="35">
        <v>0</v>
      </c>
      <c r="AY1415">
        <v>14</v>
      </c>
      <c r="AZ1415" t="s">
        <v>2547</v>
      </c>
      <c r="BA1415" t="s">
        <v>2547</v>
      </c>
      <c r="BB1415">
        <v>0</v>
      </c>
      <c r="BC1415" t="s">
        <v>2548</v>
      </c>
      <c r="BD1415" t="s">
        <v>2549</v>
      </c>
      <c r="BG1415">
        <v>0</v>
      </c>
      <c r="BH1415">
        <v>0</v>
      </c>
      <c r="BI1415">
        <v>0</v>
      </c>
      <c r="BJ1415">
        <v>0</v>
      </c>
      <c r="BK1415">
        <v>0</v>
      </c>
      <c r="BL1415">
        <v>0</v>
      </c>
      <c r="BM1415">
        <v>0</v>
      </c>
      <c r="BN1415">
        <v>0</v>
      </c>
      <c r="BO1415">
        <v>0</v>
      </c>
      <c r="BP1415">
        <v>0</v>
      </c>
      <c r="BQ1415">
        <v>0</v>
      </c>
      <c r="BR1415">
        <v>0</v>
      </c>
      <c r="CF1415" s="35">
        <v>0</v>
      </c>
      <c r="CG1415" s="35">
        <v>0</v>
      </c>
      <c r="CH1415" s="35">
        <v>0</v>
      </c>
      <c r="CI1415" s="35">
        <v>0</v>
      </c>
      <c r="CJ1415" s="35">
        <v>0</v>
      </c>
      <c r="CK1415" s="35">
        <v>0</v>
      </c>
      <c r="CL1415" s="35">
        <v>0</v>
      </c>
      <c r="CM1415" s="35">
        <v>0</v>
      </c>
      <c r="CN1415" s="35">
        <v>0</v>
      </c>
      <c r="CO1415" s="35">
        <v>0</v>
      </c>
      <c r="CP1415" s="35">
        <v>0</v>
      </c>
      <c r="CQ1415" s="35">
        <v>0</v>
      </c>
      <c r="DC1415" s="47" t="s">
        <v>2558</v>
      </c>
      <c r="DD1415" t="s">
        <v>2559</v>
      </c>
      <c r="DE1415" s="38" t="s">
        <v>1405</v>
      </c>
      <c r="DF1415" s="38" t="s">
        <v>2589</v>
      </c>
      <c r="DG1415" s="50" t="s">
        <v>1853</v>
      </c>
      <c r="DH1415" s="47" t="s">
        <v>2570</v>
      </c>
      <c r="DI1415" s="47">
        <v>2004</v>
      </c>
      <c r="DJ1415" s="47">
        <v>2009</v>
      </c>
      <c r="DK1415" s="47">
        <f t="shared" si="22"/>
        <v>2</v>
      </c>
      <c r="DL1415" s="1" t="s">
        <v>5538</v>
      </c>
      <c r="DM1415" s="1"/>
      <c r="DO1415" t="s">
        <v>2562</v>
      </c>
      <c r="DP1415" t="s">
        <v>2562</v>
      </c>
      <c r="DV1415" s="37"/>
      <c r="DW1415" s="37"/>
      <c r="DX1415" s="1" t="s">
        <v>5255</v>
      </c>
      <c r="DY1415">
        <v>487</v>
      </c>
    </row>
    <row r="1416" spans="1:129" x14ac:dyDescent="0.15">
      <c r="A1416" s="34">
        <v>5</v>
      </c>
      <c r="B1416" s="34">
        <v>112</v>
      </c>
      <c r="C1416" s="34">
        <v>4097</v>
      </c>
      <c r="D1416" s="34">
        <v>0</v>
      </c>
      <c r="E1416" s="58">
        <v>511240970</v>
      </c>
      <c r="F1416" t="s">
        <v>5265</v>
      </c>
      <c r="G1416" t="s">
        <v>2885</v>
      </c>
      <c r="H1416" t="s">
        <v>5263</v>
      </c>
      <c r="I1416" s="35">
        <v>18.100000000000001</v>
      </c>
      <c r="J1416" s="35">
        <v>7</v>
      </c>
      <c r="K1416" t="s">
        <v>3264</v>
      </c>
      <c r="L1416" t="s">
        <v>1238</v>
      </c>
      <c r="M1416" t="s">
        <v>2564</v>
      </c>
      <c r="N1416" t="s">
        <v>2565</v>
      </c>
      <c r="R1416" t="s">
        <v>4870</v>
      </c>
      <c r="S1416" t="s">
        <v>1241</v>
      </c>
      <c r="X1416" t="s">
        <v>1242</v>
      </c>
      <c r="Y1416">
        <v>60</v>
      </c>
      <c r="Z1416">
        <v>12</v>
      </c>
      <c r="AC1416">
        <v>0</v>
      </c>
      <c r="AD1416">
        <v>0</v>
      </c>
      <c r="AE1416" t="s">
        <v>2541</v>
      </c>
      <c r="AF1416">
        <v>30</v>
      </c>
      <c r="AG1416">
        <v>2</v>
      </c>
      <c r="AH1416" t="s">
        <v>2597</v>
      </c>
      <c r="AI1416" t="s">
        <v>2611</v>
      </c>
      <c r="AJ1416" t="s">
        <v>2544</v>
      </c>
      <c r="AK1416">
        <v>20</v>
      </c>
      <c r="AL1416" t="s">
        <v>2545</v>
      </c>
      <c r="AM1416">
        <v>0</v>
      </c>
      <c r="AN1416">
        <v>1</v>
      </c>
      <c r="AO1416" t="s">
        <v>2546</v>
      </c>
      <c r="AP1416" s="35">
        <v>0.6</v>
      </c>
      <c r="AQ1416" s="35">
        <v>0</v>
      </c>
      <c r="AR1416" s="35">
        <v>0.75</v>
      </c>
      <c r="AT1416" s="35">
        <v>5.5</v>
      </c>
      <c r="AV1416" s="35">
        <v>0.75</v>
      </c>
      <c r="AW1416" s="35">
        <v>0</v>
      </c>
      <c r="AX1416" s="35">
        <v>0.6</v>
      </c>
      <c r="AY1416">
        <v>126</v>
      </c>
      <c r="AZ1416" t="s">
        <v>2547</v>
      </c>
      <c r="BA1416" t="s">
        <v>2547</v>
      </c>
      <c r="BB1416">
        <v>0</v>
      </c>
      <c r="BC1416" t="s">
        <v>2548</v>
      </c>
      <c r="BD1416" t="s">
        <v>2549</v>
      </c>
      <c r="BF1416" t="s">
        <v>2619</v>
      </c>
      <c r="BG1416">
        <v>0</v>
      </c>
      <c r="BH1416">
        <v>1</v>
      </c>
      <c r="BI1416">
        <v>0</v>
      </c>
      <c r="BJ1416">
        <v>0</v>
      </c>
      <c r="BK1416">
        <v>0</v>
      </c>
      <c r="BL1416">
        <v>0</v>
      </c>
      <c r="BM1416">
        <v>0</v>
      </c>
      <c r="BN1416">
        <v>0</v>
      </c>
      <c r="BO1416">
        <v>0</v>
      </c>
      <c r="BP1416">
        <v>0</v>
      </c>
      <c r="BQ1416">
        <v>0</v>
      </c>
      <c r="BR1416">
        <v>0</v>
      </c>
      <c r="BS1416" t="s">
        <v>1434</v>
      </c>
      <c r="BV1416" t="s">
        <v>1533</v>
      </c>
      <c r="BW1416" t="s">
        <v>4183</v>
      </c>
      <c r="BX1416" t="s">
        <v>1448</v>
      </c>
      <c r="BY1416" t="s">
        <v>5516</v>
      </c>
      <c r="CD1416" t="s">
        <v>2553</v>
      </c>
      <c r="CF1416" s="35">
        <v>0</v>
      </c>
      <c r="CG1416" s="35">
        <v>0</v>
      </c>
      <c r="CH1416" s="35">
        <v>0</v>
      </c>
      <c r="CI1416" s="35">
        <v>0</v>
      </c>
      <c r="CJ1416" s="35">
        <v>0</v>
      </c>
      <c r="CK1416" s="35">
        <v>0</v>
      </c>
      <c r="CL1416" s="35">
        <v>43</v>
      </c>
      <c r="CM1416" s="35">
        <v>3.2</v>
      </c>
      <c r="CN1416" s="35">
        <v>2.6</v>
      </c>
      <c r="CO1416" s="35">
        <v>11.8</v>
      </c>
      <c r="CP1416" s="35">
        <v>0.7</v>
      </c>
      <c r="CQ1416" s="35">
        <v>0</v>
      </c>
      <c r="DC1416" s="47" t="s">
        <v>2559</v>
      </c>
      <c r="DD1416" t="s">
        <v>2606</v>
      </c>
      <c r="DE1416" s="38"/>
      <c r="DF1416" s="38" t="s">
        <v>2589</v>
      </c>
      <c r="DG1416" s="50" t="s">
        <v>1853</v>
      </c>
      <c r="DH1416" s="47"/>
      <c r="DI1416" s="47">
        <v>2007</v>
      </c>
      <c r="DJ1416" s="47"/>
      <c r="DK1416" s="47">
        <f t="shared" si="22"/>
        <v>1</v>
      </c>
      <c r="DO1416" t="s">
        <v>2562</v>
      </c>
      <c r="DP1416" t="s">
        <v>2562</v>
      </c>
      <c r="DV1416" s="37"/>
      <c r="DW1416" s="37"/>
    </row>
    <row r="1417" spans="1:129" x14ac:dyDescent="0.15">
      <c r="A1417" s="34">
        <v>5</v>
      </c>
      <c r="B1417" s="34">
        <v>113</v>
      </c>
      <c r="C1417" s="34">
        <v>4076</v>
      </c>
      <c r="D1417" s="34">
        <v>0</v>
      </c>
      <c r="E1417" s="58">
        <v>511340760</v>
      </c>
      <c r="F1417" t="s">
        <v>5266</v>
      </c>
      <c r="G1417" t="s">
        <v>2885</v>
      </c>
      <c r="H1417" t="s">
        <v>5267</v>
      </c>
      <c r="I1417" s="35">
        <v>160</v>
      </c>
      <c r="J1417" s="35">
        <v>11</v>
      </c>
      <c r="K1417" t="s">
        <v>3264</v>
      </c>
      <c r="L1417" t="s">
        <v>1238</v>
      </c>
      <c r="M1417" t="s">
        <v>1002</v>
      </c>
      <c r="N1417" t="s">
        <v>1003</v>
      </c>
      <c r="R1417" t="s">
        <v>4870</v>
      </c>
      <c r="S1417" t="s">
        <v>1421</v>
      </c>
      <c r="X1417" t="s">
        <v>1242</v>
      </c>
      <c r="Y1417">
        <v>58</v>
      </c>
      <c r="Z1417">
        <v>9</v>
      </c>
      <c r="AC1417">
        <v>0</v>
      </c>
      <c r="AD1417">
        <v>0</v>
      </c>
      <c r="AE1417" t="s">
        <v>2541</v>
      </c>
      <c r="AF1417">
        <v>9</v>
      </c>
      <c r="AG1417">
        <v>2</v>
      </c>
      <c r="AH1417" t="s">
        <v>2597</v>
      </c>
      <c r="AI1417" t="s">
        <v>2605</v>
      </c>
      <c r="AJ1417" t="s">
        <v>3830</v>
      </c>
      <c r="AK1417">
        <v>20</v>
      </c>
      <c r="AL1417" t="s">
        <v>2545</v>
      </c>
      <c r="AM1417">
        <v>0</v>
      </c>
      <c r="AN1417">
        <v>2</v>
      </c>
      <c r="AO1417" t="s">
        <v>2546</v>
      </c>
      <c r="AP1417" s="35">
        <v>0.4</v>
      </c>
      <c r="AQ1417" s="35">
        <v>2</v>
      </c>
      <c r="AR1417" s="35">
        <v>0.5</v>
      </c>
      <c r="AT1417" s="35">
        <v>6</v>
      </c>
      <c r="AV1417" s="35">
        <v>0.5</v>
      </c>
      <c r="AW1417" s="35">
        <v>2</v>
      </c>
      <c r="AX1417" s="35">
        <v>0.4</v>
      </c>
      <c r="AY1417" s="39">
        <v>1760</v>
      </c>
      <c r="AZ1417" t="s">
        <v>2547</v>
      </c>
      <c r="BA1417" t="s">
        <v>2547</v>
      </c>
      <c r="BB1417">
        <v>0.15</v>
      </c>
      <c r="BC1417" t="s">
        <v>2603</v>
      </c>
      <c r="BD1417" t="s">
        <v>2549</v>
      </c>
      <c r="BF1417" t="s">
        <v>3266</v>
      </c>
      <c r="BG1417">
        <v>0</v>
      </c>
      <c r="BH1417">
        <v>1</v>
      </c>
      <c r="BI1417">
        <v>0</v>
      </c>
      <c r="BJ1417">
        <v>0</v>
      </c>
      <c r="BK1417">
        <v>0</v>
      </c>
      <c r="BL1417">
        <v>0</v>
      </c>
      <c r="BM1417">
        <v>0</v>
      </c>
      <c r="BN1417" s="39">
        <v>7603</v>
      </c>
      <c r="BO1417">
        <v>0</v>
      </c>
      <c r="BP1417">
        <v>0</v>
      </c>
      <c r="BQ1417">
        <v>0</v>
      </c>
      <c r="BR1417">
        <v>0</v>
      </c>
      <c r="BS1417" t="s">
        <v>2620</v>
      </c>
      <c r="BT1417" t="s">
        <v>1382</v>
      </c>
      <c r="BU1417" t="s">
        <v>1565</v>
      </c>
      <c r="BV1417" t="s">
        <v>1467</v>
      </c>
      <c r="BW1417" t="s">
        <v>1013</v>
      </c>
      <c r="BX1417" t="s">
        <v>1522</v>
      </c>
      <c r="BY1417" t="s">
        <v>4522</v>
      </c>
      <c r="BZ1417" t="s">
        <v>1524</v>
      </c>
      <c r="CA1417" t="s">
        <v>1013</v>
      </c>
      <c r="CD1417" t="s">
        <v>1502</v>
      </c>
      <c r="CE1417" t="s">
        <v>1065</v>
      </c>
      <c r="CF1417" s="35">
        <v>561.5</v>
      </c>
      <c r="CG1417" s="35">
        <v>14.2</v>
      </c>
      <c r="CH1417" s="35">
        <v>7</v>
      </c>
      <c r="CI1417" s="35">
        <v>36</v>
      </c>
      <c r="CJ1417" s="35">
        <v>2.7</v>
      </c>
      <c r="CK1417" s="35">
        <v>621.4</v>
      </c>
      <c r="CL1417" s="35">
        <v>0</v>
      </c>
      <c r="CM1417" s="35">
        <v>0</v>
      </c>
      <c r="CN1417" s="35">
        <v>0</v>
      </c>
      <c r="CO1417" s="35">
        <v>584.79999999999995</v>
      </c>
      <c r="CP1417" s="35">
        <v>113.7</v>
      </c>
      <c r="CQ1417" s="35">
        <v>0</v>
      </c>
      <c r="CS1417" t="s">
        <v>532</v>
      </c>
      <c r="CT1417" t="s">
        <v>1716</v>
      </c>
      <c r="CU1417" t="s">
        <v>533</v>
      </c>
      <c r="CV1417" t="s">
        <v>534</v>
      </c>
      <c r="DC1417" s="47" t="s">
        <v>2559</v>
      </c>
      <c r="DD1417" t="s">
        <v>2559</v>
      </c>
      <c r="DE1417" s="38" t="s">
        <v>2568</v>
      </c>
      <c r="DF1417" s="38" t="s">
        <v>2589</v>
      </c>
      <c r="DG1417" s="50" t="s">
        <v>1853</v>
      </c>
      <c r="DH1417" s="47"/>
      <c r="DI1417" s="47">
        <v>2007</v>
      </c>
      <c r="DJ1417" s="47"/>
      <c r="DK1417" s="47">
        <f t="shared" si="22"/>
        <v>1</v>
      </c>
      <c r="DO1417" t="s">
        <v>2562</v>
      </c>
      <c r="DP1417" t="s">
        <v>2562</v>
      </c>
      <c r="DR1417" t="s">
        <v>2563</v>
      </c>
      <c r="DV1417" s="37"/>
      <c r="DW1417" s="37"/>
    </row>
    <row r="1418" spans="1:129" x14ac:dyDescent="0.15">
      <c r="A1418" s="34">
        <v>5</v>
      </c>
      <c r="B1418" s="34">
        <v>113</v>
      </c>
      <c r="C1418" s="34">
        <v>4674</v>
      </c>
      <c r="D1418" s="34">
        <v>0</v>
      </c>
      <c r="E1418" s="58">
        <v>511346740</v>
      </c>
      <c r="F1418" t="s">
        <v>535</v>
      </c>
      <c r="G1418" t="s">
        <v>2885</v>
      </c>
      <c r="H1418" t="s">
        <v>5267</v>
      </c>
      <c r="I1418" s="35">
        <v>2</v>
      </c>
      <c r="J1418" s="35">
        <v>7.5</v>
      </c>
      <c r="K1418" t="s">
        <v>3264</v>
      </c>
      <c r="L1418" t="s">
        <v>1238</v>
      </c>
      <c r="M1418" t="s">
        <v>3977</v>
      </c>
      <c r="N1418" t="s">
        <v>3978</v>
      </c>
      <c r="R1418" t="s">
        <v>4870</v>
      </c>
      <c r="X1418" t="s">
        <v>1242</v>
      </c>
      <c r="Y1418">
        <v>50</v>
      </c>
      <c r="Z1418">
        <v>3</v>
      </c>
      <c r="AC1418">
        <v>0</v>
      </c>
      <c r="AD1418">
        <v>0</v>
      </c>
      <c r="AE1418" t="s">
        <v>2541</v>
      </c>
      <c r="AF1418">
        <v>11</v>
      </c>
      <c r="AG1418">
        <v>0</v>
      </c>
      <c r="AH1418" t="s">
        <v>2597</v>
      </c>
      <c r="AI1418" t="s">
        <v>2611</v>
      </c>
      <c r="AJ1418" t="s">
        <v>2544</v>
      </c>
      <c r="AK1418">
        <v>20</v>
      </c>
      <c r="AL1418" t="s">
        <v>2545</v>
      </c>
      <c r="AM1418">
        <v>0</v>
      </c>
      <c r="AN1418">
        <v>0</v>
      </c>
      <c r="AO1418" t="s">
        <v>2546</v>
      </c>
      <c r="AP1418" s="35">
        <v>0</v>
      </c>
      <c r="AQ1418" s="35">
        <v>0</v>
      </c>
      <c r="AR1418" s="35">
        <v>0</v>
      </c>
      <c r="AT1418" s="35">
        <v>7.5</v>
      </c>
      <c r="AV1418" s="35">
        <v>0</v>
      </c>
      <c r="AW1418" s="35">
        <v>0</v>
      </c>
      <c r="AX1418" s="35">
        <v>0</v>
      </c>
      <c r="AY1418">
        <v>15</v>
      </c>
      <c r="AZ1418" t="s">
        <v>2547</v>
      </c>
      <c r="BA1418" t="s">
        <v>2547</v>
      </c>
      <c r="BB1418">
        <v>0</v>
      </c>
      <c r="BC1418" t="s">
        <v>2548</v>
      </c>
      <c r="BD1418" t="s">
        <v>2549</v>
      </c>
      <c r="BG1418">
        <v>0</v>
      </c>
      <c r="BH1418">
        <v>0</v>
      </c>
      <c r="BI1418">
        <v>0</v>
      </c>
      <c r="BJ1418">
        <v>0</v>
      </c>
      <c r="BK1418">
        <v>0</v>
      </c>
      <c r="BL1418">
        <v>0</v>
      </c>
      <c r="BM1418">
        <v>0</v>
      </c>
      <c r="BN1418">
        <v>0</v>
      </c>
      <c r="BO1418">
        <v>0</v>
      </c>
      <c r="BP1418">
        <v>0</v>
      </c>
      <c r="BQ1418">
        <v>0</v>
      </c>
      <c r="BR1418">
        <v>0</v>
      </c>
      <c r="CF1418" s="35">
        <v>0</v>
      </c>
      <c r="CG1418" s="35">
        <v>0</v>
      </c>
      <c r="CH1418" s="35">
        <v>0</v>
      </c>
      <c r="CI1418" s="35">
        <v>0</v>
      </c>
      <c r="CJ1418" s="35">
        <v>0</v>
      </c>
      <c r="CK1418" s="35">
        <v>0</v>
      </c>
      <c r="CL1418" s="35">
        <v>0</v>
      </c>
      <c r="CM1418" s="35">
        <v>0</v>
      </c>
      <c r="CN1418" s="35">
        <v>0</v>
      </c>
      <c r="CO1418" s="35">
        <v>0</v>
      </c>
      <c r="CP1418" s="35">
        <v>0</v>
      </c>
      <c r="CQ1418" s="35">
        <v>0</v>
      </c>
      <c r="DC1418" s="47"/>
      <c r="DE1418" s="38"/>
      <c r="DF1418" s="38"/>
      <c r="DG1418" s="50"/>
      <c r="DH1418" s="47"/>
      <c r="DI1418" s="47"/>
      <c r="DJ1418" s="47"/>
      <c r="DK1418" s="47">
        <f t="shared" si="22"/>
        <v>0</v>
      </c>
      <c r="DO1418" t="s">
        <v>2562</v>
      </c>
      <c r="DP1418" t="s">
        <v>2562</v>
      </c>
      <c r="DV1418" s="37"/>
      <c r="DW1418" s="37"/>
    </row>
    <row r="1419" spans="1:129" x14ac:dyDescent="0.15">
      <c r="A1419" s="34">
        <v>5</v>
      </c>
      <c r="B1419" s="34">
        <v>113</v>
      </c>
      <c r="C1419" s="34">
        <v>4675</v>
      </c>
      <c r="D1419" s="34">
        <v>0</v>
      </c>
      <c r="E1419" s="58">
        <v>511346750</v>
      </c>
      <c r="F1419" t="s">
        <v>536</v>
      </c>
      <c r="G1419" t="s">
        <v>2885</v>
      </c>
      <c r="H1419" t="s">
        <v>5267</v>
      </c>
      <c r="I1419" s="35">
        <v>6.3</v>
      </c>
      <c r="J1419" s="35">
        <v>4.5</v>
      </c>
      <c r="K1419" t="s">
        <v>3264</v>
      </c>
      <c r="L1419" t="s">
        <v>1394</v>
      </c>
      <c r="M1419" t="s">
        <v>2583</v>
      </c>
      <c r="N1419" t="s">
        <v>2584</v>
      </c>
      <c r="R1419" t="s">
        <v>4870</v>
      </c>
      <c r="X1419" t="s">
        <v>1242</v>
      </c>
      <c r="Y1419">
        <v>50</v>
      </c>
      <c r="Z1419">
        <v>3</v>
      </c>
      <c r="AC1419">
        <v>0</v>
      </c>
      <c r="AD1419">
        <v>0</v>
      </c>
      <c r="AE1419" t="s">
        <v>1395</v>
      </c>
      <c r="AF1419">
        <v>23</v>
      </c>
      <c r="AG1419">
        <v>0</v>
      </c>
      <c r="AH1419" t="s">
        <v>2597</v>
      </c>
      <c r="AI1419" t="s">
        <v>2611</v>
      </c>
      <c r="AJ1419" t="s">
        <v>2544</v>
      </c>
      <c r="AK1419">
        <v>20</v>
      </c>
      <c r="AL1419" t="s">
        <v>2545</v>
      </c>
      <c r="AM1419">
        <v>0</v>
      </c>
      <c r="AN1419">
        <v>0</v>
      </c>
      <c r="AO1419" t="s">
        <v>2546</v>
      </c>
      <c r="AP1419" s="35">
        <v>0</v>
      </c>
      <c r="AQ1419" s="35">
        <v>0</v>
      </c>
      <c r="AR1419" s="35">
        <v>0</v>
      </c>
      <c r="AT1419" s="35">
        <v>4.5</v>
      </c>
      <c r="AV1419" s="35">
        <v>0</v>
      </c>
      <c r="AW1419" s="35">
        <v>0</v>
      </c>
      <c r="AX1419" s="35">
        <v>0</v>
      </c>
      <c r="AY1419">
        <v>28</v>
      </c>
      <c r="AZ1419" t="s">
        <v>2547</v>
      </c>
      <c r="BA1419" t="s">
        <v>2547</v>
      </c>
      <c r="BB1419">
        <v>0</v>
      </c>
      <c r="BC1419" t="s">
        <v>2548</v>
      </c>
      <c r="BD1419" t="s">
        <v>2549</v>
      </c>
      <c r="BG1419">
        <v>0</v>
      </c>
      <c r="BH1419">
        <v>0</v>
      </c>
      <c r="BI1419">
        <v>0</v>
      </c>
      <c r="BJ1419">
        <v>0</v>
      </c>
      <c r="BK1419">
        <v>0</v>
      </c>
      <c r="BL1419">
        <v>0</v>
      </c>
      <c r="BM1419">
        <v>0</v>
      </c>
      <c r="BN1419">
        <v>0</v>
      </c>
      <c r="BO1419">
        <v>0</v>
      </c>
      <c r="BP1419">
        <v>0</v>
      </c>
      <c r="BQ1419">
        <v>0</v>
      </c>
      <c r="BR1419">
        <v>0</v>
      </c>
      <c r="CF1419" s="35">
        <v>0</v>
      </c>
      <c r="CG1419" s="35">
        <v>0</v>
      </c>
      <c r="CH1419" s="35">
        <v>0</v>
      </c>
      <c r="CI1419" s="35">
        <v>0</v>
      </c>
      <c r="CJ1419" s="35">
        <v>0</v>
      </c>
      <c r="CK1419" s="35">
        <v>0</v>
      </c>
      <c r="CL1419" s="35">
        <v>0</v>
      </c>
      <c r="CM1419" s="35">
        <v>0</v>
      </c>
      <c r="CN1419" s="35">
        <v>0</v>
      </c>
      <c r="CO1419" s="35">
        <v>0</v>
      </c>
      <c r="CP1419" s="35">
        <v>0</v>
      </c>
      <c r="CQ1419" s="35">
        <v>0</v>
      </c>
      <c r="DC1419" s="47"/>
      <c r="DE1419" s="38"/>
      <c r="DF1419" s="38"/>
      <c r="DG1419" s="50"/>
      <c r="DH1419" s="47"/>
      <c r="DI1419" s="47"/>
      <c r="DJ1419" s="47"/>
      <c r="DK1419" s="47">
        <f t="shared" si="22"/>
        <v>0</v>
      </c>
      <c r="DO1419" t="s">
        <v>2562</v>
      </c>
      <c r="DP1419" t="s">
        <v>2562</v>
      </c>
      <c r="DV1419" s="37"/>
      <c r="DW1419" s="37"/>
    </row>
    <row r="1420" spans="1:129" x14ac:dyDescent="0.15">
      <c r="A1420" s="34">
        <v>5</v>
      </c>
      <c r="B1420" s="34">
        <v>115</v>
      </c>
      <c r="C1420" s="34">
        <v>7674</v>
      </c>
      <c r="D1420" s="34">
        <v>0</v>
      </c>
      <c r="E1420" s="58">
        <v>511576740</v>
      </c>
      <c r="F1420" t="s">
        <v>1939</v>
      </c>
      <c r="G1420" t="s">
        <v>2885</v>
      </c>
      <c r="H1420" t="s">
        <v>1964</v>
      </c>
      <c r="I1420" s="35">
        <v>2.8</v>
      </c>
      <c r="J1420" s="35">
        <v>10</v>
      </c>
      <c r="K1420" t="s">
        <v>4014</v>
      </c>
      <c r="L1420" t="s">
        <v>1238</v>
      </c>
      <c r="M1420" t="s">
        <v>1396</v>
      </c>
      <c r="N1420" t="s">
        <v>1397</v>
      </c>
      <c r="R1420" t="s">
        <v>4015</v>
      </c>
      <c r="X1420" t="s">
        <v>1242</v>
      </c>
      <c r="Y1420">
        <v>48</v>
      </c>
      <c r="Z1420">
        <v>0</v>
      </c>
      <c r="AC1420">
        <v>0</v>
      </c>
      <c r="AD1420">
        <v>0</v>
      </c>
      <c r="AE1420" t="s">
        <v>2541</v>
      </c>
      <c r="AF1420">
        <v>11</v>
      </c>
      <c r="AG1420">
        <v>2</v>
      </c>
      <c r="AH1420" t="s">
        <v>2597</v>
      </c>
      <c r="AI1420" t="s">
        <v>2567</v>
      </c>
      <c r="AK1420">
        <v>20</v>
      </c>
      <c r="AL1420" t="s">
        <v>2545</v>
      </c>
      <c r="AM1420">
        <v>0</v>
      </c>
      <c r="AN1420">
        <v>0</v>
      </c>
      <c r="AO1420" t="s">
        <v>2546</v>
      </c>
      <c r="AP1420" s="35">
        <v>0</v>
      </c>
      <c r="AQ1420" s="35">
        <v>0</v>
      </c>
      <c r="AR1420" s="35">
        <v>2</v>
      </c>
      <c r="AT1420" s="35">
        <v>6</v>
      </c>
      <c r="AV1420" s="35">
        <v>2</v>
      </c>
      <c r="AW1420" s="35">
        <v>0</v>
      </c>
      <c r="AX1420" s="35">
        <v>0</v>
      </c>
      <c r="AY1420">
        <v>28</v>
      </c>
      <c r="AZ1420" t="s">
        <v>2547</v>
      </c>
      <c r="BA1420" t="s">
        <v>2547</v>
      </c>
      <c r="BB1420">
        <v>0</v>
      </c>
      <c r="BC1420" t="s">
        <v>1410</v>
      </c>
      <c r="BD1420" t="s">
        <v>2549</v>
      </c>
      <c r="BG1420">
        <v>0</v>
      </c>
      <c r="BH1420">
        <v>0</v>
      </c>
      <c r="BI1420">
        <v>0</v>
      </c>
      <c r="BJ1420">
        <v>0</v>
      </c>
      <c r="BK1420">
        <v>0</v>
      </c>
      <c r="BL1420">
        <v>0</v>
      </c>
      <c r="BM1420">
        <v>0</v>
      </c>
      <c r="BN1420">
        <v>0</v>
      </c>
      <c r="BO1420">
        <v>0</v>
      </c>
      <c r="BP1420">
        <v>0</v>
      </c>
      <c r="BQ1420">
        <v>0</v>
      </c>
      <c r="BR1420">
        <v>0</v>
      </c>
      <c r="CF1420" s="35">
        <v>0</v>
      </c>
      <c r="CG1420" s="35">
        <v>0</v>
      </c>
      <c r="CH1420" s="35">
        <v>0</v>
      </c>
      <c r="CI1420" s="35">
        <v>0</v>
      </c>
      <c r="CJ1420" s="35">
        <v>0</v>
      </c>
      <c r="CK1420" s="35">
        <v>0</v>
      </c>
      <c r="CL1420" s="35">
        <v>0</v>
      </c>
      <c r="CM1420" s="35">
        <v>0</v>
      </c>
      <c r="CN1420" s="35">
        <v>0</v>
      </c>
      <c r="CO1420" s="35">
        <v>0</v>
      </c>
      <c r="CP1420" s="35">
        <v>0</v>
      </c>
      <c r="CQ1420" s="35">
        <v>0</v>
      </c>
      <c r="DC1420" s="47" t="s">
        <v>2570</v>
      </c>
      <c r="DE1420" s="38"/>
      <c r="DF1420" s="38"/>
      <c r="DG1420" s="50"/>
      <c r="DH1420" s="47"/>
      <c r="DI1420" s="47">
        <v>2009</v>
      </c>
      <c r="DJ1420" s="47"/>
      <c r="DK1420" s="47">
        <f t="shared" si="22"/>
        <v>1</v>
      </c>
      <c r="DL1420" s="1" t="s">
        <v>5538</v>
      </c>
      <c r="DM1420" s="1"/>
      <c r="DO1420" t="s">
        <v>2562</v>
      </c>
      <c r="DP1420" t="s">
        <v>2562</v>
      </c>
      <c r="DV1420" s="37" t="s">
        <v>1445</v>
      </c>
      <c r="DW1420" s="37"/>
      <c r="DX1420" s="1" t="s">
        <v>5255</v>
      </c>
      <c r="DY1420">
        <v>488</v>
      </c>
    </row>
    <row r="1421" spans="1:129" x14ac:dyDescent="0.15">
      <c r="A1421" s="34">
        <v>5</v>
      </c>
      <c r="B1421" s="34">
        <v>115</v>
      </c>
      <c r="C1421" s="34">
        <v>7675</v>
      </c>
      <c r="D1421" s="34">
        <v>0</v>
      </c>
      <c r="E1421" s="58">
        <v>511576750</v>
      </c>
      <c r="F1421" t="s">
        <v>1940</v>
      </c>
      <c r="G1421" t="s">
        <v>2885</v>
      </c>
      <c r="H1421" t="s">
        <v>1964</v>
      </c>
      <c r="I1421" s="35">
        <v>2.1</v>
      </c>
      <c r="J1421" s="35">
        <v>9.6</v>
      </c>
      <c r="K1421" t="s">
        <v>4014</v>
      </c>
      <c r="L1421" t="s">
        <v>1238</v>
      </c>
      <c r="M1421" t="s">
        <v>1396</v>
      </c>
      <c r="N1421" t="s">
        <v>1397</v>
      </c>
      <c r="R1421" t="s">
        <v>4015</v>
      </c>
      <c r="X1421" t="s">
        <v>1242</v>
      </c>
      <c r="Y1421">
        <v>48</v>
      </c>
      <c r="Z1421">
        <v>0</v>
      </c>
      <c r="AC1421">
        <v>0</v>
      </c>
      <c r="AD1421">
        <v>0</v>
      </c>
      <c r="AE1421" t="s">
        <v>2541</v>
      </c>
      <c r="AF1421">
        <v>11</v>
      </c>
      <c r="AG1421">
        <v>4</v>
      </c>
      <c r="AH1421" t="s">
        <v>2597</v>
      </c>
      <c r="AI1421" t="s">
        <v>2567</v>
      </c>
      <c r="AK1421">
        <v>20</v>
      </c>
      <c r="AL1421" t="s">
        <v>2545</v>
      </c>
      <c r="AM1421">
        <v>0</v>
      </c>
      <c r="AN1421">
        <v>0</v>
      </c>
      <c r="AO1421" t="s">
        <v>2546</v>
      </c>
      <c r="AP1421" s="35">
        <v>0</v>
      </c>
      <c r="AQ1421" s="35">
        <v>2.2999999999999998</v>
      </c>
      <c r="AR1421" s="35">
        <v>0.65</v>
      </c>
      <c r="AT1421" s="35">
        <v>6</v>
      </c>
      <c r="AV1421" s="35">
        <v>0.65</v>
      </c>
      <c r="AW1421" s="35">
        <v>0</v>
      </c>
      <c r="AX1421" s="35">
        <v>0</v>
      </c>
      <c r="AY1421">
        <v>20</v>
      </c>
      <c r="AZ1421" t="s">
        <v>2547</v>
      </c>
      <c r="BA1421" t="s">
        <v>2547</v>
      </c>
      <c r="BB1421">
        <v>0</v>
      </c>
      <c r="BC1421" t="s">
        <v>1410</v>
      </c>
      <c r="BD1421" t="s">
        <v>2549</v>
      </c>
      <c r="BG1421">
        <v>0</v>
      </c>
      <c r="BH1421">
        <v>0</v>
      </c>
      <c r="BI1421">
        <v>0</v>
      </c>
      <c r="BJ1421">
        <v>0</v>
      </c>
      <c r="BK1421">
        <v>0</v>
      </c>
      <c r="BL1421">
        <v>0</v>
      </c>
      <c r="BM1421">
        <v>0</v>
      </c>
      <c r="BN1421">
        <v>0</v>
      </c>
      <c r="BO1421">
        <v>0</v>
      </c>
      <c r="BP1421">
        <v>0</v>
      </c>
      <c r="BQ1421">
        <v>0</v>
      </c>
      <c r="BR1421">
        <v>0</v>
      </c>
      <c r="CF1421" s="35">
        <v>0</v>
      </c>
      <c r="CG1421" s="35">
        <v>0</v>
      </c>
      <c r="CH1421" s="35">
        <v>0</v>
      </c>
      <c r="CI1421" s="35">
        <v>0</v>
      </c>
      <c r="CJ1421" s="35">
        <v>0</v>
      </c>
      <c r="CK1421" s="35">
        <v>0</v>
      </c>
      <c r="CL1421" s="35">
        <v>0</v>
      </c>
      <c r="CM1421" s="35">
        <v>0</v>
      </c>
      <c r="CN1421" s="35">
        <v>0</v>
      </c>
      <c r="CO1421" s="35">
        <v>0</v>
      </c>
      <c r="CP1421" s="35">
        <v>0</v>
      </c>
      <c r="CQ1421" s="35">
        <v>0</v>
      </c>
      <c r="DC1421" s="47" t="s">
        <v>2570</v>
      </c>
      <c r="DE1421" s="38"/>
      <c r="DF1421" s="38"/>
      <c r="DG1421" s="50"/>
      <c r="DH1421" s="47"/>
      <c r="DI1421" s="47">
        <v>2009</v>
      </c>
      <c r="DJ1421" s="47"/>
      <c r="DK1421" s="47">
        <f t="shared" si="22"/>
        <v>1</v>
      </c>
      <c r="DL1421" s="1" t="s">
        <v>5538</v>
      </c>
      <c r="DM1421" s="1"/>
      <c r="DO1421" t="s">
        <v>2562</v>
      </c>
      <c r="DP1421" t="s">
        <v>2562</v>
      </c>
      <c r="DV1421" s="37" t="s">
        <v>1445</v>
      </c>
      <c r="DW1421" s="37"/>
      <c r="DX1421" s="1" t="s">
        <v>5255</v>
      </c>
      <c r="DY1421">
        <v>489</v>
      </c>
    </row>
    <row r="1422" spans="1:129" x14ac:dyDescent="0.15">
      <c r="A1422" s="34">
        <v>5</v>
      </c>
      <c r="B1422" s="34">
        <v>115</v>
      </c>
      <c r="C1422" s="34">
        <v>7676</v>
      </c>
      <c r="D1422" s="34">
        <v>0</v>
      </c>
      <c r="E1422" s="58">
        <v>511576760</v>
      </c>
      <c r="F1422" t="s">
        <v>1941</v>
      </c>
      <c r="G1422" t="s">
        <v>2885</v>
      </c>
      <c r="H1422" t="s">
        <v>1964</v>
      </c>
      <c r="I1422" s="35">
        <v>3</v>
      </c>
      <c r="J1422" s="35">
        <v>9.9</v>
      </c>
      <c r="K1422" t="s">
        <v>4014</v>
      </c>
      <c r="L1422" t="s">
        <v>1238</v>
      </c>
      <c r="M1422" t="s">
        <v>1396</v>
      </c>
      <c r="N1422" t="s">
        <v>1397</v>
      </c>
      <c r="R1422" t="s">
        <v>4015</v>
      </c>
      <c r="X1422" t="s">
        <v>1242</v>
      </c>
      <c r="Y1422">
        <v>51</v>
      </c>
      <c r="Z1422">
        <v>0</v>
      </c>
      <c r="AC1422">
        <v>0</v>
      </c>
      <c r="AD1422">
        <v>0</v>
      </c>
      <c r="AE1422" t="s">
        <v>2541</v>
      </c>
      <c r="AF1422">
        <v>21</v>
      </c>
      <c r="AG1422">
        <v>2</v>
      </c>
      <c r="AH1422" t="s">
        <v>2597</v>
      </c>
      <c r="AI1422" t="s">
        <v>2543</v>
      </c>
      <c r="AK1422">
        <v>20</v>
      </c>
      <c r="AL1422" t="s">
        <v>2545</v>
      </c>
      <c r="AM1422">
        <v>0</v>
      </c>
      <c r="AN1422">
        <v>0</v>
      </c>
      <c r="AO1422" t="s">
        <v>2546</v>
      </c>
      <c r="AP1422" s="35">
        <v>0</v>
      </c>
      <c r="AQ1422" s="35">
        <v>2.5</v>
      </c>
      <c r="AR1422" s="35">
        <v>0.7</v>
      </c>
      <c r="AT1422" s="35">
        <v>6</v>
      </c>
      <c r="AV1422" s="35">
        <v>0.7</v>
      </c>
      <c r="AW1422" s="35">
        <v>0</v>
      </c>
      <c r="AX1422" s="35">
        <v>0</v>
      </c>
      <c r="AY1422">
        <v>30</v>
      </c>
      <c r="AZ1422" t="s">
        <v>2547</v>
      </c>
      <c r="BA1422" t="s">
        <v>2547</v>
      </c>
      <c r="BB1422">
        <v>0</v>
      </c>
      <c r="BC1422" t="s">
        <v>1410</v>
      </c>
      <c r="BD1422" t="s">
        <v>2549</v>
      </c>
      <c r="BG1422">
        <v>0</v>
      </c>
      <c r="BH1422">
        <v>0</v>
      </c>
      <c r="BI1422">
        <v>0</v>
      </c>
      <c r="BJ1422">
        <v>0</v>
      </c>
      <c r="BK1422">
        <v>0</v>
      </c>
      <c r="BL1422">
        <v>0</v>
      </c>
      <c r="BM1422">
        <v>0</v>
      </c>
      <c r="BN1422">
        <v>0</v>
      </c>
      <c r="BO1422">
        <v>0</v>
      </c>
      <c r="BP1422">
        <v>0</v>
      </c>
      <c r="BQ1422">
        <v>0</v>
      </c>
      <c r="BR1422">
        <v>0</v>
      </c>
      <c r="CF1422" s="35">
        <v>0</v>
      </c>
      <c r="CG1422" s="35">
        <v>0</v>
      </c>
      <c r="CH1422" s="35">
        <v>0</v>
      </c>
      <c r="CI1422" s="35">
        <v>0</v>
      </c>
      <c r="CJ1422" s="35">
        <v>0</v>
      </c>
      <c r="CK1422" s="35">
        <v>0</v>
      </c>
      <c r="CL1422" s="35">
        <v>0</v>
      </c>
      <c r="CM1422" s="35">
        <v>0</v>
      </c>
      <c r="CN1422" s="35">
        <v>0</v>
      </c>
      <c r="CO1422" s="35">
        <v>0</v>
      </c>
      <c r="CP1422" s="35">
        <v>0</v>
      </c>
      <c r="CQ1422" s="35">
        <v>0</v>
      </c>
      <c r="DC1422" s="47" t="s">
        <v>2570</v>
      </c>
      <c r="DE1422" s="38"/>
      <c r="DF1422" s="38"/>
      <c r="DG1422" s="50"/>
      <c r="DH1422" s="47"/>
      <c r="DI1422" s="47">
        <v>2009</v>
      </c>
      <c r="DJ1422" s="47"/>
      <c r="DK1422" s="47">
        <f t="shared" si="22"/>
        <v>1</v>
      </c>
      <c r="DL1422" s="1" t="s">
        <v>5538</v>
      </c>
      <c r="DM1422" s="1"/>
      <c r="DO1422" t="s">
        <v>2562</v>
      </c>
      <c r="DP1422" t="s">
        <v>2562</v>
      </c>
      <c r="DV1422" s="37" t="s">
        <v>2600</v>
      </c>
      <c r="DW1422" s="37"/>
      <c r="DX1422" s="1" t="s">
        <v>5255</v>
      </c>
      <c r="DY1422">
        <v>490</v>
      </c>
    </row>
    <row r="1423" spans="1:129" x14ac:dyDescent="0.15">
      <c r="A1423" s="34">
        <v>5</v>
      </c>
      <c r="B1423" s="34">
        <v>115</v>
      </c>
      <c r="C1423" s="34">
        <v>7878</v>
      </c>
      <c r="D1423" s="34">
        <v>0</v>
      </c>
      <c r="E1423" s="58">
        <v>511578780</v>
      </c>
      <c r="F1423" t="s">
        <v>1942</v>
      </c>
      <c r="G1423" t="s">
        <v>2885</v>
      </c>
      <c r="H1423" t="s">
        <v>1964</v>
      </c>
      <c r="I1423" s="35">
        <v>3.2</v>
      </c>
      <c r="J1423" s="35">
        <v>16.399999999999999</v>
      </c>
      <c r="K1423" t="s">
        <v>4014</v>
      </c>
      <c r="L1423" t="s">
        <v>1238</v>
      </c>
      <c r="M1423" t="s">
        <v>1396</v>
      </c>
      <c r="N1423" t="s">
        <v>1397</v>
      </c>
      <c r="R1423" t="s">
        <v>4015</v>
      </c>
      <c r="X1423" t="s">
        <v>1242</v>
      </c>
      <c r="Y1423">
        <v>51</v>
      </c>
      <c r="Z1423">
        <v>0</v>
      </c>
      <c r="AC1423">
        <v>0</v>
      </c>
      <c r="AD1423">
        <v>0</v>
      </c>
      <c r="AE1423" t="s">
        <v>2541</v>
      </c>
      <c r="AF1423">
        <v>29</v>
      </c>
      <c r="AG1423">
        <v>2</v>
      </c>
      <c r="AH1423" t="s">
        <v>2597</v>
      </c>
      <c r="AI1423" t="s">
        <v>2543</v>
      </c>
      <c r="AK1423">
        <v>20</v>
      </c>
      <c r="AL1423" t="s">
        <v>2545</v>
      </c>
      <c r="AM1423">
        <v>0</v>
      </c>
      <c r="AN1423">
        <v>0</v>
      </c>
      <c r="AO1423" t="s">
        <v>2546</v>
      </c>
      <c r="AP1423" s="35">
        <v>0</v>
      </c>
      <c r="AQ1423" s="35">
        <v>2.5</v>
      </c>
      <c r="AR1423" s="35">
        <v>2.7</v>
      </c>
      <c r="AT1423" s="35">
        <v>6</v>
      </c>
      <c r="AV1423" s="35">
        <v>2.7</v>
      </c>
      <c r="AW1423" s="35">
        <v>2.5</v>
      </c>
      <c r="AX1423" s="35">
        <v>0</v>
      </c>
      <c r="AY1423">
        <v>52</v>
      </c>
      <c r="AZ1423" t="s">
        <v>2547</v>
      </c>
      <c r="BA1423" t="s">
        <v>2547</v>
      </c>
      <c r="BB1423">
        <v>0</v>
      </c>
      <c r="BC1423" t="s">
        <v>1410</v>
      </c>
      <c r="BD1423" t="s">
        <v>2549</v>
      </c>
      <c r="BG1423">
        <v>0</v>
      </c>
      <c r="BH1423">
        <v>0</v>
      </c>
      <c r="BI1423">
        <v>0</v>
      </c>
      <c r="BJ1423">
        <v>0</v>
      </c>
      <c r="BK1423">
        <v>0</v>
      </c>
      <c r="BL1423">
        <v>0</v>
      </c>
      <c r="BM1423">
        <v>0</v>
      </c>
      <c r="BN1423">
        <v>0</v>
      </c>
      <c r="BO1423">
        <v>0</v>
      </c>
      <c r="BP1423">
        <v>0</v>
      </c>
      <c r="BQ1423">
        <v>0</v>
      </c>
      <c r="BR1423">
        <v>0</v>
      </c>
      <c r="CF1423" s="35">
        <v>0</v>
      </c>
      <c r="CG1423" s="35">
        <v>0</v>
      </c>
      <c r="CH1423" s="35">
        <v>0</v>
      </c>
      <c r="CI1423" s="35">
        <v>0</v>
      </c>
      <c r="CJ1423" s="35">
        <v>0</v>
      </c>
      <c r="CK1423" s="35">
        <v>0</v>
      </c>
      <c r="CL1423" s="35">
        <v>0</v>
      </c>
      <c r="CM1423" s="35">
        <v>0</v>
      </c>
      <c r="CN1423" s="35">
        <v>0</v>
      </c>
      <c r="CO1423" s="35">
        <v>0</v>
      </c>
      <c r="CP1423" s="35">
        <v>0</v>
      </c>
      <c r="CQ1423" s="35">
        <v>0</v>
      </c>
      <c r="DC1423" s="47" t="s">
        <v>2570</v>
      </c>
      <c r="DE1423" s="38"/>
      <c r="DF1423" s="38"/>
      <c r="DG1423" s="50"/>
      <c r="DH1423" s="47"/>
      <c r="DI1423" s="47">
        <v>2009</v>
      </c>
      <c r="DJ1423" s="47"/>
      <c r="DK1423" s="47">
        <f t="shared" si="22"/>
        <v>1</v>
      </c>
      <c r="DL1423" s="1" t="s">
        <v>5538</v>
      </c>
      <c r="DM1423" s="1"/>
      <c r="DO1423" t="s">
        <v>2562</v>
      </c>
      <c r="DP1423" t="s">
        <v>2562</v>
      </c>
      <c r="DV1423" s="37" t="s">
        <v>1445</v>
      </c>
      <c r="DW1423" s="37"/>
      <c r="DX1423" s="1" t="s">
        <v>5255</v>
      </c>
      <c r="DY1423">
        <v>491</v>
      </c>
    </row>
    <row r="1424" spans="1:129" x14ac:dyDescent="0.15">
      <c r="A1424" s="34">
        <v>5</v>
      </c>
      <c r="B1424" s="34">
        <v>117</v>
      </c>
      <c r="C1424" s="34">
        <v>7020</v>
      </c>
      <c r="D1424" s="34">
        <v>0</v>
      </c>
      <c r="E1424" s="58">
        <v>511770200</v>
      </c>
      <c r="F1424" t="s">
        <v>5268</v>
      </c>
      <c r="G1424" t="s">
        <v>2885</v>
      </c>
      <c r="H1424" t="s">
        <v>5269</v>
      </c>
      <c r="I1424" s="35">
        <v>465.5</v>
      </c>
      <c r="J1424" s="35">
        <v>5.5</v>
      </c>
      <c r="K1424" t="s">
        <v>4014</v>
      </c>
      <c r="L1424" t="s">
        <v>1394</v>
      </c>
      <c r="M1424" t="s">
        <v>1002</v>
      </c>
      <c r="N1424" t="s">
        <v>1003</v>
      </c>
      <c r="O1424" t="s">
        <v>1239</v>
      </c>
      <c r="P1424" t="s">
        <v>1240</v>
      </c>
      <c r="R1424" t="s">
        <v>5387</v>
      </c>
      <c r="S1424" t="s">
        <v>1421</v>
      </c>
      <c r="X1424" t="s">
        <v>1242</v>
      </c>
      <c r="Y1424">
        <v>33</v>
      </c>
      <c r="Z1424">
        <v>0</v>
      </c>
      <c r="AC1424">
        <v>0</v>
      </c>
      <c r="AD1424">
        <v>0</v>
      </c>
      <c r="AE1424" t="s">
        <v>1395</v>
      </c>
      <c r="AF1424">
        <v>15</v>
      </c>
      <c r="AG1424">
        <v>2</v>
      </c>
      <c r="AH1424" t="s">
        <v>2597</v>
      </c>
      <c r="AI1424" t="s">
        <v>2586</v>
      </c>
      <c r="AJ1424" t="s">
        <v>3830</v>
      </c>
      <c r="AK1424">
        <v>12</v>
      </c>
      <c r="AL1424" t="s">
        <v>2545</v>
      </c>
      <c r="AM1424">
        <v>0</v>
      </c>
      <c r="AN1424">
        <v>10</v>
      </c>
      <c r="AO1424" t="s">
        <v>2546</v>
      </c>
      <c r="AP1424" s="35">
        <v>0.3</v>
      </c>
      <c r="AQ1424" s="35">
        <v>0</v>
      </c>
      <c r="AR1424" s="35">
        <v>0.25</v>
      </c>
      <c r="AT1424" s="35">
        <v>5</v>
      </c>
      <c r="AV1424" s="35">
        <v>0.25</v>
      </c>
      <c r="AW1424" s="35">
        <v>0</v>
      </c>
      <c r="AX1424" s="35">
        <v>0.3</v>
      </c>
      <c r="AY1424" s="39">
        <v>2618</v>
      </c>
      <c r="AZ1424" t="s">
        <v>2547</v>
      </c>
      <c r="BA1424" t="s">
        <v>2547</v>
      </c>
      <c r="BB1424">
        <v>0</v>
      </c>
      <c r="BC1424" t="s">
        <v>1410</v>
      </c>
      <c r="BD1424" t="s">
        <v>2549</v>
      </c>
      <c r="BG1424">
        <v>0</v>
      </c>
      <c r="BH1424">
        <v>0</v>
      </c>
      <c r="BI1424">
        <v>0</v>
      </c>
      <c r="BJ1424">
        <v>0</v>
      </c>
      <c r="BK1424">
        <v>0</v>
      </c>
      <c r="BL1424">
        <v>0</v>
      </c>
      <c r="BM1424">
        <v>0</v>
      </c>
      <c r="BN1424">
        <v>0</v>
      </c>
      <c r="BO1424">
        <v>0</v>
      </c>
      <c r="BP1424">
        <v>0</v>
      </c>
      <c r="BQ1424">
        <v>0</v>
      </c>
      <c r="BR1424">
        <v>0</v>
      </c>
      <c r="CF1424" s="35">
        <v>0</v>
      </c>
      <c r="CG1424" s="35">
        <v>0</v>
      </c>
      <c r="CH1424" s="35">
        <v>0</v>
      </c>
      <c r="CI1424" s="35">
        <v>0</v>
      </c>
      <c r="CJ1424" s="35">
        <v>0</v>
      </c>
      <c r="CK1424" s="35">
        <v>0</v>
      </c>
      <c r="CL1424" s="35">
        <v>0</v>
      </c>
      <c r="CM1424" s="35">
        <v>0</v>
      </c>
      <c r="CN1424" s="35">
        <v>0</v>
      </c>
      <c r="CO1424" s="35">
        <v>0</v>
      </c>
      <c r="CP1424" s="35">
        <v>0</v>
      </c>
      <c r="CQ1424" s="35">
        <v>0</v>
      </c>
      <c r="CS1424" t="s">
        <v>537</v>
      </c>
      <c r="DC1424" s="47" t="s">
        <v>2599</v>
      </c>
      <c r="DD1424" t="s">
        <v>2559</v>
      </c>
      <c r="DE1424" s="38" t="s">
        <v>2568</v>
      </c>
      <c r="DF1424" s="38" t="s">
        <v>1430</v>
      </c>
      <c r="DG1424" s="50" t="s">
        <v>834</v>
      </c>
      <c r="DH1424" s="47" t="s">
        <v>2570</v>
      </c>
      <c r="DI1424" s="47">
        <v>2005</v>
      </c>
      <c r="DJ1424" s="47">
        <v>2009</v>
      </c>
      <c r="DK1424" s="47">
        <f t="shared" si="22"/>
        <v>2</v>
      </c>
      <c r="DL1424" s="1" t="s">
        <v>5538</v>
      </c>
      <c r="DM1424" s="1"/>
      <c r="DO1424" t="s">
        <v>2562</v>
      </c>
      <c r="DP1424" t="s">
        <v>1431</v>
      </c>
      <c r="DV1424" s="37" t="s">
        <v>2600</v>
      </c>
      <c r="DW1424" s="37"/>
      <c r="DX1424" s="1" t="s">
        <v>5255</v>
      </c>
      <c r="DY1424">
        <v>492</v>
      </c>
    </row>
    <row r="1425" spans="1:129" x14ac:dyDescent="0.15">
      <c r="A1425" s="34">
        <v>5</v>
      </c>
      <c r="B1425" s="34">
        <v>117</v>
      </c>
      <c r="C1425" s="34">
        <v>7683</v>
      </c>
      <c r="D1425" s="34">
        <v>0</v>
      </c>
      <c r="E1425" s="58">
        <v>511776830</v>
      </c>
      <c r="F1425" t="s">
        <v>1943</v>
      </c>
      <c r="G1425" t="s">
        <v>2885</v>
      </c>
      <c r="H1425" t="s">
        <v>5269</v>
      </c>
      <c r="I1425" s="35">
        <v>2</v>
      </c>
      <c r="J1425" s="35">
        <v>16</v>
      </c>
      <c r="K1425" t="s">
        <v>4014</v>
      </c>
      <c r="L1425" t="s">
        <v>1238</v>
      </c>
      <c r="M1425" t="s">
        <v>1396</v>
      </c>
      <c r="N1425" t="s">
        <v>1397</v>
      </c>
      <c r="R1425" t="s">
        <v>5387</v>
      </c>
      <c r="X1425" t="s">
        <v>1242</v>
      </c>
      <c r="Y1425">
        <v>44</v>
      </c>
      <c r="Z1425">
        <v>0</v>
      </c>
      <c r="AC1425">
        <v>0</v>
      </c>
      <c r="AD1425">
        <v>0</v>
      </c>
      <c r="AE1425" t="s">
        <v>2541</v>
      </c>
      <c r="AF1425">
        <v>0</v>
      </c>
      <c r="AG1425">
        <v>0</v>
      </c>
      <c r="AH1425" t="s">
        <v>2597</v>
      </c>
      <c r="AI1425" t="s">
        <v>2598</v>
      </c>
      <c r="AJ1425" t="s">
        <v>2544</v>
      </c>
      <c r="AK1425">
        <v>20</v>
      </c>
      <c r="AL1425" t="s">
        <v>2545</v>
      </c>
      <c r="AM1425">
        <v>0</v>
      </c>
      <c r="AN1425">
        <v>1</v>
      </c>
      <c r="AO1425" t="s">
        <v>2546</v>
      </c>
      <c r="AP1425" s="35">
        <v>0</v>
      </c>
      <c r="AQ1425" s="35">
        <v>3.5</v>
      </c>
      <c r="AR1425" s="35">
        <v>1.5</v>
      </c>
      <c r="AT1425" s="35">
        <v>6</v>
      </c>
      <c r="AV1425" s="35">
        <v>1.5</v>
      </c>
      <c r="AW1425" s="35">
        <v>3.5</v>
      </c>
      <c r="AX1425" s="35">
        <v>0</v>
      </c>
      <c r="AY1425">
        <v>33</v>
      </c>
      <c r="AZ1425" t="s">
        <v>2547</v>
      </c>
      <c r="BA1425" t="s">
        <v>2547</v>
      </c>
      <c r="BB1425">
        <v>0</v>
      </c>
      <c r="BC1425" t="s">
        <v>1410</v>
      </c>
      <c r="BD1425" t="s">
        <v>2549</v>
      </c>
      <c r="BG1425">
        <v>0</v>
      </c>
      <c r="BH1425">
        <v>0</v>
      </c>
      <c r="BI1425">
        <v>0</v>
      </c>
      <c r="BJ1425">
        <v>0</v>
      </c>
      <c r="BK1425">
        <v>0</v>
      </c>
      <c r="BL1425">
        <v>0</v>
      </c>
      <c r="BM1425">
        <v>0</v>
      </c>
      <c r="BN1425">
        <v>0</v>
      </c>
      <c r="BO1425">
        <v>0</v>
      </c>
      <c r="BP1425">
        <v>0</v>
      </c>
      <c r="BQ1425">
        <v>0</v>
      </c>
      <c r="BR1425">
        <v>0</v>
      </c>
      <c r="CF1425" s="35">
        <v>0</v>
      </c>
      <c r="CG1425" s="35">
        <v>0</v>
      </c>
      <c r="CH1425" s="35">
        <v>0</v>
      </c>
      <c r="CI1425" s="35">
        <v>0</v>
      </c>
      <c r="CJ1425" s="35">
        <v>0</v>
      </c>
      <c r="CK1425" s="35">
        <v>0</v>
      </c>
      <c r="CL1425" s="35">
        <v>0</v>
      </c>
      <c r="CM1425" s="35">
        <v>0</v>
      </c>
      <c r="CN1425" s="35">
        <v>0</v>
      </c>
      <c r="CO1425" s="35">
        <v>0</v>
      </c>
      <c r="CP1425" s="35">
        <v>0</v>
      </c>
      <c r="CQ1425" s="35">
        <v>0</v>
      </c>
      <c r="DC1425" s="47" t="s">
        <v>2570</v>
      </c>
      <c r="DE1425" s="38"/>
      <c r="DF1425" s="38"/>
      <c r="DG1425" s="50"/>
      <c r="DH1425" s="47"/>
      <c r="DI1425" s="47">
        <v>2009</v>
      </c>
      <c r="DJ1425" s="47"/>
      <c r="DK1425" s="47">
        <f t="shared" si="22"/>
        <v>1</v>
      </c>
      <c r="DL1425" s="1" t="s">
        <v>5538</v>
      </c>
      <c r="DM1425" s="1"/>
      <c r="DO1425" t="s">
        <v>2562</v>
      </c>
      <c r="DP1425" t="s">
        <v>2562</v>
      </c>
      <c r="DV1425" s="37" t="s">
        <v>1445</v>
      </c>
      <c r="DW1425" s="37"/>
      <c r="DX1425" s="1" t="s">
        <v>5255</v>
      </c>
      <c r="DY1425">
        <v>493</v>
      </c>
    </row>
    <row r="1426" spans="1:129" x14ac:dyDescent="0.15">
      <c r="A1426" s="34">
        <v>5</v>
      </c>
      <c r="B1426" s="34">
        <v>117</v>
      </c>
      <c r="C1426" s="34">
        <v>7685</v>
      </c>
      <c r="D1426" s="34">
        <v>0</v>
      </c>
      <c r="E1426" s="58">
        <v>511776850</v>
      </c>
      <c r="F1426" t="s">
        <v>1944</v>
      </c>
      <c r="G1426" t="s">
        <v>2885</v>
      </c>
      <c r="H1426" t="s">
        <v>5269</v>
      </c>
      <c r="I1426" s="35">
        <v>3.8</v>
      </c>
      <c r="J1426" s="35">
        <v>9.3000000000000007</v>
      </c>
      <c r="K1426" t="s">
        <v>4014</v>
      </c>
      <c r="L1426" t="s">
        <v>1238</v>
      </c>
      <c r="M1426" t="s">
        <v>2583</v>
      </c>
      <c r="N1426" t="s">
        <v>2584</v>
      </c>
      <c r="R1426" t="s">
        <v>5387</v>
      </c>
      <c r="X1426" t="s">
        <v>1242</v>
      </c>
      <c r="Y1426">
        <v>49</v>
      </c>
      <c r="Z1426">
        <v>0</v>
      </c>
      <c r="AC1426">
        <v>0</v>
      </c>
      <c r="AD1426">
        <v>0</v>
      </c>
      <c r="AE1426" t="s">
        <v>2541</v>
      </c>
      <c r="AF1426">
        <v>0</v>
      </c>
      <c r="AG1426">
        <v>0</v>
      </c>
      <c r="AH1426" t="s">
        <v>2597</v>
      </c>
      <c r="AI1426" t="s">
        <v>2543</v>
      </c>
      <c r="AJ1426" t="s">
        <v>2544</v>
      </c>
      <c r="AK1426">
        <v>20</v>
      </c>
      <c r="AL1426" t="s">
        <v>2545</v>
      </c>
      <c r="AM1426">
        <v>0</v>
      </c>
      <c r="AN1426">
        <v>1</v>
      </c>
      <c r="AO1426" t="s">
        <v>2546</v>
      </c>
      <c r="AP1426" s="35">
        <v>0</v>
      </c>
      <c r="AQ1426" s="35">
        <v>2</v>
      </c>
      <c r="AR1426" s="35">
        <v>0.5</v>
      </c>
      <c r="AT1426" s="35">
        <v>6</v>
      </c>
      <c r="AV1426" s="35">
        <v>0.8</v>
      </c>
      <c r="AW1426" s="35">
        <v>0</v>
      </c>
      <c r="AX1426" s="35">
        <v>0</v>
      </c>
      <c r="AY1426">
        <v>35</v>
      </c>
      <c r="AZ1426" t="s">
        <v>2547</v>
      </c>
      <c r="BA1426" t="s">
        <v>2547</v>
      </c>
      <c r="BB1426">
        <v>0</v>
      </c>
      <c r="BC1426" t="s">
        <v>1410</v>
      </c>
      <c r="BD1426" t="s">
        <v>2549</v>
      </c>
      <c r="BG1426">
        <v>0</v>
      </c>
      <c r="BH1426">
        <v>0</v>
      </c>
      <c r="BI1426">
        <v>0</v>
      </c>
      <c r="BJ1426">
        <v>0</v>
      </c>
      <c r="BK1426">
        <v>0</v>
      </c>
      <c r="BL1426">
        <v>0</v>
      </c>
      <c r="BM1426">
        <v>0</v>
      </c>
      <c r="BN1426">
        <v>0</v>
      </c>
      <c r="BO1426">
        <v>0</v>
      </c>
      <c r="BP1426">
        <v>0</v>
      </c>
      <c r="BQ1426">
        <v>0</v>
      </c>
      <c r="BR1426">
        <v>0</v>
      </c>
      <c r="CF1426" s="35">
        <v>0</v>
      </c>
      <c r="CG1426" s="35">
        <v>0</v>
      </c>
      <c r="CH1426" s="35">
        <v>0</v>
      </c>
      <c r="CI1426" s="35">
        <v>0</v>
      </c>
      <c r="CJ1426" s="35">
        <v>0</v>
      </c>
      <c r="CK1426" s="35">
        <v>0</v>
      </c>
      <c r="CL1426" s="35">
        <v>0</v>
      </c>
      <c r="CM1426" s="35">
        <v>0</v>
      </c>
      <c r="CN1426" s="35">
        <v>0</v>
      </c>
      <c r="CO1426" s="35">
        <v>0</v>
      </c>
      <c r="CP1426" s="35">
        <v>0</v>
      </c>
      <c r="CQ1426" s="35">
        <v>0</v>
      </c>
      <c r="DC1426" s="47" t="s">
        <v>2570</v>
      </c>
      <c r="DE1426" s="38"/>
      <c r="DF1426" s="38"/>
      <c r="DG1426" s="50"/>
      <c r="DH1426" s="47"/>
      <c r="DI1426" s="47">
        <v>2009</v>
      </c>
      <c r="DJ1426" s="47"/>
      <c r="DK1426" s="47">
        <f t="shared" si="22"/>
        <v>1</v>
      </c>
      <c r="DL1426" s="1" t="s">
        <v>5538</v>
      </c>
      <c r="DM1426" s="1"/>
      <c r="DO1426" t="s">
        <v>2562</v>
      </c>
      <c r="DP1426" t="s">
        <v>2562</v>
      </c>
      <c r="DV1426" s="37" t="s">
        <v>2600</v>
      </c>
      <c r="DW1426" s="37"/>
      <c r="DX1426" s="1" t="s">
        <v>5255</v>
      </c>
      <c r="DY1426">
        <v>494</v>
      </c>
    </row>
    <row r="1427" spans="1:129" x14ac:dyDescent="0.15">
      <c r="A1427" s="34">
        <v>5</v>
      </c>
      <c r="B1427" s="34">
        <v>117</v>
      </c>
      <c r="C1427" s="34">
        <v>7686</v>
      </c>
      <c r="D1427" s="34">
        <v>0</v>
      </c>
      <c r="E1427" s="58">
        <v>511776860</v>
      </c>
      <c r="F1427" t="s">
        <v>5270</v>
      </c>
      <c r="G1427" t="s">
        <v>2885</v>
      </c>
      <c r="H1427" t="s">
        <v>5269</v>
      </c>
      <c r="I1427" s="35">
        <v>5.6</v>
      </c>
      <c r="J1427" s="35">
        <v>6.6</v>
      </c>
      <c r="K1427" t="s">
        <v>4014</v>
      </c>
      <c r="L1427" t="s">
        <v>1394</v>
      </c>
      <c r="M1427" t="s">
        <v>2583</v>
      </c>
      <c r="N1427" t="s">
        <v>2584</v>
      </c>
      <c r="R1427" t="s">
        <v>5387</v>
      </c>
      <c r="X1427" t="s">
        <v>1242</v>
      </c>
      <c r="Y1427">
        <v>45</v>
      </c>
      <c r="Z1427">
        <v>0</v>
      </c>
      <c r="AC1427">
        <v>0</v>
      </c>
      <c r="AD1427">
        <v>0</v>
      </c>
      <c r="AF1427">
        <v>13</v>
      </c>
      <c r="AG1427">
        <v>2</v>
      </c>
      <c r="AH1427" t="s">
        <v>2597</v>
      </c>
      <c r="AI1427" t="s">
        <v>2738</v>
      </c>
      <c r="AJ1427" t="s">
        <v>2544</v>
      </c>
      <c r="AK1427">
        <v>20</v>
      </c>
      <c r="AL1427" t="s">
        <v>2545</v>
      </c>
      <c r="AM1427">
        <v>0</v>
      </c>
      <c r="AN1427">
        <v>1</v>
      </c>
      <c r="AO1427" t="s">
        <v>2546</v>
      </c>
      <c r="AP1427" s="35">
        <v>0</v>
      </c>
      <c r="AQ1427" s="35">
        <v>0</v>
      </c>
      <c r="AR1427" s="35">
        <v>0.3</v>
      </c>
      <c r="AT1427" s="35">
        <v>6</v>
      </c>
      <c r="AV1427" s="35">
        <v>0.3</v>
      </c>
      <c r="AW1427" s="35">
        <v>0</v>
      </c>
      <c r="AX1427" s="35">
        <v>0</v>
      </c>
      <c r="AY1427">
        <v>36</v>
      </c>
      <c r="AZ1427" t="s">
        <v>2547</v>
      </c>
      <c r="BA1427" t="s">
        <v>2547</v>
      </c>
      <c r="BB1427">
        <v>0</v>
      </c>
      <c r="BC1427" t="s">
        <v>1410</v>
      </c>
      <c r="BD1427" t="s">
        <v>2549</v>
      </c>
      <c r="BG1427">
        <v>0</v>
      </c>
      <c r="BH1427">
        <v>0</v>
      </c>
      <c r="BI1427">
        <v>0</v>
      </c>
      <c r="BJ1427">
        <v>0</v>
      </c>
      <c r="BK1427">
        <v>0</v>
      </c>
      <c r="BL1427">
        <v>0</v>
      </c>
      <c r="BM1427">
        <v>0</v>
      </c>
      <c r="BN1427">
        <v>0</v>
      </c>
      <c r="BO1427">
        <v>0</v>
      </c>
      <c r="BP1427">
        <v>0</v>
      </c>
      <c r="BQ1427">
        <v>0</v>
      </c>
      <c r="BR1427">
        <v>0</v>
      </c>
      <c r="CF1427" s="35">
        <v>0</v>
      </c>
      <c r="CG1427" s="35">
        <v>0</v>
      </c>
      <c r="CH1427" s="35">
        <v>0</v>
      </c>
      <c r="CI1427" s="35">
        <v>0</v>
      </c>
      <c r="CJ1427" s="35">
        <v>0</v>
      </c>
      <c r="CK1427" s="35">
        <v>0</v>
      </c>
      <c r="CL1427" s="35">
        <v>0</v>
      </c>
      <c r="CM1427" s="35">
        <v>0</v>
      </c>
      <c r="CN1427" s="35">
        <v>0</v>
      </c>
      <c r="CO1427" s="35">
        <v>0</v>
      </c>
      <c r="CP1427" s="35">
        <v>0</v>
      </c>
      <c r="CQ1427" s="35">
        <v>0</v>
      </c>
      <c r="DC1427" s="47" t="s">
        <v>2570</v>
      </c>
      <c r="DE1427" s="38"/>
      <c r="DF1427" s="38"/>
      <c r="DG1427" s="50"/>
      <c r="DH1427" s="47"/>
      <c r="DI1427" s="47">
        <v>2009</v>
      </c>
      <c r="DJ1427" s="47"/>
      <c r="DK1427" s="47">
        <f t="shared" si="22"/>
        <v>1</v>
      </c>
      <c r="DL1427" s="1" t="s">
        <v>5538</v>
      </c>
      <c r="DM1427" s="1"/>
      <c r="DO1427" t="s">
        <v>2562</v>
      </c>
      <c r="DP1427" t="s">
        <v>2562</v>
      </c>
      <c r="DV1427" s="37" t="s">
        <v>2600</v>
      </c>
      <c r="DW1427" s="37"/>
      <c r="DX1427" s="1" t="s">
        <v>5255</v>
      </c>
      <c r="DY1427">
        <v>495</v>
      </c>
    </row>
    <row r="1428" spans="1:129" x14ac:dyDescent="0.15">
      <c r="A1428" s="34">
        <v>5</v>
      </c>
      <c r="B1428" s="34">
        <v>118</v>
      </c>
      <c r="C1428" s="34">
        <v>8796</v>
      </c>
      <c r="D1428" s="34">
        <v>0</v>
      </c>
      <c r="E1428" s="58">
        <v>511887960</v>
      </c>
      <c r="F1428" t="s">
        <v>1945</v>
      </c>
      <c r="G1428" t="s">
        <v>2885</v>
      </c>
      <c r="H1428" t="s">
        <v>1965</v>
      </c>
      <c r="I1428" s="35">
        <v>3.4</v>
      </c>
      <c r="J1428" s="35">
        <v>13.5</v>
      </c>
      <c r="K1428" t="s">
        <v>4014</v>
      </c>
      <c r="L1428" t="s">
        <v>1407</v>
      </c>
      <c r="M1428" t="s">
        <v>1396</v>
      </c>
      <c r="N1428" t="s">
        <v>1397</v>
      </c>
      <c r="R1428" t="s">
        <v>5330</v>
      </c>
      <c r="X1428" t="s">
        <v>2610</v>
      </c>
      <c r="Y1428">
        <v>7</v>
      </c>
      <c r="Z1428">
        <v>0</v>
      </c>
      <c r="AC1428">
        <v>0</v>
      </c>
      <c r="AD1428">
        <v>0</v>
      </c>
      <c r="AF1428">
        <v>0</v>
      </c>
      <c r="AG1428">
        <v>0</v>
      </c>
      <c r="AH1428" t="s">
        <v>2597</v>
      </c>
      <c r="AI1428" t="s">
        <v>1503</v>
      </c>
      <c r="AJ1428" t="s">
        <v>2544</v>
      </c>
      <c r="AK1428">
        <v>20</v>
      </c>
      <c r="AL1428" t="s">
        <v>2545</v>
      </c>
      <c r="AM1428">
        <v>0</v>
      </c>
      <c r="AN1428">
        <v>1</v>
      </c>
      <c r="AO1428" t="s">
        <v>2546</v>
      </c>
      <c r="AP1428" s="35">
        <v>0</v>
      </c>
      <c r="AQ1428" s="35">
        <v>2.5</v>
      </c>
      <c r="AR1428" s="35">
        <v>1.25</v>
      </c>
      <c r="AT1428" s="35">
        <v>6</v>
      </c>
      <c r="AV1428" s="35">
        <v>1.25</v>
      </c>
      <c r="AW1428" s="35">
        <v>2.5</v>
      </c>
      <c r="AX1428" s="35">
        <v>0</v>
      </c>
      <c r="AY1428">
        <v>46</v>
      </c>
      <c r="AZ1428" t="s">
        <v>2547</v>
      </c>
      <c r="BA1428" t="s">
        <v>2547</v>
      </c>
      <c r="BB1428">
        <v>0</v>
      </c>
      <c r="BG1428">
        <v>0</v>
      </c>
      <c r="BH1428">
        <v>0</v>
      </c>
      <c r="BI1428">
        <v>0</v>
      </c>
      <c r="BJ1428">
        <v>0</v>
      </c>
      <c r="BK1428">
        <v>0</v>
      </c>
      <c r="BL1428">
        <v>0</v>
      </c>
      <c r="BM1428">
        <v>0</v>
      </c>
      <c r="BN1428">
        <v>0</v>
      </c>
      <c r="BO1428">
        <v>0</v>
      </c>
      <c r="BP1428">
        <v>0</v>
      </c>
      <c r="BQ1428">
        <v>0</v>
      </c>
      <c r="BR1428">
        <v>0</v>
      </c>
      <c r="CF1428" s="35">
        <v>0</v>
      </c>
      <c r="CG1428" s="35">
        <v>0</v>
      </c>
      <c r="CH1428" s="35">
        <v>0</v>
      </c>
      <c r="CI1428" s="35">
        <v>0</v>
      </c>
      <c r="CJ1428" s="35">
        <v>0</v>
      </c>
      <c r="CK1428" s="35">
        <v>0</v>
      </c>
      <c r="CL1428" s="35">
        <v>0</v>
      </c>
      <c r="CM1428" s="35">
        <v>0</v>
      </c>
      <c r="CN1428" s="35">
        <v>0</v>
      </c>
      <c r="CO1428" s="35">
        <v>0</v>
      </c>
      <c r="CP1428" s="35">
        <v>0</v>
      </c>
      <c r="CQ1428" s="35">
        <v>0</v>
      </c>
      <c r="DC1428" s="47" t="s">
        <v>2570</v>
      </c>
      <c r="DE1428" s="38"/>
      <c r="DF1428" s="38"/>
      <c r="DG1428" s="50"/>
      <c r="DH1428" s="47"/>
      <c r="DI1428" s="47">
        <v>2009</v>
      </c>
      <c r="DJ1428" s="47"/>
      <c r="DK1428" s="47">
        <f t="shared" si="22"/>
        <v>1</v>
      </c>
      <c r="DL1428" s="1" t="s">
        <v>5538</v>
      </c>
      <c r="DM1428" s="1"/>
      <c r="DO1428" t="s">
        <v>2562</v>
      </c>
      <c r="DP1428" t="s">
        <v>2562</v>
      </c>
      <c r="DV1428" s="37"/>
      <c r="DW1428" s="37"/>
      <c r="DX1428" s="1" t="s">
        <v>5255</v>
      </c>
      <c r="DY1428">
        <v>496</v>
      </c>
    </row>
    <row r="1429" spans="1:129" x14ac:dyDescent="0.15">
      <c r="A1429" s="34">
        <v>5</v>
      </c>
      <c r="B1429" s="34">
        <v>120</v>
      </c>
      <c r="C1429" s="34">
        <v>5020</v>
      </c>
      <c r="D1429" s="34">
        <v>0</v>
      </c>
      <c r="E1429" s="58">
        <v>512050200</v>
      </c>
      <c r="F1429" t="s">
        <v>5271</v>
      </c>
      <c r="G1429" t="s">
        <v>2885</v>
      </c>
      <c r="H1429" t="s">
        <v>5272</v>
      </c>
      <c r="I1429" s="35">
        <v>56.2</v>
      </c>
      <c r="J1429" s="35">
        <v>8</v>
      </c>
      <c r="K1429" t="s">
        <v>4036</v>
      </c>
      <c r="L1429" t="s">
        <v>1238</v>
      </c>
      <c r="M1429" t="s">
        <v>1239</v>
      </c>
      <c r="N1429" t="s">
        <v>1240</v>
      </c>
      <c r="Q1429" t="s">
        <v>1530</v>
      </c>
      <c r="R1429" t="s">
        <v>4037</v>
      </c>
      <c r="S1429" t="s">
        <v>2766</v>
      </c>
      <c r="X1429" t="s">
        <v>1242</v>
      </c>
      <c r="Y1429">
        <v>41</v>
      </c>
      <c r="Z1429">
        <v>10</v>
      </c>
      <c r="AC1429">
        <v>0</v>
      </c>
      <c r="AD1429">
        <v>0</v>
      </c>
      <c r="AE1429" t="s">
        <v>2541</v>
      </c>
      <c r="AF1429">
        <v>25</v>
      </c>
      <c r="AG1429">
        <v>2</v>
      </c>
      <c r="AH1429" t="s">
        <v>2597</v>
      </c>
      <c r="AI1429" t="s">
        <v>2598</v>
      </c>
      <c r="AJ1429" t="s">
        <v>2544</v>
      </c>
      <c r="AK1429">
        <v>20</v>
      </c>
      <c r="AL1429" t="s">
        <v>2545</v>
      </c>
      <c r="AM1429">
        <v>0</v>
      </c>
      <c r="AN1429">
        <v>2</v>
      </c>
      <c r="AO1429" t="s">
        <v>2546</v>
      </c>
      <c r="AP1429" s="35">
        <v>0.6</v>
      </c>
      <c r="AQ1429" s="35">
        <v>0</v>
      </c>
      <c r="AR1429" s="35">
        <v>0.5</v>
      </c>
      <c r="AT1429" s="35">
        <v>7</v>
      </c>
      <c r="AV1429" s="35">
        <v>0.5</v>
      </c>
      <c r="AW1429" s="35">
        <v>0</v>
      </c>
      <c r="AX1429" s="35">
        <v>0.6</v>
      </c>
      <c r="AY1429">
        <v>450</v>
      </c>
      <c r="AZ1429" t="s">
        <v>2602</v>
      </c>
      <c r="BA1429" t="s">
        <v>2547</v>
      </c>
      <c r="BB1429">
        <v>0</v>
      </c>
      <c r="BC1429" t="s">
        <v>1432</v>
      </c>
      <c r="BD1429" t="s">
        <v>538</v>
      </c>
      <c r="BF1429" t="s">
        <v>3266</v>
      </c>
      <c r="BG1429">
        <v>0</v>
      </c>
      <c r="BH1429">
        <v>0</v>
      </c>
      <c r="BI1429">
        <v>0</v>
      </c>
      <c r="BJ1429">
        <v>1</v>
      </c>
      <c r="BK1429">
        <v>0</v>
      </c>
      <c r="BL1429">
        <v>0</v>
      </c>
      <c r="BM1429">
        <v>0</v>
      </c>
      <c r="BN1429" s="39">
        <v>1350</v>
      </c>
      <c r="BO1429">
        <v>0</v>
      </c>
      <c r="BP1429">
        <v>0</v>
      </c>
      <c r="BQ1429">
        <v>0</v>
      </c>
      <c r="BR1429">
        <v>0</v>
      </c>
      <c r="BS1429" t="s">
        <v>2620</v>
      </c>
      <c r="CF1429" s="35">
        <v>0</v>
      </c>
      <c r="CG1429" s="35">
        <v>0</v>
      </c>
      <c r="CH1429" s="35">
        <v>0</v>
      </c>
      <c r="CI1429" s="35">
        <v>0</v>
      </c>
      <c r="CJ1429" s="35">
        <v>0</v>
      </c>
      <c r="CK1429" s="35">
        <v>0</v>
      </c>
      <c r="CL1429" s="35">
        <v>0</v>
      </c>
      <c r="CM1429" s="35">
        <v>0</v>
      </c>
      <c r="CN1429" s="35">
        <v>0</v>
      </c>
      <c r="CO1429" s="35">
        <v>0</v>
      </c>
      <c r="CP1429" s="35">
        <v>0</v>
      </c>
      <c r="CQ1429" s="35">
        <v>0</v>
      </c>
      <c r="CS1429" t="s">
        <v>539</v>
      </c>
      <c r="CT1429" t="s">
        <v>540</v>
      </c>
      <c r="CU1429" t="s">
        <v>541</v>
      </c>
      <c r="CV1429" t="s">
        <v>542</v>
      </c>
      <c r="CW1429" t="s">
        <v>543</v>
      </c>
      <c r="CX1429" t="s">
        <v>544</v>
      </c>
      <c r="CY1429" t="s">
        <v>545</v>
      </c>
      <c r="CZ1429" t="s">
        <v>546</v>
      </c>
      <c r="DA1429" t="s">
        <v>547</v>
      </c>
      <c r="DB1429" t="s">
        <v>548</v>
      </c>
      <c r="DC1429" s="47" t="s">
        <v>2558</v>
      </c>
      <c r="DD1429" t="s">
        <v>2559</v>
      </c>
      <c r="DE1429" s="38" t="s">
        <v>2560</v>
      </c>
      <c r="DF1429" s="38" t="s">
        <v>2589</v>
      </c>
      <c r="DG1429" s="50" t="s">
        <v>1853</v>
      </c>
      <c r="DH1429" s="47" t="s">
        <v>2570</v>
      </c>
      <c r="DI1429" s="47">
        <v>2004</v>
      </c>
      <c r="DJ1429" s="47">
        <v>2009</v>
      </c>
      <c r="DK1429" s="47">
        <f t="shared" si="22"/>
        <v>2</v>
      </c>
      <c r="DL1429" s="1" t="s">
        <v>5538</v>
      </c>
      <c r="DM1429" s="1"/>
      <c r="DO1429" t="s">
        <v>2562</v>
      </c>
      <c r="DP1429" t="s">
        <v>2562</v>
      </c>
      <c r="DR1429" t="s">
        <v>2563</v>
      </c>
      <c r="DV1429" s="37"/>
      <c r="DW1429" s="37"/>
      <c r="DX1429" s="1" t="s">
        <v>5255</v>
      </c>
      <c r="DY1429">
        <v>497</v>
      </c>
    </row>
    <row r="1430" spans="1:129" x14ac:dyDescent="0.15">
      <c r="A1430" s="34">
        <v>5</v>
      </c>
      <c r="B1430" s="34">
        <v>120</v>
      </c>
      <c r="C1430" s="34">
        <v>5020</v>
      </c>
      <c r="D1430" s="34">
        <v>1</v>
      </c>
      <c r="E1430" s="58">
        <v>512050201</v>
      </c>
      <c r="F1430" t="s">
        <v>5271</v>
      </c>
      <c r="G1430" t="s">
        <v>2885</v>
      </c>
      <c r="H1430" t="s">
        <v>5272</v>
      </c>
      <c r="I1430" s="35">
        <v>56.8</v>
      </c>
      <c r="J1430" s="35">
        <v>2</v>
      </c>
      <c r="K1430" t="s">
        <v>4036</v>
      </c>
      <c r="L1430" t="s">
        <v>1238</v>
      </c>
      <c r="M1430" t="s">
        <v>1239</v>
      </c>
      <c r="N1430" t="s">
        <v>1240</v>
      </c>
      <c r="R1430" t="s">
        <v>4037</v>
      </c>
      <c r="S1430" t="s">
        <v>2766</v>
      </c>
      <c r="X1430" t="s">
        <v>1242</v>
      </c>
      <c r="Y1430">
        <v>60</v>
      </c>
      <c r="Z1430">
        <v>9</v>
      </c>
      <c r="AC1430">
        <v>0</v>
      </c>
      <c r="AD1430">
        <v>0</v>
      </c>
      <c r="AE1430" t="s">
        <v>2541</v>
      </c>
      <c r="AF1430">
        <v>25</v>
      </c>
      <c r="AG1430">
        <v>2</v>
      </c>
      <c r="AH1430" t="s">
        <v>2597</v>
      </c>
      <c r="AI1430" t="s">
        <v>2605</v>
      </c>
      <c r="AJ1430" t="s">
        <v>2544</v>
      </c>
      <c r="AK1430">
        <v>20</v>
      </c>
      <c r="AL1430" t="s">
        <v>2545</v>
      </c>
      <c r="AM1430">
        <v>0</v>
      </c>
      <c r="AN1430">
        <v>2</v>
      </c>
      <c r="AO1430" t="s">
        <v>2546</v>
      </c>
      <c r="AP1430" s="35">
        <v>0.4</v>
      </c>
      <c r="AQ1430" s="35">
        <v>0</v>
      </c>
      <c r="AT1430" s="35">
        <v>2</v>
      </c>
      <c r="AW1430" s="35">
        <v>0</v>
      </c>
      <c r="AX1430" s="35">
        <v>0.4</v>
      </c>
      <c r="AY1430">
        <v>113</v>
      </c>
      <c r="AZ1430" t="s">
        <v>2547</v>
      </c>
      <c r="BA1430" t="s">
        <v>2547</v>
      </c>
      <c r="BB1430">
        <v>0.15</v>
      </c>
      <c r="BC1430" t="s">
        <v>1432</v>
      </c>
      <c r="BD1430" t="s">
        <v>2549</v>
      </c>
      <c r="BF1430" t="s">
        <v>3266</v>
      </c>
      <c r="BG1430">
        <v>0</v>
      </c>
      <c r="BH1430">
        <v>0</v>
      </c>
      <c r="BI1430">
        <v>0</v>
      </c>
      <c r="BJ1430">
        <v>0</v>
      </c>
      <c r="BK1430">
        <v>0</v>
      </c>
      <c r="BL1430">
        <v>0</v>
      </c>
      <c r="BM1430">
        <v>1</v>
      </c>
      <c r="BN1430">
        <v>500</v>
      </c>
      <c r="BO1430">
        <v>144</v>
      </c>
      <c r="BP1430">
        <v>0</v>
      </c>
      <c r="BQ1430">
        <v>0</v>
      </c>
      <c r="BR1430">
        <v>0</v>
      </c>
      <c r="BS1430" t="s">
        <v>2550</v>
      </c>
      <c r="BT1430" t="s">
        <v>1533</v>
      </c>
      <c r="BU1430" t="s">
        <v>1024</v>
      </c>
      <c r="BV1430" t="s">
        <v>1533</v>
      </c>
      <c r="BW1430" t="s">
        <v>549</v>
      </c>
      <c r="BX1430" t="s">
        <v>1448</v>
      </c>
      <c r="BY1430" t="s">
        <v>3471</v>
      </c>
      <c r="BZ1430" t="s">
        <v>1448</v>
      </c>
      <c r="CA1430" t="s">
        <v>549</v>
      </c>
      <c r="CD1430" t="s">
        <v>1386</v>
      </c>
      <c r="CF1430" s="35">
        <v>0</v>
      </c>
      <c r="CG1430" s="35">
        <v>0</v>
      </c>
      <c r="CH1430" s="35">
        <v>0</v>
      </c>
      <c r="CI1430" s="35">
        <v>0</v>
      </c>
      <c r="CJ1430" s="35">
        <v>0</v>
      </c>
      <c r="CK1430" s="35">
        <v>0</v>
      </c>
      <c r="CL1430" s="35">
        <v>0</v>
      </c>
      <c r="CM1430" s="35">
        <v>0</v>
      </c>
      <c r="CN1430" s="35">
        <v>0</v>
      </c>
      <c r="CO1430" s="35">
        <v>0</v>
      </c>
      <c r="CP1430" s="35">
        <v>0</v>
      </c>
      <c r="CQ1430" s="35">
        <v>0</v>
      </c>
      <c r="DC1430" s="47" t="s">
        <v>2559</v>
      </c>
      <c r="DD1430" t="s">
        <v>2606</v>
      </c>
      <c r="DE1430" s="38"/>
      <c r="DF1430" s="38" t="s">
        <v>2589</v>
      </c>
      <c r="DG1430" s="50" t="s">
        <v>5562</v>
      </c>
      <c r="DH1430" s="47"/>
      <c r="DI1430" s="47">
        <v>2007</v>
      </c>
      <c r="DJ1430" s="47"/>
      <c r="DK1430" s="47">
        <f t="shared" si="22"/>
        <v>1</v>
      </c>
      <c r="DO1430" t="s">
        <v>2562</v>
      </c>
      <c r="DP1430" t="s">
        <v>2562</v>
      </c>
      <c r="DV1430" s="37"/>
      <c r="DW1430" s="37"/>
    </row>
    <row r="1431" spans="1:129" x14ac:dyDescent="0.15">
      <c r="A1431" s="34">
        <v>5</v>
      </c>
      <c r="B1431" s="34">
        <v>120</v>
      </c>
      <c r="C1431" s="34">
        <v>5021</v>
      </c>
      <c r="D1431" s="34">
        <v>0</v>
      </c>
      <c r="E1431" s="58">
        <v>512050210</v>
      </c>
      <c r="F1431" t="s">
        <v>3826</v>
      </c>
      <c r="G1431" t="s">
        <v>2885</v>
      </c>
      <c r="H1431" t="s">
        <v>5272</v>
      </c>
      <c r="I1431" s="35">
        <v>58.5</v>
      </c>
      <c r="J1431" s="35">
        <v>9.9</v>
      </c>
      <c r="K1431" t="s">
        <v>4036</v>
      </c>
      <c r="L1431" t="s">
        <v>1238</v>
      </c>
      <c r="M1431" t="s">
        <v>2574</v>
      </c>
      <c r="N1431" t="s">
        <v>2575</v>
      </c>
      <c r="Q1431" t="s">
        <v>3989</v>
      </c>
      <c r="R1431" t="s">
        <v>4037</v>
      </c>
      <c r="S1431" t="s">
        <v>1080</v>
      </c>
      <c r="X1431" t="s">
        <v>1242</v>
      </c>
      <c r="Y1431">
        <v>29</v>
      </c>
      <c r="Z1431">
        <v>10</v>
      </c>
      <c r="AC1431">
        <v>0</v>
      </c>
      <c r="AD1431">
        <v>0</v>
      </c>
      <c r="AE1431" t="s">
        <v>2580</v>
      </c>
      <c r="AF1431">
        <v>13</v>
      </c>
      <c r="AG1431">
        <v>2</v>
      </c>
      <c r="AH1431" t="s">
        <v>2597</v>
      </c>
      <c r="AI1431" t="s">
        <v>2581</v>
      </c>
      <c r="AJ1431" t="s">
        <v>2544</v>
      </c>
      <c r="AK1431">
        <v>20</v>
      </c>
      <c r="AL1431" t="s">
        <v>2545</v>
      </c>
      <c r="AM1431">
        <v>0</v>
      </c>
      <c r="AN1431">
        <v>4</v>
      </c>
      <c r="AO1431" t="s">
        <v>2546</v>
      </c>
      <c r="AP1431" s="35">
        <v>0.3</v>
      </c>
      <c r="AQ1431" s="35">
        <v>2.4</v>
      </c>
      <c r="AR1431" s="35">
        <v>0.75</v>
      </c>
      <c r="AT1431" s="35">
        <v>6</v>
      </c>
      <c r="AV1431" s="35">
        <v>0.75</v>
      </c>
      <c r="AW1431" s="35">
        <v>0</v>
      </c>
      <c r="AX1431" s="35">
        <v>0.4</v>
      </c>
      <c r="AY1431">
        <v>579</v>
      </c>
      <c r="AZ1431" t="s">
        <v>2602</v>
      </c>
      <c r="BA1431" t="s">
        <v>2602</v>
      </c>
      <c r="BB1431">
        <v>0</v>
      </c>
      <c r="BC1431" t="s">
        <v>1432</v>
      </c>
      <c r="BD1431" t="s">
        <v>538</v>
      </c>
      <c r="BF1431" t="s">
        <v>3266</v>
      </c>
      <c r="BG1431">
        <v>0</v>
      </c>
      <c r="BH1431">
        <v>0</v>
      </c>
      <c r="BI1431">
        <v>0</v>
      </c>
      <c r="BJ1431">
        <v>1</v>
      </c>
      <c r="BK1431">
        <v>0</v>
      </c>
      <c r="BL1431">
        <v>0</v>
      </c>
      <c r="BM1431">
        <v>0</v>
      </c>
      <c r="BN1431">
        <v>460</v>
      </c>
      <c r="BO1431">
        <v>27</v>
      </c>
      <c r="BP1431">
        <v>0</v>
      </c>
      <c r="BQ1431">
        <v>0</v>
      </c>
      <c r="BR1431">
        <v>0</v>
      </c>
      <c r="BS1431" t="s">
        <v>2620</v>
      </c>
      <c r="CF1431" s="35">
        <v>0</v>
      </c>
      <c r="CG1431" s="35">
        <v>0</v>
      </c>
      <c r="CH1431" s="35">
        <v>0</v>
      </c>
      <c r="CI1431" s="35">
        <v>0</v>
      </c>
      <c r="CJ1431" s="35">
        <v>0</v>
      </c>
      <c r="CK1431" s="35">
        <v>0</v>
      </c>
      <c r="CL1431" s="35">
        <v>0</v>
      </c>
      <c r="CM1431" s="35">
        <v>0</v>
      </c>
      <c r="CN1431" s="35">
        <v>0</v>
      </c>
      <c r="CO1431" s="35">
        <v>0</v>
      </c>
      <c r="CP1431" s="35">
        <v>0</v>
      </c>
      <c r="CQ1431" s="35">
        <v>0</v>
      </c>
      <c r="CS1431" t="s">
        <v>550</v>
      </c>
      <c r="CT1431" t="s">
        <v>551</v>
      </c>
      <c r="CU1431" t="s">
        <v>1087</v>
      </c>
      <c r="CV1431" t="s">
        <v>552</v>
      </c>
      <c r="DC1431" s="47" t="s">
        <v>2558</v>
      </c>
      <c r="DD1431" t="s">
        <v>2559</v>
      </c>
      <c r="DE1431" s="38" t="s">
        <v>2560</v>
      </c>
      <c r="DF1431" s="38" t="s">
        <v>2589</v>
      </c>
      <c r="DG1431" s="50" t="s">
        <v>1853</v>
      </c>
      <c r="DH1431" s="47" t="s">
        <v>2570</v>
      </c>
      <c r="DI1431" s="47">
        <v>2004</v>
      </c>
      <c r="DJ1431" s="47">
        <v>2009</v>
      </c>
      <c r="DK1431" s="47">
        <f t="shared" si="22"/>
        <v>2</v>
      </c>
      <c r="DL1431" s="1" t="s">
        <v>5538</v>
      </c>
      <c r="DM1431" s="1"/>
      <c r="DO1431" t="s">
        <v>2562</v>
      </c>
      <c r="DP1431" t="s">
        <v>2562</v>
      </c>
      <c r="DR1431" t="s">
        <v>2563</v>
      </c>
      <c r="DV1431" s="37"/>
      <c r="DW1431" s="37"/>
      <c r="DX1431" s="1" t="s">
        <v>5255</v>
      </c>
      <c r="DY1431">
        <v>498</v>
      </c>
    </row>
    <row r="1432" spans="1:129" x14ac:dyDescent="0.15">
      <c r="A1432" s="34">
        <v>5</v>
      </c>
      <c r="B1432" s="34">
        <v>120</v>
      </c>
      <c r="C1432" s="34">
        <v>5021</v>
      </c>
      <c r="D1432" s="34">
        <v>1</v>
      </c>
      <c r="E1432" s="58">
        <v>512050211</v>
      </c>
      <c r="F1432" t="s">
        <v>3826</v>
      </c>
      <c r="G1432" t="s">
        <v>2885</v>
      </c>
      <c r="H1432" t="s">
        <v>5272</v>
      </c>
      <c r="I1432" s="35">
        <v>58.5</v>
      </c>
      <c r="J1432" s="35">
        <v>2</v>
      </c>
      <c r="K1432" t="s">
        <v>4036</v>
      </c>
      <c r="L1432" t="s">
        <v>1238</v>
      </c>
      <c r="M1432" t="s">
        <v>1239</v>
      </c>
      <c r="N1432" t="s">
        <v>1240</v>
      </c>
      <c r="Q1432" t="s">
        <v>1530</v>
      </c>
      <c r="R1432" t="s">
        <v>4037</v>
      </c>
      <c r="S1432" t="s">
        <v>1080</v>
      </c>
      <c r="X1432" t="s">
        <v>1242</v>
      </c>
      <c r="Y1432">
        <v>59</v>
      </c>
      <c r="Z1432">
        <v>10</v>
      </c>
      <c r="AC1432">
        <v>0</v>
      </c>
      <c r="AD1432">
        <v>0</v>
      </c>
      <c r="AE1432" t="s">
        <v>2580</v>
      </c>
      <c r="AF1432">
        <v>13</v>
      </c>
      <c r="AG1432">
        <v>2</v>
      </c>
      <c r="AH1432" t="s">
        <v>2597</v>
      </c>
      <c r="AI1432" t="s">
        <v>2581</v>
      </c>
      <c r="AJ1432" t="s">
        <v>2544</v>
      </c>
      <c r="AK1432">
        <v>13</v>
      </c>
      <c r="AL1432" t="s">
        <v>2545</v>
      </c>
      <c r="AM1432">
        <v>0</v>
      </c>
      <c r="AN1432">
        <v>2</v>
      </c>
      <c r="AO1432" t="s">
        <v>2546</v>
      </c>
      <c r="AP1432" s="35">
        <v>0.4</v>
      </c>
      <c r="AQ1432" s="35">
        <v>0</v>
      </c>
      <c r="AT1432" s="35">
        <v>2</v>
      </c>
      <c r="AW1432" s="35">
        <v>0</v>
      </c>
      <c r="AX1432" s="35">
        <v>0.4</v>
      </c>
      <c r="AY1432">
        <v>117</v>
      </c>
      <c r="AZ1432" t="s">
        <v>2547</v>
      </c>
      <c r="BA1432" t="s">
        <v>2547</v>
      </c>
      <c r="BB1432">
        <v>0</v>
      </c>
      <c r="BC1432" t="s">
        <v>1432</v>
      </c>
      <c r="BD1432" t="s">
        <v>538</v>
      </c>
      <c r="BF1432" t="s">
        <v>3266</v>
      </c>
      <c r="BG1432">
        <v>0</v>
      </c>
      <c r="BH1432">
        <v>0</v>
      </c>
      <c r="BI1432">
        <v>0</v>
      </c>
      <c r="BJ1432">
        <v>0</v>
      </c>
      <c r="BK1432">
        <v>0</v>
      </c>
      <c r="BL1432">
        <v>0</v>
      </c>
      <c r="BM1432">
        <v>1</v>
      </c>
      <c r="BN1432">
        <v>440</v>
      </c>
      <c r="BO1432">
        <v>54</v>
      </c>
      <c r="BP1432">
        <v>0</v>
      </c>
      <c r="BQ1432">
        <v>0</v>
      </c>
      <c r="BR1432">
        <v>0</v>
      </c>
      <c r="BS1432" t="s">
        <v>2550</v>
      </c>
      <c r="BV1432" t="s">
        <v>1524</v>
      </c>
      <c r="BW1432" t="s">
        <v>5576</v>
      </c>
      <c r="BX1432" t="s">
        <v>1533</v>
      </c>
      <c r="BY1432" t="s">
        <v>3471</v>
      </c>
      <c r="BZ1432" t="s">
        <v>1533</v>
      </c>
      <c r="CA1432" t="s">
        <v>2266</v>
      </c>
      <c r="CD1432" t="s">
        <v>2553</v>
      </c>
      <c r="CF1432" s="35">
        <v>0</v>
      </c>
      <c r="CG1432" s="35">
        <v>0</v>
      </c>
      <c r="CH1432" s="35">
        <v>0</v>
      </c>
      <c r="CI1432" s="35">
        <v>0</v>
      </c>
      <c r="CJ1432" s="35">
        <v>0</v>
      </c>
      <c r="CK1432" s="35">
        <v>0</v>
      </c>
      <c r="CL1432" s="35">
        <v>0</v>
      </c>
      <c r="CM1432" s="35">
        <v>0</v>
      </c>
      <c r="CN1432" s="35">
        <v>0</v>
      </c>
      <c r="CO1432" s="35">
        <v>0</v>
      </c>
      <c r="CP1432" s="35">
        <v>0</v>
      </c>
      <c r="CQ1432" s="35">
        <v>0</v>
      </c>
      <c r="CS1432" t="s">
        <v>553</v>
      </c>
      <c r="CT1432" t="s">
        <v>554</v>
      </c>
      <c r="CU1432" t="s">
        <v>555</v>
      </c>
      <c r="CV1432" t="s">
        <v>556</v>
      </c>
      <c r="DC1432" s="47" t="s">
        <v>2559</v>
      </c>
      <c r="DD1432" t="s">
        <v>2606</v>
      </c>
      <c r="DE1432" s="38"/>
      <c r="DF1432" s="38" t="s">
        <v>2589</v>
      </c>
      <c r="DG1432" s="50" t="s">
        <v>1853</v>
      </c>
      <c r="DH1432" s="47"/>
      <c r="DI1432" s="47">
        <v>2007</v>
      </c>
      <c r="DJ1432" s="47"/>
      <c r="DK1432" s="47">
        <f t="shared" si="22"/>
        <v>1</v>
      </c>
      <c r="DO1432" t="s">
        <v>2562</v>
      </c>
      <c r="DP1432" t="s">
        <v>2562</v>
      </c>
      <c r="DR1432" t="s">
        <v>2563</v>
      </c>
      <c r="DV1432" s="37"/>
      <c r="DW1432" s="37"/>
    </row>
    <row r="1433" spans="1:129" x14ac:dyDescent="0.15">
      <c r="A1433" s="34">
        <v>5</v>
      </c>
      <c r="B1433" s="34">
        <v>120</v>
      </c>
      <c r="C1433" s="34">
        <v>5052</v>
      </c>
      <c r="D1433" s="34">
        <v>0</v>
      </c>
      <c r="E1433" s="58">
        <v>512050520</v>
      </c>
      <c r="F1433" t="s">
        <v>5273</v>
      </c>
      <c r="G1433" t="s">
        <v>2885</v>
      </c>
      <c r="H1433" t="s">
        <v>5272</v>
      </c>
      <c r="I1433" s="35">
        <v>44.1</v>
      </c>
      <c r="J1433" s="35">
        <v>8</v>
      </c>
      <c r="K1433" t="s">
        <v>4036</v>
      </c>
      <c r="L1433" t="s">
        <v>1238</v>
      </c>
      <c r="M1433" t="s">
        <v>1471</v>
      </c>
      <c r="N1433" t="s">
        <v>1472</v>
      </c>
      <c r="Q1433" t="s">
        <v>1012</v>
      </c>
      <c r="R1433" t="s">
        <v>3232</v>
      </c>
      <c r="S1433" t="s">
        <v>2286</v>
      </c>
      <c r="X1433" t="s">
        <v>1242</v>
      </c>
      <c r="Y1433">
        <v>34</v>
      </c>
      <c r="Z1433">
        <v>10</v>
      </c>
      <c r="AC1433">
        <v>0</v>
      </c>
      <c r="AD1433">
        <v>0</v>
      </c>
      <c r="AE1433" t="s">
        <v>2541</v>
      </c>
      <c r="AF1433">
        <v>73</v>
      </c>
      <c r="AG1433">
        <v>2</v>
      </c>
      <c r="AH1433" t="s">
        <v>2597</v>
      </c>
      <c r="AI1433" t="s">
        <v>2586</v>
      </c>
      <c r="AJ1433" t="s">
        <v>2544</v>
      </c>
      <c r="AK1433">
        <v>20</v>
      </c>
      <c r="AL1433" t="s">
        <v>2545</v>
      </c>
      <c r="AM1433">
        <v>0</v>
      </c>
      <c r="AN1433">
        <v>3</v>
      </c>
      <c r="AO1433" t="s">
        <v>2546</v>
      </c>
      <c r="AP1433" s="35">
        <v>0.35</v>
      </c>
      <c r="AQ1433" s="35">
        <v>0</v>
      </c>
      <c r="AR1433" s="35">
        <v>1.25</v>
      </c>
      <c r="AT1433" s="35">
        <v>5.5</v>
      </c>
      <c r="AV1433" s="35">
        <v>1.25</v>
      </c>
      <c r="AW1433" s="35">
        <v>0</v>
      </c>
      <c r="AX1433" s="35">
        <v>0.35</v>
      </c>
      <c r="AY1433">
        <v>353</v>
      </c>
      <c r="AZ1433" t="s">
        <v>2602</v>
      </c>
      <c r="BA1433" t="s">
        <v>2547</v>
      </c>
      <c r="BB1433">
        <v>0</v>
      </c>
      <c r="BC1433" t="s">
        <v>2603</v>
      </c>
      <c r="BF1433" t="s">
        <v>3266</v>
      </c>
      <c r="BG1433">
        <v>0</v>
      </c>
      <c r="BH1433">
        <v>0</v>
      </c>
      <c r="BI1433">
        <v>0</v>
      </c>
      <c r="BJ1433">
        <v>0</v>
      </c>
      <c r="BK1433">
        <v>0</v>
      </c>
      <c r="BL1433">
        <v>0</v>
      </c>
      <c r="BM1433">
        <v>0</v>
      </c>
      <c r="BN1433">
        <v>0</v>
      </c>
      <c r="BO1433">
        <v>0</v>
      </c>
      <c r="BP1433">
        <v>0</v>
      </c>
      <c r="BQ1433">
        <v>0</v>
      </c>
      <c r="BR1433">
        <v>0</v>
      </c>
      <c r="BS1433" t="s">
        <v>2620</v>
      </c>
      <c r="CF1433" s="35">
        <v>0</v>
      </c>
      <c r="CG1433" s="35">
        <v>0</v>
      </c>
      <c r="CH1433" s="35">
        <v>0</v>
      </c>
      <c r="CI1433" s="35">
        <v>0</v>
      </c>
      <c r="CJ1433" s="35">
        <v>0</v>
      </c>
      <c r="CK1433" s="35">
        <v>0</v>
      </c>
      <c r="CL1433" s="35">
        <v>0</v>
      </c>
      <c r="CM1433" s="35">
        <v>0</v>
      </c>
      <c r="CN1433" s="35">
        <v>0</v>
      </c>
      <c r="CO1433" s="35">
        <v>0</v>
      </c>
      <c r="CP1433" s="35">
        <v>0</v>
      </c>
      <c r="CQ1433" s="35">
        <v>0</v>
      </c>
      <c r="CS1433" t="s">
        <v>557</v>
      </c>
      <c r="CT1433" t="s">
        <v>558</v>
      </c>
      <c r="CU1433" t="s">
        <v>1087</v>
      </c>
      <c r="CV1433" t="s">
        <v>559</v>
      </c>
      <c r="DC1433" s="47" t="s">
        <v>2558</v>
      </c>
      <c r="DD1433" t="s">
        <v>2559</v>
      </c>
      <c r="DE1433" s="38" t="s">
        <v>2568</v>
      </c>
      <c r="DF1433" s="38" t="s">
        <v>2589</v>
      </c>
      <c r="DG1433" s="50" t="s">
        <v>1853</v>
      </c>
      <c r="DH1433" s="47" t="s">
        <v>2570</v>
      </c>
      <c r="DI1433" s="47">
        <v>2004</v>
      </c>
      <c r="DJ1433" s="47">
        <v>2009</v>
      </c>
      <c r="DK1433" s="47">
        <f t="shared" si="22"/>
        <v>2</v>
      </c>
      <c r="DL1433" s="1" t="s">
        <v>5538</v>
      </c>
      <c r="DM1433" s="1"/>
      <c r="DO1433" t="s">
        <v>2562</v>
      </c>
      <c r="DP1433" t="s">
        <v>2562</v>
      </c>
      <c r="DR1433" t="s">
        <v>2563</v>
      </c>
      <c r="DV1433" s="37"/>
      <c r="DW1433" s="37"/>
      <c r="DX1433" s="1" t="s">
        <v>5255</v>
      </c>
      <c r="DY1433">
        <v>499</v>
      </c>
    </row>
    <row r="1434" spans="1:129" x14ac:dyDescent="0.15">
      <c r="A1434" s="34">
        <v>5</v>
      </c>
      <c r="B1434" s="34">
        <v>120</v>
      </c>
      <c r="C1434" s="34">
        <v>5052</v>
      </c>
      <c r="D1434" s="34">
        <v>1</v>
      </c>
      <c r="E1434" s="58">
        <v>512050521</v>
      </c>
      <c r="F1434" t="s">
        <v>5273</v>
      </c>
      <c r="G1434" t="s">
        <v>2885</v>
      </c>
      <c r="H1434" t="s">
        <v>5272</v>
      </c>
      <c r="I1434" s="35">
        <v>51.5</v>
      </c>
      <c r="J1434" s="35">
        <v>2</v>
      </c>
      <c r="K1434" t="s">
        <v>4036</v>
      </c>
      <c r="L1434" t="s">
        <v>1238</v>
      </c>
      <c r="M1434" t="s">
        <v>1239</v>
      </c>
      <c r="N1434" t="s">
        <v>1240</v>
      </c>
      <c r="R1434" t="s">
        <v>3232</v>
      </c>
      <c r="S1434" t="s">
        <v>2286</v>
      </c>
      <c r="X1434" t="s">
        <v>1242</v>
      </c>
      <c r="Y1434">
        <v>52</v>
      </c>
      <c r="Z1434">
        <v>11</v>
      </c>
      <c r="AC1434">
        <v>0</v>
      </c>
      <c r="AD1434">
        <v>0</v>
      </c>
      <c r="AE1434" t="s">
        <v>2541</v>
      </c>
      <c r="AF1434">
        <v>73</v>
      </c>
      <c r="AG1434">
        <v>2</v>
      </c>
      <c r="AH1434" t="s">
        <v>2597</v>
      </c>
      <c r="AI1434" t="s">
        <v>2611</v>
      </c>
      <c r="AJ1434" t="s">
        <v>2544</v>
      </c>
      <c r="AK1434">
        <v>20</v>
      </c>
      <c r="AL1434" t="s">
        <v>2545</v>
      </c>
      <c r="AM1434">
        <v>0</v>
      </c>
      <c r="AN1434">
        <v>3</v>
      </c>
      <c r="AO1434" t="s">
        <v>2546</v>
      </c>
      <c r="AP1434" s="35">
        <v>0.3</v>
      </c>
      <c r="AQ1434" s="35">
        <v>0</v>
      </c>
      <c r="AT1434" s="35">
        <v>2</v>
      </c>
      <c r="AW1434" s="35">
        <v>0</v>
      </c>
      <c r="AX1434" s="35">
        <v>0.3</v>
      </c>
      <c r="AY1434">
        <v>103</v>
      </c>
      <c r="AZ1434" t="s">
        <v>2547</v>
      </c>
      <c r="BA1434" t="s">
        <v>2547</v>
      </c>
      <c r="BB1434">
        <v>0</v>
      </c>
      <c r="BC1434" t="s">
        <v>1410</v>
      </c>
      <c r="BD1434" t="s">
        <v>2549</v>
      </c>
      <c r="BF1434" t="s">
        <v>3266</v>
      </c>
      <c r="BG1434">
        <v>0</v>
      </c>
      <c r="BH1434">
        <v>0</v>
      </c>
      <c r="BI1434">
        <v>0</v>
      </c>
      <c r="BJ1434">
        <v>0</v>
      </c>
      <c r="BK1434">
        <v>0</v>
      </c>
      <c r="BL1434">
        <v>0</v>
      </c>
      <c r="BM1434">
        <v>0</v>
      </c>
      <c r="BN1434">
        <v>0</v>
      </c>
      <c r="BO1434">
        <v>0</v>
      </c>
      <c r="BP1434">
        <v>0</v>
      </c>
      <c r="BQ1434">
        <v>0</v>
      </c>
      <c r="BR1434">
        <v>0</v>
      </c>
      <c r="BT1434" t="s">
        <v>417</v>
      </c>
      <c r="BU1434" t="s">
        <v>2761</v>
      </c>
      <c r="BV1434" t="s">
        <v>1384</v>
      </c>
      <c r="BW1434" t="s">
        <v>560</v>
      </c>
      <c r="BX1434" t="s">
        <v>1384</v>
      </c>
      <c r="BY1434" t="s">
        <v>1488</v>
      </c>
      <c r="CF1434" s="35">
        <v>0</v>
      </c>
      <c r="CG1434" s="35">
        <v>0</v>
      </c>
      <c r="CH1434" s="35">
        <v>0</v>
      </c>
      <c r="CI1434" s="35">
        <v>0</v>
      </c>
      <c r="CJ1434" s="35">
        <v>0</v>
      </c>
      <c r="CK1434" s="35">
        <v>0</v>
      </c>
      <c r="CL1434" s="35">
        <v>0</v>
      </c>
      <c r="CM1434" s="35">
        <v>0</v>
      </c>
      <c r="CN1434" s="35">
        <v>0</v>
      </c>
      <c r="CO1434" s="35">
        <v>0</v>
      </c>
      <c r="CP1434" s="35">
        <v>0</v>
      </c>
      <c r="CQ1434" s="35">
        <v>0</v>
      </c>
      <c r="DC1434" s="47" t="s">
        <v>2559</v>
      </c>
      <c r="DD1434" t="s">
        <v>2606</v>
      </c>
      <c r="DE1434" s="38"/>
      <c r="DF1434" s="38" t="s">
        <v>2589</v>
      </c>
      <c r="DG1434" s="50" t="s">
        <v>5562</v>
      </c>
      <c r="DH1434" s="47"/>
      <c r="DI1434" s="47">
        <v>2007</v>
      </c>
      <c r="DJ1434" s="47"/>
      <c r="DK1434" s="47">
        <f t="shared" si="22"/>
        <v>1</v>
      </c>
      <c r="DO1434" t="s">
        <v>2562</v>
      </c>
      <c r="DP1434" t="s">
        <v>2562</v>
      </c>
      <c r="DU1434" t="s">
        <v>2563</v>
      </c>
      <c r="DV1434" s="37"/>
      <c r="DW1434" s="37"/>
    </row>
    <row r="1435" spans="1:129" x14ac:dyDescent="0.15">
      <c r="A1435" s="34">
        <v>5</v>
      </c>
      <c r="B1435" s="34">
        <v>120</v>
      </c>
      <c r="C1435" s="34">
        <v>5057</v>
      </c>
      <c r="D1435" s="34">
        <v>0</v>
      </c>
      <c r="E1435" s="58">
        <v>512050570</v>
      </c>
      <c r="F1435" t="s">
        <v>5274</v>
      </c>
      <c r="G1435" t="s">
        <v>2885</v>
      </c>
      <c r="H1435" t="s">
        <v>5272</v>
      </c>
      <c r="I1435" s="35">
        <v>214.5</v>
      </c>
      <c r="J1435" s="35">
        <v>7</v>
      </c>
      <c r="K1435" t="s">
        <v>4036</v>
      </c>
      <c r="L1435" t="s">
        <v>1238</v>
      </c>
      <c r="M1435" t="s">
        <v>2574</v>
      </c>
      <c r="N1435" t="s">
        <v>2575</v>
      </c>
      <c r="Q1435" t="s">
        <v>1286</v>
      </c>
      <c r="R1435" t="s">
        <v>3232</v>
      </c>
      <c r="S1435" t="s">
        <v>2264</v>
      </c>
      <c r="X1435" t="s">
        <v>1242</v>
      </c>
      <c r="Y1435">
        <v>29</v>
      </c>
      <c r="Z1435">
        <v>10</v>
      </c>
      <c r="AC1435">
        <v>0</v>
      </c>
      <c r="AD1435">
        <v>0</v>
      </c>
      <c r="AE1435" t="s">
        <v>2580</v>
      </c>
      <c r="AF1435">
        <v>80</v>
      </c>
      <c r="AG1435">
        <v>1</v>
      </c>
      <c r="AH1435" t="s">
        <v>2597</v>
      </c>
      <c r="AI1435" t="s">
        <v>2581</v>
      </c>
      <c r="AJ1435" t="s">
        <v>2544</v>
      </c>
      <c r="AK1435">
        <v>20</v>
      </c>
      <c r="AL1435" t="s">
        <v>2545</v>
      </c>
      <c r="AM1435">
        <v>0</v>
      </c>
      <c r="AN1435">
        <v>9</v>
      </c>
      <c r="AO1435" t="s">
        <v>2546</v>
      </c>
      <c r="AP1435" s="35">
        <v>0.5</v>
      </c>
      <c r="AQ1435" s="35">
        <v>0</v>
      </c>
      <c r="AR1435" s="35">
        <v>0.25</v>
      </c>
      <c r="AT1435" s="35">
        <v>6.5</v>
      </c>
      <c r="AV1435" s="35">
        <v>0.25</v>
      </c>
      <c r="AW1435" s="35">
        <v>0</v>
      </c>
      <c r="AX1435" s="35">
        <v>0.5</v>
      </c>
      <c r="AY1435" s="39">
        <v>1501</v>
      </c>
      <c r="AZ1435" t="s">
        <v>2547</v>
      </c>
      <c r="BA1435" t="s">
        <v>2602</v>
      </c>
      <c r="BB1435">
        <v>0.2</v>
      </c>
      <c r="BC1435" t="s">
        <v>2603</v>
      </c>
      <c r="BF1435" t="s">
        <v>3266</v>
      </c>
      <c r="BG1435">
        <v>0</v>
      </c>
      <c r="BH1435">
        <v>0</v>
      </c>
      <c r="BI1435">
        <v>0</v>
      </c>
      <c r="BJ1435">
        <v>0</v>
      </c>
      <c r="BK1435">
        <v>0</v>
      </c>
      <c r="BL1435">
        <v>0</v>
      </c>
      <c r="BM1435">
        <v>0</v>
      </c>
      <c r="BN1435">
        <v>0</v>
      </c>
      <c r="BO1435">
        <v>0</v>
      </c>
      <c r="BP1435">
        <v>0</v>
      </c>
      <c r="BQ1435">
        <v>0</v>
      </c>
      <c r="BR1435">
        <v>0</v>
      </c>
      <c r="CF1435" s="35">
        <v>0</v>
      </c>
      <c r="CG1435" s="35">
        <v>0</v>
      </c>
      <c r="CH1435" s="35">
        <v>0</v>
      </c>
      <c r="CI1435" s="35">
        <v>0</v>
      </c>
      <c r="CJ1435" s="35">
        <v>0</v>
      </c>
      <c r="CK1435" s="35">
        <v>0</v>
      </c>
      <c r="CL1435" s="35">
        <v>0</v>
      </c>
      <c r="CM1435" s="35">
        <v>0</v>
      </c>
      <c r="CN1435" s="35">
        <v>0</v>
      </c>
      <c r="CO1435" s="35">
        <v>0</v>
      </c>
      <c r="CP1435" s="35">
        <v>0</v>
      </c>
      <c r="CQ1435" s="35">
        <v>0</v>
      </c>
      <c r="CS1435" t="s">
        <v>561</v>
      </c>
      <c r="CT1435" t="s">
        <v>1584</v>
      </c>
      <c r="CU1435" t="s">
        <v>1585</v>
      </c>
      <c r="CV1435" t="s">
        <v>1586</v>
      </c>
      <c r="CW1435" t="s">
        <v>1587</v>
      </c>
      <c r="CX1435" t="s">
        <v>1588</v>
      </c>
      <c r="CY1435" t="s">
        <v>1589</v>
      </c>
      <c r="CZ1435" t="s">
        <v>1590</v>
      </c>
      <c r="DA1435" t="s">
        <v>1591</v>
      </c>
      <c r="DC1435" s="47" t="s">
        <v>2559</v>
      </c>
      <c r="DD1435" t="s">
        <v>2606</v>
      </c>
      <c r="DE1435" s="38"/>
      <c r="DF1435" s="38" t="s">
        <v>2589</v>
      </c>
      <c r="DG1435" s="50" t="s">
        <v>1853</v>
      </c>
      <c r="DH1435" s="47"/>
      <c r="DI1435" s="47">
        <v>2007</v>
      </c>
      <c r="DJ1435" s="47"/>
      <c r="DK1435" s="47">
        <f t="shared" si="22"/>
        <v>1</v>
      </c>
      <c r="DO1435" t="s">
        <v>2562</v>
      </c>
      <c r="DP1435" t="s">
        <v>2562</v>
      </c>
      <c r="DV1435" s="37"/>
      <c r="DW1435" s="37"/>
    </row>
    <row r="1436" spans="1:129" x14ac:dyDescent="0.15">
      <c r="A1436" s="34">
        <v>5</v>
      </c>
      <c r="B1436" s="34">
        <v>120</v>
      </c>
      <c r="C1436" s="34">
        <v>5057</v>
      </c>
      <c r="D1436" s="34">
        <v>2</v>
      </c>
      <c r="E1436" s="58">
        <v>512050572</v>
      </c>
      <c r="F1436" t="s">
        <v>5274</v>
      </c>
      <c r="G1436" t="s">
        <v>2885</v>
      </c>
      <c r="H1436" t="s">
        <v>5272</v>
      </c>
      <c r="I1436" s="35">
        <v>214.5</v>
      </c>
      <c r="J1436" s="35">
        <v>2</v>
      </c>
      <c r="K1436" t="s">
        <v>4036</v>
      </c>
      <c r="L1436" t="s">
        <v>1238</v>
      </c>
      <c r="M1436" t="s">
        <v>1239</v>
      </c>
      <c r="N1436" t="s">
        <v>1240</v>
      </c>
      <c r="R1436" t="s">
        <v>3232</v>
      </c>
      <c r="S1436" t="s">
        <v>2264</v>
      </c>
      <c r="X1436" t="s">
        <v>1242</v>
      </c>
      <c r="Y1436">
        <v>53</v>
      </c>
      <c r="Z1436">
        <v>11</v>
      </c>
      <c r="AC1436">
        <v>0</v>
      </c>
      <c r="AD1436">
        <v>0</v>
      </c>
      <c r="AE1436" t="s">
        <v>2541</v>
      </c>
      <c r="AF1436">
        <v>78</v>
      </c>
      <c r="AG1436">
        <v>0</v>
      </c>
      <c r="AH1436" t="s">
        <v>2597</v>
      </c>
      <c r="AI1436" t="s">
        <v>2611</v>
      </c>
      <c r="AJ1436" t="s">
        <v>2544</v>
      </c>
      <c r="AK1436">
        <v>13</v>
      </c>
      <c r="AL1436" t="s">
        <v>2545</v>
      </c>
      <c r="AM1436">
        <v>0</v>
      </c>
      <c r="AN1436">
        <v>9</v>
      </c>
      <c r="AO1436" t="s">
        <v>2546</v>
      </c>
      <c r="AP1436" s="35">
        <v>0.5</v>
      </c>
      <c r="AQ1436" s="35">
        <v>0</v>
      </c>
      <c r="AT1436" s="35">
        <v>2</v>
      </c>
      <c r="AW1436" s="35">
        <v>0</v>
      </c>
      <c r="AX1436" s="35">
        <v>0.3</v>
      </c>
      <c r="AY1436">
        <v>429</v>
      </c>
      <c r="AZ1436" t="s">
        <v>2547</v>
      </c>
      <c r="BA1436" t="s">
        <v>2547</v>
      </c>
      <c r="BB1436">
        <v>0</v>
      </c>
      <c r="BC1436" t="s">
        <v>1410</v>
      </c>
      <c r="BD1436" t="s">
        <v>2549</v>
      </c>
      <c r="BF1436" t="s">
        <v>3266</v>
      </c>
      <c r="BG1436">
        <v>0</v>
      </c>
      <c r="BH1436">
        <v>0</v>
      </c>
      <c r="BI1436">
        <v>0</v>
      </c>
      <c r="BJ1436">
        <v>0</v>
      </c>
      <c r="BK1436">
        <v>0</v>
      </c>
      <c r="BL1436">
        <v>0</v>
      </c>
      <c r="BM1436">
        <v>1</v>
      </c>
      <c r="BN1436" s="39">
        <v>3116</v>
      </c>
      <c r="BO1436">
        <v>339</v>
      </c>
      <c r="BP1436">
        <v>0</v>
      </c>
      <c r="BQ1436">
        <v>0</v>
      </c>
      <c r="BR1436">
        <v>0</v>
      </c>
      <c r="BS1436" t="s">
        <v>2550</v>
      </c>
      <c r="BV1436" t="s">
        <v>1384</v>
      </c>
      <c r="BW1436" t="s">
        <v>4654</v>
      </c>
      <c r="BX1436" t="s">
        <v>1384</v>
      </c>
      <c r="BY1436" t="s">
        <v>1592</v>
      </c>
      <c r="BZ1436" t="s">
        <v>3816</v>
      </c>
      <c r="CA1436" t="s">
        <v>5597</v>
      </c>
      <c r="CF1436" s="35">
        <v>0</v>
      </c>
      <c r="CG1436" s="35">
        <v>0</v>
      </c>
      <c r="CH1436" s="35">
        <v>0</v>
      </c>
      <c r="CI1436" s="35">
        <v>0</v>
      </c>
      <c r="CJ1436" s="35">
        <v>0</v>
      </c>
      <c r="CK1436" s="35">
        <v>0</v>
      </c>
      <c r="CL1436" s="35">
        <v>0</v>
      </c>
      <c r="CM1436" s="35">
        <v>0</v>
      </c>
      <c r="CN1436" s="35">
        <v>0</v>
      </c>
      <c r="CO1436" s="35">
        <v>0</v>
      </c>
      <c r="CP1436" s="35">
        <v>0</v>
      </c>
      <c r="CQ1436" s="35">
        <v>0</v>
      </c>
      <c r="DC1436" s="47" t="s">
        <v>2559</v>
      </c>
      <c r="DD1436" t="s">
        <v>2606</v>
      </c>
      <c r="DE1436" s="38"/>
      <c r="DF1436" s="38" t="s">
        <v>2589</v>
      </c>
      <c r="DG1436" s="50" t="s">
        <v>5562</v>
      </c>
      <c r="DH1436" s="47"/>
      <c r="DI1436" s="47">
        <v>2007</v>
      </c>
      <c r="DJ1436" s="47"/>
      <c r="DK1436" s="47">
        <f t="shared" si="22"/>
        <v>1</v>
      </c>
      <c r="DO1436" t="s">
        <v>2562</v>
      </c>
      <c r="DP1436" t="s">
        <v>2562</v>
      </c>
      <c r="DU1436" t="s">
        <v>2563</v>
      </c>
      <c r="DV1436" s="37"/>
      <c r="DW1436" s="37"/>
    </row>
    <row r="1437" spans="1:129" x14ac:dyDescent="0.15">
      <c r="A1437" s="34">
        <v>5</v>
      </c>
      <c r="B1437" s="34">
        <v>120</v>
      </c>
      <c r="C1437" s="34">
        <v>5058</v>
      </c>
      <c r="D1437" s="34">
        <v>0</v>
      </c>
      <c r="E1437" s="58">
        <v>512050580</v>
      </c>
      <c r="F1437" t="s">
        <v>5275</v>
      </c>
      <c r="G1437" t="s">
        <v>2885</v>
      </c>
      <c r="H1437" t="s">
        <v>5272</v>
      </c>
      <c r="I1437" s="35">
        <v>49.8</v>
      </c>
      <c r="J1437" s="35">
        <v>6.9</v>
      </c>
      <c r="K1437" t="s">
        <v>4036</v>
      </c>
      <c r="L1437" t="s">
        <v>1238</v>
      </c>
      <c r="M1437" t="s">
        <v>1239</v>
      </c>
      <c r="N1437" t="s">
        <v>1240</v>
      </c>
      <c r="Q1437" t="s">
        <v>1012</v>
      </c>
      <c r="R1437" t="s">
        <v>3232</v>
      </c>
      <c r="S1437" t="s">
        <v>1593</v>
      </c>
      <c r="X1437" t="s">
        <v>1242</v>
      </c>
      <c r="Y1437">
        <v>35</v>
      </c>
      <c r="Z1437">
        <v>10</v>
      </c>
      <c r="AC1437">
        <v>0</v>
      </c>
      <c r="AD1437">
        <v>0</v>
      </c>
      <c r="AE1437" t="s">
        <v>2541</v>
      </c>
      <c r="AF1437">
        <v>90</v>
      </c>
      <c r="AG1437">
        <v>2</v>
      </c>
      <c r="AH1437" t="s">
        <v>2597</v>
      </c>
      <c r="AI1437" t="s">
        <v>2586</v>
      </c>
      <c r="AJ1437" t="s">
        <v>2544</v>
      </c>
      <c r="AK1437">
        <v>20</v>
      </c>
      <c r="AL1437" t="s">
        <v>2545</v>
      </c>
      <c r="AM1437">
        <v>0</v>
      </c>
      <c r="AN1437">
        <v>3</v>
      </c>
      <c r="AO1437" t="s">
        <v>2546</v>
      </c>
      <c r="AP1437" s="35">
        <v>0.6</v>
      </c>
      <c r="AQ1437" s="35">
        <v>0</v>
      </c>
      <c r="AR1437" s="35">
        <v>0.2</v>
      </c>
      <c r="AT1437" s="35">
        <v>6.5</v>
      </c>
      <c r="AV1437" s="35">
        <v>0.2</v>
      </c>
      <c r="AW1437" s="35">
        <v>0</v>
      </c>
      <c r="AX1437" s="35">
        <v>0.4</v>
      </c>
      <c r="AY1437">
        <v>344</v>
      </c>
      <c r="AZ1437" t="s">
        <v>2547</v>
      </c>
      <c r="BA1437" t="s">
        <v>2602</v>
      </c>
      <c r="BB1437">
        <v>0.2</v>
      </c>
      <c r="BC1437" t="s">
        <v>1410</v>
      </c>
      <c r="BD1437" t="s">
        <v>538</v>
      </c>
      <c r="BF1437" t="s">
        <v>3266</v>
      </c>
      <c r="BG1437">
        <v>0</v>
      </c>
      <c r="BH1437">
        <v>0</v>
      </c>
      <c r="BI1437">
        <v>0</v>
      </c>
      <c r="BJ1437">
        <v>0</v>
      </c>
      <c r="BK1437">
        <v>1</v>
      </c>
      <c r="BL1437">
        <v>0</v>
      </c>
      <c r="BM1437">
        <v>0</v>
      </c>
      <c r="BN1437" s="39">
        <v>1070</v>
      </c>
      <c r="BO1437">
        <v>0</v>
      </c>
      <c r="BP1437">
        <v>0</v>
      </c>
      <c r="BQ1437">
        <v>0</v>
      </c>
      <c r="BR1437">
        <v>0</v>
      </c>
      <c r="BS1437" t="s">
        <v>2620</v>
      </c>
      <c r="CF1437" s="35">
        <v>0</v>
      </c>
      <c r="CG1437" s="35">
        <v>0</v>
      </c>
      <c r="CH1437" s="35">
        <v>0</v>
      </c>
      <c r="CI1437" s="35">
        <v>0</v>
      </c>
      <c r="CJ1437" s="35">
        <v>0</v>
      </c>
      <c r="CK1437" s="35">
        <v>0</v>
      </c>
      <c r="CL1437" s="35">
        <v>0</v>
      </c>
      <c r="CM1437" s="35">
        <v>0</v>
      </c>
      <c r="CN1437" s="35">
        <v>0</v>
      </c>
      <c r="CO1437" s="35">
        <v>0</v>
      </c>
      <c r="CP1437" s="35">
        <v>0</v>
      </c>
      <c r="CQ1437" s="35">
        <v>0</v>
      </c>
      <c r="CS1437" t="s">
        <v>1594</v>
      </c>
      <c r="CT1437" t="s">
        <v>1595</v>
      </c>
      <c r="CU1437" t="s">
        <v>558</v>
      </c>
      <c r="CV1437" t="s">
        <v>1596</v>
      </c>
      <c r="CW1437" t="s">
        <v>1597</v>
      </c>
      <c r="CX1437" t="s">
        <v>1598</v>
      </c>
      <c r="CY1437" t="s">
        <v>1599</v>
      </c>
      <c r="DC1437" s="47" t="s">
        <v>2558</v>
      </c>
      <c r="DD1437" t="s">
        <v>2559</v>
      </c>
      <c r="DE1437" s="38" t="s">
        <v>2568</v>
      </c>
      <c r="DF1437" s="38" t="s">
        <v>2589</v>
      </c>
      <c r="DG1437" s="50" t="s">
        <v>1853</v>
      </c>
      <c r="DH1437" s="47" t="s">
        <v>2570</v>
      </c>
      <c r="DI1437" s="47">
        <v>2004</v>
      </c>
      <c r="DJ1437" s="47">
        <v>2009</v>
      </c>
      <c r="DK1437" s="47">
        <f t="shared" si="22"/>
        <v>2</v>
      </c>
      <c r="DL1437" s="1" t="s">
        <v>5538</v>
      </c>
      <c r="DM1437" s="1"/>
      <c r="DO1437" t="s">
        <v>2562</v>
      </c>
      <c r="DP1437" t="s">
        <v>2562</v>
      </c>
      <c r="DR1437" t="s">
        <v>2563</v>
      </c>
      <c r="DV1437" s="37"/>
      <c r="DW1437" s="37"/>
      <c r="DX1437" s="1" t="s">
        <v>5255</v>
      </c>
      <c r="DY1437">
        <v>500</v>
      </c>
    </row>
    <row r="1438" spans="1:129" x14ac:dyDescent="0.15">
      <c r="A1438" s="34">
        <v>5</v>
      </c>
      <c r="B1438" s="34">
        <v>120</v>
      </c>
      <c r="C1438" s="34">
        <v>5058</v>
      </c>
      <c r="D1438" s="34">
        <v>2</v>
      </c>
      <c r="E1438" s="58">
        <v>512050582</v>
      </c>
      <c r="F1438" t="s">
        <v>5275</v>
      </c>
      <c r="G1438" t="s">
        <v>2885</v>
      </c>
      <c r="H1438" t="s">
        <v>5272</v>
      </c>
      <c r="I1438" s="35">
        <v>49.8</v>
      </c>
      <c r="J1438" s="35">
        <v>1.5</v>
      </c>
      <c r="K1438" t="s">
        <v>4036</v>
      </c>
      <c r="L1438" t="s">
        <v>1238</v>
      </c>
      <c r="M1438" t="s">
        <v>1239</v>
      </c>
      <c r="N1438" t="s">
        <v>1240</v>
      </c>
      <c r="R1438" t="s">
        <v>3232</v>
      </c>
      <c r="S1438" t="s">
        <v>1593</v>
      </c>
      <c r="X1438" t="s">
        <v>1242</v>
      </c>
      <c r="Y1438">
        <v>53</v>
      </c>
      <c r="Z1438">
        <v>3</v>
      </c>
      <c r="AC1438">
        <v>0</v>
      </c>
      <c r="AD1438">
        <v>0</v>
      </c>
      <c r="AE1438" t="s">
        <v>2541</v>
      </c>
      <c r="AF1438">
        <v>90</v>
      </c>
      <c r="AG1438">
        <v>2</v>
      </c>
      <c r="AH1438" t="s">
        <v>2597</v>
      </c>
      <c r="AI1438" t="s">
        <v>2586</v>
      </c>
      <c r="AJ1438" t="s">
        <v>2544</v>
      </c>
      <c r="AK1438">
        <v>20</v>
      </c>
      <c r="AL1438" t="s">
        <v>2545</v>
      </c>
      <c r="AM1438">
        <v>0</v>
      </c>
      <c r="AN1438">
        <v>3</v>
      </c>
      <c r="AO1438" t="s">
        <v>2546</v>
      </c>
      <c r="AP1438" s="35">
        <v>0.3</v>
      </c>
      <c r="AQ1438" s="35">
        <v>0</v>
      </c>
      <c r="AT1438" s="35">
        <v>1.5</v>
      </c>
      <c r="AW1438" s="35">
        <v>0</v>
      </c>
      <c r="AX1438" s="35">
        <v>0.3</v>
      </c>
      <c r="AY1438">
        <v>75</v>
      </c>
      <c r="AZ1438" t="s">
        <v>2547</v>
      </c>
      <c r="BA1438" t="s">
        <v>2547</v>
      </c>
      <c r="BB1438">
        <v>0</v>
      </c>
      <c r="BC1438" t="s">
        <v>1410</v>
      </c>
      <c r="BD1438" t="s">
        <v>2549</v>
      </c>
      <c r="BF1438" t="s">
        <v>3266</v>
      </c>
      <c r="BG1438">
        <v>0</v>
      </c>
      <c r="BH1438">
        <v>0</v>
      </c>
      <c r="BI1438">
        <v>0</v>
      </c>
      <c r="BJ1438">
        <v>0</v>
      </c>
      <c r="BK1438">
        <v>0</v>
      </c>
      <c r="BL1438">
        <v>0</v>
      </c>
      <c r="BM1438">
        <v>0</v>
      </c>
      <c r="BN1438">
        <v>0</v>
      </c>
      <c r="BO1438">
        <v>0</v>
      </c>
      <c r="BP1438">
        <v>0</v>
      </c>
      <c r="BQ1438">
        <v>0</v>
      </c>
      <c r="BR1438">
        <v>0</v>
      </c>
      <c r="BX1438" t="s">
        <v>1384</v>
      </c>
      <c r="BY1438" t="s">
        <v>1600</v>
      </c>
      <c r="CF1438" s="35">
        <v>0</v>
      </c>
      <c r="CG1438" s="35">
        <v>0</v>
      </c>
      <c r="CH1438" s="35">
        <v>0</v>
      </c>
      <c r="CI1438" s="35">
        <v>0</v>
      </c>
      <c r="CJ1438" s="35">
        <v>0</v>
      </c>
      <c r="CK1438" s="35">
        <v>0</v>
      </c>
      <c r="CL1438" s="35">
        <v>0</v>
      </c>
      <c r="CM1438" s="35">
        <v>0</v>
      </c>
      <c r="CN1438" s="35">
        <v>0</v>
      </c>
      <c r="CO1438" s="35">
        <v>0</v>
      </c>
      <c r="CP1438" s="35">
        <v>0</v>
      </c>
      <c r="CQ1438" s="35">
        <v>0</v>
      </c>
      <c r="DC1438" s="47" t="s">
        <v>2559</v>
      </c>
      <c r="DD1438" t="s">
        <v>2606</v>
      </c>
      <c r="DE1438" s="38"/>
      <c r="DF1438" s="38" t="s">
        <v>2569</v>
      </c>
      <c r="DG1438" s="50" t="s">
        <v>1854</v>
      </c>
      <c r="DH1438" s="47"/>
      <c r="DI1438" s="47">
        <v>2007</v>
      </c>
      <c r="DJ1438" s="47"/>
      <c r="DK1438" s="47">
        <f t="shared" si="22"/>
        <v>1</v>
      </c>
      <c r="DO1438" t="s">
        <v>2562</v>
      </c>
      <c r="DP1438" t="s">
        <v>2562</v>
      </c>
      <c r="DU1438" t="s">
        <v>2563</v>
      </c>
      <c r="DV1438" s="37"/>
      <c r="DW1438" s="37"/>
    </row>
    <row r="1439" spans="1:129" x14ac:dyDescent="0.15">
      <c r="A1439" s="34">
        <v>5</v>
      </c>
      <c r="B1439" s="34">
        <v>120</v>
      </c>
      <c r="C1439" s="34">
        <v>5515</v>
      </c>
      <c r="D1439" s="34">
        <v>0</v>
      </c>
      <c r="E1439" s="58">
        <v>512055150</v>
      </c>
      <c r="F1439" t="s">
        <v>939</v>
      </c>
      <c r="G1439" t="s">
        <v>2885</v>
      </c>
      <c r="H1439" t="s">
        <v>5272</v>
      </c>
      <c r="I1439" s="35">
        <v>7.9</v>
      </c>
      <c r="J1439" s="35">
        <v>7.45</v>
      </c>
      <c r="K1439" t="s">
        <v>4036</v>
      </c>
      <c r="L1439" t="s">
        <v>2573</v>
      </c>
      <c r="M1439" t="s">
        <v>2583</v>
      </c>
      <c r="N1439" t="s">
        <v>2584</v>
      </c>
      <c r="R1439" t="s">
        <v>4818</v>
      </c>
      <c r="S1439" t="s">
        <v>5593</v>
      </c>
      <c r="X1439" t="s">
        <v>1242</v>
      </c>
      <c r="Y1439">
        <v>5</v>
      </c>
      <c r="Z1439">
        <v>10</v>
      </c>
      <c r="AC1439">
        <v>0</v>
      </c>
      <c r="AD1439">
        <v>0</v>
      </c>
      <c r="AE1439" t="s">
        <v>2576</v>
      </c>
      <c r="AF1439">
        <v>45</v>
      </c>
      <c r="AG1439">
        <v>2</v>
      </c>
      <c r="AH1439" t="s">
        <v>2597</v>
      </c>
      <c r="AI1439" t="s">
        <v>2577</v>
      </c>
      <c r="AJ1439" t="s">
        <v>2544</v>
      </c>
      <c r="AK1439">
        <v>20</v>
      </c>
      <c r="AL1439" t="s">
        <v>2545</v>
      </c>
      <c r="AM1439">
        <v>0</v>
      </c>
      <c r="AN1439">
        <v>0</v>
      </c>
      <c r="AO1439" t="s">
        <v>2546</v>
      </c>
      <c r="AP1439" s="35">
        <v>0</v>
      </c>
      <c r="AQ1439" s="35">
        <v>1.75</v>
      </c>
      <c r="AR1439" s="35">
        <v>0</v>
      </c>
      <c r="AT1439" s="35">
        <v>5.7</v>
      </c>
      <c r="AV1439" s="35">
        <v>0</v>
      </c>
      <c r="AW1439" s="35">
        <v>0</v>
      </c>
      <c r="AX1439" s="35">
        <v>0</v>
      </c>
      <c r="AY1439">
        <v>58</v>
      </c>
      <c r="AZ1439" t="s">
        <v>2602</v>
      </c>
      <c r="BA1439" t="s">
        <v>2547</v>
      </c>
      <c r="BB1439">
        <v>0</v>
      </c>
      <c r="BC1439" t="s">
        <v>1432</v>
      </c>
      <c r="BD1439" t="s">
        <v>2549</v>
      </c>
      <c r="BG1439">
        <v>0</v>
      </c>
      <c r="BH1439">
        <v>0</v>
      </c>
      <c r="BI1439">
        <v>0</v>
      </c>
      <c r="BJ1439">
        <v>0</v>
      </c>
      <c r="BK1439">
        <v>0</v>
      </c>
      <c r="BL1439">
        <v>0</v>
      </c>
      <c r="BM1439">
        <v>0</v>
      </c>
      <c r="BN1439">
        <v>0</v>
      </c>
      <c r="BO1439">
        <v>0</v>
      </c>
      <c r="BP1439">
        <v>0</v>
      </c>
      <c r="BQ1439">
        <v>0</v>
      </c>
      <c r="BR1439">
        <v>0</v>
      </c>
      <c r="CF1439" s="35">
        <v>0</v>
      </c>
      <c r="CG1439" s="35">
        <v>0</v>
      </c>
      <c r="CH1439" s="35">
        <v>0</v>
      </c>
      <c r="CI1439" s="35">
        <v>0</v>
      </c>
      <c r="CJ1439" s="35">
        <v>0</v>
      </c>
      <c r="CK1439" s="35">
        <v>0</v>
      </c>
      <c r="CL1439" s="35">
        <v>0</v>
      </c>
      <c r="CM1439" s="35">
        <v>0</v>
      </c>
      <c r="CN1439" s="35">
        <v>0</v>
      </c>
      <c r="CO1439" s="35">
        <v>0</v>
      </c>
      <c r="CP1439" s="35">
        <v>0</v>
      </c>
      <c r="CQ1439" s="35">
        <v>0</v>
      </c>
      <c r="DC1439" s="47" t="s">
        <v>2570</v>
      </c>
      <c r="DE1439" s="38"/>
      <c r="DF1439" s="38"/>
      <c r="DG1439" s="50"/>
      <c r="DH1439" s="47"/>
      <c r="DI1439" s="47">
        <v>2009</v>
      </c>
      <c r="DJ1439" s="47"/>
      <c r="DK1439" s="47">
        <f t="shared" si="22"/>
        <v>1</v>
      </c>
      <c r="DL1439" s="1" t="s">
        <v>5538</v>
      </c>
      <c r="DM1439" s="1"/>
      <c r="DO1439" t="s">
        <v>1601</v>
      </c>
      <c r="DP1439" t="s">
        <v>2562</v>
      </c>
      <c r="DV1439" s="37"/>
      <c r="DW1439" s="37"/>
      <c r="DX1439" s="1" t="s">
        <v>5255</v>
      </c>
      <c r="DY1439">
        <v>501</v>
      </c>
    </row>
    <row r="1440" spans="1:129" x14ac:dyDescent="0.15">
      <c r="A1440" s="34">
        <v>5</v>
      </c>
      <c r="B1440" s="34">
        <v>120</v>
      </c>
      <c r="C1440" s="34">
        <v>5515</v>
      </c>
      <c r="D1440" s="34">
        <v>1</v>
      </c>
      <c r="E1440" s="58">
        <v>512055151</v>
      </c>
      <c r="F1440" t="s">
        <v>939</v>
      </c>
      <c r="G1440" t="s">
        <v>2885</v>
      </c>
      <c r="H1440" t="s">
        <v>5272</v>
      </c>
      <c r="I1440" s="35">
        <v>8.9499999999999993</v>
      </c>
      <c r="J1440" s="35">
        <v>1.75</v>
      </c>
      <c r="K1440" t="s">
        <v>4036</v>
      </c>
      <c r="L1440" t="s">
        <v>2573</v>
      </c>
      <c r="M1440" t="s">
        <v>2574</v>
      </c>
      <c r="N1440" t="s">
        <v>2575</v>
      </c>
      <c r="R1440" t="s">
        <v>4818</v>
      </c>
      <c r="S1440" t="s">
        <v>5593</v>
      </c>
      <c r="X1440" t="s">
        <v>1242</v>
      </c>
      <c r="Y1440">
        <v>48</v>
      </c>
      <c r="Z1440">
        <v>10</v>
      </c>
      <c r="AC1440">
        <v>0</v>
      </c>
      <c r="AD1440">
        <v>0</v>
      </c>
      <c r="AF1440">
        <v>45</v>
      </c>
      <c r="AG1440">
        <v>2</v>
      </c>
      <c r="AH1440" t="s">
        <v>2597</v>
      </c>
      <c r="AI1440" t="s">
        <v>2586</v>
      </c>
      <c r="AJ1440" t="s">
        <v>2544</v>
      </c>
      <c r="AK1440">
        <v>1</v>
      </c>
      <c r="AL1440" t="s">
        <v>2545</v>
      </c>
      <c r="AM1440">
        <v>0</v>
      </c>
      <c r="AN1440">
        <v>0</v>
      </c>
      <c r="AO1440" t="s">
        <v>2546</v>
      </c>
      <c r="AP1440" s="35">
        <v>0</v>
      </c>
      <c r="AQ1440" s="35">
        <v>0</v>
      </c>
      <c r="AT1440" s="35">
        <v>1.75</v>
      </c>
      <c r="AW1440" s="35">
        <v>0</v>
      </c>
      <c r="AX1440" s="35">
        <v>0</v>
      </c>
      <c r="AY1440">
        <v>14</v>
      </c>
      <c r="AZ1440" t="s">
        <v>2547</v>
      </c>
      <c r="BA1440" t="s">
        <v>2547</v>
      </c>
      <c r="BB1440">
        <v>0</v>
      </c>
      <c r="BC1440" t="s">
        <v>1432</v>
      </c>
      <c r="BD1440" t="s">
        <v>2549</v>
      </c>
      <c r="BG1440">
        <v>0</v>
      </c>
      <c r="BH1440">
        <v>0</v>
      </c>
      <c r="BI1440">
        <v>0</v>
      </c>
      <c r="BJ1440">
        <v>0</v>
      </c>
      <c r="BK1440">
        <v>0</v>
      </c>
      <c r="BL1440">
        <v>0</v>
      </c>
      <c r="BM1440">
        <v>0</v>
      </c>
      <c r="BN1440">
        <v>0</v>
      </c>
      <c r="BO1440">
        <v>0</v>
      </c>
      <c r="BP1440">
        <v>0</v>
      </c>
      <c r="BQ1440">
        <v>0</v>
      </c>
      <c r="BR1440">
        <v>0</v>
      </c>
      <c r="CF1440" s="35">
        <v>0</v>
      </c>
      <c r="CG1440" s="35">
        <v>0</v>
      </c>
      <c r="CH1440" s="35">
        <v>0</v>
      </c>
      <c r="CI1440" s="35">
        <v>0</v>
      </c>
      <c r="CJ1440" s="35">
        <v>0</v>
      </c>
      <c r="CK1440" s="35">
        <v>0</v>
      </c>
      <c r="CL1440" s="35">
        <v>0</v>
      </c>
      <c r="CM1440" s="35">
        <v>0</v>
      </c>
      <c r="CN1440" s="35">
        <v>0</v>
      </c>
      <c r="CO1440" s="35">
        <v>0</v>
      </c>
      <c r="CP1440" s="35">
        <v>0</v>
      </c>
      <c r="CQ1440" s="35">
        <v>0</v>
      </c>
      <c r="DC1440" s="47" t="s">
        <v>2606</v>
      </c>
      <c r="DD1440" t="s">
        <v>5511</v>
      </c>
      <c r="DE1440" s="38"/>
      <c r="DF1440" s="38"/>
      <c r="DG1440" s="50" t="s">
        <v>1856</v>
      </c>
      <c r="DH1440" s="47"/>
      <c r="DI1440" s="47">
        <v>2008</v>
      </c>
      <c r="DJ1440" s="47"/>
      <c r="DK1440" s="47">
        <f t="shared" si="22"/>
        <v>1</v>
      </c>
      <c r="DO1440" t="s">
        <v>2562</v>
      </c>
      <c r="DP1440" t="s">
        <v>2562</v>
      </c>
      <c r="DV1440" s="37"/>
      <c r="DW1440" s="37"/>
    </row>
    <row r="1441" spans="1:129" x14ac:dyDescent="0.15">
      <c r="A1441" s="34">
        <v>5</v>
      </c>
      <c r="B1441" s="34">
        <v>120</v>
      </c>
      <c r="C1441" s="34">
        <v>5516</v>
      </c>
      <c r="D1441" s="34">
        <v>0</v>
      </c>
      <c r="E1441" s="58">
        <v>512055160</v>
      </c>
      <c r="F1441" t="s">
        <v>5276</v>
      </c>
      <c r="G1441" t="s">
        <v>2885</v>
      </c>
      <c r="H1441" t="s">
        <v>5272</v>
      </c>
      <c r="I1441" s="35">
        <v>13.3</v>
      </c>
      <c r="J1441" s="35">
        <v>10.8</v>
      </c>
      <c r="K1441" t="s">
        <v>4036</v>
      </c>
      <c r="L1441" t="s">
        <v>1238</v>
      </c>
      <c r="M1441" t="s">
        <v>1471</v>
      </c>
      <c r="N1441" t="s">
        <v>1472</v>
      </c>
      <c r="R1441" t="s">
        <v>4818</v>
      </c>
      <c r="X1441" t="s">
        <v>1242</v>
      </c>
      <c r="Y1441">
        <v>53</v>
      </c>
      <c r="Z1441">
        <v>10</v>
      </c>
      <c r="AC1441">
        <v>0</v>
      </c>
      <c r="AD1441">
        <v>0</v>
      </c>
      <c r="AE1441" t="s">
        <v>2541</v>
      </c>
      <c r="AF1441">
        <v>38</v>
      </c>
      <c r="AG1441">
        <v>2</v>
      </c>
      <c r="AH1441" t="s">
        <v>2597</v>
      </c>
      <c r="AI1441" t="s">
        <v>2543</v>
      </c>
      <c r="AJ1441" t="s">
        <v>2544</v>
      </c>
      <c r="AK1441">
        <v>20</v>
      </c>
      <c r="AL1441" t="s">
        <v>2545</v>
      </c>
      <c r="AM1441">
        <v>0</v>
      </c>
      <c r="AN1441">
        <v>0</v>
      </c>
      <c r="AO1441" t="s">
        <v>2546</v>
      </c>
      <c r="AP1441" s="35">
        <v>0</v>
      </c>
      <c r="AQ1441" s="35">
        <v>2</v>
      </c>
      <c r="AR1441" s="35">
        <v>0</v>
      </c>
      <c r="AT1441" s="35">
        <v>6.8</v>
      </c>
      <c r="AV1441" s="35">
        <v>0</v>
      </c>
      <c r="AW1441" s="35">
        <v>2</v>
      </c>
      <c r="AX1441" s="35">
        <v>0</v>
      </c>
      <c r="AY1441">
        <v>143</v>
      </c>
      <c r="AZ1441" t="s">
        <v>2547</v>
      </c>
      <c r="BA1441" t="s">
        <v>2547</v>
      </c>
      <c r="BB1441">
        <v>0</v>
      </c>
      <c r="BC1441" t="s">
        <v>1432</v>
      </c>
      <c r="BD1441" t="s">
        <v>2549</v>
      </c>
      <c r="BG1441">
        <v>0</v>
      </c>
      <c r="BH1441">
        <v>0</v>
      </c>
      <c r="BI1441">
        <v>0</v>
      </c>
      <c r="BJ1441">
        <v>0</v>
      </c>
      <c r="BK1441">
        <v>0</v>
      </c>
      <c r="BL1441">
        <v>0</v>
      </c>
      <c r="BM1441">
        <v>0</v>
      </c>
      <c r="BN1441">
        <v>0</v>
      </c>
      <c r="BO1441">
        <v>0</v>
      </c>
      <c r="BP1441">
        <v>0</v>
      </c>
      <c r="BQ1441">
        <v>0</v>
      </c>
      <c r="BR1441">
        <v>0</v>
      </c>
      <c r="CF1441" s="35">
        <v>0</v>
      </c>
      <c r="CG1441" s="35">
        <v>0</v>
      </c>
      <c r="CH1441" s="35">
        <v>0</v>
      </c>
      <c r="CI1441" s="35">
        <v>0</v>
      </c>
      <c r="CJ1441" s="35">
        <v>0</v>
      </c>
      <c r="CK1441" s="35">
        <v>0</v>
      </c>
      <c r="CL1441" s="35">
        <v>0</v>
      </c>
      <c r="CM1441" s="35">
        <v>0</v>
      </c>
      <c r="CN1441" s="35">
        <v>0</v>
      </c>
      <c r="CO1441" s="35">
        <v>0</v>
      </c>
      <c r="CP1441" s="35">
        <v>0</v>
      </c>
      <c r="CQ1441" s="35">
        <v>0</v>
      </c>
      <c r="DC1441" s="47" t="s">
        <v>2606</v>
      </c>
      <c r="DD1441" t="s">
        <v>5511</v>
      </c>
      <c r="DE1441" s="38"/>
      <c r="DF1441" s="38"/>
      <c r="DG1441" s="50" t="s">
        <v>1853</v>
      </c>
      <c r="DH1441" s="47"/>
      <c r="DI1441" s="47">
        <v>2008</v>
      </c>
      <c r="DJ1441" s="47"/>
      <c r="DK1441" s="47">
        <f t="shared" si="22"/>
        <v>1</v>
      </c>
      <c r="DO1441" t="s">
        <v>2562</v>
      </c>
      <c r="DP1441" t="s">
        <v>2562</v>
      </c>
      <c r="DV1441" s="37"/>
      <c r="DW1441" s="37"/>
    </row>
    <row r="1442" spans="1:129" x14ac:dyDescent="0.15">
      <c r="A1442" s="34">
        <v>5</v>
      </c>
      <c r="B1442" s="34">
        <v>120</v>
      </c>
      <c r="C1442" s="34">
        <v>5537</v>
      </c>
      <c r="D1442" s="34">
        <v>0</v>
      </c>
      <c r="E1442" s="58">
        <v>512055370</v>
      </c>
      <c r="F1442" t="s">
        <v>1946</v>
      </c>
      <c r="G1442" t="s">
        <v>2885</v>
      </c>
      <c r="H1442" t="s">
        <v>5272</v>
      </c>
      <c r="I1442" s="35">
        <v>2.7</v>
      </c>
      <c r="J1442" s="35">
        <v>7</v>
      </c>
      <c r="K1442" t="s">
        <v>4036</v>
      </c>
      <c r="L1442" t="s">
        <v>1238</v>
      </c>
      <c r="M1442" t="s">
        <v>2583</v>
      </c>
      <c r="N1442" t="s">
        <v>2584</v>
      </c>
      <c r="R1442" t="s">
        <v>4818</v>
      </c>
      <c r="X1442" t="s">
        <v>1242</v>
      </c>
      <c r="Y1442">
        <v>36</v>
      </c>
      <c r="Z1442">
        <v>10</v>
      </c>
      <c r="AC1442">
        <v>0</v>
      </c>
      <c r="AD1442">
        <v>0</v>
      </c>
      <c r="AE1442" t="s">
        <v>2541</v>
      </c>
      <c r="AF1442">
        <v>63</v>
      </c>
      <c r="AG1442">
        <v>2</v>
      </c>
      <c r="AH1442" t="s">
        <v>2597</v>
      </c>
      <c r="AI1442" t="s">
        <v>2586</v>
      </c>
      <c r="AJ1442" t="s">
        <v>2544</v>
      </c>
      <c r="AK1442">
        <v>20</v>
      </c>
      <c r="AL1442" t="s">
        <v>2545</v>
      </c>
      <c r="AM1442">
        <v>0</v>
      </c>
      <c r="AN1442">
        <v>0</v>
      </c>
      <c r="AO1442" t="s">
        <v>2546</v>
      </c>
      <c r="AP1442" s="35">
        <v>0</v>
      </c>
      <c r="AQ1442" s="35">
        <v>0</v>
      </c>
      <c r="AR1442" s="35">
        <v>0</v>
      </c>
      <c r="AT1442" s="35">
        <v>7</v>
      </c>
      <c r="AV1442" s="35">
        <v>0</v>
      </c>
      <c r="AW1442" s="35">
        <v>0</v>
      </c>
      <c r="AX1442" s="35">
        <v>0</v>
      </c>
      <c r="AY1442">
        <v>18</v>
      </c>
      <c r="AZ1442" t="s">
        <v>2547</v>
      </c>
      <c r="BA1442" t="s">
        <v>2547</v>
      </c>
      <c r="BB1442">
        <v>0</v>
      </c>
      <c r="BC1442" t="s">
        <v>2603</v>
      </c>
      <c r="BD1442" t="s">
        <v>2549</v>
      </c>
      <c r="BG1442">
        <v>0</v>
      </c>
      <c r="BH1442">
        <v>0</v>
      </c>
      <c r="BI1442">
        <v>0</v>
      </c>
      <c r="BJ1442">
        <v>0</v>
      </c>
      <c r="BK1442">
        <v>0</v>
      </c>
      <c r="BL1442">
        <v>0</v>
      </c>
      <c r="BM1442">
        <v>0</v>
      </c>
      <c r="BN1442">
        <v>0</v>
      </c>
      <c r="BO1442">
        <v>0</v>
      </c>
      <c r="BP1442">
        <v>0</v>
      </c>
      <c r="BQ1442">
        <v>0</v>
      </c>
      <c r="BR1442">
        <v>0</v>
      </c>
      <c r="CF1442" s="35">
        <v>0</v>
      </c>
      <c r="CG1442" s="35">
        <v>0</v>
      </c>
      <c r="CH1442" s="35">
        <v>0</v>
      </c>
      <c r="CI1442" s="35">
        <v>0</v>
      </c>
      <c r="CJ1442" s="35">
        <v>0</v>
      </c>
      <c r="CK1442" s="35">
        <v>0</v>
      </c>
      <c r="CL1442" s="35">
        <v>0</v>
      </c>
      <c r="CM1442" s="35">
        <v>0</v>
      </c>
      <c r="CN1442" s="35">
        <v>0</v>
      </c>
      <c r="CO1442" s="35">
        <v>0</v>
      </c>
      <c r="CP1442" s="35">
        <v>0</v>
      </c>
      <c r="CQ1442" s="35">
        <v>0</v>
      </c>
      <c r="DC1442" s="47" t="s">
        <v>2570</v>
      </c>
      <c r="DE1442" s="38"/>
      <c r="DF1442" s="38"/>
      <c r="DG1442" s="50"/>
      <c r="DH1442" s="47"/>
      <c r="DI1442" s="47">
        <v>2009</v>
      </c>
      <c r="DJ1442" s="47"/>
      <c r="DK1442" s="47">
        <f t="shared" si="22"/>
        <v>1</v>
      </c>
      <c r="DL1442" s="1" t="s">
        <v>5538</v>
      </c>
      <c r="DM1442" s="1"/>
      <c r="DO1442" t="s">
        <v>2562</v>
      </c>
      <c r="DP1442" t="s">
        <v>2562</v>
      </c>
      <c r="DV1442" s="37"/>
      <c r="DW1442" s="37"/>
      <c r="DX1442" s="1" t="s">
        <v>5255</v>
      </c>
      <c r="DY1442">
        <v>502</v>
      </c>
    </row>
    <row r="1443" spans="1:129" x14ac:dyDescent="0.15">
      <c r="A1443" s="34">
        <v>5</v>
      </c>
      <c r="B1443" s="34">
        <v>120</v>
      </c>
      <c r="C1443" s="34">
        <v>5538</v>
      </c>
      <c r="D1443" s="34">
        <v>0</v>
      </c>
      <c r="E1443" s="58">
        <v>512055380</v>
      </c>
      <c r="F1443" t="s">
        <v>940</v>
      </c>
      <c r="G1443" t="s">
        <v>2885</v>
      </c>
      <c r="H1443" t="s">
        <v>5272</v>
      </c>
      <c r="I1443" s="35">
        <v>14</v>
      </c>
      <c r="J1443" s="35">
        <v>9.1999999999999993</v>
      </c>
      <c r="K1443" t="s">
        <v>4036</v>
      </c>
      <c r="L1443" t="s">
        <v>1238</v>
      </c>
      <c r="M1443" t="s">
        <v>2574</v>
      </c>
      <c r="N1443" t="s">
        <v>2575</v>
      </c>
      <c r="R1443" t="s">
        <v>4818</v>
      </c>
      <c r="X1443" t="s">
        <v>1242</v>
      </c>
      <c r="Y1443">
        <v>34</v>
      </c>
      <c r="Z1443">
        <v>10</v>
      </c>
      <c r="AC1443">
        <v>0</v>
      </c>
      <c r="AD1443">
        <v>0</v>
      </c>
      <c r="AE1443" t="s">
        <v>2541</v>
      </c>
      <c r="AF1443">
        <v>61</v>
      </c>
      <c r="AG1443">
        <v>2</v>
      </c>
      <c r="AH1443" t="s">
        <v>2597</v>
      </c>
      <c r="AI1443" t="s">
        <v>2586</v>
      </c>
      <c r="AJ1443" t="s">
        <v>2544</v>
      </c>
      <c r="AK1443">
        <v>20</v>
      </c>
      <c r="AL1443" t="s">
        <v>2545</v>
      </c>
      <c r="AM1443">
        <v>0</v>
      </c>
      <c r="AN1443">
        <v>0</v>
      </c>
      <c r="AO1443" t="s">
        <v>2546</v>
      </c>
      <c r="AP1443" s="35">
        <v>0</v>
      </c>
      <c r="AQ1443" s="35">
        <v>1</v>
      </c>
      <c r="AR1443" s="35">
        <v>0</v>
      </c>
      <c r="AT1443" s="35">
        <v>8.1999999999999993</v>
      </c>
      <c r="AV1443" s="35">
        <v>0</v>
      </c>
      <c r="AW1443" s="35">
        <v>0</v>
      </c>
      <c r="AX1443" s="35">
        <v>0</v>
      </c>
      <c r="AY1443">
        <v>128</v>
      </c>
      <c r="AZ1443" t="s">
        <v>2547</v>
      </c>
      <c r="BA1443" t="s">
        <v>2547</v>
      </c>
      <c r="BB1443">
        <v>0</v>
      </c>
      <c r="BC1443" t="s">
        <v>2603</v>
      </c>
      <c r="BD1443" t="s">
        <v>2549</v>
      </c>
      <c r="BG1443">
        <v>0</v>
      </c>
      <c r="BH1443">
        <v>0</v>
      </c>
      <c r="BI1443">
        <v>0</v>
      </c>
      <c r="BJ1443">
        <v>0</v>
      </c>
      <c r="BK1443">
        <v>0</v>
      </c>
      <c r="BL1443">
        <v>0</v>
      </c>
      <c r="BM1443">
        <v>0</v>
      </c>
      <c r="BN1443">
        <v>0</v>
      </c>
      <c r="BO1443">
        <v>0</v>
      </c>
      <c r="BP1443">
        <v>0</v>
      </c>
      <c r="BQ1443">
        <v>0</v>
      </c>
      <c r="BR1443">
        <v>0</v>
      </c>
      <c r="CF1443" s="35">
        <v>0</v>
      </c>
      <c r="CG1443" s="35">
        <v>0</v>
      </c>
      <c r="CH1443" s="35">
        <v>0</v>
      </c>
      <c r="CI1443" s="35">
        <v>0</v>
      </c>
      <c r="CJ1443" s="35">
        <v>0</v>
      </c>
      <c r="CK1443" s="35">
        <v>0</v>
      </c>
      <c r="CL1443" s="35">
        <v>0</v>
      </c>
      <c r="CM1443" s="35">
        <v>0</v>
      </c>
      <c r="CN1443" s="35">
        <v>0</v>
      </c>
      <c r="CO1443" s="35">
        <v>0</v>
      </c>
      <c r="CP1443" s="35">
        <v>0</v>
      </c>
      <c r="CQ1443" s="35">
        <v>0</v>
      </c>
      <c r="DC1443" s="47" t="s">
        <v>2606</v>
      </c>
      <c r="DD1443" t="s">
        <v>5511</v>
      </c>
      <c r="DE1443" s="38"/>
      <c r="DF1443" s="38"/>
      <c r="DG1443" s="50" t="s">
        <v>1854</v>
      </c>
      <c r="DH1443" s="47"/>
      <c r="DI1443" s="47">
        <v>2008</v>
      </c>
      <c r="DJ1443" s="47"/>
      <c r="DK1443" s="47">
        <f t="shared" si="22"/>
        <v>1</v>
      </c>
      <c r="DO1443" t="s">
        <v>2562</v>
      </c>
      <c r="DP1443" t="s">
        <v>2562</v>
      </c>
      <c r="DV1443" s="37"/>
      <c r="DW1443" s="37"/>
    </row>
    <row r="1444" spans="1:129" x14ac:dyDescent="0.15">
      <c r="A1444" s="34">
        <v>5</v>
      </c>
      <c r="B1444" s="34">
        <v>120</v>
      </c>
      <c r="C1444" s="34">
        <v>5539</v>
      </c>
      <c r="D1444" s="34">
        <v>0</v>
      </c>
      <c r="E1444" s="58">
        <v>512055390</v>
      </c>
      <c r="F1444" t="s">
        <v>1947</v>
      </c>
      <c r="G1444" t="s">
        <v>2885</v>
      </c>
      <c r="H1444" t="s">
        <v>5272</v>
      </c>
      <c r="I1444" s="35">
        <v>4.5</v>
      </c>
      <c r="J1444" s="35">
        <v>9</v>
      </c>
      <c r="K1444" t="s">
        <v>4036</v>
      </c>
      <c r="L1444" t="s">
        <v>1238</v>
      </c>
      <c r="M1444" t="s">
        <v>2574</v>
      </c>
      <c r="N1444" t="s">
        <v>2575</v>
      </c>
      <c r="R1444" t="s">
        <v>4818</v>
      </c>
      <c r="S1444" t="s">
        <v>1602</v>
      </c>
      <c r="X1444" t="s">
        <v>1242</v>
      </c>
      <c r="Y1444">
        <v>34</v>
      </c>
      <c r="Z1444">
        <v>10</v>
      </c>
      <c r="AC1444">
        <v>0</v>
      </c>
      <c r="AD1444">
        <v>0</v>
      </c>
      <c r="AE1444" t="s">
        <v>2541</v>
      </c>
      <c r="AF1444">
        <v>53</v>
      </c>
      <c r="AG1444">
        <v>2</v>
      </c>
      <c r="AH1444" t="s">
        <v>2597</v>
      </c>
      <c r="AI1444" t="s">
        <v>2586</v>
      </c>
      <c r="AJ1444" t="s">
        <v>2544</v>
      </c>
      <c r="AK1444">
        <v>20</v>
      </c>
      <c r="AL1444" t="s">
        <v>2545</v>
      </c>
      <c r="AM1444">
        <v>0</v>
      </c>
      <c r="AN1444">
        <v>0</v>
      </c>
      <c r="AO1444" t="s">
        <v>2546</v>
      </c>
      <c r="AP1444" s="35">
        <v>0</v>
      </c>
      <c r="AQ1444" s="35">
        <v>0.75</v>
      </c>
      <c r="AR1444" s="35">
        <v>0</v>
      </c>
      <c r="AT1444" s="35">
        <v>8.25</v>
      </c>
      <c r="AV1444" s="35">
        <v>0</v>
      </c>
      <c r="AW1444" s="35">
        <v>0</v>
      </c>
      <c r="AX1444" s="35">
        <v>0</v>
      </c>
      <c r="AY1444">
        <v>40</v>
      </c>
      <c r="AZ1444" t="s">
        <v>2547</v>
      </c>
      <c r="BA1444" t="s">
        <v>2547</v>
      </c>
      <c r="BB1444">
        <v>0</v>
      </c>
      <c r="BC1444" t="s">
        <v>2603</v>
      </c>
      <c r="BD1444" t="s">
        <v>2549</v>
      </c>
      <c r="BG1444">
        <v>0</v>
      </c>
      <c r="BH1444">
        <v>0</v>
      </c>
      <c r="BI1444">
        <v>0</v>
      </c>
      <c r="BJ1444">
        <v>0</v>
      </c>
      <c r="BK1444">
        <v>0</v>
      </c>
      <c r="BL1444">
        <v>0</v>
      </c>
      <c r="BM1444">
        <v>0</v>
      </c>
      <c r="BN1444">
        <v>0</v>
      </c>
      <c r="BO1444">
        <v>0</v>
      </c>
      <c r="BP1444">
        <v>0</v>
      </c>
      <c r="BQ1444">
        <v>0</v>
      </c>
      <c r="BR1444">
        <v>0</v>
      </c>
      <c r="CF1444" s="35">
        <v>0</v>
      </c>
      <c r="CG1444" s="35">
        <v>0</v>
      </c>
      <c r="CH1444" s="35">
        <v>0</v>
      </c>
      <c r="CI1444" s="35">
        <v>0</v>
      </c>
      <c r="CJ1444" s="35">
        <v>0</v>
      </c>
      <c r="CK1444" s="35">
        <v>0</v>
      </c>
      <c r="CL1444" s="35">
        <v>0</v>
      </c>
      <c r="CM1444" s="35">
        <v>0</v>
      </c>
      <c r="CN1444" s="35">
        <v>0</v>
      </c>
      <c r="CO1444" s="35">
        <v>0</v>
      </c>
      <c r="CP1444" s="35">
        <v>0</v>
      </c>
      <c r="CQ1444" s="35">
        <v>0</v>
      </c>
      <c r="DC1444" s="47" t="s">
        <v>2570</v>
      </c>
      <c r="DE1444" s="38"/>
      <c r="DF1444" s="38"/>
      <c r="DG1444" s="50"/>
      <c r="DH1444" s="47"/>
      <c r="DI1444" s="47">
        <v>2009</v>
      </c>
      <c r="DJ1444" s="47"/>
      <c r="DK1444" s="47">
        <f t="shared" si="22"/>
        <v>1</v>
      </c>
      <c r="DL1444" s="1" t="s">
        <v>5538</v>
      </c>
      <c r="DM1444" s="1"/>
      <c r="DO1444" t="s">
        <v>2562</v>
      </c>
      <c r="DP1444" t="s">
        <v>2562</v>
      </c>
      <c r="DV1444" s="37"/>
      <c r="DW1444" s="37"/>
      <c r="DX1444" s="1" t="s">
        <v>5255</v>
      </c>
      <c r="DY1444">
        <v>503</v>
      </c>
    </row>
    <row r="1445" spans="1:129" x14ac:dyDescent="0.15">
      <c r="A1445" s="34">
        <v>5</v>
      </c>
      <c r="B1445" s="34">
        <v>121</v>
      </c>
      <c r="C1445" s="34">
        <v>5003</v>
      </c>
      <c r="D1445" s="34">
        <v>0</v>
      </c>
      <c r="E1445" s="58">
        <v>512150030</v>
      </c>
      <c r="F1445" t="s">
        <v>4130</v>
      </c>
      <c r="G1445" t="s">
        <v>2885</v>
      </c>
      <c r="H1445" t="s">
        <v>5277</v>
      </c>
      <c r="I1445" s="35">
        <v>146.30000000000001</v>
      </c>
      <c r="J1445" s="35">
        <v>5.9</v>
      </c>
      <c r="K1445" t="s">
        <v>4036</v>
      </c>
      <c r="L1445" t="s">
        <v>2573</v>
      </c>
      <c r="M1445" t="s">
        <v>1002</v>
      </c>
      <c r="N1445" t="s">
        <v>1003</v>
      </c>
      <c r="R1445" t="s">
        <v>3236</v>
      </c>
      <c r="S1445" t="s">
        <v>1421</v>
      </c>
      <c r="X1445" t="s">
        <v>1242</v>
      </c>
      <c r="Y1445">
        <v>6</v>
      </c>
      <c r="Z1445">
        <v>9</v>
      </c>
      <c r="AC1445">
        <v>0</v>
      </c>
      <c r="AD1445">
        <v>0</v>
      </c>
      <c r="AE1445" t="s">
        <v>2576</v>
      </c>
      <c r="AF1445">
        <v>16</v>
      </c>
      <c r="AG1445">
        <v>2</v>
      </c>
      <c r="AH1445" t="s">
        <v>2597</v>
      </c>
      <c r="AI1445" t="s">
        <v>2577</v>
      </c>
      <c r="AJ1445" t="s">
        <v>3830</v>
      </c>
      <c r="AK1445">
        <v>20</v>
      </c>
      <c r="AL1445" t="s">
        <v>2545</v>
      </c>
      <c r="AM1445">
        <v>0</v>
      </c>
      <c r="AN1445">
        <v>3</v>
      </c>
      <c r="AO1445" t="s">
        <v>2546</v>
      </c>
      <c r="AP1445" s="35">
        <v>0</v>
      </c>
      <c r="AQ1445" s="35">
        <v>0</v>
      </c>
      <c r="AR1445" s="35">
        <v>0.2</v>
      </c>
      <c r="AT1445" s="35">
        <v>5.5</v>
      </c>
      <c r="AV1445" s="35">
        <v>0.2</v>
      </c>
      <c r="AW1445" s="35">
        <v>0</v>
      </c>
      <c r="AX1445" s="35">
        <v>0</v>
      </c>
      <c r="AY1445">
        <v>804</v>
      </c>
      <c r="AZ1445" t="s">
        <v>2547</v>
      </c>
      <c r="BA1445" t="s">
        <v>2547</v>
      </c>
      <c r="BB1445">
        <v>0</v>
      </c>
      <c r="BC1445" t="s">
        <v>2603</v>
      </c>
      <c r="BD1445" t="s">
        <v>2549</v>
      </c>
      <c r="BF1445" t="s">
        <v>3266</v>
      </c>
      <c r="BG1445">
        <v>0</v>
      </c>
      <c r="BH1445">
        <v>0</v>
      </c>
      <c r="BI1445">
        <v>0</v>
      </c>
      <c r="BJ1445">
        <v>0</v>
      </c>
      <c r="BK1445">
        <v>0</v>
      </c>
      <c r="BL1445">
        <v>0</v>
      </c>
      <c r="BM1445">
        <v>0</v>
      </c>
      <c r="BN1445">
        <v>0</v>
      </c>
      <c r="BO1445">
        <v>0</v>
      </c>
      <c r="BP1445">
        <v>0</v>
      </c>
      <c r="BQ1445">
        <v>0</v>
      </c>
      <c r="BR1445">
        <v>0</v>
      </c>
      <c r="CF1445" s="35">
        <v>0</v>
      </c>
      <c r="CG1445" s="35">
        <v>0</v>
      </c>
      <c r="CH1445" s="35">
        <v>0</v>
      </c>
      <c r="CI1445" s="35">
        <v>0</v>
      </c>
      <c r="CJ1445" s="35">
        <v>0</v>
      </c>
      <c r="CK1445" s="35">
        <v>0</v>
      </c>
      <c r="CL1445" s="35">
        <v>0</v>
      </c>
      <c r="CM1445" s="35">
        <v>0</v>
      </c>
      <c r="CN1445" s="35">
        <v>0</v>
      </c>
      <c r="CO1445" s="35">
        <v>0</v>
      </c>
      <c r="CP1445" s="35">
        <v>0</v>
      </c>
      <c r="CQ1445" s="35">
        <v>0</v>
      </c>
      <c r="DC1445" s="47" t="s">
        <v>2558</v>
      </c>
      <c r="DD1445" t="s">
        <v>2559</v>
      </c>
      <c r="DE1445" s="38" t="s">
        <v>2560</v>
      </c>
      <c r="DF1445" s="38" t="s">
        <v>2561</v>
      </c>
      <c r="DG1445" s="50" t="s">
        <v>1856</v>
      </c>
      <c r="DH1445" s="47" t="s">
        <v>2570</v>
      </c>
      <c r="DI1445" s="47">
        <v>2004</v>
      </c>
      <c r="DJ1445" s="47">
        <v>2009</v>
      </c>
      <c r="DK1445" s="47">
        <f t="shared" si="22"/>
        <v>2</v>
      </c>
      <c r="DL1445" s="1" t="s">
        <v>5538</v>
      </c>
      <c r="DM1445" s="1" t="s">
        <v>5538</v>
      </c>
      <c r="DN1445" t="s">
        <v>1260</v>
      </c>
      <c r="DO1445" t="s">
        <v>2562</v>
      </c>
      <c r="DP1445" t="s">
        <v>2562</v>
      </c>
      <c r="DV1445" s="37"/>
      <c r="DW1445" s="37"/>
      <c r="DX1445"/>
    </row>
    <row r="1446" spans="1:129" x14ac:dyDescent="0.15">
      <c r="A1446" s="34">
        <v>5</v>
      </c>
      <c r="B1446" s="34">
        <v>121</v>
      </c>
      <c r="C1446" s="34">
        <v>5530</v>
      </c>
      <c r="D1446" s="34">
        <v>0</v>
      </c>
      <c r="E1446" s="58">
        <v>512155300</v>
      </c>
      <c r="F1446" t="s">
        <v>1948</v>
      </c>
      <c r="G1446" t="s">
        <v>2885</v>
      </c>
      <c r="H1446" t="s">
        <v>5277</v>
      </c>
      <c r="I1446" s="35">
        <v>5</v>
      </c>
      <c r="J1446" s="35">
        <v>5.5</v>
      </c>
      <c r="K1446" t="s">
        <v>4036</v>
      </c>
      <c r="L1446" t="s">
        <v>2573</v>
      </c>
      <c r="M1446" t="s">
        <v>2583</v>
      </c>
      <c r="N1446" t="s">
        <v>2584</v>
      </c>
      <c r="R1446" t="s">
        <v>3236</v>
      </c>
      <c r="X1446" t="s">
        <v>1242</v>
      </c>
      <c r="Y1446">
        <v>13</v>
      </c>
      <c r="Z1446">
        <v>10</v>
      </c>
      <c r="AC1446">
        <v>0</v>
      </c>
      <c r="AD1446">
        <v>0</v>
      </c>
      <c r="AE1446" t="s">
        <v>2576</v>
      </c>
      <c r="AF1446">
        <v>17</v>
      </c>
      <c r="AG1446">
        <v>2</v>
      </c>
      <c r="AH1446" t="s">
        <v>2597</v>
      </c>
      <c r="AI1446" t="s">
        <v>2577</v>
      </c>
      <c r="AJ1446" t="s">
        <v>2544</v>
      </c>
      <c r="AK1446">
        <v>20</v>
      </c>
      <c r="AL1446" t="s">
        <v>2545</v>
      </c>
      <c r="AM1446">
        <v>0</v>
      </c>
      <c r="AN1446">
        <v>0</v>
      </c>
      <c r="AO1446" t="s">
        <v>2546</v>
      </c>
      <c r="AP1446" s="35">
        <v>0</v>
      </c>
      <c r="AQ1446" s="35">
        <v>0</v>
      </c>
      <c r="AR1446" s="35">
        <v>0</v>
      </c>
      <c r="AT1446" s="35">
        <v>5.5</v>
      </c>
      <c r="AV1446" s="35">
        <v>0</v>
      </c>
      <c r="AW1446" s="35">
        <v>0</v>
      </c>
      <c r="AX1446" s="35">
        <v>0</v>
      </c>
      <c r="AY1446">
        <v>27</v>
      </c>
      <c r="AZ1446" t="s">
        <v>2547</v>
      </c>
      <c r="BA1446" t="s">
        <v>2547</v>
      </c>
      <c r="BB1446">
        <v>0</v>
      </c>
      <c r="BC1446" t="s">
        <v>2603</v>
      </c>
      <c r="BD1446" t="s">
        <v>2549</v>
      </c>
      <c r="BG1446">
        <v>0</v>
      </c>
      <c r="BH1446">
        <v>0</v>
      </c>
      <c r="BI1446">
        <v>0</v>
      </c>
      <c r="BJ1446">
        <v>0</v>
      </c>
      <c r="BK1446">
        <v>0</v>
      </c>
      <c r="BL1446">
        <v>0</v>
      </c>
      <c r="BM1446">
        <v>0</v>
      </c>
      <c r="BN1446">
        <v>0</v>
      </c>
      <c r="BO1446">
        <v>0</v>
      </c>
      <c r="BP1446">
        <v>0</v>
      </c>
      <c r="BQ1446">
        <v>0</v>
      </c>
      <c r="BR1446">
        <v>0</v>
      </c>
      <c r="CF1446" s="35">
        <v>0</v>
      </c>
      <c r="CG1446" s="35">
        <v>0</v>
      </c>
      <c r="CH1446" s="35">
        <v>0</v>
      </c>
      <c r="CI1446" s="35">
        <v>0</v>
      </c>
      <c r="CJ1446" s="35">
        <v>0</v>
      </c>
      <c r="CK1446" s="35">
        <v>0</v>
      </c>
      <c r="CL1446" s="35">
        <v>0</v>
      </c>
      <c r="CM1446" s="35">
        <v>0</v>
      </c>
      <c r="CN1446" s="35">
        <v>0</v>
      </c>
      <c r="CO1446" s="35">
        <v>0</v>
      </c>
      <c r="CP1446" s="35">
        <v>0</v>
      </c>
      <c r="CQ1446" s="35">
        <v>0</v>
      </c>
      <c r="DC1446" s="47" t="s">
        <v>2570</v>
      </c>
      <c r="DE1446" s="38"/>
      <c r="DF1446" s="38"/>
      <c r="DG1446" s="50"/>
      <c r="DH1446" s="47"/>
      <c r="DI1446" s="47">
        <v>2009</v>
      </c>
      <c r="DJ1446" s="47"/>
      <c r="DK1446" s="47">
        <f t="shared" si="22"/>
        <v>1</v>
      </c>
      <c r="DL1446" s="1" t="s">
        <v>5538</v>
      </c>
      <c r="DM1446" s="1"/>
      <c r="DO1446" t="s">
        <v>2562</v>
      </c>
      <c r="DP1446" t="s">
        <v>2562</v>
      </c>
      <c r="DV1446" s="37"/>
      <c r="DW1446" s="37"/>
      <c r="DX1446" s="1" t="s">
        <v>5255</v>
      </c>
      <c r="DY1446">
        <v>504</v>
      </c>
    </row>
    <row r="1447" spans="1:129" x14ac:dyDescent="0.15">
      <c r="A1447" s="34">
        <v>5</v>
      </c>
      <c r="B1447" s="34">
        <v>122</v>
      </c>
      <c r="C1447" s="34">
        <v>5059</v>
      </c>
      <c r="D1447" s="34">
        <v>0</v>
      </c>
      <c r="E1447" s="58">
        <v>512250590</v>
      </c>
      <c r="F1447" t="s">
        <v>5278</v>
      </c>
      <c r="G1447" t="s">
        <v>2885</v>
      </c>
      <c r="H1447" t="s">
        <v>1603</v>
      </c>
      <c r="I1447" s="35">
        <v>219.55</v>
      </c>
      <c r="J1447" s="35">
        <v>18.5</v>
      </c>
      <c r="K1447" t="s">
        <v>4036</v>
      </c>
      <c r="L1447" t="s">
        <v>1238</v>
      </c>
      <c r="M1447" t="s">
        <v>2564</v>
      </c>
      <c r="N1447" t="s">
        <v>2565</v>
      </c>
      <c r="O1447" t="s">
        <v>1471</v>
      </c>
      <c r="P1447" t="s">
        <v>1472</v>
      </c>
      <c r="R1447" t="s">
        <v>4037</v>
      </c>
      <c r="U1447" t="s">
        <v>3803</v>
      </c>
      <c r="X1447" t="s">
        <v>1242</v>
      </c>
      <c r="Y1447">
        <v>61</v>
      </c>
      <c r="Z1447">
        <v>10</v>
      </c>
      <c r="AC1447">
        <v>0</v>
      </c>
      <c r="AD1447">
        <v>0</v>
      </c>
      <c r="AE1447" t="s">
        <v>2541</v>
      </c>
      <c r="AF1447">
        <v>15</v>
      </c>
      <c r="AG1447">
        <v>1</v>
      </c>
      <c r="AH1447" t="s">
        <v>2597</v>
      </c>
      <c r="AI1447" t="s">
        <v>2605</v>
      </c>
      <c r="AJ1447" t="s">
        <v>2544</v>
      </c>
      <c r="AK1447">
        <v>20</v>
      </c>
      <c r="AL1447" t="s">
        <v>2545</v>
      </c>
      <c r="AM1447">
        <v>0</v>
      </c>
      <c r="AN1447">
        <v>13</v>
      </c>
      <c r="AO1447" t="s">
        <v>3804</v>
      </c>
      <c r="AP1447" s="35">
        <v>0.4</v>
      </c>
      <c r="AQ1447" s="35">
        <v>3.5</v>
      </c>
      <c r="AR1447" s="35">
        <v>0.5</v>
      </c>
      <c r="AS1447" s="35">
        <v>6.5</v>
      </c>
      <c r="AT1447" s="35">
        <v>1</v>
      </c>
      <c r="AU1447" s="35">
        <v>6.5</v>
      </c>
      <c r="AV1447" s="35">
        <v>0.5</v>
      </c>
      <c r="AW1447" s="35">
        <v>0</v>
      </c>
      <c r="AX1447" s="35">
        <v>0.6</v>
      </c>
      <c r="AY1447" s="39">
        <v>3842</v>
      </c>
      <c r="AZ1447" t="s">
        <v>2547</v>
      </c>
      <c r="BA1447" t="s">
        <v>2547</v>
      </c>
      <c r="BB1447">
        <v>0.17</v>
      </c>
      <c r="BC1447" t="s">
        <v>1432</v>
      </c>
      <c r="BF1447" t="s">
        <v>3266</v>
      </c>
      <c r="BG1447">
        <v>0</v>
      </c>
      <c r="BH1447">
        <v>0</v>
      </c>
      <c r="BI1447">
        <v>0</v>
      </c>
      <c r="BJ1447">
        <v>0</v>
      </c>
      <c r="BK1447">
        <v>0</v>
      </c>
      <c r="BL1447">
        <v>1</v>
      </c>
      <c r="BM1447">
        <v>1</v>
      </c>
      <c r="BN1447">
        <v>265</v>
      </c>
      <c r="BO1447">
        <v>123</v>
      </c>
      <c r="BP1447">
        <v>0</v>
      </c>
      <c r="BQ1447">
        <v>0</v>
      </c>
      <c r="BR1447">
        <v>0</v>
      </c>
      <c r="BS1447" t="s">
        <v>2620</v>
      </c>
      <c r="BT1447" t="s">
        <v>1465</v>
      </c>
      <c r="BU1447" t="s">
        <v>1604</v>
      </c>
      <c r="BV1447" t="s">
        <v>1524</v>
      </c>
      <c r="BW1447" t="s">
        <v>2424</v>
      </c>
      <c r="BX1447" t="s">
        <v>1448</v>
      </c>
      <c r="BY1447" t="s">
        <v>4714</v>
      </c>
      <c r="CD1447" t="s">
        <v>2553</v>
      </c>
      <c r="CF1447" s="35">
        <v>0</v>
      </c>
      <c r="CG1447" s="35">
        <v>0</v>
      </c>
      <c r="CH1447" s="35">
        <v>0</v>
      </c>
      <c r="CI1447" s="35">
        <v>0</v>
      </c>
      <c r="CJ1447" s="35">
        <v>0</v>
      </c>
      <c r="CK1447" s="35">
        <v>0</v>
      </c>
      <c r="CL1447" s="35">
        <v>0</v>
      </c>
      <c r="CM1447" s="35">
        <v>0</v>
      </c>
      <c r="CN1447" s="35">
        <v>0</v>
      </c>
      <c r="CO1447" s="35">
        <v>0</v>
      </c>
      <c r="CP1447" s="35">
        <v>0</v>
      </c>
      <c r="CQ1447" s="35">
        <v>0</v>
      </c>
      <c r="CS1447" t="s">
        <v>1605</v>
      </c>
      <c r="CT1447" t="s">
        <v>1606</v>
      </c>
      <c r="CU1447" t="s">
        <v>1607</v>
      </c>
      <c r="CV1447" t="s">
        <v>1608</v>
      </c>
      <c r="DC1447" s="47" t="s">
        <v>2559</v>
      </c>
      <c r="DD1447" t="s">
        <v>2559</v>
      </c>
      <c r="DE1447" s="38" t="s">
        <v>2568</v>
      </c>
      <c r="DF1447" s="38" t="s">
        <v>2569</v>
      </c>
      <c r="DG1447" s="50" t="s">
        <v>1853</v>
      </c>
      <c r="DH1447" s="47"/>
      <c r="DI1447" s="47">
        <v>2007</v>
      </c>
      <c r="DJ1447" s="47"/>
      <c r="DK1447" s="47">
        <f t="shared" si="22"/>
        <v>1</v>
      </c>
      <c r="DO1447" t="s">
        <v>2562</v>
      </c>
      <c r="DP1447" t="s">
        <v>2562</v>
      </c>
      <c r="DR1447" t="s">
        <v>2563</v>
      </c>
      <c r="DS1447" t="s">
        <v>2563</v>
      </c>
      <c r="DV1447" s="37" t="s">
        <v>2600</v>
      </c>
      <c r="DW1447" s="37">
        <v>1</v>
      </c>
    </row>
    <row r="1448" spans="1:129" x14ac:dyDescent="0.15">
      <c r="A1448" s="34">
        <v>5</v>
      </c>
      <c r="B1448" s="34">
        <v>123</v>
      </c>
      <c r="C1448" s="34">
        <v>5065</v>
      </c>
      <c r="D1448" s="34">
        <v>0</v>
      </c>
      <c r="E1448" s="58">
        <v>512350650</v>
      </c>
      <c r="F1448" t="s">
        <v>5279</v>
      </c>
      <c r="G1448" t="s">
        <v>2885</v>
      </c>
      <c r="H1448" t="s">
        <v>1768</v>
      </c>
      <c r="I1448" s="35">
        <v>56.7</v>
      </c>
      <c r="J1448" s="35">
        <v>6.5</v>
      </c>
      <c r="K1448" t="s">
        <v>4036</v>
      </c>
      <c r="L1448" t="s">
        <v>1394</v>
      </c>
      <c r="M1448" t="s">
        <v>2564</v>
      </c>
      <c r="N1448" t="s">
        <v>2565</v>
      </c>
      <c r="Q1448" t="s">
        <v>1012</v>
      </c>
      <c r="R1448" t="s">
        <v>3236</v>
      </c>
      <c r="S1448" t="s">
        <v>1593</v>
      </c>
      <c r="X1448" t="s">
        <v>1242</v>
      </c>
      <c r="Y1448">
        <v>51</v>
      </c>
      <c r="Z1448">
        <v>3</v>
      </c>
      <c r="AC1448">
        <v>0</v>
      </c>
      <c r="AD1448">
        <v>0</v>
      </c>
      <c r="AE1448" t="s">
        <v>1395</v>
      </c>
      <c r="AF1448">
        <v>15</v>
      </c>
      <c r="AG1448">
        <v>2</v>
      </c>
      <c r="AH1448" t="s">
        <v>2597</v>
      </c>
      <c r="AI1448" t="s">
        <v>2543</v>
      </c>
      <c r="AJ1448" t="s">
        <v>2544</v>
      </c>
      <c r="AK1448">
        <v>20</v>
      </c>
      <c r="AL1448" t="s">
        <v>2545</v>
      </c>
      <c r="AM1448">
        <v>0</v>
      </c>
      <c r="AN1448">
        <v>3</v>
      </c>
      <c r="AO1448" t="s">
        <v>2546</v>
      </c>
      <c r="AP1448" s="35">
        <v>0.6</v>
      </c>
      <c r="AQ1448" s="35">
        <v>0</v>
      </c>
      <c r="AR1448" s="35">
        <v>0.25</v>
      </c>
      <c r="AT1448" s="35">
        <v>6</v>
      </c>
      <c r="AV1448" s="35">
        <v>0.25</v>
      </c>
      <c r="AW1448" s="35">
        <v>0</v>
      </c>
      <c r="AX1448" s="35">
        <v>0.6</v>
      </c>
      <c r="AY1448">
        <v>369</v>
      </c>
      <c r="AZ1448" t="s">
        <v>2602</v>
      </c>
      <c r="BA1448" t="s">
        <v>2547</v>
      </c>
      <c r="BB1448">
        <v>0</v>
      </c>
      <c r="BC1448" t="s">
        <v>1410</v>
      </c>
      <c r="BE1448" t="s">
        <v>1495</v>
      </c>
      <c r="BF1448" t="s">
        <v>3266</v>
      </c>
      <c r="BG1448">
        <v>1</v>
      </c>
      <c r="BH1448">
        <v>0</v>
      </c>
      <c r="BI1448">
        <v>0</v>
      </c>
      <c r="BJ1448">
        <v>0</v>
      </c>
      <c r="BK1448">
        <v>0</v>
      </c>
      <c r="BL1448">
        <v>0</v>
      </c>
      <c r="BM1448">
        <v>0</v>
      </c>
      <c r="BN1448">
        <v>0</v>
      </c>
      <c r="BO1448">
        <v>0</v>
      </c>
      <c r="BP1448">
        <v>0</v>
      </c>
      <c r="BQ1448">
        <v>0</v>
      </c>
      <c r="BR1448">
        <v>0</v>
      </c>
      <c r="BS1448" t="s">
        <v>2620</v>
      </c>
      <c r="BV1448" t="s">
        <v>2621</v>
      </c>
      <c r="BX1448" t="s">
        <v>1382</v>
      </c>
      <c r="BY1448" t="s">
        <v>4996</v>
      </c>
      <c r="CF1448" s="35">
        <v>0</v>
      </c>
      <c r="CG1448" s="35">
        <v>0</v>
      </c>
      <c r="CH1448" s="35">
        <v>0</v>
      </c>
      <c r="CI1448" s="35">
        <v>0</v>
      </c>
      <c r="CJ1448" s="35">
        <v>0</v>
      </c>
      <c r="CK1448" s="35">
        <v>0</v>
      </c>
      <c r="CL1448" s="35">
        <v>0</v>
      </c>
      <c r="CM1448" s="35">
        <v>0</v>
      </c>
      <c r="CN1448" s="35">
        <v>0</v>
      </c>
      <c r="CO1448" s="35">
        <v>0</v>
      </c>
      <c r="CP1448" s="35">
        <v>0</v>
      </c>
      <c r="CQ1448" s="35">
        <v>0</v>
      </c>
      <c r="CS1448" t="s">
        <v>1609</v>
      </c>
      <c r="CT1448" t="s">
        <v>1610</v>
      </c>
      <c r="DC1448" s="47" t="s">
        <v>2559</v>
      </c>
      <c r="DD1448" t="s">
        <v>2606</v>
      </c>
      <c r="DE1448" s="38"/>
      <c r="DF1448" s="38" t="s">
        <v>2569</v>
      </c>
      <c r="DG1448" s="50" t="s">
        <v>1853</v>
      </c>
      <c r="DH1448" s="47"/>
      <c r="DI1448" s="47">
        <v>2007</v>
      </c>
      <c r="DJ1448" s="47"/>
      <c r="DK1448" s="47">
        <f t="shared" si="22"/>
        <v>1</v>
      </c>
      <c r="DO1448" t="s">
        <v>2562</v>
      </c>
      <c r="DP1448" t="s">
        <v>2562</v>
      </c>
      <c r="DS1448" t="s">
        <v>2563</v>
      </c>
      <c r="DV1448" s="37"/>
      <c r="DW1448" s="37"/>
    </row>
    <row r="1449" spans="1:129" x14ac:dyDescent="0.15">
      <c r="A1449" s="34">
        <v>5</v>
      </c>
      <c r="B1449" s="34">
        <v>123</v>
      </c>
      <c r="C1449" s="34">
        <v>5065</v>
      </c>
      <c r="D1449" s="34">
        <v>1</v>
      </c>
      <c r="E1449" s="58">
        <v>512350651</v>
      </c>
      <c r="F1449" t="s">
        <v>5279</v>
      </c>
      <c r="G1449" t="s">
        <v>2885</v>
      </c>
      <c r="H1449" t="s">
        <v>1768</v>
      </c>
      <c r="I1449" s="35">
        <v>57</v>
      </c>
      <c r="J1449" s="35">
        <v>3</v>
      </c>
      <c r="K1449" t="s">
        <v>4036</v>
      </c>
      <c r="L1449" t="s">
        <v>1238</v>
      </c>
      <c r="M1449" t="s">
        <v>1471</v>
      </c>
      <c r="N1449" t="s">
        <v>1472</v>
      </c>
      <c r="Q1449" t="s">
        <v>1506</v>
      </c>
      <c r="R1449" t="s">
        <v>3236</v>
      </c>
      <c r="S1449" t="s">
        <v>1593</v>
      </c>
      <c r="X1449" t="s">
        <v>2610</v>
      </c>
      <c r="Y1449">
        <v>12</v>
      </c>
      <c r="Z1449">
        <v>11</v>
      </c>
      <c r="AC1449">
        <v>0</v>
      </c>
      <c r="AD1449">
        <v>0</v>
      </c>
      <c r="AF1449">
        <v>15</v>
      </c>
      <c r="AG1449">
        <v>2</v>
      </c>
      <c r="AH1449" t="s">
        <v>2597</v>
      </c>
      <c r="AI1449" t="s">
        <v>1409</v>
      </c>
      <c r="AJ1449" t="s">
        <v>2544</v>
      </c>
      <c r="AK1449">
        <v>5</v>
      </c>
      <c r="AL1449" t="s">
        <v>2545</v>
      </c>
      <c r="AM1449">
        <v>0</v>
      </c>
      <c r="AN1449">
        <v>3</v>
      </c>
      <c r="AO1449" t="s">
        <v>2546</v>
      </c>
      <c r="AP1449" s="35">
        <v>0.4</v>
      </c>
      <c r="AQ1449" s="35">
        <v>0</v>
      </c>
      <c r="AT1449" s="35">
        <v>3</v>
      </c>
      <c r="AW1449" s="35">
        <v>0</v>
      </c>
      <c r="AX1449" s="35">
        <v>0.4</v>
      </c>
      <c r="AY1449">
        <v>216</v>
      </c>
      <c r="AZ1449" t="s">
        <v>2547</v>
      </c>
      <c r="BA1449" t="s">
        <v>2547</v>
      </c>
      <c r="BB1449">
        <v>0.17</v>
      </c>
      <c r="BF1449" t="s">
        <v>3266</v>
      </c>
      <c r="BG1449">
        <v>0</v>
      </c>
      <c r="BH1449">
        <v>0</v>
      </c>
      <c r="BI1449">
        <v>0</v>
      </c>
      <c r="BJ1449">
        <v>0</v>
      </c>
      <c r="BK1449">
        <v>1</v>
      </c>
      <c r="BL1449">
        <v>0</v>
      </c>
      <c r="BM1449">
        <v>0</v>
      </c>
      <c r="BN1449">
        <v>0</v>
      </c>
      <c r="BO1449">
        <v>0</v>
      </c>
      <c r="BP1449">
        <v>0</v>
      </c>
      <c r="BQ1449">
        <v>0</v>
      </c>
      <c r="BR1449">
        <v>0</v>
      </c>
      <c r="CF1449" s="35">
        <v>0</v>
      </c>
      <c r="CG1449" s="35">
        <v>0</v>
      </c>
      <c r="CH1449" s="35">
        <v>0</v>
      </c>
      <c r="CI1449" s="35">
        <v>0</v>
      </c>
      <c r="CJ1449" s="35">
        <v>0</v>
      </c>
      <c r="CK1449" s="35">
        <v>0</v>
      </c>
      <c r="CL1449" s="35">
        <v>0</v>
      </c>
      <c r="CM1449" s="35">
        <v>0</v>
      </c>
      <c r="CN1449" s="35">
        <v>0</v>
      </c>
      <c r="CO1449" s="35">
        <v>0</v>
      </c>
      <c r="CP1449" s="35">
        <v>0</v>
      </c>
      <c r="CQ1449" s="35">
        <v>0</v>
      </c>
      <c r="DC1449" s="47" t="s">
        <v>2606</v>
      </c>
      <c r="DD1449" t="s">
        <v>5511</v>
      </c>
      <c r="DE1449" s="38"/>
      <c r="DF1449" s="38"/>
      <c r="DG1449" s="50" t="s">
        <v>1855</v>
      </c>
      <c r="DH1449" s="47"/>
      <c r="DI1449" s="47">
        <v>2008</v>
      </c>
      <c r="DJ1449" s="47"/>
      <c r="DK1449" s="47">
        <f t="shared" si="22"/>
        <v>1</v>
      </c>
      <c r="DO1449" t="s">
        <v>2562</v>
      </c>
      <c r="DP1449" t="s">
        <v>2562</v>
      </c>
      <c r="DV1449" s="37"/>
      <c r="DW1449" s="37"/>
    </row>
    <row r="1450" spans="1:129" x14ac:dyDescent="0.15">
      <c r="A1450" s="34">
        <v>5</v>
      </c>
      <c r="B1450" s="34">
        <v>123</v>
      </c>
      <c r="C1450" s="34">
        <v>5066</v>
      </c>
      <c r="D1450" s="34">
        <v>0</v>
      </c>
      <c r="E1450" s="58">
        <v>512350660</v>
      </c>
      <c r="F1450" t="s">
        <v>1769</v>
      </c>
      <c r="G1450" t="s">
        <v>2885</v>
      </c>
      <c r="H1450" t="s">
        <v>1768</v>
      </c>
      <c r="I1450" s="35">
        <v>209.74</v>
      </c>
      <c r="J1450" s="35">
        <v>9.25</v>
      </c>
      <c r="K1450" t="s">
        <v>4036</v>
      </c>
      <c r="L1450" t="s">
        <v>1238</v>
      </c>
      <c r="M1450" t="s">
        <v>5160</v>
      </c>
      <c r="N1450" t="s">
        <v>5161</v>
      </c>
      <c r="O1450" t="s">
        <v>1239</v>
      </c>
      <c r="P1450" t="s">
        <v>1240</v>
      </c>
      <c r="R1450" t="s">
        <v>3236</v>
      </c>
      <c r="S1450" t="s">
        <v>1421</v>
      </c>
      <c r="X1450" t="s">
        <v>1242</v>
      </c>
      <c r="Y1450">
        <v>57</v>
      </c>
      <c r="Z1450">
        <v>3</v>
      </c>
      <c r="AC1450">
        <v>0</v>
      </c>
      <c r="AD1450">
        <v>0</v>
      </c>
      <c r="AE1450" t="s">
        <v>2541</v>
      </c>
      <c r="AF1450">
        <v>22</v>
      </c>
      <c r="AG1450">
        <v>2</v>
      </c>
      <c r="AH1450" t="s">
        <v>2597</v>
      </c>
      <c r="AI1450" t="s">
        <v>2543</v>
      </c>
      <c r="AJ1450" t="s">
        <v>2544</v>
      </c>
      <c r="AK1450">
        <v>20</v>
      </c>
      <c r="AL1450" t="s">
        <v>2545</v>
      </c>
      <c r="AM1450">
        <v>0</v>
      </c>
      <c r="AN1450">
        <v>3</v>
      </c>
      <c r="AO1450" t="s">
        <v>2546</v>
      </c>
      <c r="AP1450" s="35">
        <v>0.6</v>
      </c>
      <c r="AQ1450" s="35">
        <v>0</v>
      </c>
      <c r="AR1450" s="35">
        <v>0.75</v>
      </c>
      <c r="AT1450" s="35">
        <v>6</v>
      </c>
      <c r="AV1450" s="35">
        <v>0.5</v>
      </c>
      <c r="AW1450" s="35">
        <v>2</v>
      </c>
      <c r="AX1450" s="35">
        <v>0.4</v>
      </c>
      <c r="AY1450" s="39">
        <v>1942</v>
      </c>
      <c r="AZ1450" t="s">
        <v>2547</v>
      </c>
      <c r="BA1450" t="s">
        <v>2547</v>
      </c>
      <c r="BB1450">
        <v>0</v>
      </c>
      <c r="BD1450" t="s">
        <v>2549</v>
      </c>
      <c r="BE1450" t="s">
        <v>1495</v>
      </c>
      <c r="BF1450" t="s">
        <v>3266</v>
      </c>
      <c r="BG1450">
        <v>0</v>
      </c>
      <c r="BH1450">
        <v>0</v>
      </c>
      <c r="BI1450">
        <v>0</v>
      </c>
      <c r="BJ1450">
        <v>0</v>
      </c>
      <c r="BK1450">
        <v>0</v>
      </c>
      <c r="BL1450">
        <v>0</v>
      </c>
      <c r="BM1450">
        <v>1</v>
      </c>
      <c r="BN1450">
        <v>0</v>
      </c>
      <c r="BO1450">
        <v>0</v>
      </c>
      <c r="BP1450">
        <v>0</v>
      </c>
      <c r="BQ1450">
        <v>0</v>
      </c>
      <c r="BR1450">
        <v>0</v>
      </c>
      <c r="BS1450" t="s">
        <v>2620</v>
      </c>
      <c r="BX1450" t="s">
        <v>1467</v>
      </c>
      <c r="BY1450" t="s">
        <v>5066</v>
      </c>
      <c r="CF1450" s="35">
        <v>0</v>
      </c>
      <c r="CG1450" s="35">
        <v>0</v>
      </c>
      <c r="CH1450" s="35">
        <v>0</v>
      </c>
      <c r="CI1450" s="35">
        <v>0</v>
      </c>
      <c r="CJ1450" s="35">
        <v>0</v>
      </c>
      <c r="CK1450" s="35">
        <v>0</v>
      </c>
      <c r="CL1450" s="35">
        <v>0</v>
      </c>
      <c r="CM1450" s="35">
        <v>0</v>
      </c>
      <c r="CN1450" s="35">
        <v>0</v>
      </c>
      <c r="CO1450" s="35">
        <v>0</v>
      </c>
      <c r="CP1450" s="35">
        <v>0</v>
      </c>
      <c r="CQ1450" s="35">
        <v>0</v>
      </c>
      <c r="CS1450" t="s">
        <v>1611</v>
      </c>
      <c r="CT1450" t="s">
        <v>1612</v>
      </c>
      <c r="CU1450" t="s">
        <v>1613</v>
      </c>
      <c r="DC1450" s="47" t="s">
        <v>2559</v>
      </c>
      <c r="DD1450" t="s">
        <v>2559</v>
      </c>
      <c r="DE1450" s="38" t="s">
        <v>2568</v>
      </c>
      <c r="DF1450" s="38" t="s">
        <v>2589</v>
      </c>
      <c r="DG1450" s="50" t="s">
        <v>1853</v>
      </c>
      <c r="DH1450" s="47"/>
      <c r="DI1450" s="47">
        <v>2007</v>
      </c>
      <c r="DJ1450" s="47"/>
      <c r="DK1450" s="47">
        <f t="shared" si="22"/>
        <v>1</v>
      </c>
      <c r="DO1450" t="s">
        <v>2562</v>
      </c>
      <c r="DP1450" t="s">
        <v>2562</v>
      </c>
      <c r="DR1450" t="s">
        <v>2563</v>
      </c>
      <c r="DV1450" s="37"/>
      <c r="DW1450" s="37"/>
    </row>
    <row r="1451" spans="1:129" x14ac:dyDescent="0.15">
      <c r="A1451" s="34">
        <v>5</v>
      </c>
      <c r="B1451" s="34">
        <v>124</v>
      </c>
      <c r="C1451" s="34">
        <v>5067</v>
      </c>
      <c r="D1451" s="34">
        <v>0</v>
      </c>
      <c r="E1451" s="58">
        <v>512450670</v>
      </c>
      <c r="F1451" t="s">
        <v>1770</v>
      </c>
      <c r="G1451" t="s">
        <v>2885</v>
      </c>
      <c r="H1451" t="s">
        <v>1771</v>
      </c>
      <c r="I1451" s="35">
        <v>41.09</v>
      </c>
      <c r="J1451" s="35">
        <v>6</v>
      </c>
      <c r="K1451" t="s">
        <v>4036</v>
      </c>
      <c r="L1451" t="s">
        <v>1238</v>
      </c>
      <c r="M1451" t="s">
        <v>1471</v>
      </c>
      <c r="N1451" t="s">
        <v>1472</v>
      </c>
      <c r="Q1451" t="s">
        <v>2566</v>
      </c>
      <c r="R1451" t="s">
        <v>3232</v>
      </c>
      <c r="S1451" t="s">
        <v>1614</v>
      </c>
      <c r="X1451" t="s">
        <v>1242</v>
      </c>
      <c r="Y1451">
        <v>53</v>
      </c>
      <c r="Z1451">
        <v>8</v>
      </c>
      <c r="AC1451">
        <v>0</v>
      </c>
      <c r="AD1451">
        <v>0</v>
      </c>
      <c r="AE1451" t="s">
        <v>2541</v>
      </c>
      <c r="AF1451">
        <v>13</v>
      </c>
      <c r="AG1451">
        <v>2</v>
      </c>
      <c r="AH1451" t="s">
        <v>2597</v>
      </c>
      <c r="AI1451" t="s">
        <v>2598</v>
      </c>
      <c r="AJ1451" t="s">
        <v>2544</v>
      </c>
      <c r="AK1451">
        <v>20</v>
      </c>
      <c r="AL1451" t="s">
        <v>2545</v>
      </c>
      <c r="AM1451">
        <v>0</v>
      </c>
      <c r="AN1451">
        <v>2</v>
      </c>
      <c r="AO1451" t="s">
        <v>2546</v>
      </c>
      <c r="AP1451" s="35">
        <v>0.6</v>
      </c>
      <c r="AQ1451" s="35">
        <v>0</v>
      </c>
      <c r="AR1451" s="35">
        <v>0.25</v>
      </c>
      <c r="AT1451" s="35">
        <v>5.5</v>
      </c>
      <c r="AV1451" s="35">
        <v>0.25</v>
      </c>
      <c r="AW1451" s="35">
        <v>0</v>
      </c>
      <c r="AX1451" s="35">
        <v>0.6</v>
      </c>
      <c r="AY1451">
        <v>247</v>
      </c>
      <c r="AZ1451" t="s">
        <v>2547</v>
      </c>
      <c r="BA1451" t="s">
        <v>2547</v>
      </c>
      <c r="BB1451">
        <v>0</v>
      </c>
      <c r="BE1451" t="s">
        <v>1495</v>
      </c>
      <c r="BF1451" t="s">
        <v>3266</v>
      </c>
      <c r="BG1451">
        <v>1</v>
      </c>
      <c r="BH1451">
        <v>0</v>
      </c>
      <c r="BI1451">
        <v>0</v>
      </c>
      <c r="BJ1451">
        <v>0</v>
      </c>
      <c r="BK1451">
        <v>0</v>
      </c>
      <c r="BL1451">
        <v>0</v>
      </c>
      <c r="BM1451">
        <v>0</v>
      </c>
      <c r="BN1451">
        <v>0</v>
      </c>
      <c r="BO1451">
        <v>0</v>
      </c>
      <c r="BP1451">
        <v>0</v>
      </c>
      <c r="BQ1451">
        <v>0</v>
      </c>
      <c r="BR1451">
        <v>0</v>
      </c>
      <c r="BS1451" t="s">
        <v>1434</v>
      </c>
      <c r="CF1451" s="35">
        <v>0</v>
      </c>
      <c r="CG1451" s="35">
        <v>0</v>
      </c>
      <c r="CH1451" s="35">
        <v>0</v>
      </c>
      <c r="CI1451" s="35">
        <v>0</v>
      </c>
      <c r="CJ1451" s="35">
        <v>0</v>
      </c>
      <c r="CK1451" s="35">
        <v>0</v>
      </c>
      <c r="CL1451" s="35">
        <v>0</v>
      </c>
      <c r="CM1451" s="35">
        <v>0</v>
      </c>
      <c r="CN1451" s="35">
        <v>0</v>
      </c>
      <c r="CO1451" s="35">
        <v>0</v>
      </c>
      <c r="CP1451" s="35">
        <v>0</v>
      </c>
      <c r="CQ1451" s="35">
        <v>0</v>
      </c>
      <c r="CS1451" t="s">
        <v>2291</v>
      </c>
      <c r="CT1451" t="s">
        <v>1615</v>
      </c>
      <c r="DC1451" s="47" t="s">
        <v>2559</v>
      </c>
      <c r="DD1451" t="s">
        <v>2606</v>
      </c>
      <c r="DE1451" s="38"/>
      <c r="DF1451" s="38" t="s">
        <v>2561</v>
      </c>
      <c r="DG1451" s="50" t="s">
        <v>1853</v>
      </c>
      <c r="DH1451" s="47"/>
      <c r="DI1451" s="47">
        <v>2007</v>
      </c>
      <c r="DJ1451" s="47"/>
      <c r="DK1451" s="47">
        <f t="shared" si="22"/>
        <v>1</v>
      </c>
      <c r="DO1451" t="s">
        <v>2562</v>
      </c>
      <c r="DP1451" t="s">
        <v>2562</v>
      </c>
      <c r="DS1451" t="s">
        <v>2563</v>
      </c>
      <c r="DV1451" s="37"/>
      <c r="DW1451" s="37"/>
    </row>
    <row r="1452" spans="1:129" x14ac:dyDescent="0.15">
      <c r="A1452" s="34">
        <v>5</v>
      </c>
      <c r="B1452" s="34">
        <v>124</v>
      </c>
      <c r="C1452" s="34">
        <v>5068</v>
      </c>
      <c r="D1452" s="34">
        <v>0</v>
      </c>
      <c r="E1452" s="58">
        <v>512450680</v>
      </c>
      <c r="F1452" t="s">
        <v>2665</v>
      </c>
      <c r="G1452" t="s">
        <v>2885</v>
      </c>
      <c r="H1452" t="s">
        <v>1771</v>
      </c>
      <c r="I1452" s="35">
        <v>15.76</v>
      </c>
      <c r="J1452" s="35">
        <v>8</v>
      </c>
      <c r="K1452" t="s">
        <v>4036</v>
      </c>
      <c r="L1452" t="s">
        <v>1238</v>
      </c>
      <c r="M1452" t="s">
        <v>2564</v>
      </c>
      <c r="N1452" t="s">
        <v>2565</v>
      </c>
      <c r="R1452" t="s">
        <v>3232</v>
      </c>
      <c r="S1452" t="s">
        <v>1616</v>
      </c>
      <c r="X1452" t="s">
        <v>1242</v>
      </c>
      <c r="Y1452">
        <v>63</v>
      </c>
      <c r="Z1452">
        <v>11</v>
      </c>
      <c r="AC1452">
        <v>0</v>
      </c>
      <c r="AD1452">
        <v>0</v>
      </c>
      <c r="AE1452" t="s">
        <v>2541</v>
      </c>
      <c r="AF1452">
        <v>22</v>
      </c>
      <c r="AG1452">
        <v>2</v>
      </c>
      <c r="AH1452" t="s">
        <v>2597</v>
      </c>
      <c r="AI1452" t="s">
        <v>2605</v>
      </c>
      <c r="AJ1452" t="s">
        <v>2544</v>
      </c>
      <c r="AK1452">
        <v>20</v>
      </c>
      <c r="AL1452" t="s">
        <v>2545</v>
      </c>
      <c r="AM1452">
        <v>0</v>
      </c>
      <c r="AN1452">
        <v>1</v>
      </c>
      <c r="AO1452" t="s">
        <v>2546</v>
      </c>
      <c r="AP1452" s="35">
        <v>0.6</v>
      </c>
      <c r="AQ1452" s="35">
        <v>0</v>
      </c>
      <c r="AR1452" s="35">
        <v>1</v>
      </c>
      <c r="AT1452" s="35">
        <v>6</v>
      </c>
      <c r="AV1452" s="35">
        <v>1</v>
      </c>
      <c r="AW1452" s="35">
        <v>0</v>
      </c>
      <c r="AX1452" s="35">
        <v>0.6</v>
      </c>
      <c r="AY1452">
        <v>126</v>
      </c>
      <c r="AZ1452" t="s">
        <v>2547</v>
      </c>
      <c r="BA1452" t="s">
        <v>2547</v>
      </c>
      <c r="BB1452">
        <v>0</v>
      </c>
      <c r="BD1452" t="s">
        <v>2549</v>
      </c>
      <c r="BE1452" t="s">
        <v>1495</v>
      </c>
      <c r="BF1452" t="s">
        <v>3266</v>
      </c>
      <c r="BG1452">
        <v>0</v>
      </c>
      <c r="BH1452">
        <v>0</v>
      </c>
      <c r="BI1452">
        <v>0</v>
      </c>
      <c r="BJ1452">
        <v>0</v>
      </c>
      <c r="BK1452">
        <v>0</v>
      </c>
      <c r="BL1452">
        <v>0</v>
      </c>
      <c r="BM1452">
        <v>0</v>
      </c>
      <c r="BN1452">
        <v>0</v>
      </c>
      <c r="BO1452">
        <v>0</v>
      </c>
      <c r="BP1452">
        <v>0</v>
      </c>
      <c r="BQ1452">
        <v>0</v>
      </c>
      <c r="BR1452">
        <v>0</v>
      </c>
      <c r="BX1452" t="s">
        <v>1452</v>
      </c>
      <c r="BY1452" t="s">
        <v>2728</v>
      </c>
      <c r="CF1452" s="35">
        <v>0</v>
      </c>
      <c r="CG1452" s="35">
        <v>0</v>
      </c>
      <c r="CH1452" s="35">
        <v>0</v>
      </c>
      <c r="CI1452" s="35">
        <v>0</v>
      </c>
      <c r="CJ1452" s="35">
        <v>0</v>
      </c>
      <c r="CK1452" s="35">
        <v>0</v>
      </c>
      <c r="CL1452" s="35">
        <v>0</v>
      </c>
      <c r="CM1452" s="35">
        <v>0</v>
      </c>
      <c r="CN1452" s="35">
        <v>0</v>
      </c>
      <c r="CO1452" s="35">
        <v>0</v>
      </c>
      <c r="CP1452" s="35">
        <v>0</v>
      </c>
      <c r="CQ1452" s="35">
        <v>0</v>
      </c>
      <c r="DC1452" s="47" t="s">
        <v>2559</v>
      </c>
      <c r="DD1452" t="s">
        <v>2606</v>
      </c>
      <c r="DE1452" s="38"/>
      <c r="DF1452" s="38" t="s">
        <v>2569</v>
      </c>
      <c r="DG1452" s="50" t="s">
        <v>1854</v>
      </c>
      <c r="DH1452" s="47"/>
      <c r="DI1452" s="47">
        <v>2007</v>
      </c>
      <c r="DJ1452" s="47"/>
      <c r="DK1452" s="47">
        <f t="shared" si="22"/>
        <v>1</v>
      </c>
      <c r="DO1452" t="s">
        <v>2562</v>
      </c>
      <c r="DP1452" t="s">
        <v>2562</v>
      </c>
      <c r="DU1452" t="s">
        <v>2563</v>
      </c>
      <c r="DV1452" s="37"/>
      <c r="DW1452" s="37"/>
    </row>
    <row r="1453" spans="1:129" x14ac:dyDescent="0.15">
      <c r="A1453" s="34">
        <v>5</v>
      </c>
      <c r="B1453" s="34">
        <v>131</v>
      </c>
      <c r="C1453" s="34">
        <v>7012</v>
      </c>
      <c r="D1453" s="34">
        <v>0</v>
      </c>
      <c r="E1453" s="58">
        <v>513170120</v>
      </c>
      <c r="F1453" t="s">
        <v>1772</v>
      </c>
      <c r="G1453" t="s">
        <v>2885</v>
      </c>
      <c r="H1453" t="s">
        <v>1773</v>
      </c>
      <c r="I1453" s="35">
        <v>25.5</v>
      </c>
      <c r="J1453" s="35">
        <v>7</v>
      </c>
      <c r="K1453" t="s">
        <v>4014</v>
      </c>
      <c r="L1453" t="s">
        <v>1238</v>
      </c>
      <c r="M1453" t="s">
        <v>1239</v>
      </c>
      <c r="N1453" t="s">
        <v>1240</v>
      </c>
      <c r="R1453" t="s">
        <v>4015</v>
      </c>
      <c r="S1453" t="s">
        <v>165</v>
      </c>
      <c r="X1453" t="s">
        <v>1242</v>
      </c>
      <c r="Y1453">
        <v>53</v>
      </c>
      <c r="Z1453">
        <v>3</v>
      </c>
      <c r="AC1453">
        <v>0</v>
      </c>
      <c r="AD1453">
        <v>0</v>
      </c>
      <c r="AE1453" t="s">
        <v>2541</v>
      </c>
      <c r="AF1453">
        <v>7</v>
      </c>
      <c r="AG1453">
        <v>2</v>
      </c>
      <c r="AH1453" t="s">
        <v>2597</v>
      </c>
      <c r="AI1453" t="s">
        <v>2543</v>
      </c>
      <c r="AJ1453" t="s">
        <v>2544</v>
      </c>
      <c r="AK1453">
        <v>20</v>
      </c>
      <c r="AL1453" t="s">
        <v>2545</v>
      </c>
      <c r="AM1453">
        <v>0</v>
      </c>
      <c r="AN1453">
        <v>1</v>
      </c>
      <c r="AO1453" t="s">
        <v>2546</v>
      </c>
      <c r="AP1453" s="35">
        <v>0.6</v>
      </c>
      <c r="AQ1453" s="35">
        <v>0</v>
      </c>
      <c r="AR1453" s="35">
        <v>0.75</v>
      </c>
      <c r="AT1453" s="35">
        <v>5.5</v>
      </c>
      <c r="AV1453" s="35">
        <v>0.75</v>
      </c>
      <c r="AW1453" s="35">
        <v>0</v>
      </c>
      <c r="AX1453" s="35">
        <v>0.6</v>
      </c>
      <c r="AY1453">
        <v>178</v>
      </c>
      <c r="AZ1453" t="s">
        <v>2602</v>
      </c>
      <c r="BA1453" t="s">
        <v>2547</v>
      </c>
      <c r="BB1453">
        <v>0</v>
      </c>
      <c r="BC1453" t="s">
        <v>1410</v>
      </c>
      <c r="BD1453" t="s">
        <v>2549</v>
      </c>
      <c r="BF1453" t="s">
        <v>3266</v>
      </c>
      <c r="BG1453">
        <v>1</v>
      </c>
      <c r="BH1453">
        <v>0</v>
      </c>
      <c r="BI1453">
        <v>0</v>
      </c>
      <c r="BJ1453">
        <v>0</v>
      </c>
      <c r="BK1453">
        <v>0</v>
      </c>
      <c r="BL1453">
        <v>0</v>
      </c>
      <c r="BM1453">
        <v>0</v>
      </c>
      <c r="BN1453">
        <v>516</v>
      </c>
      <c r="BO1453">
        <v>54</v>
      </c>
      <c r="BP1453">
        <v>0</v>
      </c>
      <c r="BQ1453">
        <v>0</v>
      </c>
      <c r="BR1453">
        <v>0</v>
      </c>
      <c r="BS1453" t="s">
        <v>2550</v>
      </c>
      <c r="BV1453" t="s">
        <v>1384</v>
      </c>
      <c r="BW1453" t="s">
        <v>5554</v>
      </c>
      <c r="BX1453" t="s">
        <v>1384</v>
      </c>
      <c r="BY1453" t="s">
        <v>1551</v>
      </c>
      <c r="BZ1453" t="s">
        <v>1384</v>
      </c>
      <c r="CA1453" t="s">
        <v>5554</v>
      </c>
      <c r="CD1453" t="s">
        <v>2553</v>
      </c>
      <c r="CF1453" s="35">
        <v>0</v>
      </c>
      <c r="CG1453" s="35">
        <v>0</v>
      </c>
      <c r="CH1453" s="35">
        <v>0</v>
      </c>
      <c r="CI1453" s="35">
        <v>0</v>
      </c>
      <c r="CJ1453" s="35">
        <v>0</v>
      </c>
      <c r="CK1453" s="35">
        <v>0</v>
      </c>
      <c r="CL1453" s="35">
        <v>0</v>
      </c>
      <c r="CM1453" s="35">
        <v>0</v>
      </c>
      <c r="CN1453" s="35">
        <v>0</v>
      </c>
      <c r="CO1453" s="35">
        <v>0</v>
      </c>
      <c r="CP1453" s="35">
        <v>0</v>
      </c>
      <c r="CQ1453" s="35">
        <v>0</v>
      </c>
      <c r="DC1453" s="47" t="s">
        <v>2559</v>
      </c>
      <c r="DD1453" t="s">
        <v>2606</v>
      </c>
      <c r="DE1453" s="38"/>
      <c r="DF1453" s="38" t="s">
        <v>2569</v>
      </c>
      <c r="DG1453" s="50" t="s">
        <v>1854</v>
      </c>
      <c r="DH1453" s="47"/>
      <c r="DI1453" s="47">
        <v>2007</v>
      </c>
      <c r="DJ1453" s="47"/>
      <c r="DK1453" s="47">
        <f t="shared" si="22"/>
        <v>1</v>
      </c>
      <c r="DO1453" t="s">
        <v>2562</v>
      </c>
      <c r="DP1453" t="s">
        <v>2562</v>
      </c>
      <c r="DS1453" t="s">
        <v>2563</v>
      </c>
      <c r="DV1453" s="37"/>
      <c r="DW1453" s="37"/>
    </row>
    <row r="1454" spans="1:129" x14ac:dyDescent="0.15">
      <c r="A1454" s="34">
        <v>5</v>
      </c>
      <c r="B1454" s="34">
        <v>131</v>
      </c>
      <c r="C1454" s="34">
        <v>7012</v>
      </c>
      <c r="D1454" s="34">
        <v>1</v>
      </c>
      <c r="E1454" s="58">
        <v>513170121</v>
      </c>
      <c r="F1454" t="s">
        <v>1774</v>
      </c>
      <c r="G1454" t="s">
        <v>2885</v>
      </c>
      <c r="H1454" t="s">
        <v>1773</v>
      </c>
      <c r="I1454" s="35">
        <v>24.6</v>
      </c>
      <c r="J1454" s="35">
        <v>2.5</v>
      </c>
      <c r="K1454" t="s">
        <v>4014</v>
      </c>
      <c r="L1454" t="s">
        <v>2573</v>
      </c>
      <c r="M1454" t="s">
        <v>1239</v>
      </c>
      <c r="N1454" t="s">
        <v>1240</v>
      </c>
      <c r="R1454" t="s">
        <v>4015</v>
      </c>
      <c r="S1454" t="s">
        <v>165</v>
      </c>
      <c r="X1454" t="s">
        <v>2610</v>
      </c>
      <c r="Y1454">
        <v>1</v>
      </c>
      <c r="Z1454">
        <v>3</v>
      </c>
      <c r="AC1454">
        <v>0</v>
      </c>
      <c r="AD1454">
        <v>0</v>
      </c>
      <c r="AF1454">
        <v>7</v>
      </c>
      <c r="AG1454">
        <v>2</v>
      </c>
      <c r="AH1454" t="s">
        <v>2597</v>
      </c>
      <c r="AI1454" t="s">
        <v>2605</v>
      </c>
      <c r="AJ1454" t="s">
        <v>2544</v>
      </c>
      <c r="AK1454">
        <v>1</v>
      </c>
      <c r="AL1454" t="s">
        <v>2545</v>
      </c>
      <c r="AM1454">
        <v>0</v>
      </c>
      <c r="AN1454">
        <v>1</v>
      </c>
      <c r="AO1454" t="s">
        <v>2546</v>
      </c>
      <c r="AP1454" s="35">
        <v>0</v>
      </c>
      <c r="AQ1454" s="35">
        <v>0</v>
      </c>
      <c r="AT1454" s="35">
        <v>2.5</v>
      </c>
      <c r="AW1454" s="35">
        <v>0</v>
      </c>
      <c r="AX1454" s="35">
        <v>0</v>
      </c>
      <c r="AY1454">
        <v>62</v>
      </c>
      <c r="AZ1454" t="s">
        <v>2547</v>
      </c>
      <c r="BA1454" t="s">
        <v>2547</v>
      </c>
      <c r="BB1454">
        <v>0</v>
      </c>
      <c r="BC1454" t="s">
        <v>1410</v>
      </c>
      <c r="BD1454" t="s">
        <v>2549</v>
      </c>
      <c r="BG1454">
        <v>0</v>
      </c>
      <c r="BH1454">
        <v>0</v>
      </c>
      <c r="BI1454">
        <v>0</v>
      </c>
      <c r="BJ1454">
        <v>0</v>
      </c>
      <c r="BK1454">
        <v>0</v>
      </c>
      <c r="BL1454">
        <v>0</v>
      </c>
      <c r="BM1454">
        <v>0</v>
      </c>
      <c r="BN1454">
        <v>0</v>
      </c>
      <c r="BO1454">
        <v>0</v>
      </c>
      <c r="BP1454">
        <v>0</v>
      </c>
      <c r="BQ1454">
        <v>0</v>
      </c>
      <c r="BR1454">
        <v>0</v>
      </c>
      <c r="CF1454" s="35">
        <v>0</v>
      </c>
      <c r="CG1454" s="35">
        <v>0</v>
      </c>
      <c r="CH1454" s="35">
        <v>0</v>
      </c>
      <c r="CI1454" s="35">
        <v>0</v>
      </c>
      <c r="CJ1454" s="35">
        <v>0</v>
      </c>
      <c r="CK1454" s="35">
        <v>0</v>
      </c>
      <c r="CL1454" s="35">
        <v>0</v>
      </c>
      <c r="CM1454" s="35">
        <v>0</v>
      </c>
      <c r="CN1454" s="35">
        <v>0</v>
      </c>
      <c r="CO1454" s="35">
        <v>0</v>
      </c>
      <c r="CP1454" s="35">
        <v>0</v>
      </c>
      <c r="CQ1454" s="35">
        <v>0</v>
      </c>
      <c r="DC1454" s="47" t="s">
        <v>2559</v>
      </c>
      <c r="DD1454" t="s">
        <v>2606</v>
      </c>
      <c r="DE1454" s="38"/>
      <c r="DF1454" s="38" t="s">
        <v>2589</v>
      </c>
      <c r="DG1454" s="50" t="s">
        <v>1853</v>
      </c>
      <c r="DH1454" s="47"/>
      <c r="DI1454" s="47">
        <v>2007</v>
      </c>
      <c r="DJ1454" s="47"/>
      <c r="DK1454" s="47">
        <f t="shared" si="22"/>
        <v>1</v>
      </c>
      <c r="DO1454" t="s">
        <v>2562</v>
      </c>
      <c r="DP1454" t="s">
        <v>2562</v>
      </c>
      <c r="DV1454" s="37"/>
      <c r="DW1454" s="37"/>
    </row>
    <row r="1455" spans="1:129" x14ac:dyDescent="0.15">
      <c r="A1455" s="34">
        <v>5</v>
      </c>
      <c r="B1455" s="34">
        <v>143</v>
      </c>
      <c r="C1455" s="34">
        <v>4039</v>
      </c>
      <c r="D1455" s="34">
        <v>0</v>
      </c>
      <c r="E1455" s="58">
        <v>514340390</v>
      </c>
      <c r="F1455" t="s">
        <v>2875</v>
      </c>
      <c r="G1455" t="s">
        <v>2885</v>
      </c>
      <c r="H1455" t="s">
        <v>1775</v>
      </c>
      <c r="I1455" s="35">
        <v>23</v>
      </c>
      <c r="J1455" s="35">
        <v>5.25</v>
      </c>
      <c r="K1455" t="s">
        <v>3264</v>
      </c>
      <c r="L1455" t="s">
        <v>1394</v>
      </c>
      <c r="M1455" t="s">
        <v>2564</v>
      </c>
      <c r="N1455" t="s">
        <v>2565</v>
      </c>
      <c r="R1455" t="s">
        <v>4870</v>
      </c>
      <c r="S1455" t="s">
        <v>3739</v>
      </c>
      <c r="X1455" t="s">
        <v>1242</v>
      </c>
      <c r="Y1455">
        <v>42</v>
      </c>
      <c r="Z1455">
        <v>0</v>
      </c>
      <c r="AC1455">
        <v>0</v>
      </c>
      <c r="AD1455">
        <v>0</v>
      </c>
      <c r="AE1455" t="s">
        <v>1395</v>
      </c>
      <c r="AF1455">
        <v>34</v>
      </c>
      <c r="AG1455">
        <v>2</v>
      </c>
      <c r="AH1455" t="s">
        <v>2597</v>
      </c>
      <c r="AI1455" t="s">
        <v>2598</v>
      </c>
      <c r="AJ1455" t="s">
        <v>2544</v>
      </c>
      <c r="AK1455">
        <v>20</v>
      </c>
      <c r="AL1455" t="s">
        <v>2545</v>
      </c>
      <c r="AM1455">
        <v>0</v>
      </c>
      <c r="AN1455">
        <v>1</v>
      </c>
      <c r="AO1455" t="s">
        <v>2546</v>
      </c>
      <c r="AP1455" s="35">
        <v>0.35</v>
      </c>
      <c r="AQ1455" s="35">
        <v>0</v>
      </c>
      <c r="AR1455" s="35">
        <v>0.75</v>
      </c>
      <c r="AT1455" s="35">
        <v>3.75</v>
      </c>
      <c r="AV1455" s="35">
        <v>0.75</v>
      </c>
      <c r="AW1455" s="35">
        <v>0</v>
      </c>
      <c r="AX1455" s="35">
        <v>0.35</v>
      </c>
      <c r="AY1455">
        <v>104</v>
      </c>
      <c r="AZ1455" t="s">
        <v>2547</v>
      </c>
      <c r="BA1455" t="s">
        <v>2547</v>
      </c>
      <c r="BB1455">
        <v>0</v>
      </c>
      <c r="BC1455" t="s">
        <v>2548</v>
      </c>
      <c r="BD1455" t="s">
        <v>2549</v>
      </c>
      <c r="BG1455">
        <v>0</v>
      </c>
      <c r="BH1455">
        <v>0</v>
      </c>
      <c r="BI1455">
        <v>0</v>
      </c>
      <c r="BJ1455">
        <v>0</v>
      </c>
      <c r="BK1455">
        <v>0</v>
      </c>
      <c r="BL1455">
        <v>0</v>
      </c>
      <c r="BM1455">
        <v>0</v>
      </c>
      <c r="BN1455">
        <v>0</v>
      </c>
      <c r="BO1455">
        <v>0</v>
      </c>
      <c r="BP1455">
        <v>0</v>
      </c>
      <c r="BQ1455">
        <v>0</v>
      </c>
      <c r="BR1455">
        <v>0</v>
      </c>
      <c r="CF1455" s="35">
        <v>0</v>
      </c>
      <c r="CG1455" s="35">
        <v>0</v>
      </c>
      <c r="CH1455" s="35">
        <v>0</v>
      </c>
      <c r="CI1455" s="35">
        <v>0</v>
      </c>
      <c r="CJ1455" s="35">
        <v>0</v>
      </c>
      <c r="CK1455" s="35">
        <v>0</v>
      </c>
      <c r="CL1455" s="35">
        <v>0</v>
      </c>
      <c r="CM1455" s="35">
        <v>0</v>
      </c>
      <c r="CN1455" s="35">
        <v>0</v>
      </c>
      <c r="CO1455" s="35">
        <v>0</v>
      </c>
      <c r="CP1455" s="35">
        <v>0</v>
      </c>
      <c r="CQ1455" s="35">
        <v>0</v>
      </c>
      <c r="CS1455" t="s">
        <v>1617</v>
      </c>
      <c r="CT1455" t="s">
        <v>1618</v>
      </c>
      <c r="DC1455" s="47" t="s">
        <v>2558</v>
      </c>
      <c r="DD1455" t="s">
        <v>2559</v>
      </c>
      <c r="DE1455" s="38" t="s">
        <v>2568</v>
      </c>
      <c r="DF1455" s="38" t="s">
        <v>2589</v>
      </c>
      <c r="DG1455" s="50" t="s">
        <v>1853</v>
      </c>
      <c r="DH1455" s="47" t="s">
        <v>2570</v>
      </c>
      <c r="DI1455" s="47">
        <v>2004</v>
      </c>
      <c r="DJ1455" s="47">
        <v>2009</v>
      </c>
      <c r="DK1455" s="47">
        <f t="shared" si="22"/>
        <v>2</v>
      </c>
      <c r="DL1455" s="1" t="s">
        <v>5538</v>
      </c>
      <c r="DM1455" s="1"/>
      <c r="DO1455" t="s">
        <v>2562</v>
      </c>
      <c r="DP1455" t="s">
        <v>2562</v>
      </c>
      <c r="DR1455" t="s">
        <v>2563</v>
      </c>
      <c r="DV1455" s="37"/>
      <c r="DW1455" s="37"/>
      <c r="DX1455" s="1" t="s">
        <v>5255</v>
      </c>
      <c r="DY1455">
        <v>505</v>
      </c>
    </row>
    <row r="1456" spans="1:129" x14ac:dyDescent="0.15">
      <c r="A1456" s="34">
        <v>5</v>
      </c>
      <c r="B1456" s="34">
        <v>143</v>
      </c>
      <c r="C1456" s="34">
        <v>4040</v>
      </c>
      <c r="D1456" s="34">
        <v>0</v>
      </c>
      <c r="E1456" s="58">
        <v>514340400</v>
      </c>
      <c r="F1456" t="s">
        <v>2168</v>
      </c>
      <c r="G1456" t="s">
        <v>2885</v>
      </c>
      <c r="H1456" t="s">
        <v>1775</v>
      </c>
      <c r="I1456" s="35">
        <v>14.6</v>
      </c>
      <c r="J1456" s="35">
        <v>7</v>
      </c>
      <c r="K1456" t="s">
        <v>3264</v>
      </c>
      <c r="L1456" t="s">
        <v>1394</v>
      </c>
      <c r="M1456" t="s">
        <v>2574</v>
      </c>
      <c r="N1456" t="s">
        <v>2575</v>
      </c>
      <c r="R1456" t="s">
        <v>4033</v>
      </c>
      <c r="S1456" t="s">
        <v>1241</v>
      </c>
      <c r="X1456" t="s">
        <v>1242</v>
      </c>
      <c r="Y1456">
        <v>50</v>
      </c>
      <c r="Z1456">
        <v>1</v>
      </c>
      <c r="AC1456">
        <v>0</v>
      </c>
      <c r="AD1456">
        <v>0</v>
      </c>
      <c r="AE1456" t="s">
        <v>1395</v>
      </c>
      <c r="AF1456">
        <v>66</v>
      </c>
      <c r="AG1456">
        <v>3</v>
      </c>
      <c r="AH1456" t="s">
        <v>2597</v>
      </c>
      <c r="AI1456" t="s">
        <v>2543</v>
      </c>
      <c r="AJ1456" t="s">
        <v>2544</v>
      </c>
      <c r="AK1456">
        <v>20</v>
      </c>
      <c r="AL1456" t="s">
        <v>2545</v>
      </c>
      <c r="AM1456">
        <v>0</v>
      </c>
      <c r="AN1456">
        <v>1</v>
      </c>
      <c r="AO1456" t="s">
        <v>2546</v>
      </c>
      <c r="AP1456" s="35">
        <v>0.6</v>
      </c>
      <c r="AQ1456" s="35">
        <v>0</v>
      </c>
      <c r="AR1456" s="35">
        <v>0.75</v>
      </c>
      <c r="AT1456" s="35">
        <v>5.5</v>
      </c>
      <c r="AV1456" s="35">
        <v>0.75</v>
      </c>
      <c r="AW1456" s="35">
        <v>0</v>
      </c>
      <c r="AX1456" s="35">
        <v>0.6</v>
      </c>
      <c r="AY1456">
        <v>102</v>
      </c>
      <c r="AZ1456" t="s">
        <v>2547</v>
      </c>
      <c r="BA1456" t="s">
        <v>2547</v>
      </c>
      <c r="BB1456">
        <v>0</v>
      </c>
      <c r="BC1456" t="s">
        <v>2548</v>
      </c>
      <c r="BD1456" t="s">
        <v>2549</v>
      </c>
      <c r="BF1456" t="s">
        <v>1478</v>
      </c>
      <c r="BG1456">
        <v>0</v>
      </c>
      <c r="BH1456">
        <v>1</v>
      </c>
      <c r="BI1456">
        <v>0</v>
      </c>
      <c r="BJ1456">
        <v>0</v>
      </c>
      <c r="BK1456">
        <v>0</v>
      </c>
      <c r="BL1456">
        <v>0</v>
      </c>
      <c r="BM1456">
        <v>0</v>
      </c>
      <c r="BN1456">
        <v>0</v>
      </c>
      <c r="BO1456">
        <v>0</v>
      </c>
      <c r="BP1456">
        <v>0</v>
      </c>
      <c r="BQ1456">
        <v>0</v>
      </c>
      <c r="BR1456">
        <v>0</v>
      </c>
      <c r="BV1456" t="s">
        <v>2621</v>
      </c>
      <c r="BW1456" t="s">
        <v>4633</v>
      </c>
      <c r="BX1456" t="s">
        <v>2621</v>
      </c>
      <c r="BY1456" t="s">
        <v>4633</v>
      </c>
      <c r="CD1456" t="s">
        <v>2723</v>
      </c>
      <c r="CF1456" s="35">
        <v>0</v>
      </c>
      <c r="CG1456" s="35">
        <v>0</v>
      </c>
      <c r="CH1456" s="35">
        <v>0</v>
      </c>
      <c r="CI1456" s="35">
        <v>0</v>
      </c>
      <c r="CJ1456" s="35">
        <v>0</v>
      </c>
      <c r="CK1456" s="35">
        <v>0</v>
      </c>
      <c r="CL1456" s="35">
        <v>52.2</v>
      </c>
      <c r="CM1456" s="35">
        <v>8.9</v>
      </c>
      <c r="CN1456" s="35">
        <v>0</v>
      </c>
      <c r="CO1456" s="35">
        <v>0</v>
      </c>
      <c r="CP1456" s="35">
        <v>0</v>
      </c>
      <c r="CQ1456" s="35">
        <v>0</v>
      </c>
      <c r="DC1456" s="47" t="s">
        <v>2606</v>
      </c>
      <c r="DD1456" t="s">
        <v>5511</v>
      </c>
      <c r="DE1456" s="38"/>
      <c r="DF1456" s="38"/>
      <c r="DG1456" s="50" t="s">
        <v>1854</v>
      </c>
      <c r="DH1456" s="47"/>
      <c r="DI1456" s="47">
        <v>2008</v>
      </c>
      <c r="DJ1456" s="47"/>
      <c r="DK1456" s="47">
        <f t="shared" si="22"/>
        <v>1</v>
      </c>
      <c r="DO1456" t="s">
        <v>2562</v>
      </c>
      <c r="DP1456" t="s">
        <v>2562</v>
      </c>
      <c r="DV1456" s="37"/>
      <c r="DW1456" s="37"/>
    </row>
    <row r="1457" spans="1:127" x14ac:dyDescent="0.15">
      <c r="A1457" s="34">
        <v>5</v>
      </c>
      <c r="B1457" s="34">
        <v>143</v>
      </c>
      <c r="C1457" s="34">
        <v>4041</v>
      </c>
      <c r="D1457" s="34">
        <v>0</v>
      </c>
      <c r="E1457" s="58">
        <v>514340410</v>
      </c>
      <c r="F1457" t="s">
        <v>1776</v>
      </c>
      <c r="G1457" t="s">
        <v>2885</v>
      </c>
      <c r="H1457" t="s">
        <v>1775</v>
      </c>
      <c r="I1457" s="35">
        <v>117.4</v>
      </c>
      <c r="J1457" s="35">
        <v>12</v>
      </c>
      <c r="K1457" t="s">
        <v>3264</v>
      </c>
      <c r="L1457" t="s">
        <v>1238</v>
      </c>
      <c r="M1457" t="s">
        <v>1239</v>
      </c>
      <c r="N1457" t="s">
        <v>1240</v>
      </c>
      <c r="Q1457" t="s">
        <v>1012</v>
      </c>
      <c r="R1457" t="s">
        <v>4873</v>
      </c>
      <c r="S1457" t="s">
        <v>1421</v>
      </c>
      <c r="X1457" t="s">
        <v>1242</v>
      </c>
      <c r="Y1457">
        <v>63</v>
      </c>
      <c r="Z1457">
        <v>10</v>
      </c>
      <c r="AC1457">
        <v>0</v>
      </c>
      <c r="AD1457">
        <v>0</v>
      </c>
      <c r="AE1457" t="s">
        <v>2541</v>
      </c>
      <c r="AF1457">
        <v>100</v>
      </c>
      <c r="AG1457">
        <v>0</v>
      </c>
      <c r="AH1457" t="s">
        <v>2597</v>
      </c>
      <c r="AI1457" t="s">
        <v>2605</v>
      </c>
      <c r="AJ1457" t="s">
        <v>2544</v>
      </c>
      <c r="AK1457">
        <v>20</v>
      </c>
      <c r="AL1457" t="s">
        <v>2545</v>
      </c>
      <c r="AM1457">
        <v>0</v>
      </c>
      <c r="AN1457">
        <v>3</v>
      </c>
      <c r="AO1457" t="s">
        <v>2546</v>
      </c>
      <c r="AP1457" s="35">
        <v>0.4</v>
      </c>
      <c r="AQ1457" s="35">
        <v>2.5</v>
      </c>
      <c r="AR1457" s="35">
        <v>0.5</v>
      </c>
      <c r="AT1457" s="35">
        <v>6</v>
      </c>
      <c r="AV1457" s="35">
        <v>0.5</v>
      </c>
      <c r="AW1457" s="35">
        <v>2.5</v>
      </c>
      <c r="AX1457" s="35">
        <v>0.4</v>
      </c>
      <c r="AY1457" s="39">
        <v>1408</v>
      </c>
      <c r="AZ1457" t="s">
        <v>2547</v>
      </c>
      <c r="BA1457" t="s">
        <v>2547</v>
      </c>
      <c r="BB1457">
        <v>0.15</v>
      </c>
      <c r="BC1457" t="s">
        <v>1410</v>
      </c>
      <c r="BD1457" t="s">
        <v>2549</v>
      </c>
      <c r="BF1457" t="s">
        <v>3266</v>
      </c>
      <c r="BG1457">
        <v>1</v>
      </c>
      <c r="BH1457">
        <v>1</v>
      </c>
      <c r="BI1457">
        <v>0</v>
      </c>
      <c r="BJ1457">
        <v>0</v>
      </c>
      <c r="BK1457">
        <v>0</v>
      </c>
      <c r="BL1457">
        <v>0</v>
      </c>
      <c r="BM1457">
        <v>0</v>
      </c>
      <c r="BN1457" s="39">
        <v>4406</v>
      </c>
      <c r="BO1457">
        <v>0</v>
      </c>
      <c r="BP1457">
        <v>0</v>
      </c>
      <c r="BQ1457">
        <v>0</v>
      </c>
      <c r="BR1457">
        <v>0</v>
      </c>
      <c r="BS1457" t="s">
        <v>2620</v>
      </c>
      <c r="BT1457" t="s">
        <v>1524</v>
      </c>
      <c r="BU1457" t="s">
        <v>3466</v>
      </c>
      <c r="BV1457" t="s">
        <v>1515</v>
      </c>
      <c r="BW1457" t="s">
        <v>2293</v>
      </c>
      <c r="BX1457" t="s">
        <v>1450</v>
      </c>
      <c r="BY1457" t="s">
        <v>5029</v>
      </c>
      <c r="BZ1457" t="s">
        <v>1452</v>
      </c>
      <c r="CA1457" t="s">
        <v>2293</v>
      </c>
      <c r="CD1457" t="s">
        <v>1568</v>
      </c>
      <c r="CE1457" t="s">
        <v>1502</v>
      </c>
      <c r="CF1457" s="35">
        <v>234.3</v>
      </c>
      <c r="CG1457" s="35">
        <v>8.1999999999999993</v>
      </c>
      <c r="CH1457" s="35">
        <v>7.3</v>
      </c>
      <c r="CI1457" s="35">
        <v>9.5</v>
      </c>
      <c r="CJ1457" s="35">
        <v>8.6</v>
      </c>
      <c r="CK1457" s="35">
        <v>267.89999999999998</v>
      </c>
      <c r="CL1457" s="35">
        <v>0</v>
      </c>
      <c r="CM1457" s="35">
        <v>0</v>
      </c>
      <c r="CN1457" s="35">
        <v>0</v>
      </c>
      <c r="CO1457" s="35">
        <v>372.5</v>
      </c>
      <c r="CP1457" s="35">
        <v>83.9</v>
      </c>
      <c r="CQ1457" s="35">
        <v>0</v>
      </c>
      <c r="DC1457" s="47" t="s">
        <v>2559</v>
      </c>
      <c r="DD1457" t="s">
        <v>2606</v>
      </c>
      <c r="DE1457" s="38"/>
      <c r="DF1457" s="38" t="s">
        <v>2569</v>
      </c>
      <c r="DG1457" s="50" t="s">
        <v>1854</v>
      </c>
      <c r="DH1457" s="47"/>
      <c r="DI1457" s="47">
        <v>2007</v>
      </c>
      <c r="DJ1457" s="47"/>
      <c r="DK1457" s="47">
        <f t="shared" si="22"/>
        <v>1</v>
      </c>
      <c r="DO1457" t="s">
        <v>2562</v>
      </c>
      <c r="DP1457" t="s">
        <v>2562</v>
      </c>
      <c r="DU1457" t="s">
        <v>2563</v>
      </c>
      <c r="DV1457" s="37"/>
      <c r="DW1457" s="37"/>
    </row>
    <row r="1458" spans="1:127" x14ac:dyDescent="0.15">
      <c r="A1458" s="34">
        <v>5</v>
      </c>
      <c r="B1458" s="34">
        <v>143</v>
      </c>
      <c r="C1458" s="34">
        <v>4531</v>
      </c>
      <c r="D1458" s="34">
        <v>0</v>
      </c>
      <c r="E1458" s="58">
        <v>514345310</v>
      </c>
      <c r="F1458" t="s">
        <v>2179</v>
      </c>
      <c r="G1458" t="s">
        <v>2885</v>
      </c>
      <c r="H1458" t="s">
        <v>1775</v>
      </c>
      <c r="I1458" s="35">
        <v>2.4</v>
      </c>
      <c r="J1458" s="35">
        <v>12</v>
      </c>
      <c r="K1458" t="s">
        <v>3264</v>
      </c>
      <c r="L1458" t="s">
        <v>1238</v>
      </c>
      <c r="M1458" t="s">
        <v>1396</v>
      </c>
      <c r="N1458" t="s">
        <v>1397</v>
      </c>
      <c r="R1458" t="s">
        <v>4873</v>
      </c>
      <c r="X1458" t="s">
        <v>1242</v>
      </c>
      <c r="Y1458">
        <v>60</v>
      </c>
      <c r="Z1458">
        <v>0</v>
      </c>
      <c r="AC1458">
        <v>0</v>
      </c>
      <c r="AD1458">
        <v>0</v>
      </c>
      <c r="AE1458" t="s">
        <v>2541</v>
      </c>
      <c r="AF1458">
        <v>99</v>
      </c>
      <c r="AG1458">
        <v>0</v>
      </c>
      <c r="AH1458" t="s">
        <v>2597</v>
      </c>
      <c r="AI1458" t="s">
        <v>2605</v>
      </c>
      <c r="AJ1458" t="s">
        <v>2544</v>
      </c>
      <c r="AK1458">
        <v>20</v>
      </c>
      <c r="AL1458" t="s">
        <v>2545</v>
      </c>
      <c r="AM1458">
        <v>0</v>
      </c>
      <c r="AN1458">
        <v>0</v>
      </c>
      <c r="AO1458" t="s">
        <v>2546</v>
      </c>
      <c r="AP1458" s="35">
        <v>0</v>
      </c>
      <c r="AQ1458" s="35">
        <v>2.5</v>
      </c>
      <c r="AR1458" s="35">
        <v>0.5</v>
      </c>
      <c r="AT1458" s="35">
        <v>6</v>
      </c>
      <c r="AV1458" s="35">
        <v>0.5</v>
      </c>
      <c r="AW1458" s="35">
        <v>2.5</v>
      </c>
      <c r="AX1458" s="35">
        <v>0</v>
      </c>
      <c r="AY1458">
        <v>28</v>
      </c>
      <c r="AZ1458" t="s">
        <v>2547</v>
      </c>
      <c r="BA1458" t="s">
        <v>2547</v>
      </c>
      <c r="BB1458">
        <v>0</v>
      </c>
      <c r="BD1458" t="s">
        <v>2549</v>
      </c>
      <c r="BE1458" t="s">
        <v>1495</v>
      </c>
      <c r="BG1458">
        <v>0</v>
      </c>
      <c r="BH1458">
        <v>0</v>
      </c>
      <c r="BI1458">
        <v>0</v>
      </c>
      <c r="BJ1458">
        <v>0</v>
      </c>
      <c r="BK1458">
        <v>0</v>
      </c>
      <c r="BL1458">
        <v>0</v>
      </c>
      <c r="BM1458">
        <v>0</v>
      </c>
      <c r="BN1458">
        <v>0</v>
      </c>
      <c r="BO1458">
        <v>0</v>
      </c>
      <c r="BP1458">
        <v>0</v>
      </c>
      <c r="BQ1458">
        <v>0</v>
      </c>
      <c r="BR1458">
        <v>0</v>
      </c>
      <c r="CF1458" s="35">
        <v>0</v>
      </c>
      <c r="CG1458" s="35">
        <v>0</v>
      </c>
      <c r="CH1458" s="35">
        <v>0</v>
      </c>
      <c r="CI1458" s="35">
        <v>0</v>
      </c>
      <c r="CJ1458" s="35">
        <v>0</v>
      </c>
      <c r="CK1458" s="35">
        <v>0</v>
      </c>
      <c r="CL1458" s="35">
        <v>0</v>
      </c>
      <c r="CM1458" s="35">
        <v>0</v>
      </c>
      <c r="CN1458" s="35">
        <v>0</v>
      </c>
      <c r="CO1458" s="35">
        <v>0</v>
      </c>
      <c r="CP1458" s="35">
        <v>0</v>
      </c>
      <c r="CQ1458" s="35">
        <v>0</v>
      </c>
      <c r="DC1458" s="47"/>
      <c r="DE1458" s="38"/>
      <c r="DF1458" s="38"/>
      <c r="DG1458" s="50"/>
      <c r="DH1458" s="47"/>
      <c r="DI1458" s="47"/>
      <c r="DJ1458" s="47"/>
      <c r="DK1458" s="47">
        <f t="shared" si="22"/>
        <v>0</v>
      </c>
      <c r="DO1458" t="s">
        <v>2562</v>
      </c>
      <c r="DP1458" t="s">
        <v>2562</v>
      </c>
      <c r="DV1458" s="37"/>
      <c r="DW1458" s="37"/>
    </row>
    <row r="1459" spans="1:127" x14ac:dyDescent="0.15">
      <c r="A1459" s="34">
        <v>5</v>
      </c>
      <c r="B1459" s="34">
        <v>143</v>
      </c>
      <c r="C1459" s="34">
        <v>4579</v>
      </c>
      <c r="D1459" s="34">
        <v>0</v>
      </c>
      <c r="E1459" s="58">
        <v>514345790</v>
      </c>
      <c r="F1459" t="s">
        <v>1619</v>
      </c>
      <c r="G1459" t="s">
        <v>2885</v>
      </c>
      <c r="H1459" t="s">
        <v>1775</v>
      </c>
      <c r="I1459" s="35">
        <v>2</v>
      </c>
      <c r="J1459" s="35">
        <v>9</v>
      </c>
      <c r="K1459" t="s">
        <v>3264</v>
      </c>
      <c r="L1459" t="s">
        <v>1394</v>
      </c>
      <c r="M1459" t="s">
        <v>1047</v>
      </c>
      <c r="N1459" t="s">
        <v>1048</v>
      </c>
      <c r="R1459" t="s">
        <v>4873</v>
      </c>
      <c r="X1459" t="s">
        <v>1242</v>
      </c>
      <c r="Y1459">
        <v>31</v>
      </c>
      <c r="Z1459">
        <v>0</v>
      </c>
      <c r="AC1459">
        <v>0</v>
      </c>
      <c r="AD1459">
        <v>0</v>
      </c>
      <c r="AE1459" t="s">
        <v>5540</v>
      </c>
      <c r="AF1459">
        <v>102</v>
      </c>
      <c r="AG1459">
        <v>0</v>
      </c>
      <c r="AH1459" t="s">
        <v>2597</v>
      </c>
      <c r="AI1459" t="s">
        <v>2581</v>
      </c>
      <c r="AK1459">
        <v>20</v>
      </c>
      <c r="AL1459" t="s">
        <v>2545</v>
      </c>
      <c r="AM1459">
        <v>0</v>
      </c>
      <c r="AN1459">
        <v>0</v>
      </c>
      <c r="AP1459" s="35">
        <v>0</v>
      </c>
      <c r="AQ1459" s="35">
        <v>0</v>
      </c>
      <c r="AR1459" s="35">
        <v>0</v>
      </c>
      <c r="AT1459" s="35">
        <v>6.6</v>
      </c>
      <c r="AV1459" s="35">
        <v>0</v>
      </c>
      <c r="AW1459" s="35">
        <v>2.4</v>
      </c>
      <c r="AX1459" s="35">
        <v>0</v>
      </c>
      <c r="AY1459">
        <v>18</v>
      </c>
      <c r="AZ1459" t="s">
        <v>2547</v>
      </c>
      <c r="BA1459" t="s">
        <v>2547</v>
      </c>
      <c r="BB1459">
        <v>0</v>
      </c>
      <c r="BD1459" t="s">
        <v>2549</v>
      </c>
      <c r="BG1459">
        <v>0</v>
      </c>
      <c r="BH1459">
        <v>0</v>
      </c>
      <c r="BI1459">
        <v>0</v>
      </c>
      <c r="BJ1459">
        <v>0</v>
      </c>
      <c r="BK1459">
        <v>0</v>
      </c>
      <c r="BL1459">
        <v>0</v>
      </c>
      <c r="BM1459">
        <v>0</v>
      </c>
      <c r="BN1459">
        <v>0</v>
      </c>
      <c r="BO1459">
        <v>0</v>
      </c>
      <c r="BP1459">
        <v>0</v>
      </c>
      <c r="BQ1459">
        <v>0</v>
      </c>
      <c r="BR1459">
        <v>0</v>
      </c>
      <c r="CF1459" s="35">
        <v>0</v>
      </c>
      <c r="CG1459" s="35">
        <v>0</v>
      </c>
      <c r="CH1459" s="35">
        <v>0</v>
      </c>
      <c r="CI1459" s="35">
        <v>0</v>
      </c>
      <c r="CJ1459" s="35">
        <v>0</v>
      </c>
      <c r="CK1459" s="35">
        <v>0</v>
      </c>
      <c r="CL1459" s="35">
        <v>0</v>
      </c>
      <c r="CM1459" s="35">
        <v>0</v>
      </c>
      <c r="CN1459" s="35">
        <v>0</v>
      </c>
      <c r="CO1459" s="35">
        <v>0</v>
      </c>
      <c r="CP1459" s="35">
        <v>0</v>
      </c>
      <c r="CQ1459" s="35">
        <v>0</v>
      </c>
      <c r="DC1459" s="47"/>
      <c r="DE1459" s="38"/>
      <c r="DF1459" s="38"/>
      <c r="DG1459" s="50"/>
      <c r="DH1459" s="47"/>
      <c r="DI1459" s="47"/>
      <c r="DJ1459" s="47"/>
      <c r="DK1459" s="47">
        <f t="shared" si="22"/>
        <v>0</v>
      </c>
      <c r="DO1459" t="s">
        <v>2562</v>
      </c>
      <c r="DP1459" t="s">
        <v>2562</v>
      </c>
      <c r="DV1459" s="37"/>
      <c r="DW1459" s="37"/>
    </row>
    <row r="1460" spans="1:127" x14ac:dyDescent="0.15">
      <c r="A1460" s="34">
        <v>5</v>
      </c>
      <c r="B1460" s="34">
        <v>143</v>
      </c>
      <c r="C1460" s="34">
        <v>4581</v>
      </c>
      <c r="D1460" s="34">
        <v>0</v>
      </c>
      <c r="E1460" s="58">
        <v>514345810</v>
      </c>
      <c r="F1460" t="s">
        <v>1777</v>
      </c>
      <c r="G1460" t="s">
        <v>2885</v>
      </c>
      <c r="H1460" t="s">
        <v>1775</v>
      </c>
      <c r="I1460" s="35">
        <v>11.9</v>
      </c>
      <c r="J1460" s="35">
        <v>3.3</v>
      </c>
      <c r="K1460" t="s">
        <v>3264</v>
      </c>
      <c r="L1460" t="s">
        <v>1394</v>
      </c>
      <c r="M1460" t="s">
        <v>2574</v>
      </c>
      <c r="N1460" t="s">
        <v>2575</v>
      </c>
      <c r="R1460" t="s">
        <v>4870</v>
      </c>
      <c r="S1460" t="s">
        <v>1016</v>
      </c>
      <c r="X1460" t="s">
        <v>1242</v>
      </c>
      <c r="Y1460">
        <v>44</v>
      </c>
      <c r="Z1460">
        <v>0</v>
      </c>
      <c r="AC1460">
        <v>0</v>
      </c>
      <c r="AD1460">
        <v>0</v>
      </c>
      <c r="AE1460" t="s">
        <v>1395</v>
      </c>
      <c r="AF1460">
        <v>36</v>
      </c>
      <c r="AG1460">
        <v>0</v>
      </c>
      <c r="AH1460" t="s">
        <v>2597</v>
      </c>
      <c r="AI1460" t="s">
        <v>2598</v>
      </c>
      <c r="AK1460">
        <v>20</v>
      </c>
      <c r="AL1460" t="s">
        <v>2545</v>
      </c>
      <c r="AM1460">
        <v>0</v>
      </c>
      <c r="AN1460">
        <v>0</v>
      </c>
      <c r="AP1460" s="35">
        <v>0</v>
      </c>
      <c r="AQ1460" s="35">
        <v>0</v>
      </c>
      <c r="AR1460" s="35">
        <v>0</v>
      </c>
      <c r="AT1460" s="35">
        <v>3.3</v>
      </c>
      <c r="AV1460" s="35">
        <v>0</v>
      </c>
      <c r="AW1460" s="35">
        <v>0</v>
      </c>
      <c r="AX1460" s="35">
        <v>0</v>
      </c>
      <c r="AY1460">
        <v>39</v>
      </c>
      <c r="AZ1460" t="s">
        <v>2547</v>
      </c>
      <c r="BA1460" t="s">
        <v>2547</v>
      </c>
      <c r="BB1460">
        <v>0</v>
      </c>
      <c r="BD1460" t="s">
        <v>2549</v>
      </c>
      <c r="BG1460">
        <v>0</v>
      </c>
      <c r="BH1460">
        <v>0</v>
      </c>
      <c r="BI1460">
        <v>0</v>
      </c>
      <c r="BJ1460">
        <v>0</v>
      </c>
      <c r="BK1460">
        <v>0</v>
      </c>
      <c r="BL1460">
        <v>0</v>
      </c>
      <c r="BM1460">
        <v>0</v>
      </c>
      <c r="BN1460">
        <v>0</v>
      </c>
      <c r="BO1460">
        <v>0</v>
      </c>
      <c r="BP1460">
        <v>0</v>
      </c>
      <c r="BQ1460">
        <v>0</v>
      </c>
      <c r="BR1460">
        <v>0</v>
      </c>
      <c r="CF1460" s="35">
        <v>0</v>
      </c>
      <c r="CG1460" s="35">
        <v>0</v>
      </c>
      <c r="CH1460" s="35">
        <v>0</v>
      </c>
      <c r="CI1460" s="35">
        <v>0</v>
      </c>
      <c r="CJ1460" s="35">
        <v>0</v>
      </c>
      <c r="CK1460" s="35">
        <v>0</v>
      </c>
      <c r="CL1460" s="35">
        <v>0</v>
      </c>
      <c r="CM1460" s="35">
        <v>0</v>
      </c>
      <c r="CN1460" s="35">
        <v>0</v>
      </c>
      <c r="CO1460" s="35">
        <v>0</v>
      </c>
      <c r="CP1460" s="35">
        <v>0</v>
      </c>
      <c r="CQ1460" s="35">
        <v>0</v>
      </c>
      <c r="CS1460" t="s">
        <v>1620</v>
      </c>
      <c r="CT1460" t="s">
        <v>1621</v>
      </c>
      <c r="CU1460" t="s">
        <v>1622</v>
      </c>
      <c r="CV1460" t="s">
        <v>1623</v>
      </c>
      <c r="DC1460" s="47" t="s">
        <v>2558</v>
      </c>
      <c r="DD1460" t="s">
        <v>2559</v>
      </c>
      <c r="DE1460" s="38" t="s">
        <v>2560</v>
      </c>
      <c r="DF1460" s="38" t="s">
        <v>2561</v>
      </c>
      <c r="DG1460" s="50" t="s">
        <v>1853</v>
      </c>
      <c r="DH1460" s="47"/>
      <c r="DI1460" s="47">
        <v>2004</v>
      </c>
      <c r="DJ1460" s="47"/>
      <c r="DK1460" s="47">
        <f t="shared" si="22"/>
        <v>1</v>
      </c>
      <c r="DO1460" t="s">
        <v>2562</v>
      </c>
      <c r="DP1460" t="s">
        <v>2562</v>
      </c>
      <c r="DS1460" t="s">
        <v>2563</v>
      </c>
      <c r="DV1460" s="37"/>
      <c r="DW1460" s="37"/>
    </row>
    <row r="1461" spans="1:127" x14ac:dyDescent="0.15">
      <c r="A1461" s="34">
        <v>5</v>
      </c>
      <c r="B1461" s="34">
        <v>143</v>
      </c>
      <c r="C1461" s="34">
        <v>4582</v>
      </c>
      <c r="D1461" s="34">
        <v>0</v>
      </c>
      <c r="E1461" s="58">
        <v>514345820</v>
      </c>
      <c r="F1461" t="s">
        <v>1624</v>
      </c>
      <c r="G1461" t="s">
        <v>2885</v>
      </c>
      <c r="H1461" t="s">
        <v>1775</v>
      </c>
      <c r="I1461" s="35">
        <v>5.3</v>
      </c>
      <c r="J1461" s="35">
        <v>4.5</v>
      </c>
      <c r="K1461" t="s">
        <v>3264</v>
      </c>
      <c r="L1461" t="s">
        <v>1394</v>
      </c>
      <c r="M1461" t="s">
        <v>2583</v>
      </c>
      <c r="N1461" t="s">
        <v>2584</v>
      </c>
      <c r="R1461" t="s">
        <v>4870</v>
      </c>
      <c r="S1461" t="s">
        <v>1016</v>
      </c>
      <c r="X1461" t="s">
        <v>1242</v>
      </c>
      <c r="Y1461">
        <v>44</v>
      </c>
      <c r="Z1461">
        <v>0</v>
      </c>
      <c r="AC1461">
        <v>0</v>
      </c>
      <c r="AD1461">
        <v>0</v>
      </c>
      <c r="AE1461" t="s">
        <v>1395</v>
      </c>
      <c r="AF1461">
        <v>31</v>
      </c>
      <c r="AG1461">
        <v>0</v>
      </c>
      <c r="AH1461" t="s">
        <v>2597</v>
      </c>
      <c r="AI1461" t="s">
        <v>2598</v>
      </c>
      <c r="AJ1461" t="s">
        <v>2544</v>
      </c>
      <c r="AK1461">
        <v>20</v>
      </c>
      <c r="AL1461" t="s">
        <v>2545</v>
      </c>
      <c r="AM1461">
        <v>0</v>
      </c>
      <c r="AN1461">
        <v>0</v>
      </c>
      <c r="AP1461" s="35">
        <v>0</v>
      </c>
      <c r="AQ1461" s="35">
        <v>0</v>
      </c>
      <c r="AR1461" s="35">
        <v>0</v>
      </c>
      <c r="AT1461" s="35">
        <v>4.5</v>
      </c>
      <c r="AV1461" s="35">
        <v>0</v>
      </c>
      <c r="AW1461" s="35">
        <v>0</v>
      </c>
      <c r="AX1461" s="35">
        <v>0</v>
      </c>
      <c r="AY1461">
        <v>23</v>
      </c>
      <c r="AZ1461" t="s">
        <v>2547</v>
      </c>
      <c r="BA1461" t="s">
        <v>2547</v>
      </c>
      <c r="BB1461">
        <v>0</v>
      </c>
      <c r="BD1461" t="s">
        <v>2549</v>
      </c>
      <c r="BG1461">
        <v>0</v>
      </c>
      <c r="BH1461">
        <v>0</v>
      </c>
      <c r="BI1461">
        <v>0</v>
      </c>
      <c r="BJ1461">
        <v>0</v>
      </c>
      <c r="BK1461">
        <v>0</v>
      </c>
      <c r="BL1461">
        <v>0</v>
      </c>
      <c r="BM1461">
        <v>0</v>
      </c>
      <c r="BN1461">
        <v>0</v>
      </c>
      <c r="BO1461">
        <v>0</v>
      </c>
      <c r="BP1461">
        <v>0</v>
      </c>
      <c r="BQ1461">
        <v>0</v>
      </c>
      <c r="BR1461">
        <v>0</v>
      </c>
      <c r="CF1461" s="35">
        <v>0</v>
      </c>
      <c r="CG1461" s="35">
        <v>0</v>
      </c>
      <c r="CH1461" s="35">
        <v>0</v>
      </c>
      <c r="CI1461" s="35">
        <v>0</v>
      </c>
      <c r="CJ1461" s="35">
        <v>0</v>
      </c>
      <c r="CK1461" s="35">
        <v>0</v>
      </c>
      <c r="CL1461" s="35">
        <v>0</v>
      </c>
      <c r="CM1461" s="35">
        <v>0</v>
      </c>
      <c r="CN1461" s="35">
        <v>0</v>
      </c>
      <c r="CO1461" s="35">
        <v>0</v>
      </c>
      <c r="CP1461" s="35">
        <v>0</v>
      </c>
      <c r="CQ1461" s="35">
        <v>0</v>
      </c>
      <c r="DC1461" s="47"/>
      <c r="DE1461" s="38"/>
      <c r="DF1461" s="38"/>
      <c r="DG1461" s="50"/>
      <c r="DH1461" s="47"/>
      <c r="DI1461" s="47"/>
      <c r="DJ1461" s="47"/>
      <c r="DK1461" s="47">
        <f t="shared" si="22"/>
        <v>0</v>
      </c>
      <c r="DO1461" t="s">
        <v>2562</v>
      </c>
      <c r="DP1461" t="s">
        <v>2562</v>
      </c>
      <c r="DV1461" s="37"/>
      <c r="DW1461" s="37"/>
    </row>
    <row r="1462" spans="1:127" x14ac:dyDescent="0.15">
      <c r="A1462" s="34">
        <v>5</v>
      </c>
      <c r="B1462" s="34">
        <v>143</v>
      </c>
      <c r="C1462" s="34">
        <v>4583</v>
      </c>
      <c r="D1462" s="34">
        <v>0</v>
      </c>
      <c r="E1462" s="58">
        <v>514345830</v>
      </c>
      <c r="F1462" t="s">
        <v>4034</v>
      </c>
      <c r="G1462" t="s">
        <v>2885</v>
      </c>
      <c r="H1462" t="s">
        <v>1775</v>
      </c>
      <c r="I1462" s="35">
        <v>9.8000000000000007</v>
      </c>
      <c r="J1462" s="35">
        <v>5</v>
      </c>
      <c r="K1462" t="s">
        <v>3264</v>
      </c>
      <c r="L1462" t="s">
        <v>1394</v>
      </c>
      <c r="M1462" t="s">
        <v>2583</v>
      </c>
      <c r="N1462" t="s">
        <v>2584</v>
      </c>
      <c r="R1462" t="s">
        <v>4870</v>
      </c>
      <c r="S1462" t="s">
        <v>1016</v>
      </c>
      <c r="X1462" t="s">
        <v>1242</v>
      </c>
      <c r="Y1462">
        <v>44</v>
      </c>
      <c r="Z1462">
        <v>0</v>
      </c>
      <c r="AC1462">
        <v>0</v>
      </c>
      <c r="AD1462">
        <v>0</v>
      </c>
      <c r="AE1462" t="s">
        <v>1395</v>
      </c>
      <c r="AF1462">
        <v>27</v>
      </c>
      <c r="AG1462">
        <v>0</v>
      </c>
      <c r="AH1462" t="s">
        <v>2597</v>
      </c>
      <c r="AI1462" t="s">
        <v>2598</v>
      </c>
      <c r="AK1462">
        <v>20</v>
      </c>
      <c r="AL1462" t="s">
        <v>2545</v>
      </c>
      <c r="AM1462">
        <v>0</v>
      </c>
      <c r="AN1462">
        <v>0</v>
      </c>
      <c r="AP1462" s="35">
        <v>0</v>
      </c>
      <c r="AQ1462" s="35">
        <v>0</v>
      </c>
      <c r="AR1462" s="35">
        <v>0</v>
      </c>
      <c r="AT1462" s="35">
        <v>5</v>
      </c>
      <c r="AV1462" s="35">
        <v>0</v>
      </c>
      <c r="AW1462" s="35">
        <v>0</v>
      </c>
      <c r="AX1462" s="35">
        <v>0</v>
      </c>
      <c r="AY1462">
        <v>49</v>
      </c>
      <c r="AZ1462" t="s">
        <v>2547</v>
      </c>
      <c r="BA1462" t="s">
        <v>2547</v>
      </c>
      <c r="BB1462">
        <v>0</v>
      </c>
      <c r="BD1462" t="s">
        <v>2549</v>
      </c>
      <c r="BG1462">
        <v>0</v>
      </c>
      <c r="BH1462">
        <v>0</v>
      </c>
      <c r="BI1462">
        <v>0</v>
      </c>
      <c r="BJ1462">
        <v>0</v>
      </c>
      <c r="BK1462">
        <v>0</v>
      </c>
      <c r="BL1462">
        <v>0</v>
      </c>
      <c r="BM1462">
        <v>0</v>
      </c>
      <c r="BN1462">
        <v>0</v>
      </c>
      <c r="BO1462">
        <v>0</v>
      </c>
      <c r="BP1462">
        <v>0</v>
      </c>
      <c r="BQ1462">
        <v>0</v>
      </c>
      <c r="BR1462">
        <v>0</v>
      </c>
      <c r="CF1462" s="35">
        <v>0</v>
      </c>
      <c r="CG1462" s="35">
        <v>0</v>
      </c>
      <c r="CH1462" s="35">
        <v>0</v>
      </c>
      <c r="CI1462" s="35">
        <v>0</v>
      </c>
      <c r="CJ1462" s="35">
        <v>0</v>
      </c>
      <c r="CK1462" s="35">
        <v>0</v>
      </c>
      <c r="CL1462" s="35">
        <v>0</v>
      </c>
      <c r="CM1462" s="35">
        <v>0</v>
      </c>
      <c r="CN1462" s="35">
        <v>0</v>
      </c>
      <c r="CO1462" s="35">
        <v>0</v>
      </c>
      <c r="CP1462" s="35">
        <v>0</v>
      </c>
      <c r="CQ1462" s="35">
        <v>0</v>
      </c>
      <c r="DC1462" s="47" t="s">
        <v>2606</v>
      </c>
      <c r="DD1462" t="s">
        <v>5511</v>
      </c>
      <c r="DE1462" s="38"/>
      <c r="DF1462" s="38"/>
      <c r="DG1462" s="50" t="s">
        <v>1854</v>
      </c>
      <c r="DH1462" s="47"/>
      <c r="DI1462" s="47">
        <v>2008</v>
      </c>
      <c r="DJ1462" s="47"/>
      <c r="DK1462" s="47">
        <f t="shared" si="22"/>
        <v>1</v>
      </c>
      <c r="DO1462" t="s">
        <v>2562</v>
      </c>
      <c r="DP1462" t="s">
        <v>2562</v>
      </c>
      <c r="DV1462" s="37"/>
      <c r="DW1462" s="37"/>
    </row>
    <row r="1463" spans="1:127" x14ac:dyDescent="0.15">
      <c r="A1463" s="34">
        <v>5</v>
      </c>
      <c r="B1463" s="34">
        <v>143</v>
      </c>
      <c r="C1463" s="34">
        <v>4584</v>
      </c>
      <c r="D1463" s="34">
        <v>0</v>
      </c>
      <c r="E1463" s="58">
        <v>514345840</v>
      </c>
      <c r="F1463" t="s">
        <v>2211</v>
      </c>
      <c r="G1463" t="s">
        <v>2885</v>
      </c>
      <c r="H1463" t="s">
        <v>1775</v>
      </c>
      <c r="I1463" s="35">
        <v>6.3</v>
      </c>
      <c r="J1463" s="35">
        <v>4.5</v>
      </c>
      <c r="K1463" t="s">
        <v>3264</v>
      </c>
      <c r="L1463" t="s">
        <v>1394</v>
      </c>
      <c r="M1463" t="s">
        <v>2583</v>
      </c>
      <c r="N1463" t="s">
        <v>2584</v>
      </c>
      <c r="R1463" t="s">
        <v>4870</v>
      </c>
      <c r="S1463" t="s">
        <v>1016</v>
      </c>
      <c r="X1463" t="s">
        <v>1242</v>
      </c>
      <c r="Y1463">
        <v>44</v>
      </c>
      <c r="Z1463">
        <v>0</v>
      </c>
      <c r="AC1463">
        <v>0</v>
      </c>
      <c r="AD1463">
        <v>0</v>
      </c>
      <c r="AE1463" t="s">
        <v>1395</v>
      </c>
      <c r="AF1463">
        <v>28</v>
      </c>
      <c r="AG1463">
        <v>0</v>
      </c>
      <c r="AH1463" t="s">
        <v>2597</v>
      </c>
      <c r="AI1463" t="s">
        <v>2598</v>
      </c>
      <c r="AJ1463" t="s">
        <v>2544</v>
      </c>
      <c r="AK1463">
        <v>20</v>
      </c>
      <c r="AL1463" t="s">
        <v>2545</v>
      </c>
      <c r="AM1463">
        <v>0</v>
      </c>
      <c r="AN1463">
        <v>0</v>
      </c>
      <c r="AP1463" s="35">
        <v>0</v>
      </c>
      <c r="AQ1463" s="35">
        <v>0</v>
      </c>
      <c r="AR1463" s="35">
        <v>0</v>
      </c>
      <c r="AT1463" s="35">
        <v>4.5</v>
      </c>
      <c r="AV1463" s="35">
        <v>0</v>
      </c>
      <c r="AW1463" s="35">
        <v>0</v>
      </c>
      <c r="AX1463" s="35">
        <v>0</v>
      </c>
      <c r="AY1463">
        <v>28</v>
      </c>
      <c r="AZ1463" t="s">
        <v>2547</v>
      </c>
      <c r="BA1463" t="s">
        <v>2547</v>
      </c>
      <c r="BB1463">
        <v>0</v>
      </c>
      <c r="BD1463" t="s">
        <v>2549</v>
      </c>
      <c r="BG1463">
        <v>0</v>
      </c>
      <c r="BH1463">
        <v>0</v>
      </c>
      <c r="BI1463">
        <v>0</v>
      </c>
      <c r="BJ1463">
        <v>0</v>
      </c>
      <c r="BK1463">
        <v>0</v>
      </c>
      <c r="BL1463">
        <v>0</v>
      </c>
      <c r="BM1463">
        <v>0</v>
      </c>
      <c r="BN1463">
        <v>0</v>
      </c>
      <c r="BO1463">
        <v>0</v>
      </c>
      <c r="BP1463">
        <v>0</v>
      </c>
      <c r="BQ1463">
        <v>0</v>
      </c>
      <c r="BR1463">
        <v>0</v>
      </c>
      <c r="CF1463" s="35">
        <v>0</v>
      </c>
      <c r="CG1463" s="35">
        <v>0</v>
      </c>
      <c r="CH1463" s="35">
        <v>0</v>
      </c>
      <c r="CI1463" s="35">
        <v>0</v>
      </c>
      <c r="CJ1463" s="35">
        <v>0</v>
      </c>
      <c r="CK1463" s="35">
        <v>0</v>
      </c>
      <c r="CL1463" s="35">
        <v>0</v>
      </c>
      <c r="CM1463" s="35">
        <v>0</v>
      </c>
      <c r="CN1463" s="35">
        <v>0</v>
      </c>
      <c r="CO1463" s="35">
        <v>0</v>
      </c>
      <c r="CP1463" s="35">
        <v>0</v>
      </c>
      <c r="CQ1463" s="35">
        <v>0</v>
      </c>
      <c r="DC1463" s="47"/>
      <c r="DE1463" s="38"/>
      <c r="DF1463" s="38"/>
      <c r="DG1463" s="50"/>
      <c r="DH1463" s="47"/>
      <c r="DI1463" s="47"/>
      <c r="DJ1463" s="47"/>
      <c r="DK1463" s="47">
        <f t="shared" si="22"/>
        <v>0</v>
      </c>
      <c r="DO1463" t="s">
        <v>2562</v>
      </c>
      <c r="DP1463" t="s">
        <v>2562</v>
      </c>
      <c r="DV1463" s="37"/>
      <c r="DW1463" s="37"/>
    </row>
    <row r="1464" spans="1:127" x14ac:dyDescent="0.15">
      <c r="A1464" s="34">
        <v>5</v>
      </c>
      <c r="B1464" s="34">
        <v>143</v>
      </c>
      <c r="C1464" s="34">
        <v>4585</v>
      </c>
      <c r="D1464" s="34">
        <v>0</v>
      </c>
      <c r="E1464" s="58">
        <v>514345850</v>
      </c>
      <c r="F1464" t="s">
        <v>1625</v>
      </c>
      <c r="G1464" t="s">
        <v>2885</v>
      </c>
      <c r="H1464" t="s">
        <v>1775</v>
      </c>
      <c r="I1464" s="35">
        <v>5.9</v>
      </c>
      <c r="J1464" s="35">
        <v>4.5</v>
      </c>
      <c r="K1464" t="s">
        <v>3264</v>
      </c>
      <c r="L1464" t="s">
        <v>1394</v>
      </c>
      <c r="M1464" t="s">
        <v>2583</v>
      </c>
      <c r="N1464" t="s">
        <v>2584</v>
      </c>
      <c r="R1464" t="s">
        <v>4870</v>
      </c>
      <c r="S1464" t="s">
        <v>1016</v>
      </c>
      <c r="X1464" t="s">
        <v>1242</v>
      </c>
      <c r="Y1464">
        <v>44</v>
      </c>
      <c r="Z1464">
        <v>0</v>
      </c>
      <c r="AC1464">
        <v>0</v>
      </c>
      <c r="AD1464">
        <v>0</v>
      </c>
      <c r="AE1464" t="s">
        <v>1395</v>
      </c>
      <c r="AF1464">
        <v>22</v>
      </c>
      <c r="AG1464">
        <v>0</v>
      </c>
      <c r="AH1464" t="s">
        <v>2597</v>
      </c>
      <c r="AI1464" t="s">
        <v>2598</v>
      </c>
      <c r="AK1464">
        <v>20</v>
      </c>
      <c r="AL1464" t="s">
        <v>2545</v>
      </c>
      <c r="AM1464">
        <v>0</v>
      </c>
      <c r="AN1464">
        <v>0</v>
      </c>
      <c r="AP1464" s="35">
        <v>0</v>
      </c>
      <c r="AQ1464" s="35">
        <v>0</v>
      </c>
      <c r="AR1464" s="35">
        <v>0</v>
      </c>
      <c r="AT1464" s="35">
        <v>4.5</v>
      </c>
      <c r="AV1464" s="35">
        <v>0</v>
      </c>
      <c r="AW1464" s="35">
        <v>0</v>
      </c>
      <c r="AX1464" s="35">
        <v>0</v>
      </c>
      <c r="AY1464">
        <v>26</v>
      </c>
      <c r="AZ1464" t="s">
        <v>2547</v>
      </c>
      <c r="BA1464" t="s">
        <v>2547</v>
      </c>
      <c r="BB1464">
        <v>0</v>
      </c>
      <c r="BD1464" t="s">
        <v>2549</v>
      </c>
      <c r="BG1464">
        <v>0</v>
      </c>
      <c r="BH1464">
        <v>0</v>
      </c>
      <c r="BI1464">
        <v>0</v>
      </c>
      <c r="BJ1464">
        <v>0</v>
      </c>
      <c r="BK1464">
        <v>0</v>
      </c>
      <c r="BL1464">
        <v>0</v>
      </c>
      <c r="BM1464">
        <v>0</v>
      </c>
      <c r="BN1464">
        <v>0</v>
      </c>
      <c r="BO1464">
        <v>0</v>
      </c>
      <c r="BP1464">
        <v>0</v>
      </c>
      <c r="BQ1464">
        <v>0</v>
      </c>
      <c r="BR1464">
        <v>0</v>
      </c>
      <c r="CF1464" s="35">
        <v>0</v>
      </c>
      <c r="CG1464" s="35">
        <v>0</v>
      </c>
      <c r="CH1464" s="35">
        <v>0</v>
      </c>
      <c r="CI1464" s="35">
        <v>0</v>
      </c>
      <c r="CJ1464" s="35">
        <v>0</v>
      </c>
      <c r="CK1464" s="35">
        <v>0</v>
      </c>
      <c r="CL1464" s="35">
        <v>0</v>
      </c>
      <c r="CM1464" s="35">
        <v>0</v>
      </c>
      <c r="CN1464" s="35">
        <v>0</v>
      </c>
      <c r="CO1464" s="35">
        <v>0</v>
      </c>
      <c r="CP1464" s="35">
        <v>0</v>
      </c>
      <c r="CQ1464" s="35">
        <v>0</v>
      </c>
      <c r="DC1464" s="47"/>
      <c r="DE1464" s="38"/>
      <c r="DF1464" s="38"/>
      <c r="DG1464" s="50"/>
      <c r="DH1464" s="47"/>
      <c r="DI1464" s="47"/>
      <c r="DJ1464" s="47"/>
      <c r="DK1464" s="47">
        <f t="shared" si="22"/>
        <v>0</v>
      </c>
      <c r="DO1464" t="s">
        <v>2562</v>
      </c>
      <c r="DP1464" t="s">
        <v>2562</v>
      </c>
      <c r="DV1464" s="37"/>
      <c r="DW1464" s="37"/>
    </row>
    <row r="1465" spans="1:127" x14ac:dyDescent="0.15">
      <c r="A1465" s="34">
        <v>5</v>
      </c>
      <c r="B1465" s="34">
        <v>143</v>
      </c>
      <c r="C1465" s="34">
        <v>4586</v>
      </c>
      <c r="D1465" s="34">
        <v>0</v>
      </c>
      <c r="E1465" s="58">
        <v>514345860</v>
      </c>
      <c r="F1465" t="s">
        <v>1626</v>
      </c>
      <c r="G1465" t="s">
        <v>2885</v>
      </c>
      <c r="H1465" t="s">
        <v>1775</v>
      </c>
      <c r="I1465" s="35">
        <v>5.4</v>
      </c>
      <c r="J1465" s="35">
        <v>4.5</v>
      </c>
      <c r="K1465" t="s">
        <v>3264</v>
      </c>
      <c r="L1465" t="s">
        <v>1394</v>
      </c>
      <c r="M1465" t="s">
        <v>2583</v>
      </c>
      <c r="N1465" t="s">
        <v>2584</v>
      </c>
      <c r="R1465" t="s">
        <v>4870</v>
      </c>
      <c r="S1465" t="s">
        <v>1016</v>
      </c>
      <c r="X1465" t="s">
        <v>1242</v>
      </c>
      <c r="Y1465">
        <v>44</v>
      </c>
      <c r="Z1465">
        <v>0</v>
      </c>
      <c r="AC1465">
        <v>0</v>
      </c>
      <c r="AD1465">
        <v>0</v>
      </c>
      <c r="AE1465" t="s">
        <v>1395</v>
      </c>
      <c r="AF1465">
        <v>14</v>
      </c>
      <c r="AG1465">
        <v>0</v>
      </c>
      <c r="AH1465" t="s">
        <v>2597</v>
      </c>
      <c r="AI1465" t="s">
        <v>2598</v>
      </c>
      <c r="AK1465">
        <v>20</v>
      </c>
      <c r="AL1465" t="s">
        <v>2545</v>
      </c>
      <c r="AM1465">
        <v>0</v>
      </c>
      <c r="AN1465">
        <v>0</v>
      </c>
      <c r="AP1465" s="35">
        <v>0</v>
      </c>
      <c r="AQ1465" s="35">
        <v>0</v>
      </c>
      <c r="AR1465" s="35">
        <v>0</v>
      </c>
      <c r="AT1465" s="35">
        <v>4.5</v>
      </c>
      <c r="AV1465" s="35">
        <v>0</v>
      </c>
      <c r="AW1465" s="35">
        <v>0</v>
      </c>
      <c r="AX1465" s="35">
        <v>0</v>
      </c>
      <c r="AY1465">
        <v>24</v>
      </c>
      <c r="AZ1465" t="s">
        <v>2547</v>
      </c>
      <c r="BA1465" t="s">
        <v>2547</v>
      </c>
      <c r="BB1465">
        <v>0</v>
      </c>
      <c r="BD1465" t="s">
        <v>2549</v>
      </c>
      <c r="BG1465">
        <v>0</v>
      </c>
      <c r="BH1465">
        <v>0</v>
      </c>
      <c r="BI1465">
        <v>0</v>
      </c>
      <c r="BJ1465">
        <v>0</v>
      </c>
      <c r="BK1465">
        <v>0</v>
      </c>
      <c r="BL1465">
        <v>0</v>
      </c>
      <c r="BM1465">
        <v>0</v>
      </c>
      <c r="BN1465">
        <v>0</v>
      </c>
      <c r="BO1465">
        <v>0</v>
      </c>
      <c r="BP1465">
        <v>0</v>
      </c>
      <c r="BQ1465">
        <v>0</v>
      </c>
      <c r="BR1465">
        <v>0</v>
      </c>
      <c r="CF1465" s="35">
        <v>0</v>
      </c>
      <c r="CG1465" s="35">
        <v>0</v>
      </c>
      <c r="CH1465" s="35">
        <v>0</v>
      </c>
      <c r="CI1465" s="35">
        <v>0</v>
      </c>
      <c r="CJ1465" s="35">
        <v>0</v>
      </c>
      <c r="CK1465" s="35">
        <v>0</v>
      </c>
      <c r="CL1465" s="35">
        <v>0</v>
      </c>
      <c r="CM1465" s="35">
        <v>0</v>
      </c>
      <c r="CN1465" s="35">
        <v>0</v>
      </c>
      <c r="CO1465" s="35">
        <v>0</v>
      </c>
      <c r="CP1465" s="35">
        <v>0</v>
      </c>
      <c r="CQ1465" s="35">
        <v>0</v>
      </c>
      <c r="DC1465" s="47"/>
      <c r="DE1465" s="38"/>
      <c r="DF1465" s="38"/>
      <c r="DG1465" s="50"/>
      <c r="DH1465" s="47"/>
      <c r="DI1465" s="47"/>
      <c r="DJ1465" s="47"/>
      <c r="DK1465" s="47">
        <f t="shared" si="22"/>
        <v>0</v>
      </c>
      <c r="DO1465" t="s">
        <v>2562</v>
      </c>
      <c r="DP1465" t="s">
        <v>2562</v>
      </c>
      <c r="DV1465" s="37"/>
      <c r="DW1465" s="37"/>
    </row>
    <row r="1466" spans="1:127" x14ac:dyDescent="0.15">
      <c r="A1466" s="34">
        <v>5</v>
      </c>
      <c r="B1466" s="34">
        <v>143</v>
      </c>
      <c r="C1466" s="34">
        <v>4587</v>
      </c>
      <c r="D1466" s="34">
        <v>0</v>
      </c>
      <c r="E1466" s="58">
        <v>514345870</v>
      </c>
      <c r="F1466" t="s">
        <v>1627</v>
      </c>
      <c r="G1466" t="s">
        <v>2885</v>
      </c>
      <c r="H1466" t="s">
        <v>1775</v>
      </c>
      <c r="I1466" s="35">
        <v>6</v>
      </c>
      <c r="J1466" s="35">
        <v>4.5</v>
      </c>
      <c r="K1466" t="s">
        <v>3264</v>
      </c>
      <c r="L1466" t="s">
        <v>1394</v>
      </c>
      <c r="M1466" t="s">
        <v>2583</v>
      </c>
      <c r="N1466" t="s">
        <v>2584</v>
      </c>
      <c r="R1466" t="s">
        <v>4870</v>
      </c>
      <c r="X1466" t="s">
        <v>1242</v>
      </c>
      <c r="Y1466">
        <v>44</v>
      </c>
      <c r="Z1466">
        <v>0</v>
      </c>
      <c r="AC1466">
        <v>0</v>
      </c>
      <c r="AD1466">
        <v>0</v>
      </c>
      <c r="AE1466" t="s">
        <v>1395</v>
      </c>
      <c r="AF1466">
        <v>9</v>
      </c>
      <c r="AG1466">
        <v>0</v>
      </c>
      <c r="AH1466" t="s">
        <v>2597</v>
      </c>
      <c r="AI1466" t="s">
        <v>2598</v>
      </c>
      <c r="AK1466">
        <v>20</v>
      </c>
      <c r="AL1466" t="s">
        <v>2545</v>
      </c>
      <c r="AM1466">
        <v>0</v>
      </c>
      <c r="AN1466">
        <v>0</v>
      </c>
      <c r="AP1466" s="35">
        <v>0</v>
      </c>
      <c r="AQ1466" s="35">
        <v>0</v>
      </c>
      <c r="AR1466" s="35">
        <v>0</v>
      </c>
      <c r="AT1466" s="35">
        <v>4.5</v>
      </c>
      <c r="AV1466" s="35">
        <v>0</v>
      </c>
      <c r="AW1466" s="35">
        <v>0</v>
      </c>
      <c r="AX1466" s="35">
        <v>0</v>
      </c>
      <c r="AY1466">
        <v>27</v>
      </c>
      <c r="AZ1466" t="s">
        <v>2547</v>
      </c>
      <c r="BA1466" t="s">
        <v>2547</v>
      </c>
      <c r="BB1466">
        <v>0</v>
      </c>
      <c r="BD1466" t="s">
        <v>2549</v>
      </c>
      <c r="BG1466">
        <v>0</v>
      </c>
      <c r="BH1466">
        <v>0</v>
      </c>
      <c r="BI1466">
        <v>0</v>
      </c>
      <c r="BJ1466">
        <v>0</v>
      </c>
      <c r="BK1466">
        <v>0</v>
      </c>
      <c r="BL1466">
        <v>0</v>
      </c>
      <c r="BM1466">
        <v>0</v>
      </c>
      <c r="BN1466">
        <v>0</v>
      </c>
      <c r="BO1466">
        <v>0</v>
      </c>
      <c r="BP1466">
        <v>0</v>
      </c>
      <c r="BQ1466">
        <v>0</v>
      </c>
      <c r="BR1466">
        <v>0</v>
      </c>
      <c r="CF1466" s="35">
        <v>0</v>
      </c>
      <c r="CG1466" s="35">
        <v>0</v>
      </c>
      <c r="CH1466" s="35">
        <v>0</v>
      </c>
      <c r="CI1466" s="35">
        <v>0</v>
      </c>
      <c r="CJ1466" s="35">
        <v>0</v>
      </c>
      <c r="CK1466" s="35">
        <v>0</v>
      </c>
      <c r="CL1466" s="35">
        <v>0</v>
      </c>
      <c r="CM1466" s="35">
        <v>0</v>
      </c>
      <c r="CN1466" s="35">
        <v>0</v>
      </c>
      <c r="CO1466" s="35">
        <v>0</v>
      </c>
      <c r="CP1466" s="35">
        <v>0</v>
      </c>
      <c r="CQ1466" s="35">
        <v>0</v>
      </c>
      <c r="CS1466" t="s">
        <v>1628</v>
      </c>
      <c r="CT1466" t="s">
        <v>2591</v>
      </c>
      <c r="DC1466" s="47"/>
      <c r="DE1466" s="38"/>
      <c r="DF1466" s="38"/>
      <c r="DG1466" s="50"/>
      <c r="DH1466" s="47"/>
      <c r="DI1466" s="47"/>
      <c r="DJ1466" s="47"/>
      <c r="DK1466" s="47">
        <f t="shared" si="22"/>
        <v>0</v>
      </c>
      <c r="DO1466" t="s">
        <v>2562</v>
      </c>
      <c r="DP1466" t="s">
        <v>2562</v>
      </c>
      <c r="DV1466" s="37"/>
      <c r="DW1466" s="37"/>
    </row>
    <row r="1467" spans="1:127" x14ac:dyDescent="0.15">
      <c r="A1467" s="34">
        <v>5</v>
      </c>
      <c r="B1467" s="34">
        <v>143</v>
      </c>
      <c r="C1467" s="34">
        <v>4588</v>
      </c>
      <c r="D1467" s="34">
        <v>0</v>
      </c>
      <c r="E1467" s="58">
        <v>514345880</v>
      </c>
      <c r="F1467" t="s">
        <v>1629</v>
      </c>
      <c r="G1467" t="s">
        <v>2885</v>
      </c>
      <c r="H1467" t="s">
        <v>1775</v>
      </c>
      <c r="I1467" s="35">
        <v>5</v>
      </c>
      <c r="J1467" s="35">
        <v>4.5</v>
      </c>
      <c r="K1467" t="s">
        <v>3264</v>
      </c>
      <c r="L1467" t="s">
        <v>1394</v>
      </c>
      <c r="M1467" t="s">
        <v>2583</v>
      </c>
      <c r="N1467" t="s">
        <v>2584</v>
      </c>
      <c r="R1467" t="s">
        <v>4870</v>
      </c>
      <c r="X1467" t="s">
        <v>1242</v>
      </c>
      <c r="Y1467">
        <v>44</v>
      </c>
      <c r="Z1467">
        <v>0</v>
      </c>
      <c r="AC1467">
        <v>0</v>
      </c>
      <c r="AD1467">
        <v>0</v>
      </c>
      <c r="AE1467" t="s">
        <v>1395</v>
      </c>
      <c r="AF1467">
        <v>8</v>
      </c>
      <c r="AG1467">
        <v>0</v>
      </c>
      <c r="AH1467" t="s">
        <v>2597</v>
      </c>
      <c r="AI1467" t="s">
        <v>2598</v>
      </c>
      <c r="AK1467">
        <v>20</v>
      </c>
      <c r="AL1467" t="s">
        <v>2545</v>
      </c>
      <c r="AM1467">
        <v>0</v>
      </c>
      <c r="AN1467">
        <v>0</v>
      </c>
      <c r="AP1467" s="35">
        <v>0</v>
      </c>
      <c r="AQ1467" s="35">
        <v>0</v>
      </c>
      <c r="AR1467" s="35">
        <v>0</v>
      </c>
      <c r="AT1467" s="35">
        <v>4.5</v>
      </c>
      <c r="AV1467" s="35">
        <v>0</v>
      </c>
      <c r="AW1467" s="35">
        <v>0</v>
      </c>
      <c r="AX1467" s="35">
        <v>0</v>
      </c>
      <c r="AY1467">
        <v>22</v>
      </c>
      <c r="AZ1467" t="s">
        <v>2547</v>
      </c>
      <c r="BA1467" t="s">
        <v>2547</v>
      </c>
      <c r="BB1467">
        <v>0</v>
      </c>
      <c r="BD1467" t="s">
        <v>2549</v>
      </c>
      <c r="BG1467">
        <v>0</v>
      </c>
      <c r="BH1467">
        <v>0</v>
      </c>
      <c r="BI1467">
        <v>0</v>
      </c>
      <c r="BJ1467">
        <v>0</v>
      </c>
      <c r="BK1467">
        <v>0</v>
      </c>
      <c r="BL1467">
        <v>0</v>
      </c>
      <c r="BM1467">
        <v>0</v>
      </c>
      <c r="BN1467">
        <v>0</v>
      </c>
      <c r="BO1467">
        <v>0</v>
      </c>
      <c r="BP1467">
        <v>0</v>
      </c>
      <c r="BQ1467">
        <v>0</v>
      </c>
      <c r="BR1467">
        <v>0</v>
      </c>
      <c r="CF1467" s="35">
        <v>0</v>
      </c>
      <c r="CG1467" s="35">
        <v>0</v>
      </c>
      <c r="CH1467" s="35">
        <v>0</v>
      </c>
      <c r="CI1467" s="35">
        <v>0</v>
      </c>
      <c r="CJ1467" s="35">
        <v>0</v>
      </c>
      <c r="CK1467" s="35">
        <v>0</v>
      </c>
      <c r="CL1467" s="35">
        <v>0</v>
      </c>
      <c r="CM1467" s="35">
        <v>0</v>
      </c>
      <c r="CN1467" s="35">
        <v>0</v>
      </c>
      <c r="CO1467" s="35">
        <v>0</v>
      </c>
      <c r="CP1467" s="35">
        <v>0</v>
      </c>
      <c r="CQ1467" s="35">
        <v>0</v>
      </c>
      <c r="DC1467" s="47"/>
      <c r="DE1467" s="38"/>
      <c r="DF1467" s="38"/>
      <c r="DG1467" s="50"/>
      <c r="DH1467" s="47"/>
      <c r="DI1467" s="47"/>
      <c r="DJ1467" s="47"/>
      <c r="DK1467" s="47">
        <f t="shared" si="22"/>
        <v>0</v>
      </c>
      <c r="DO1467" t="s">
        <v>2562</v>
      </c>
      <c r="DP1467" t="s">
        <v>2562</v>
      </c>
      <c r="DV1467" s="37"/>
      <c r="DW1467" s="37"/>
    </row>
    <row r="1468" spans="1:127" x14ac:dyDescent="0.15">
      <c r="A1468" s="34">
        <v>5</v>
      </c>
      <c r="B1468" s="34">
        <v>143</v>
      </c>
      <c r="C1468" s="34">
        <v>4624</v>
      </c>
      <c r="D1468" s="34">
        <v>0</v>
      </c>
      <c r="E1468" s="58">
        <v>514346240</v>
      </c>
      <c r="F1468" t="s">
        <v>1630</v>
      </c>
      <c r="G1468" t="s">
        <v>2885</v>
      </c>
      <c r="H1468" t="s">
        <v>1775</v>
      </c>
      <c r="I1468" s="35">
        <v>2</v>
      </c>
      <c r="J1468" s="35">
        <v>9</v>
      </c>
      <c r="K1468" t="s">
        <v>3264</v>
      </c>
      <c r="L1468" t="s">
        <v>1394</v>
      </c>
      <c r="M1468" t="s">
        <v>2583</v>
      </c>
      <c r="N1468" t="s">
        <v>2584</v>
      </c>
      <c r="R1468" t="s">
        <v>4873</v>
      </c>
      <c r="X1468" t="s">
        <v>1242</v>
      </c>
      <c r="Y1468">
        <v>41</v>
      </c>
      <c r="Z1468">
        <v>0</v>
      </c>
      <c r="AC1468">
        <v>0</v>
      </c>
      <c r="AD1468">
        <v>0</v>
      </c>
      <c r="AE1468" t="s">
        <v>1395</v>
      </c>
      <c r="AF1468">
        <v>104</v>
      </c>
      <c r="AG1468">
        <v>0</v>
      </c>
      <c r="AH1468" t="s">
        <v>2597</v>
      </c>
      <c r="AI1468" t="s">
        <v>2598</v>
      </c>
      <c r="AK1468">
        <v>20</v>
      </c>
      <c r="AL1468" t="s">
        <v>2545</v>
      </c>
      <c r="AM1468">
        <v>0</v>
      </c>
      <c r="AN1468">
        <v>0</v>
      </c>
      <c r="AP1468" s="35">
        <v>0</v>
      </c>
      <c r="AQ1468" s="35">
        <v>0</v>
      </c>
      <c r="AR1468" s="35">
        <v>0</v>
      </c>
      <c r="AT1468" s="35">
        <v>6.6</v>
      </c>
      <c r="AV1468" s="35">
        <v>0</v>
      </c>
      <c r="AW1468" s="35">
        <v>2.4</v>
      </c>
      <c r="AX1468" s="35">
        <v>0</v>
      </c>
      <c r="AY1468">
        <v>18</v>
      </c>
      <c r="AZ1468" t="s">
        <v>2547</v>
      </c>
      <c r="BA1468" t="s">
        <v>2547</v>
      </c>
      <c r="BB1468">
        <v>0</v>
      </c>
      <c r="BD1468" t="s">
        <v>2549</v>
      </c>
      <c r="BG1468">
        <v>0</v>
      </c>
      <c r="BH1468">
        <v>0</v>
      </c>
      <c r="BI1468">
        <v>0</v>
      </c>
      <c r="BJ1468">
        <v>0</v>
      </c>
      <c r="BK1468">
        <v>0</v>
      </c>
      <c r="BL1468">
        <v>0</v>
      </c>
      <c r="BM1468">
        <v>0</v>
      </c>
      <c r="BN1468">
        <v>0</v>
      </c>
      <c r="BO1468">
        <v>0</v>
      </c>
      <c r="BP1468">
        <v>0</v>
      </c>
      <c r="BQ1468">
        <v>0</v>
      </c>
      <c r="BR1468">
        <v>0</v>
      </c>
      <c r="CF1468" s="35">
        <v>0</v>
      </c>
      <c r="CG1468" s="35">
        <v>0</v>
      </c>
      <c r="CH1468" s="35">
        <v>0</v>
      </c>
      <c r="CI1468" s="35">
        <v>0</v>
      </c>
      <c r="CJ1468" s="35">
        <v>0</v>
      </c>
      <c r="CK1468" s="35">
        <v>0</v>
      </c>
      <c r="CL1468" s="35">
        <v>0</v>
      </c>
      <c r="CM1468" s="35">
        <v>0</v>
      </c>
      <c r="CN1468" s="35">
        <v>0</v>
      </c>
      <c r="CO1468" s="35">
        <v>0</v>
      </c>
      <c r="CP1468" s="35">
        <v>0</v>
      </c>
      <c r="CQ1468" s="35">
        <v>0</v>
      </c>
      <c r="DC1468" s="47"/>
      <c r="DE1468" s="38"/>
      <c r="DF1468" s="38"/>
      <c r="DG1468" s="50"/>
      <c r="DH1468" s="47"/>
      <c r="DI1468" s="47"/>
      <c r="DJ1468" s="47"/>
      <c r="DK1468" s="47">
        <f t="shared" si="22"/>
        <v>0</v>
      </c>
      <c r="DO1468" t="s">
        <v>2562</v>
      </c>
      <c r="DP1468" t="s">
        <v>2562</v>
      </c>
      <c r="DV1468" s="37"/>
      <c r="DW1468" s="37"/>
    </row>
    <row r="1469" spans="1:127" x14ac:dyDescent="0.15">
      <c r="A1469" s="34">
        <v>5</v>
      </c>
      <c r="B1469" s="34">
        <v>143</v>
      </c>
      <c r="C1469" s="34">
        <v>4625</v>
      </c>
      <c r="D1469" s="34">
        <v>0</v>
      </c>
      <c r="E1469" s="58">
        <v>514346250</v>
      </c>
      <c r="F1469" t="s">
        <v>663</v>
      </c>
      <c r="G1469" t="s">
        <v>2885</v>
      </c>
      <c r="H1469" t="s">
        <v>1775</v>
      </c>
      <c r="I1469" s="35">
        <v>2</v>
      </c>
      <c r="J1469" s="35">
        <v>9</v>
      </c>
      <c r="K1469" t="s">
        <v>3264</v>
      </c>
      <c r="L1469" t="s">
        <v>1394</v>
      </c>
      <c r="M1469" t="s">
        <v>1396</v>
      </c>
      <c r="N1469" t="s">
        <v>1397</v>
      </c>
      <c r="R1469" t="s">
        <v>4873</v>
      </c>
      <c r="X1469" t="s">
        <v>1242</v>
      </c>
      <c r="Y1469">
        <v>41</v>
      </c>
      <c r="Z1469">
        <v>0</v>
      </c>
      <c r="AC1469">
        <v>0</v>
      </c>
      <c r="AD1469">
        <v>0</v>
      </c>
      <c r="AE1469" t="s">
        <v>1395</v>
      </c>
      <c r="AF1469">
        <v>106</v>
      </c>
      <c r="AG1469">
        <v>0</v>
      </c>
      <c r="AH1469" t="s">
        <v>2597</v>
      </c>
      <c r="AI1469" t="s">
        <v>2598</v>
      </c>
      <c r="AK1469">
        <v>20</v>
      </c>
      <c r="AL1469" t="s">
        <v>2545</v>
      </c>
      <c r="AM1469">
        <v>0</v>
      </c>
      <c r="AN1469">
        <v>0</v>
      </c>
      <c r="AP1469" s="35">
        <v>0</v>
      </c>
      <c r="AQ1469" s="35">
        <v>0</v>
      </c>
      <c r="AR1469" s="35">
        <v>0</v>
      </c>
      <c r="AT1469" s="35">
        <v>6.6</v>
      </c>
      <c r="AV1469" s="35">
        <v>0</v>
      </c>
      <c r="AW1469" s="35">
        <v>2.4</v>
      </c>
      <c r="AX1469" s="35">
        <v>0</v>
      </c>
      <c r="AY1469">
        <v>18</v>
      </c>
      <c r="AZ1469" t="s">
        <v>2547</v>
      </c>
      <c r="BA1469" t="s">
        <v>2547</v>
      </c>
      <c r="BB1469">
        <v>0</v>
      </c>
      <c r="BD1469" t="s">
        <v>2549</v>
      </c>
      <c r="BG1469">
        <v>0</v>
      </c>
      <c r="BH1469">
        <v>0</v>
      </c>
      <c r="BI1469">
        <v>0</v>
      </c>
      <c r="BJ1469">
        <v>0</v>
      </c>
      <c r="BK1469">
        <v>0</v>
      </c>
      <c r="BL1469">
        <v>0</v>
      </c>
      <c r="BM1469">
        <v>0</v>
      </c>
      <c r="BN1469">
        <v>0</v>
      </c>
      <c r="BO1469">
        <v>0</v>
      </c>
      <c r="BP1469">
        <v>0</v>
      </c>
      <c r="BQ1469">
        <v>0</v>
      </c>
      <c r="BR1469">
        <v>0</v>
      </c>
      <c r="CF1469" s="35">
        <v>0</v>
      </c>
      <c r="CG1469" s="35">
        <v>0</v>
      </c>
      <c r="CH1469" s="35">
        <v>0</v>
      </c>
      <c r="CI1469" s="35">
        <v>0</v>
      </c>
      <c r="CJ1469" s="35">
        <v>0</v>
      </c>
      <c r="CK1469" s="35">
        <v>0</v>
      </c>
      <c r="CL1469" s="35">
        <v>0</v>
      </c>
      <c r="CM1469" s="35">
        <v>0</v>
      </c>
      <c r="CN1469" s="35">
        <v>0</v>
      </c>
      <c r="CO1469" s="35">
        <v>0</v>
      </c>
      <c r="CP1469" s="35">
        <v>0</v>
      </c>
      <c r="CQ1469" s="35">
        <v>0</v>
      </c>
      <c r="DC1469" s="47"/>
      <c r="DE1469" s="38"/>
      <c r="DF1469" s="38"/>
      <c r="DG1469" s="50"/>
      <c r="DH1469" s="47"/>
      <c r="DI1469" s="47"/>
      <c r="DJ1469" s="47"/>
      <c r="DK1469" s="47">
        <f t="shared" si="22"/>
        <v>0</v>
      </c>
      <c r="DO1469" t="s">
        <v>2562</v>
      </c>
      <c r="DP1469" t="s">
        <v>2562</v>
      </c>
      <c r="DV1469" s="37"/>
      <c r="DW1469" s="37"/>
    </row>
    <row r="1470" spans="1:127" x14ac:dyDescent="0.15">
      <c r="A1470" s="34">
        <v>5</v>
      </c>
      <c r="B1470" s="34">
        <v>144</v>
      </c>
      <c r="C1470" s="34">
        <v>4678</v>
      </c>
      <c r="D1470" s="34">
        <v>0</v>
      </c>
      <c r="E1470" s="58">
        <v>514446780</v>
      </c>
      <c r="F1470" t="s">
        <v>1631</v>
      </c>
      <c r="G1470" t="s">
        <v>2885</v>
      </c>
      <c r="H1470" t="s">
        <v>1632</v>
      </c>
      <c r="I1470" s="35">
        <v>5.17</v>
      </c>
      <c r="J1470" s="35">
        <v>15.25</v>
      </c>
      <c r="K1470" t="s">
        <v>3264</v>
      </c>
      <c r="L1470" t="s">
        <v>1238</v>
      </c>
      <c r="M1470" t="s">
        <v>2583</v>
      </c>
      <c r="N1470" t="s">
        <v>2584</v>
      </c>
      <c r="R1470" t="s">
        <v>4873</v>
      </c>
      <c r="S1470" t="s">
        <v>1241</v>
      </c>
      <c r="X1470" t="s">
        <v>1242</v>
      </c>
      <c r="Y1470">
        <v>43</v>
      </c>
      <c r="Z1470">
        <v>3</v>
      </c>
      <c r="AC1470">
        <v>0</v>
      </c>
      <c r="AD1470">
        <v>0</v>
      </c>
      <c r="AF1470">
        <v>0</v>
      </c>
      <c r="AG1470">
        <v>0</v>
      </c>
      <c r="AH1470" t="s">
        <v>2597</v>
      </c>
      <c r="AI1470" t="s">
        <v>2738</v>
      </c>
      <c r="AJ1470" t="s">
        <v>2544</v>
      </c>
      <c r="AK1470">
        <v>20</v>
      </c>
      <c r="AL1470" t="s">
        <v>2545</v>
      </c>
      <c r="AM1470">
        <v>0</v>
      </c>
      <c r="AN1470">
        <v>0</v>
      </c>
      <c r="AO1470" t="s">
        <v>2546</v>
      </c>
      <c r="AP1470" s="35">
        <v>0.3</v>
      </c>
      <c r="AQ1470" s="35">
        <v>3.42</v>
      </c>
      <c r="AR1470" s="35">
        <v>0</v>
      </c>
      <c r="AT1470" s="35">
        <v>8.49</v>
      </c>
      <c r="AV1470" s="35">
        <v>0</v>
      </c>
      <c r="AW1470" s="35">
        <v>3.34</v>
      </c>
      <c r="AX1470" s="35">
        <v>0.3</v>
      </c>
      <c r="AY1470">
        <v>78</v>
      </c>
      <c r="AZ1470" t="s">
        <v>2547</v>
      </c>
      <c r="BA1470" t="s">
        <v>2547</v>
      </c>
      <c r="BB1470">
        <v>0</v>
      </c>
      <c r="BC1470" t="s">
        <v>2603</v>
      </c>
      <c r="BD1470" t="s">
        <v>2549</v>
      </c>
      <c r="BF1470" t="s">
        <v>2619</v>
      </c>
      <c r="BG1470">
        <v>0</v>
      </c>
      <c r="BH1470">
        <v>0</v>
      </c>
      <c r="BI1470">
        <v>0</v>
      </c>
      <c r="BJ1470">
        <v>0</v>
      </c>
      <c r="BK1470">
        <v>0</v>
      </c>
      <c r="BL1470">
        <v>0</v>
      </c>
      <c r="BM1470">
        <v>0</v>
      </c>
      <c r="BN1470">
        <v>0</v>
      </c>
      <c r="BO1470">
        <v>0</v>
      </c>
      <c r="BP1470">
        <v>0</v>
      </c>
      <c r="BQ1470">
        <v>0</v>
      </c>
      <c r="BR1470">
        <v>0</v>
      </c>
      <c r="CF1470" s="35">
        <v>0</v>
      </c>
      <c r="CG1470" s="35">
        <v>0</v>
      </c>
      <c r="CH1470" s="35">
        <v>0</v>
      </c>
      <c r="CI1470" s="35">
        <v>0</v>
      </c>
      <c r="CJ1470" s="35">
        <v>0</v>
      </c>
      <c r="CK1470" s="35">
        <v>0</v>
      </c>
      <c r="CL1470" s="35">
        <v>0</v>
      </c>
      <c r="CM1470" s="35">
        <v>0</v>
      </c>
      <c r="CN1470" s="35">
        <v>0</v>
      </c>
      <c r="CO1470" s="35">
        <v>0</v>
      </c>
      <c r="CP1470" s="35">
        <v>0</v>
      </c>
      <c r="CQ1470" s="35">
        <v>0</v>
      </c>
      <c r="DC1470" s="47"/>
      <c r="DE1470" s="38"/>
      <c r="DF1470" s="38"/>
      <c r="DG1470" s="50"/>
      <c r="DH1470" s="47"/>
      <c r="DI1470" s="47"/>
      <c r="DJ1470" s="47"/>
      <c r="DK1470" s="47">
        <f t="shared" si="22"/>
        <v>0</v>
      </c>
      <c r="DO1470" t="s">
        <v>2562</v>
      </c>
      <c r="DP1470" t="s">
        <v>2562</v>
      </c>
      <c r="DV1470" s="37"/>
      <c r="DW1470" s="37"/>
    </row>
    <row r="1471" spans="1:127" x14ac:dyDescent="0.15">
      <c r="A1471" s="34">
        <v>5</v>
      </c>
      <c r="B1471" s="34">
        <v>145</v>
      </c>
      <c r="C1471" s="34">
        <v>3049</v>
      </c>
      <c r="D1471" s="34">
        <v>0</v>
      </c>
      <c r="E1471" s="58">
        <v>514530490</v>
      </c>
      <c r="F1471" t="s">
        <v>2222</v>
      </c>
      <c r="G1471" t="s">
        <v>2885</v>
      </c>
      <c r="H1471" t="s">
        <v>1778</v>
      </c>
      <c r="I1471" s="35">
        <v>14.55</v>
      </c>
      <c r="J1471" s="35">
        <v>3</v>
      </c>
      <c r="K1471" t="s">
        <v>4930</v>
      </c>
      <c r="L1471" t="s">
        <v>1394</v>
      </c>
      <c r="M1471" t="s">
        <v>1471</v>
      </c>
      <c r="N1471" t="s">
        <v>1472</v>
      </c>
      <c r="R1471" t="s">
        <v>5317</v>
      </c>
      <c r="X1471" t="s">
        <v>1242</v>
      </c>
      <c r="Y1471">
        <v>56</v>
      </c>
      <c r="Z1471">
        <v>0</v>
      </c>
      <c r="AC1471">
        <v>0</v>
      </c>
      <c r="AD1471">
        <v>0</v>
      </c>
      <c r="AE1471" t="s">
        <v>1395</v>
      </c>
      <c r="AF1471">
        <v>6</v>
      </c>
      <c r="AG1471">
        <v>2</v>
      </c>
      <c r="AH1471" t="s">
        <v>2597</v>
      </c>
      <c r="AI1471" t="s">
        <v>1461</v>
      </c>
      <c r="AJ1471" t="s">
        <v>2544</v>
      </c>
      <c r="AK1471">
        <v>14</v>
      </c>
      <c r="AL1471" t="s">
        <v>2545</v>
      </c>
      <c r="AM1471">
        <v>0</v>
      </c>
      <c r="AN1471">
        <v>1</v>
      </c>
      <c r="AO1471" t="s">
        <v>2546</v>
      </c>
      <c r="AP1471" s="35">
        <v>0</v>
      </c>
      <c r="AQ1471" s="35">
        <v>0</v>
      </c>
      <c r="AT1471" s="35">
        <v>3</v>
      </c>
      <c r="AW1471" s="35">
        <v>0</v>
      </c>
      <c r="AX1471" s="35">
        <v>0</v>
      </c>
      <c r="AY1471">
        <v>43</v>
      </c>
      <c r="AZ1471" t="s">
        <v>2547</v>
      </c>
      <c r="BA1471" t="s">
        <v>2547</v>
      </c>
      <c r="BB1471">
        <v>0</v>
      </c>
      <c r="BD1471" t="s">
        <v>2549</v>
      </c>
      <c r="BG1471">
        <v>0</v>
      </c>
      <c r="BH1471">
        <v>0</v>
      </c>
      <c r="BI1471">
        <v>0</v>
      </c>
      <c r="BJ1471">
        <v>0</v>
      </c>
      <c r="BK1471">
        <v>0</v>
      </c>
      <c r="BL1471">
        <v>0</v>
      </c>
      <c r="BM1471">
        <v>0</v>
      </c>
      <c r="BN1471">
        <v>0</v>
      </c>
      <c r="BO1471">
        <v>0</v>
      </c>
      <c r="BP1471">
        <v>0</v>
      </c>
      <c r="BQ1471">
        <v>0</v>
      </c>
      <c r="BR1471">
        <v>0</v>
      </c>
      <c r="CF1471" s="35">
        <v>0</v>
      </c>
      <c r="CG1471" s="35">
        <v>0</v>
      </c>
      <c r="CH1471" s="35">
        <v>0</v>
      </c>
      <c r="CI1471" s="35">
        <v>0</v>
      </c>
      <c r="CJ1471" s="35">
        <v>0</v>
      </c>
      <c r="CK1471" s="35">
        <v>0</v>
      </c>
      <c r="CL1471" s="35">
        <v>0</v>
      </c>
      <c r="CM1471" s="35">
        <v>0</v>
      </c>
      <c r="CN1471" s="35">
        <v>0</v>
      </c>
      <c r="CO1471" s="35">
        <v>0</v>
      </c>
      <c r="CP1471" s="35">
        <v>0</v>
      </c>
      <c r="CQ1471" s="35">
        <v>0</v>
      </c>
      <c r="DC1471" s="47" t="s">
        <v>2606</v>
      </c>
      <c r="DD1471" t="s">
        <v>5511</v>
      </c>
      <c r="DE1471" s="38"/>
      <c r="DF1471" s="38"/>
      <c r="DG1471" s="50" t="s">
        <v>1853</v>
      </c>
      <c r="DH1471" s="47"/>
      <c r="DI1471" s="47">
        <v>2008</v>
      </c>
      <c r="DJ1471" s="47"/>
      <c r="DK1471" s="47">
        <f t="shared" si="22"/>
        <v>1</v>
      </c>
      <c r="DO1471" t="s">
        <v>2562</v>
      </c>
      <c r="DP1471" t="s">
        <v>2562</v>
      </c>
      <c r="DV1471" s="37"/>
      <c r="DW1471" s="37"/>
    </row>
    <row r="1472" spans="1:127" x14ac:dyDescent="0.15">
      <c r="A1472" s="34">
        <v>5</v>
      </c>
      <c r="B1472" s="34">
        <v>145</v>
      </c>
      <c r="C1472" s="34">
        <v>3694</v>
      </c>
      <c r="D1472" s="34">
        <v>0</v>
      </c>
      <c r="E1472" s="58">
        <v>514536940</v>
      </c>
      <c r="F1472" t="s">
        <v>2223</v>
      </c>
      <c r="G1472" t="s">
        <v>2885</v>
      </c>
      <c r="H1472" t="s">
        <v>1778</v>
      </c>
      <c r="I1472" s="35">
        <v>10.5</v>
      </c>
      <c r="J1472" s="35">
        <v>3</v>
      </c>
      <c r="K1472" t="s">
        <v>4930</v>
      </c>
      <c r="L1472" t="s">
        <v>1394</v>
      </c>
      <c r="M1472" t="s">
        <v>1471</v>
      </c>
      <c r="N1472" t="s">
        <v>1472</v>
      </c>
      <c r="R1472" t="s">
        <v>5317</v>
      </c>
      <c r="X1472" t="s">
        <v>1242</v>
      </c>
      <c r="Y1472">
        <v>56</v>
      </c>
      <c r="Z1472">
        <v>0</v>
      </c>
      <c r="AC1472">
        <v>0</v>
      </c>
      <c r="AD1472">
        <v>0</v>
      </c>
      <c r="AE1472" t="s">
        <v>1395</v>
      </c>
      <c r="AF1472">
        <v>21</v>
      </c>
      <c r="AG1472">
        <v>2</v>
      </c>
      <c r="AH1472" t="s">
        <v>2597</v>
      </c>
      <c r="AI1472" t="s">
        <v>2605</v>
      </c>
      <c r="AJ1472" t="s">
        <v>2544</v>
      </c>
      <c r="AK1472">
        <v>1</v>
      </c>
      <c r="AL1472" t="s">
        <v>2545</v>
      </c>
      <c r="AM1472">
        <v>0</v>
      </c>
      <c r="AN1472">
        <v>0</v>
      </c>
      <c r="AO1472" t="s">
        <v>2546</v>
      </c>
      <c r="AP1472" s="35">
        <v>0</v>
      </c>
      <c r="AQ1472" s="35">
        <v>0</v>
      </c>
      <c r="AT1472" s="35">
        <v>3</v>
      </c>
      <c r="AW1472" s="35">
        <v>0</v>
      </c>
      <c r="AX1472" s="35">
        <v>0</v>
      </c>
      <c r="AY1472">
        <v>32</v>
      </c>
      <c r="AZ1472" t="s">
        <v>2547</v>
      </c>
      <c r="BA1472" t="s">
        <v>2547</v>
      </c>
      <c r="BB1472">
        <v>0</v>
      </c>
      <c r="BD1472" t="s">
        <v>2549</v>
      </c>
      <c r="BG1472">
        <v>0</v>
      </c>
      <c r="BH1472">
        <v>0</v>
      </c>
      <c r="BI1472">
        <v>0</v>
      </c>
      <c r="BJ1472">
        <v>0</v>
      </c>
      <c r="BK1472">
        <v>0</v>
      </c>
      <c r="BL1472">
        <v>0</v>
      </c>
      <c r="BM1472">
        <v>0</v>
      </c>
      <c r="BN1472">
        <v>0</v>
      </c>
      <c r="BO1472">
        <v>0</v>
      </c>
      <c r="BP1472">
        <v>0</v>
      </c>
      <c r="BQ1472">
        <v>0</v>
      </c>
      <c r="BR1472">
        <v>0</v>
      </c>
      <c r="CF1472" s="35">
        <v>0</v>
      </c>
      <c r="CG1472" s="35">
        <v>0</v>
      </c>
      <c r="CH1472" s="35">
        <v>0</v>
      </c>
      <c r="CI1472" s="35">
        <v>0</v>
      </c>
      <c r="CJ1472" s="35">
        <v>0</v>
      </c>
      <c r="CK1472" s="35">
        <v>0</v>
      </c>
      <c r="CL1472" s="35">
        <v>0</v>
      </c>
      <c r="CM1472" s="35">
        <v>0</v>
      </c>
      <c r="CN1472" s="35">
        <v>0</v>
      </c>
      <c r="CO1472" s="35">
        <v>0</v>
      </c>
      <c r="CP1472" s="35">
        <v>0</v>
      </c>
      <c r="CQ1472" s="35">
        <v>0</v>
      </c>
      <c r="DC1472" s="47" t="s">
        <v>2606</v>
      </c>
      <c r="DD1472" t="s">
        <v>5511</v>
      </c>
      <c r="DE1472" s="38"/>
      <c r="DF1472" s="38"/>
      <c r="DG1472" s="50" t="s">
        <v>1853</v>
      </c>
      <c r="DH1472" s="47"/>
      <c r="DI1472" s="47">
        <v>2008</v>
      </c>
      <c r="DJ1472" s="47"/>
      <c r="DK1472" s="47">
        <f t="shared" si="22"/>
        <v>1</v>
      </c>
      <c r="DO1472" t="s">
        <v>2562</v>
      </c>
      <c r="DP1472" t="s">
        <v>2562</v>
      </c>
      <c r="DV1472" s="37"/>
      <c r="DW1472" s="37"/>
    </row>
    <row r="1473" spans="1:129" x14ac:dyDescent="0.15">
      <c r="A1473" s="34">
        <v>5</v>
      </c>
      <c r="B1473" s="34">
        <v>145</v>
      </c>
      <c r="C1473" s="34">
        <v>4064</v>
      </c>
      <c r="D1473" s="34">
        <v>0</v>
      </c>
      <c r="E1473" s="58">
        <v>514540640</v>
      </c>
      <c r="F1473" t="s">
        <v>1633</v>
      </c>
      <c r="G1473" t="s">
        <v>2885</v>
      </c>
      <c r="H1473" t="s">
        <v>1778</v>
      </c>
      <c r="I1473" s="35">
        <v>13.6</v>
      </c>
      <c r="J1473" s="35">
        <v>4.5</v>
      </c>
      <c r="K1473" t="s">
        <v>3264</v>
      </c>
      <c r="L1473" t="s">
        <v>1394</v>
      </c>
      <c r="M1473" t="s">
        <v>2583</v>
      </c>
      <c r="N1473" t="s">
        <v>2584</v>
      </c>
      <c r="Q1473" t="s">
        <v>2566</v>
      </c>
      <c r="R1473" t="s">
        <v>3265</v>
      </c>
      <c r="X1473" t="s">
        <v>1242</v>
      </c>
      <c r="Y1473">
        <v>50</v>
      </c>
      <c r="Z1473">
        <v>0</v>
      </c>
      <c r="AC1473">
        <v>0</v>
      </c>
      <c r="AD1473">
        <v>0</v>
      </c>
      <c r="AE1473" t="s">
        <v>1395</v>
      </c>
      <c r="AF1473">
        <v>1</v>
      </c>
      <c r="AG1473">
        <v>0</v>
      </c>
      <c r="AH1473" t="s">
        <v>2597</v>
      </c>
      <c r="AI1473" t="s">
        <v>2611</v>
      </c>
      <c r="AJ1473" t="s">
        <v>2544</v>
      </c>
      <c r="AK1473">
        <v>20</v>
      </c>
      <c r="AL1473" t="s">
        <v>2545</v>
      </c>
      <c r="AM1473">
        <v>0</v>
      </c>
      <c r="AN1473">
        <v>0</v>
      </c>
      <c r="AO1473" t="s">
        <v>2546</v>
      </c>
      <c r="AP1473" s="35">
        <v>0</v>
      </c>
      <c r="AQ1473" s="35">
        <v>0</v>
      </c>
      <c r="AT1473" s="35">
        <v>4.5</v>
      </c>
      <c r="AW1473" s="35">
        <v>0</v>
      </c>
      <c r="AX1473" s="35">
        <v>0</v>
      </c>
      <c r="AY1473">
        <v>61</v>
      </c>
      <c r="AZ1473" t="s">
        <v>2547</v>
      </c>
      <c r="BA1473" t="s">
        <v>2547</v>
      </c>
      <c r="BB1473">
        <v>0</v>
      </c>
      <c r="BD1473" t="s">
        <v>2549</v>
      </c>
      <c r="BG1473">
        <v>0</v>
      </c>
      <c r="BH1473">
        <v>0</v>
      </c>
      <c r="BI1473">
        <v>0</v>
      </c>
      <c r="BJ1473">
        <v>0</v>
      </c>
      <c r="BK1473">
        <v>0</v>
      </c>
      <c r="BL1473">
        <v>0</v>
      </c>
      <c r="BM1473">
        <v>0</v>
      </c>
      <c r="BN1473">
        <v>0</v>
      </c>
      <c r="BO1473">
        <v>0</v>
      </c>
      <c r="BP1473">
        <v>0</v>
      </c>
      <c r="BQ1473">
        <v>0</v>
      </c>
      <c r="BR1473">
        <v>0</v>
      </c>
      <c r="CF1473" s="35">
        <v>0</v>
      </c>
      <c r="CG1473" s="35">
        <v>0</v>
      </c>
      <c r="CH1473" s="35">
        <v>0</v>
      </c>
      <c r="CI1473" s="35">
        <v>0</v>
      </c>
      <c r="CJ1473" s="35">
        <v>0</v>
      </c>
      <c r="CK1473" s="35">
        <v>0</v>
      </c>
      <c r="CL1473" s="35">
        <v>0</v>
      </c>
      <c r="CM1473" s="35">
        <v>0</v>
      </c>
      <c r="CN1473" s="35">
        <v>0</v>
      </c>
      <c r="CO1473" s="35">
        <v>0</v>
      </c>
      <c r="CP1473" s="35">
        <v>0</v>
      </c>
      <c r="CQ1473" s="35">
        <v>0</v>
      </c>
      <c r="DC1473" s="47"/>
      <c r="DE1473" s="38"/>
      <c r="DF1473" s="38"/>
      <c r="DG1473" s="50"/>
      <c r="DH1473" s="47"/>
      <c r="DI1473" s="47"/>
      <c r="DJ1473" s="47"/>
      <c r="DK1473" s="47">
        <f t="shared" si="22"/>
        <v>0</v>
      </c>
      <c r="DO1473" t="s">
        <v>2562</v>
      </c>
      <c r="DP1473" t="s">
        <v>2562</v>
      </c>
      <c r="DV1473" s="37"/>
      <c r="DW1473" s="37"/>
    </row>
    <row r="1474" spans="1:129" x14ac:dyDescent="0.15">
      <c r="A1474" s="34">
        <v>5</v>
      </c>
      <c r="B1474" s="34">
        <v>145</v>
      </c>
      <c r="C1474" s="34">
        <v>4081</v>
      </c>
      <c r="D1474" s="34">
        <v>0</v>
      </c>
      <c r="E1474" s="58">
        <v>514540810</v>
      </c>
      <c r="F1474" t="s">
        <v>1779</v>
      </c>
      <c r="G1474" t="s">
        <v>2885</v>
      </c>
      <c r="H1474" t="s">
        <v>1778</v>
      </c>
      <c r="I1474" s="35">
        <v>150</v>
      </c>
      <c r="J1474" s="35">
        <v>3</v>
      </c>
      <c r="K1474" t="s">
        <v>3264</v>
      </c>
      <c r="L1474" t="s">
        <v>1394</v>
      </c>
      <c r="M1474" t="s">
        <v>1239</v>
      </c>
      <c r="N1474" t="s">
        <v>1240</v>
      </c>
      <c r="R1474" t="s">
        <v>4873</v>
      </c>
      <c r="S1474" t="s">
        <v>1039</v>
      </c>
      <c r="X1474" t="s">
        <v>1242</v>
      </c>
      <c r="Y1474">
        <v>56</v>
      </c>
      <c r="Z1474">
        <v>0</v>
      </c>
      <c r="AC1474">
        <v>0</v>
      </c>
      <c r="AD1474">
        <v>0</v>
      </c>
      <c r="AE1474" t="s">
        <v>1395</v>
      </c>
      <c r="AF1474">
        <v>47</v>
      </c>
      <c r="AG1474">
        <v>0</v>
      </c>
      <c r="AH1474" t="s">
        <v>2597</v>
      </c>
      <c r="AI1474" t="s">
        <v>1461</v>
      </c>
      <c r="AJ1474" t="s">
        <v>2544</v>
      </c>
      <c r="AK1474">
        <v>20</v>
      </c>
      <c r="AL1474" t="s">
        <v>2545</v>
      </c>
      <c r="AM1474">
        <v>0</v>
      </c>
      <c r="AN1474">
        <v>5</v>
      </c>
      <c r="AO1474" t="s">
        <v>2546</v>
      </c>
      <c r="AP1474" s="35">
        <v>0.4</v>
      </c>
      <c r="AQ1474" s="35">
        <v>3</v>
      </c>
      <c r="AR1474" s="35">
        <v>0</v>
      </c>
      <c r="AT1474" s="35">
        <v>0</v>
      </c>
      <c r="AV1474" s="35">
        <v>0</v>
      </c>
      <c r="AW1474" s="35">
        <v>0</v>
      </c>
      <c r="AX1474" s="35">
        <v>0.4</v>
      </c>
      <c r="AY1474">
        <v>450</v>
      </c>
      <c r="AZ1474" t="s">
        <v>2547</v>
      </c>
      <c r="BA1474" t="s">
        <v>2547</v>
      </c>
      <c r="BB1474">
        <v>0.12</v>
      </c>
      <c r="BC1474" t="s">
        <v>1410</v>
      </c>
      <c r="BD1474" t="s">
        <v>2549</v>
      </c>
      <c r="BF1474" t="s">
        <v>3266</v>
      </c>
      <c r="BG1474">
        <v>0</v>
      </c>
      <c r="BH1474">
        <v>0</v>
      </c>
      <c r="BI1474">
        <v>0</v>
      </c>
      <c r="BJ1474">
        <v>0</v>
      </c>
      <c r="BK1474">
        <v>0</v>
      </c>
      <c r="BL1474">
        <v>0</v>
      </c>
      <c r="BM1474">
        <v>1</v>
      </c>
      <c r="BN1474" s="39">
        <v>1891</v>
      </c>
      <c r="BO1474">
        <v>498</v>
      </c>
      <c r="BP1474">
        <v>0</v>
      </c>
      <c r="BQ1474">
        <v>0</v>
      </c>
      <c r="BR1474">
        <v>0</v>
      </c>
      <c r="BS1474" t="s">
        <v>1058</v>
      </c>
      <c r="BT1474" t="s">
        <v>1465</v>
      </c>
      <c r="BU1474" t="s">
        <v>1062</v>
      </c>
      <c r="BV1474" t="s">
        <v>1465</v>
      </c>
      <c r="BX1474" t="s">
        <v>1467</v>
      </c>
      <c r="BY1474" t="s">
        <v>1072</v>
      </c>
      <c r="BZ1474" t="s">
        <v>1467</v>
      </c>
      <c r="CA1474" t="s">
        <v>1634</v>
      </c>
      <c r="CD1474" t="s">
        <v>2553</v>
      </c>
      <c r="CF1474" s="35">
        <v>68.2</v>
      </c>
      <c r="CG1474" s="35">
        <v>1.2</v>
      </c>
      <c r="CH1474" s="35">
        <v>0</v>
      </c>
      <c r="CI1474" s="35">
        <v>13.8</v>
      </c>
      <c r="CJ1474" s="35">
        <v>1</v>
      </c>
      <c r="CK1474" s="35">
        <v>84.2</v>
      </c>
      <c r="CL1474" s="35">
        <v>0</v>
      </c>
      <c r="CM1474" s="35">
        <v>0</v>
      </c>
      <c r="CN1474" s="35">
        <v>0</v>
      </c>
      <c r="CO1474" s="35">
        <v>118.8</v>
      </c>
      <c r="CP1474" s="35">
        <v>10</v>
      </c>
      <c r="CQ1474" s="35">
        <v>0</v>
      </c>
      <c r="DC1474" s="47" t="s">
        <v>2559</v>
      </c>
      <c r="DD1474" t="s">
        <v>2606</v>
      </c>
      <c r="DE1474" s="38"/>
      <c r="DF1474" s="38" t="s">
        <v>2589</v>
      </c>
      <c r="DG1474" s="50" t="s">
        <v>1853</v>
      </c>
      <c r="DH1474" s="47"/>
      <c r="DI1474" s="47">
        <v>2007</v>
      </c>
      <c r="DJ1474" s="47"/>
      <c r="DK1474" s="47">
        <f t="shared" si="22"/>
        <v>1</v>
      </c>
      <c r="DO1474" t="s">
        <v>2562</v>
      </c>
      <c r="DP1474" t="s">
        <v>2562</v>
      </c>
      <c r="DV1474" s="37"/>
      <c r="DW1474" s="37"/>
    </row>
    <row r="1475" spans="1:129" x14ac:dyDescent="0.15">
      <c r="A1475" s="34">
        <v>5</v>
      </c>
      <c r="B1475" s="34">
        <v>145</v>
      </c>
      <c r="C1475" s="34">
        <v>4089</v>
      </c>
      <c r="D1475" s="34">
        <v>0</v>
      </c>
      <c r="E1475" s="58">
        <v>514540890</v>
      </c>
      <c r="F1475" t="s">
        <v>1780</v>
      </c>
      <c r="G1475" t="s">
        <v>2885</v>
      </c>
      <c r="H1475" t="s">
        <v>1778</v>
      </c>
      <c r="I1475" s="35">
        <v>134.30000000000001</v>
      </c>
      <c r="J1475" s="35">
        <v>3</v>
      </c>
      <c r="K1475" t="s">
        <v>3264</v>
      </c>
      <c r="L1475" t="s">
        <v>1394</v>
      </c>
      <c r="M1475" t="s">
        <v>1239</v>
      </c>
      <c r="N1475" t="s">
        <v>1240</v>
      </c>
      <c r="R1475" t="s">
        <v>4873</v>
      </c>
      <c r="S1475" t="s">
        <v>1039</v>
      </c>
      <c r="X1475" t="s">
        <v>1242</v>
      </c>
      <c r="Y1475">
        <v>55</v>
      </c>
      <c r="Z1475">
        <v>12</v>
      </c>
      <c r="AC1475">
        <v>0</v>
      </c>
      <c r="AD1475">
        <v>0</v>
      </c>
      <c r="AE1475" t="s">
        <v>1395</v>
      </c>
      <c r="AF1475">
        <v>38</v>
      </c>
      <c r="AG1475">
        <v>4</v>
      </c>
      <c r="AH1475" t="s">
        <v>2597</v>
      </c>
      <c r="AI1475" t="s">
        <v>2605</v>
      </c>
      <c r="AJ1475" t="s">
        <v>2544</v>
      </c>
      <c r="AK1475">
        <v>20</v>
      </c>
      <c r="AL1475" t="s">
        <v>2545</v>
      </c>
      <c r="AM1475">
        <v>0</v>
      </c>
      <c r="AN1475">
        <v>4</v>
      </c>
      <c r="AO1475" t="s">
        <v>2546</v>
      </c>
      <c r="AP1475" s="35">
        <v>0.4</v>
      </c>
      <c r="AQ1475" s="35">
        <v>0</v>
      </c>
      <c r="AT1475" s="35">
        <v>3</v>
      </c>
      <c r="AW1475" s="35">
        <v>0</v>
      </c>
      <c r="AX1475" s="35">
        <v>0.4</v>
      </c>
      <c r="AY1475">
        <v>402</v>
      </c>
      <c r="AZ1475" t="s">
        <v>2547</v>
      </c>
      <c r="BA1475" t="s">
        <v>2547</v>
      </c>
      <c r="BB1475">
        <v>0.12</v>
      </c>
      <c r="BC1475" t="s">
        <v>1410</v>
      </c>
      <c r="BD1475" t="s">
        <v>2549</v>
      </c>
      <c r="BF1475" t="s">
        <v>3266</v>
      </c>
      <c r="BG1475">
        <v>0</v>
      </c>
      <c r="BH1475">
        <v>1</v>
      </c>
      <c r="BI1475">
        <v>0</v>
      </c>
      <c r="BJ1475">
        <v>0</v>
      </c>
      <c r="BK1475">
        <v>0</v>
      </c>
      <c r="BL1475">
        <v>0</v>
      </c>
      <c r="BM1475">
        <v>0</v>
      </c>
      <c r="BN1475" s="39">
        <v>1679</v>
      </c>
      <c r="BO1475">
        <v>446</v>
      </c>
      <c r="BP1475">
        <v>0</v>
      </c>
      <c r="BQ1475">
        <v>0</v>
      </c>
      <c r="BR1475">
        <v>0</v>
      </c>
      <c r="BS1475" t="s">
        <v>1058</v>
      </c>
      <c r="BT1475" t="s">
        <v>1465</v>
      </c>
      <c r="BU1475" t="s">
        <v>416</v>
      </c>
      <c r="BV1475" t="s">
        <v>1465</v>
      </c>
      <c r="BX1475" t="s">
        <v>1465</v>
      </c>
      <c r="BY1475" t="s">
        <v>1635</v>
      </c>
      <c r="CD1475" t="s">
        <v>2553</v>
      </c>
      <c r="CF1475" s="35">
        <v>0</v>
      </c>
      <c r="CG1475" s="35">
        <v>0</v>
      </c>
      <c r="CH1475" s="35">
        <v>0</v>
      </c>
      <c r="CI1475" s="35">
        <v>0</v>
      </c>
      <c r="CJ1475" s="35">
        <v>0</v>
      </c>
      <c r="CK1475" s="35">
        <v>0</v>
      </c>
      <c r="CL1475" s="35">
        <v>0</v>
      </c>
      <c r="CM1475" s="35">
        <v>0</v>
      </c>
      <c r="CN1475" s="35">
        <v>0</v>
      </c>
      <c r="CO1475" s="35">
        <v>0</v>
      </c>
      <c r="CP1475" s="35">
        <v>0</v>
      </c>
      <c r="CQ1475" s="35">
        <v>0</v>
      </c>
      <c r="DC1475" s="47" t="s">
        <v>2559</v>
      </c>
      <c r="DD1475" t="s">
        <v>2606</v>
      </c>
      <c r="DE1475" s="38"/>
      <c r="DF1475" s="38" t="s">
        <v>2589</v>
      </c>
      <c r="DG1475" s="50" t="s">
        <v>1853</v>
      </c>
      <c r="DH1475" s="47"/>
      <c r="DI1475" s="47">
        <v>2007</v>
      </c>
      <c r="DJ1475" s="47"/>
      <c r="DK1475" s="47">
        <f t="shared" si="22"/>
        <v>1</v>
      </c>
      <c r="DO1475" t="s">
        <v>2562</v>
      </c>
      <c r="DP1475" t="s">
        <v>2562</v>
      </c>
      <c r="DV1475" s="37"/>
      <c r="DW1475" s="37"/>
    </row>
    <row r="1476" spans="1:129" x14ac:dyDescent="0.15">
      <c r="A1476" s="34">
        <v>5</v>
      </c>
      <c r="B1476" s="34">
        <v>145</v>
      </c>
      <c r="C1476" s="34">
        <v>4090</v>
      </c>
      <c r="D1476" s="34">
        <v>0</v>
      </c>
      <c r="E1476" s="58">
        <v>514540900</v>
      </c>
      <c r="F1476" t="s">
        <v>1781</v>
      </c>
      <c r="G1476" t="s">
        <v>2885</v>
      </c>
      <c r="H1476" t="s">
        <v>1778</v>
      </c>
      <c r="I1476" s="35">
        <v>20</v>
      </c>
      <c r="J1476" s="35">
        <v>3</v>
      </c>
      <c r="K1476" t="s">
        <v>3264</v>
      </c>
      <c r="L1476" t="s">
        <v>1394</v>
      </c>
      <c r="M1476" t="s">
        <v>1239</v>
      </c>
      <c r="N1476" t="s">
        <v>1240</v>
      </c>
      <c r="R1476" t="s">
        <v>4873</v>
      </c>
      <c r="S1476" t="s">
        <v>1241</v>
      </c>
      <c r="X1476" t="s">
        <v>1242</v>
      </c>
      <c r="Y1476">
        <v>59</v>
      </c>
      <c r="Z1476">
        <v>3</v>
      </c>
      <c r="AC1476">
        <v>0</v>
      </c>
      <c r="AD1476">
        <v>0</v>
      </c>
      <c r="AE1476" t="s">
        <v>1395</v>
      </c>
      <c r="AF1476">
        <v>38</v>
      </c>
      <c r="AG1476">
        <v>0</v>
      </c>
      <c r="AH1476" t="s">
        <v>2597</v>
      </c>
      <c r="AI1476" t="s">
        <v>2605</v>
      </c>
      <c r="AJ1476" t="s">
        <v>2544</v>
      </c>
      <c r="AK1476">
        <v>20</v>
      </c>
      <c r="AL1476" t="s">
        <v>2545</v>
      </c>
      <c r="AM1476">
        <v>0</v>
      </c>
      <c r="AN1476">
        <v>1</v>
      </c>
      <c r="AO1476" t="s">
        <v>2546</v>
      </c>
      <c r="AP1476" s="35">
        <v>0.4</v>
      </c>
      <c r="AQ1476" s="35">
        <v>0</v>
      </c>
      <c r="AT1476" s="35">
        <v>3</v>
      </c>
      <c r="AW1476" s="35">
        <v>0</v>
      </c>
      <c r="AX1476" s="35">
        <v>0.4</v>
      </c>
      <c r="AY1476">
        <v>60</v>
      </c>
      <c r="AZ1476" t="s">
        <v>2547</v>
      </c>
      <c r="BA1476" t="s">
        <v>2547</v>
      </c>
      <c r="BB1476">
        <v>0</v>
      </c>
      <c r="BC1476" t="s">
        <v>1410</v>
      </c>
      <c r="BD1476" t="s">
        <v>2549</v>
      </c>
      <c r="BF1476" t="s">
        <v>3266</v>
      </c>
      <c r="BG1476">
        <v>0</v>
      </c>
      <c r="BH1476">
        <v>1</v>
      </c>
      <c r="BI1476">
        <v>0</v>
      </c>
      <c r="BJ1476">
        <v>0</v>
      </c>
      <c r="BK1476">
        <v>0</v>
      </c>
      <c r="BL1476">
        <v>0</v>
      </c>
      <c r="BM1476">
        <v>0</v>
      </c>
      <c r="BN1476">
        <v>130</v>
      </c>
      <c r="BO1476">
        <v>68</v>
      </c>
      <c r="BP1476">
        <v>0</v>
      </c>
      <c r="BQ1476">
        <v>0</v>
      </c>
      <c r="BR1476">
        <v>0</v>
      </c>
      <c r="BS1476" t="s">
        <v>2550</v>
      </c>
      <c r="BT1476" t="s">
        <v>1524</v>
      </c>
      <c r="BU1476" t="s">
        <v>1636</v>
      </c>
      <c r="BV1476" t="s">
        <v>1524</v>
      </c>
      <c r="BW1476" t="s">
        <v>1637</v>
      </c>
      <c r="BX1476" t="s">
        <v>1524</v>
      </c>
      <c r="BY1476" t="s">
        <v>1637</v>
      </c>
      <c r="BZ1476" t="s">
        <v>1524</v>
      </c>
      <c r="CA1476" t="s">
        <v>1637</v>
      </c>
      <c r="CD1476" t="s">
        <v>2553</v>
      </c>
      <c r="CF1476" s="35">
        <v>6.1</v>
      </c>
      <c r="CG1476" s="35">
        <v>0.2</v>
      </c>
      <c r="CH1476" s="35">
        <v>0.5</v>
      </c>
      <c r="CI1476" s="35">
        <v>2.2000000000000002</v>
      </c>
      <c r="CJ1476" s="35">
        <v>0.1</v>
      </c>
      <c r="CK1476" s="35">
        <v>9.1</v>
      </c>
      <c r="CL1476" s="35">
        <v>0</v>
      </c>
      <c r="CM1476" s="35">
        <v>0</v>
      </c>
      <c r="CN1476" s="35">
        <v>0</v>
      </c>
      <c r="CO1476" s="35">
        <v>13.4</v>
      </c>
      <c r="CP1476" s="35">
        <v>2.2000000000000002</v>
      </c>
      <c r="CQ1476" s="35">
        <v>0</v>
      </c>
      <c r="DC1476" s="47" t="s">
        <v>2559</v>
      </c>
      <c r="DD1476" t="s">
        <v>2606</v>
      </c>
      <c r="DE1476" s="38"/>
      <c r="DF1476" s="38" t="s">
        <v>2589</v>
      </c>
      <c r="DG1476" s="50" t="s">
        <v>1853</v>
      </c>
      <c r="DH1476" s="47"/>
      <c r="DI1476" s="47">
        <v>2007</v>
      </c>
      <c r="DJ1476" s="47"/>
      <c r="DK1476" s="47">
        <f t="shared" si="22"/>
        <v>1</v>
      </c>
      <c r="DO1476" t="s">
        <v>2562</v>
      </c>
      <c r="DP1476" t="s">
        <v>2562</v>
      </c>
      <c r="DV1476" s="37"/>
      <c r="DW1476" s="37"/>
    </row>
    <row r="1477" spans="1:129" x14ac:dyDescent="0.15">
      <c r="A1477" s="34">
        <v>5</v>
      </c>
      <c r="B1477" s="34">
        <v>145</v>
      </c>
      <c r="C1477" s="34">
        <v>4095</v>
      </c>
      <c r="D1477" s="34">
        <v>0</v>
      </c>
      <c r="E1477" s="58">
        <v>514540950</v>
      </c>
      <c r="F1477" t="s">
        <v>1782</v>
      </c>
      <c r="G1477" t="s">
        <v>2885</v>
      </c>
      <c r="H1477" t="s">
        <v>1778</v>
      </c>
      <c r="I1477" s="35">
        <v>237.35</v>
      </c>
      <c r="J1477" s="35">
        <v>3</v>
      </c>
      <c r="K1477" t="s">
        <v>3264</v>
      </c>
      <c r="L1477" t="s">
        <v>1394</v>
      </c>
      <c r="M1477" t="s">
        <v>1239</v>
      </c>
      <c r="N1477" t="s">
        <v>1240</v>
      </c>
      <c r="R1477" t="s">
        <v>4871</v>
      </c>
      <c r="S1477" t="s">
        <v>1039</v>
      </c>
      <c r="X1477" t="s">
        <v>1242</v>
      </c>
      <c r="Y1477">
        <v>59</v>
      </c>
      <c r="Z1477">
        <v>12</v>
      </c>
      <c r="AC1477">
        <v>0</v>
      </c>
      <c r="AD1477">
        <v>0</v>
      </c>
      <c r="AE1477" t="s">
        <v>1395</v>
      </c>
      <c r="AF1477">
        <v>69</v>
      </c>
      <c r="AG1477">
        <v>2</v>
      </c>
      <c r="AH1477" t="s">
        <v>2597</v>
      </c>
      <c r="AI1477" t="s">
        <v>2605</v>
      </c>
      <c r="AJ1477" t="s">
        <v>2544</v>
      </c>
      <c r="AK1477">
        <v>20</v>
      </c>
      <c r="AL1477" t="s">
        <v>2545</v>
      </c>
      <c r="AM1477">
        <v>0</v>
      </c>
      <c r="AN1477">
        <v>7</v>
      </c>
      <c r="AO1477" t="s">
        <v>2546</v>
      </c>
      <c r="AP1477" s="35">
        <v>0.4</v>
      </c>
      <c r="AQ1477" s="35">
        <v>0</v>
      </c>
      <c r="AT1477" s="35">
        <v>3</v>
      </c>
      <c r="AW1477" s="35">
        <v>0</v>
      </c>
      <c r="AX1477" s="35">
        <v>0.4</v>
      </c>
      <c r="AY1477">
        <v>712</v>
      </c>
      <c r="AZ1477" t="s">
        <v>2547</v>
      </c>
      <c r="BA1477" t="s">
        <v>2547</v>
      </c>
      <c r="BB1477">
        <v>0.17</v>
      </c>
      <c r="BC1477" t="s">
        <v>1410</v>
      </c>
      <c r="BD1477" t="s">
        <v>2549</v>
      </c>
      <c r="BF1477" t="s">
        <v>3266</v>
      </c>
      <c r="BG1477">
        <v>0</v>
      </c>
      <c r="BH1477">
        <v>0</v>
      </c>
      <c r="BI1477">
        <v>0</v>
      </c>
      <c r="BJ1477">
        <v>0</v>
      </c>
      <c r="BK1477">
        <v>0</v>
      </c>
      <c r="BL1477">
        <v>0</v>
      </c>
      <c r="BM1477">
        <v>1</v>
      </c>
      <c r="BN1477" s="39">
        <v>2788</v>
      </c>
      <c r="BO1477">
        <v>818</v>
      </c>
      <c r="BP1477">
        <v>0</v>
      </c>
      <c r="BQ1477">
        <v>0</v>
      </c>
      <c r="BR1477">
        <v>0</v>
      </c>
      <c r="BS1477" t="s">
        <v>2550</v>
      </c>
      <c r="BT1477" t="s">
        <v>1522</v>
      </c>
      <c r="BU1477" t="s">
        <v>983</v>
      </c>
      <c r="BV1477" t="s">
        <v>1524</v>
      </c>
      <c r="BW1477" t="s">
        <v>1025</v>
      </c>
      <c r="BX1477" t="s">
        <v>1524</v>
      </c>
      <c r="BY1477" t="s">
        <v>1638</v>
      </c>
      <c r="BZ1477" t="s">
        <v>1524</v>
      </c>
      <c r="CA1477" t="s">
        <v>1025</v>
      </c>
      <c r="CD1477" t="s">
        <v>1386</v>
      </c>
      <c r="CF1477" s="35">
        <v>133.19999999999999</v>
      </c>
      <c r="CG1477" s="35">
        <v>2.8</v>
      </c>
      <c r="CH1477" s="35">
        <v>3.9</v>
      </c>
      <c r="CI1477" s="35">
        <v>21.9</v>
      </c>
      <c r="CJ1477" s="35">
        <v>1.8</v>
      </c>
      <c r="CK1477" s="35">
        <v>163.6</v>
      </c>
      <c r="CL1477" s="35">
        <v>0</v>
      </c>
      <c r="CM1477" s="35">
        <v>0</v>
      </c>
      <c r="CN1477" s="35">
        <v>0</v>
      </c>
      <c r="CO1477" s="35">
        <v>182.9</v>
      </c>
      <c r="CP1477" s="35">
        <v>16</v>
      </c>
      <c r="CQ1477" s="35">
        <v>0</v>
      </c>
      <c r="DC1477" s="47" t="s">
        <v>2559</v>
      </c>
      <c r="DD1477" t="s">
        <v>2606</v>
      </c>
      <c r="DE1477" s="38"/>
      <c r="DF1477" s="38" t="s">
        <v>2589</v>
      </c>
      <c r="DG1477" s="50" t="s">
        <v>1853</v>
      </c>
      <c r="DH1477" s="47"/>
      <c r="DI1477" s="47">
        <v>2007</v>
      </c>
      <c r="DJ1477" s="47"/>
      <c r="DK1477" s="47">
        <f t="shared" ref="DK1477:DK1540" si="23">COUNTA(DC1477,DH1477)</f>
        <v>1</v>
      </c>
      <c r="DO1477" t="s">
        <v>2562</v>
      </c>
      <c r="DP1477" t="s">
        <v>2562</v>
      </c>
      <c r="DV1477" s="37"/>
      <c r="DW1477" s="37"/>
    </row>
    <row r="1478" spans="1:129" x14ac:dyDescent="0.15">
      <c r="A1478" s="34">
        <v>5</v>
      </c>
      <c r="B1478" s="34">
        <v>145</v>
      </c>
      <c r="C1478" s="34">
        <v>4096</v>
      </c>
      <c r="D1478" s="34">
        <v>0</v>
      </c>
      <c r="E1478" s="58">
        <v>514540960</v>
      </c>
      <c r="F1478" t="s">
        <v>1783</v>
      </c>
      <c r="G1478" t="s">
        <v>2885</v>
      </c>
      <c r="H1478" t="s">
        <v>1778</v>
      </c>
      <c r="I1478" s="35">
        <v>33</v>
      </c>
      <c r="J1478" s="35">
        <v>3</v>
      </c>
      <c r="K1478" t="s">
        <v>3264</v>
      </c>
      <c r="L1478" t="s">
        <v>1394</v>
      </c>
      <c r="M1478" t="s">
        <v>1239</v>
      </c>
      <c r="N1478" t="s">
        <v>1240</v>
      </c>
      <c r="R1478" t="s">
        <v>4873</v>
      </c>
      <c r="S1478" t="s">
        <v>3492</v>
      </c>
      <c r="X1478" t="s">
        <v>1242</v>
      </c>
      <c r="Y1478">
        <v>59</v>
      </c>
      <c r="Z1478">
        <v>12</v>
      </c>
      <c r="AC1478">
        <v>0</v>
      </c>
      <c r="AD1478">
        <v>0</v>
      </c>
      <c r="AE1478" t="s">
        <v>1395</v>
      </c>
      <c r="AF1478">
        <v>19</v>
      </c>
      <c r="AG1478">
        <v>2</v>
      </c>
      <c r="AH1478" t="s">
        <v>2597</v>
      </c>
      <c r="AI1478" t="s">
        <v>2605</v>
      </c>
      <c r="AJ1478" t="s">
        <v>2544</v>
      </c>
      <c r="AK1478">
        <v>20</v>
      </c>
      <c r="AL1478" t="s">
        <v>2545</v>
      </c>
      <c r="AM1478">
        <v>0</v>
      </c>
      <c r="AN1478">
        <v>1</v>
      </c>
      <c r="AO1478" t="s">
        <v>2546</v>
      </c>
      <c r="AP1478" s="35">
        <v>0.4</v>
      </c>
      <c r="AQ1478" s="35">
        <v>0</v>
      </c>
      <c r="AT1478" s="35">
        <v>3</v>
      </c>
      <c r="AW1478" s="35">
        <v>0</v>
      </c>
      <c r="AX1478" s="35">
        <v>0.4</v>
      </c>
      <c r="AY1478">
        <v>99</v>
      </c>
      <c r="AZ1478" t="s">
        <v>2547</v>
      </c>
      <c r="BA1478" t="s">
        <v>2547</v>
      </c>
      <c r="BB1478">
        <v>0</v>
      </c>
      <c r="BC1478" t="s">
        <v>1410</v>
      </c>
      <c r="BD1478" t="s">
        <v>2549</v>
      </c>
      <c r="BF1478" t="s">
        <v>3266</v>
      </c>
      <c r="BG1478">
        <v>0</v>
      </c>
      <c r="BH1478">
        <v>1</v>
      </c>
      <c r="BI1478">
        <v>0</v>
      </c>
      <c r="BJ1478">
        <v>0</v>
      </c>
      <c r="BK1478">
        <v>0</v>
      </c>
      <c r="BL1478">
        <v>0</v>
      </c>
      <c r="BM1478">
        <v>0</v>
      </c>
      <c r="BN1478">
        <v>355</v>
      </c>
      <c r="BO1478">
        <v>155</v>
      </c>
      <c r="BP1478">
        <v>0</v>
      </c>
      <c r="BQ1478">
        <v>0</v>
      </c>
      <c r="BR1478">
        <v>0</v>
      </c>
      <c r="BS1478" t="s">
        <v>2550</v>
      </c>
      <c r="BT1478" t="s">
        <v>1533</v>
      </c>
      <c r="BU1478" t="s">
        <v>1464</v>
      </c>
      <c r="BV1478" t="s">
        <v>1533</v>
      </c>
      <c r="BW1478" t="s">
        <v>1637</v>
      </c>
      <c r="BX1478" t="s">
        <v>1533</v>
      </c>
      <c r="BY1478" t="s">
        <v>1488</v>
      </c>
      <c r="BZ1478" t="s">
        <v>1533</v>
      </c>
      <c r="CA1478" t="s">
        <v>1637</v>
      </c>
      <c r="CD1478" t="s">
        <v>2553</v>
      </c>
      <c r="CF1478" s="35">
        <v>16.8</v>
      </c>
      <c r="CG1478" s="35">
        <v>0.4</v>
      </c>
      <c r="CH1478" s="35">
        <v>0.7</v>
      </c>
      <c r="CI1478" s="35">
        <v>2.9</v>
      </c>
      <c r="CJ1478" s="35">
        <v>0.2</v>
      </c>
      <c r="CK1478" s="35">
        <v>21</v>
      </c>
      <c r="CL1478" s="35">
        <v>0</v>
      </c>
      <c r="CM1478" s="35">
        <v>0</v>
      </c>
      <c r="CN1478" s="35">
        <v>0</v>
      </c>
      <c r="CO1478" s="35">
        <v>20.9</v>
      </c>
      <c r="CP1478" s="35">
        <v>2.6</v>
      </c>
      <c r="CQ1478" s="35">
        <v>0</v>
      </c>
      <c r="DC1478" s="47" t="s">
        <v>2559</v>
      </c>
      <c r="DD1478" t="s">
        <v>2606</v>
      </c>
      <c r="DE1478" s="38"/>
      <c r="DF1478" s="38" t="s">
        <v>2589</v>
      </c>
      <c r="DG1478" s="50" t="s">
        <v>1853</v>
      </c>
      <c r="DH1478" s="47"/>
      <c r="DI1478" s="47">
        <v>2007</v>
      </c>
      <c r="DJ1478" s="47"/>
      <c r="DK1478" s="47">
        <f t="shared" si="23"/>
        <v>1</v>
      </c>
      <c r="DO1478" t="s">
        <v>2562</v>
      </c>
      <c r="DP1478" t="s">
        <v>2562</v>
      </c>
      <c r="DV1478" s="37"/>
      <c r="DW1478" s="37"/>
    </row>
    <row r="1479" spans="1:129" x14ac:dyDescent="0.15">
      <c r="A1479" s="34">
        <v>5</v>
      </c>
      <c r="B1479" s="34">
        <v>145</v>
      </c>
      <c r="C1479" s="34">
        <v>4648</v>
      </c>
      <c r="D1479" s="34">
        <v>0</v>
      </c>
      <c r="E1479" s="58">
        <v>514546480</v>
      </c>
      <c r="F1479" t="s">
        <v>1639</v>
      </c>
      <c r="G1479" t="s">
        <v>2885</v>
      </c>
      <c r="H1479" t="s">
        <v>1778</v>
      </c>
      <c r="I1479" s="35">
        <v>6.4</v>
      </c>
      <c r="J1479" s="35">
        <v>4.5</v>
      </c>
      <c r="K1479" t="s">
        <v>3264</v>
      </c>
      <c r="L1479" t="s">
        <v>1394</v>
      </c>
      <c r="M1479" t="s">
        <v>2583</v>
      </c>
      <c r="N1479" t="s">
        <v>2584</v>
      </c>
      <c r="Q1479" t="s">
        <v>2566</v>
      </c>
      <c r="R1479" t="s">
        <v>3265</v>
      </c>
      <c r="X1479" t="s">
        <v>1242</v>
      </c>
      <c r="Y1479">
        <v>10</v>
      </c>
      <c r="Z1479">
        <v>0</v>
      </c>
      <c r="AC1479">
        <v>0</v>
      </c>
      <c r="AD1479">
        <v>0</v>
      </c>
      <c r="AE1479" t="s">
        <v>1458</v>
      </c>
      <c r="AF1479">
        <v>7</v>
      </c>
      <c r="AG1479">
        <v>6</v>
      </c>
      <c r="AH1479" t="s">
        <v>2597</v>
      </c>
      <c r="AI1479" t="s">
        <v>2577</v>
      </c>
      <c r="AJ1479" t="s">
        <v>2544</v>
      </c>
      <c r="AK1479">
        <v>20</v>
      </c>
      <c r="AL1479" t="s">
        <v>2545</v>
      </c>
      <c r="AM1479">
        <v>0</v>
      </c>
      <c r="AN1479">
        <v>0</v>
      </c>
      <c r="AO1479" t="s">
        <v>2546</v>
      </c>
      <c r="AP1479" s="35">
        <v>0</v>
      </c>
      <c r="AQ1479" s="35">
        <v>0</v>
      </c>
      <c r="AT1479" s="35">
        <v>4.5</v>
      </c>
      <c r="AW1479" s="35">
        <v>0</v>
      </c>
      <c r="AX1479" s="35">
        <v>0</v>
      </c>
      <c r="AY1479">
        <v>28</v>
      </c>
      <c r="AZ1479" t="s">
        <v>2547</v>
      </c>
      <c r="BA1479" t="s">
        <v>2547</v>
      </c>
      <c r="BB1479">
        <v>0</v>
      </c>
      <c r="BD1479" t="s">
        <v>2549</v>
      </c>
      <c r="BG1479">
        <v>0</v>
      </c>
      <c r="BH1479">
        <v>0</v>
      </c>
      <c r="BI1479">
        <v>0</v>
      </c>
      <c r="BJ1479">
        <v>0</v>
      </c>
      <c r="BK1479">
        <v>0</v>
      </c>
      <c r="BL1479">
        <v>0</v>
      </c>
      <c r="BM1479">
        <v>0</v>
      </c>
      <c r="BN1479">
        <v>0</v>
      </c>
      <c r="BO1479">
        <v>0</v>
      </c>
      <c r="BP1479">
        <v>0</v>
      </c>
      <c r="BQ1479">
        <v>0</v>
      </c>
      <c r="BR1479">
        <v>0</v>
      </c>
      <c r="CF1479" s="35">
        <v>0</v>
      </c>
      <c r="CG1479" s="35">
        <v>0</v>
      </c>
      <c r="CH1479" s="35">
        <v>0</v>
      </c>
      <c r="CI1479" s="35">
        <v>0</v>
      </c>
      <c r="CJ1479" s="35">
        <v>0</v>
      </c>
      <c r="CK1479" s="35">
        <v>0</v>
      </c>
      <c r="CL1479" s="35">
        <v>0</v>
      </c>
      <c r="CM1479" s="35">
        <v>0</v>
      </c>
      <c r="CN1479" s="35">
        <v>0</v>
      </c>
      <c r="CO1479" s="35">
        <v>0</v>
      </c>
      <c r="CP1479" s="35">
        <v>0</v>
      </c>
      <c r="CQ1479" s="35">
        <v>0</v>
      </c>
      <c r="DC1479" s="47"/>
      <c r="DE1479" s="38"/>
      <c r="DF1479" s="38"/>
      <c r="DG1479" s="50"/>
      <c r="DH1479" s="47"/>
      <c r="DI1479" s="47"/>
      <c r="DJ1479" s="47"/>
      <c r="DK1479" s="47">
        <f t="shared" si="23"/>
        <v>0</v>
      </c>
      <c r="DO1479" t="s">
        <v>2562</v>
      </c>
      <c r="DP1479" t="s">
        <v>2562</v>
      </c>
      <c r="DV1479" s="37"/>
      <c r="DW1479" s="37"/>
    </row>
    <row r="1480" spans="1:129" x14ac:dyDescent="0.15">
      <c r="A1480" s="34">
        <v>5</v>
      </c>
      <c r="B1480" s="34">
        <v>145</v>
      </c>
      <c r="C1480" s="34">
        <v>4649</v>
      </c>
      <c r="D1480" s="34">
        <v>0</v>
      </c>
      <c r="E1480" s="58">
        <v>514546490</v>
      </c>
      <c r="F1480" t="s">
        <v>1784</v>
      </c>
      <c r="G1480" t="s">
        <v>2885</v>
      </c>
      <c r="H1480" t="s">
        <v>1778</v>
      </c>
      <c r="I1480" s="35">
        <v>13.7</v>
      </c>
      <c r="J1480" s="35">
        <v>4.5</v>
      </c>
      <c r="K1480" t="s">
        <v>3264</v>
      </c>
      <c r="L1480" t="s">
        <v>1394</v>
      </c>
      <c r="M1480" t="s">
        <v>2583</v>
      </c>
      <c r="N1480" t="s">
        <v>2584</v>
      </c>
      <c r="Q1480" t="s">
        <v>2566</v>
      </c>
      <c r="R1480" t="s">
        <v>3265</v>
      </c>
      <c r="X1480" t="s">
        <v>1242</v>
      </c>
      <c r="Y1480">
        <v>40</v>
      </c>
      <c r="Z1480">
        <v>0</v>
      </c>
      <c r="AC1480">
        <v>0</v>
      </c>
      <c r="AD1480">
        <v>0</v>
      </c>
      <c r="AE1480" t="s">
        <v>1395</v>
      </c>
      <c r="AF1480">
        <v>8</v>
      </c>
      <c r="AG1480">
        <v>2</v>
      </c>
      <c r="AH1480" t="s">
        <v>2597</v>
      </c>
      <c r="AI1480" t="s">
        <v>2598</v>
      </c>
      <c r="AJ1480" t="s">
        <v>2544</v>
      </c>
      <c r="AK1480">
        <v>20</v>
      </c>
      <c r="AL1480" t="s">
        <v>2545</v>
      </c>
      <c r="AM1480">
        <v>0</v>
      </c>
      <c r="AN1480">
        <v>0</v>
      </c>
      <c r="AO1480" t="s">
        <v>2546</v>
      </c>
      <c r="AP1480" s="35">
        <v>0</v>
      </c>
      <c r="AQ1480" s="35">
        <v>0</v>
      </c>
      <c r="AT1480" s="35">
        <v>4.5</v>
      </c>
      <c r="AW1480" s="35">
        <v>0</v>
      </c>
      <c r="AX1480" s="35">
        <v>0</v>
      </c>
      <c r="AY1480">
        <v>61</v>
      </c>
      <c r="AZ1480" t="s">
        <v>2547</v>
      </c>
      <c r="BA1480" t="s">
        <v>2547</v>
      </c>
      <c r="BB1480">
        <v>0</v>
      </c>
      <c r="BD1480" t="s">
        <v>2549</v>
      </c>
      <c r="BG1480">
        <v>0</v>
      </c>
      <c r="BH1480">
        <v>0</v>
      </c>
      <c r="BI1480">
        <v>0</v>
      </c>
      <c r="BJ1480">
        <v>0</v>
      </c>
      <c r="BK1480">
        <v>0</v>
      </c>
      <c r="BL1480">
        <v>0</v>
      </c>
      <c r="BM1480">
        <v>0</v>
      </c>
      <c r="BN1480">
        <v>0</v>
      </c>
      <c r="BO1480">
        <v>0</v>
      </c>
      <c r="BP1480">
        <v>0</v>
      </c>
      <c r="BQ1480">
        <v>0</v>
      </c>
      <c r="BR1480">
        <v>0</v>
      </c>
      <c r="CF1480" s="35">
        <v>0</v>
      </c>
      <c r="CG1480" s="35">
        <v>0</v>
      </c>
      <c r="CH1480" s="35">
        <v>0</v>
      </c>
      <c r="CI1480" s="35">
        <v>0</v>
      </c>
      <c r="CJ1480" s="35">
        <v>0</v>
      </c>
      <c r="CK1480" s="35">
        <v>0</v>
      </c>
      <c r="CL1480" s="35">
        <v>0</v>
      </c>
      <c r="CM1480" s="35">
        <v>0</v>
      </c>
      <c r="CN1480" s="35">
        <v>0</v>
      </c>
      <c r="CO1480" s="35">
        <v>0</v>
      </c>
      <c r="CP1480" s="35">
        <v>0</v>
      </c>
      <c r="CQ1480" s="35">
        <v>0</v>
      </c>
      <c r="DC1480" s="47" t="s">
        <v>2558</v>
      </c>
      <c r="DD1480" t="s">
        <v>2559</v>
      </c>
      <c r="DE1480" s="38" t="s">
        <v>2568</v>
      </c>
      <c r="DF1480" s="38" t="s">
        <v>2589</v>
      </c>
      <c r="DG1480" s="50" t="s">
        <v>1853</v>
      </c>
      <c r="DH1480" s="47" t="s">
        <v>2570</v>
      </c>
      <c r="DI1480" s="47">
        <v>2004</v>
      </c>
      <c r="DJ1480" s="47">
        <v>2009</v>
      </c>
      <c r="DK1480" s="47">
        <f t="shared" si="23"/>
        <v>2</v>
      </c>
      <c r="DL1480" s="1" t="s">
        <v>5538</v>
      </c>
      <c r="DM1480" s="1"/>
      <c r="DO1480" t="s">
        <v>2562</v>
      </c>
      <c r="DP1480" t="s">
        <v>2562</v>
      </c>
      <c r="DV1480" s="37"/>
      <c r="DW1480" s="37"/>
      <c r="DX1480" s="1" t="s">
        <v>5255</v>
      </c>
      <c r="DY1480">
        <v>506</v>
      </c>
    </row>
    <row r="1481" spans="1:129" x14ac:dyDescent="0.15">
      <c r="A1481" s="34">
        <v>5</v>
      </c>
      <c r="B1481" s="34">
        <v>145</v>
      </c>
      <c r="C1481" s="34">
        <v>4650</v>
      </c>
      <c r="D1481" s="34">
        <v>0</v>
      </c>
      <c r="E1481" s="58">
        <v>514546500</v>
      </c>
      <c r="F1481" t="s">
        <v>1640</v>
      </c>
      <c r="G1481" t="s">
        <v>2885</v>
      </c>
      <c r="H1481" t="s">
        <v>1778</v>
      </c>
      <c r="I1481" s="35">
        <v>6</v>
      </c>
      <c r="J1481" s="35">
        <v>2.2999999999999998</v>
      </c>
      <c r="K1481" t="s">
        <v>3264</v>
      </c>
      <c r="L1481" t="s">
        <v>1394</v>
      </c>
      <c r="M1481" t="s">
        <v>1471</v>
      </c>
      <c r="N1481" t="s">
        <v>1472</v>
      </c>
      <c r="Q1481" t="s">
        <v>2566</v>
      </c>
      <c r="R1481" t="s">
        <v>4873</v>
      </c>
      <c r="X1481" t="s">
        <v>1242</v>
      </c>
      <c r="Y1481">
        <v>56</v>
      </c>
      <c r="Z1481">
        <v>0</v>
      </c>
      <c r="AC1481">
        <v>0</v>
      </c>
      <c r="AD1481">
        <v>0</v>
      </c>
      <c r="AE1481" t="s">
        <v>1395</v>
      </c>
      <c r="AF1481">
        <v>61</v>
      </c>
      <c r="AG1481">
        <v>0</v>
      </c>
      <c r="AH1481" t="s">
        <v>2597</v>
      </c>
      <c r="AI1481" t="s">
        <v>1461</v>
      </c>
      <c r="AJ1481" t="s">
        <v>2544</v>
      </c>
      <c r="AK1481">
        <v>20</v>
      </c>
      <c r="AL1481" t="s">
        <v>2545</v>
      </c>
      <c r="AM1481">
        <v>0</v>
      </c>
      <c r="AN1481">
        <v>0</v>
      </c>
      <c r="AO1481" t="s">
        <v>2546</v>
      </c>
      <c r="AP1481" s="35">
        <v>0</v>
      </c>
      <c r="AQ1481" s="35">
        <v>0</v>
      </c>
      <c r="AT1481" s="35">
        <v>2.2999999999999998</v>
      </c>
      <c r="AW1481" s="35">
        <v>0</v>
      </c>
      <c r="AX1481" s="35">
        <v>0</v>
      </c>
      <c r="AY1481">
        <v>13</v>
      </c>
      <c r="AZ1481" t="s">
        <v>2547</v>
      </c>
      <c r="BA1481" t="s">
        <v>2547</v>
      </c>
      <c r="BB1481">
        <v>0</v>
      </c>
      <c r="BD1481" t="s">
        <v>2549</v>
      </c>
      <c r="BG1481">
        <v>0</v>
      </c>
      <c r="BH1481">
        <v>0</v>
      </c>
      <c r="BI1481">
        <v>0</v>
      </c>
      <c r="BJ1481">
        <v>0</v>
      </c>
      <c r="BK1481">
        <v>0</v>
      </c>
      <c r="BL1481">
        <v>0</v>
      </c>
      <c r="BM1481">
        <v>0</v>
      </c>
      <c r="BN1481">
        <v>0</v>
      </c>
      <c r="BO1481">
        <v>0</v>
      </c>
      <c r="BP1481">
        <v>0</v>
      </c>
      <c r="BQ1481">
        <v>0</v>
      </c>
      <c r="BR1481">
        <v>0</v>
      </c>
      <c r="CF1481" s="35">
        <v>0</v>
      </c>
      <c r="CG1481" s="35">
        <v>0</v>
      </c>
      <c r="CH1481" s="35">
        <v>0</v>
      </c>
      <c r="CI1481" s="35">
        <v>0</v>
      </c>
      <c r="CJ1481" s="35">
        <v>0</v>
      </c>
      <c r="CK1481" s="35">
        <v>0</v>
      </c>
      <c r="CL1481" s="35">
        <v>0</v>
      </c>
      <c r="CM1481" s="35">
        <v>0</v>
      </c>
      <c r="CN1481" s="35">
        <v>0</v>
      </c>
      <c r="CO1481" s="35">
        <v>0</v>
      </c>
      <c r="CP1481" s="35">
        <v>0</v>
      </c>
      <c r="CQ1481" s="35">
        <v>0</v>
      </c>
      <c r="DC1481" s="47"/>
      <c r="DE1481" s="38"/>
      <c r="DF1481" s="38"/>
      <c r="DG1481" s="50"/>
      <c r="DH1481" s="47"/>
      <c r="DI1481" s="47"/>
      <c r="DJ1481" s="47"/>
      <c r="DK1481" s="47">
        <f t="shared" si="23"/>
        <v>0</v>
      </c>
      <c r="DO1481" t="s">
        <v>2562</v>
      </c>
      <c r="DP1481" t="s">
        <v>2562</v>
      </c>
      <c r="DV1481" s="37"/>
      <c r="DW1481" s="37"/>
    </row>
    <row r="1482" spans="1:129" x14ac:dyDescent="0.15">
      <c r="A1482" s="34">
        <v>5</v>
      </c>
      <c r="B1482" s="34">
        <v>145</v>
      </c>
      <c r="C1482" s="34">
        <v>4656</v>
      </c>
      <c r="D1482" s="34">
        <v>0</v>
      </c>
      <c r="E1482" s="58">
        <v>514546560</v>
      </c>
      <c r="F1482" t="s">
        <v>1968</v>
      </c>
      <c r="G1482" t="s">
        <v>2885</v>
      </c>
      <c r="H1482" t="s">
        <v>1778</v>
      </c>
      <c r="I1482" s="35">
        <v>2</v>
      </c>
      <c r="J1482" s="35">
        <v>3.5</v>
      </c>
      <c r="K1482" t="s">
        <v>3264</v>
      </c>
      <c r="L1482" t="s">
        <v>1394</v>
      </c>
      <c r="M1482" t="s">
        <v>1396</v>
      </c>
      <c r="N1482" t="s">
        <v>1397</v>
      </c>
      <c r="Q1482" t="s">
        <v>2566</v>
      </c>
      <c r="R1482" t="s">
        <v>4873</v>
      </c>
      <c r="X1482" t="s">
        <v>1242</v>
      </c>
      <c r="Y1482">
        <v>59</v>
      </c>
      <c r="Z1482">
        <v>0</v>
      </c>
      <c r="AC1482">
        <v>0</v>
      </c>
      <c r="AD1482">
        <v>0</v>
      </c>
      <c r="AE1482" t="s">
        <v>1395</v>
      </c>
      <c r="AF1482">
        <v>80</v>
      </c>
      <c r="AG1482">
        <v>0</v>
      </c>
      <c r="AH1482" t="s">
        <v>2597</v>
      </c>
      <c r="AI1482" t="s">
        <v>2605</v>
      </c>
      <c r="AJ1482" t="s">
        <v>2544</v>
      </c>
      <c r="AK1482">
        <v>20</v>
      </c>
      <c r="AL1482" t="s">
        <v>2545</v>
      </c>
      <c r="AM1482">
        <v>0</v>
      </c>
      <c r="AN1482">
        <v>0</v>
      </c>
      <c r="AO1482" t="s">
        <v>2546</v>
      </c>
      <c r="AP1482" s="35">
        <v>0</v>
      </c>
      <c r="AQ1482" s="35">
        <v>0</v>
      </c>
      <c r="AT1482" s="35">
        <v>3.5</v>
      </c>
      <c r="AW1482" s="35">
        <v>0</v>
      </c>
      <c r="AX1482" s="35">
        <v>0</v>
      </c>
      <c r="AY1482">
        <v>7</v>
      </c>
      <c r="AZ1482" t="s">
        <v>2547</v>
      </c>
      <c r="BA1482" t="s">
        <v>2547</v>
      </c>
      <c r="BB1482">
        <v>0</v>
      </c>
      <c r="BD1482" t="s">
        <v>2549</v>
      </c>
      <c r="BG1482">
        <v>0</v>
      </c>
      <c r="BH1482">
        <v>0</v>
      </c>
      <c r="BI1482">
        <v>0</v>
      </c>
      <c r="BJ1482">
        <v>0</v>
      </c>
      <c r="BK1482">
        <v>0</v>
      </c>
      <c r="BL1482">
        <v>0</v>
      </c>
      <c r="BM1482">
        <v>0</v>
      </c>
      <c r="BN1482">
        <v>0</v>
      </c>
      <c r="BO1482">
        <v>0</v>
      </c>
      <c r="BP1482">
        <v>0</v>
      </c>
      <c r="BQ1482">
        <v>0</v>
      </c>
      <c r="BR1482">
        <v>0</v>
      </c>
      <c r="CF1482" s="35">
        <v>0</v>
      </c>
      <c r="CG1482" s="35">
        <v>0</v>
      </c>
      <c r="CH1482" s="35">
        <v>0</v>
      </c>
      <c r="CI1482" s="35">
        <v>0</v>
      </c>
      <c r="CJ1482" s="35">
        <v>0</v>
      </c>
      <c r="CK1482" s="35">
        <v>0</v>
      </c>
      <c r="CL1482" s="35">
        <v>0</v>
      </c>
      <c r="CM1482" s="35">
        <v>0</v>
      </c>
      <c r="CN1482" s="35">
        <v>0</v>
      </c>
      <c r="CO1482" s="35">
        <v>0</v>
      </c>
      <c r="CP1482" s="35">
        <v>0</v>
      </c>
      <c r="CQ1482" s="35">
        <v>0</v>
      </c>
      <c r="DC1482" s="47"/>
      <c r="DE1482" s="38"/>
      <c r="DF1482" s="38"/>
      <c r="DG1482" s="50"/>
      <c r="DH1482" s="47"/>
      <c r="DI1482" s="47"/>
      <c r="DJ1482" s="47"/>
      <c r="DK1482" s="47">
        <f t="shared" si="23"/>
        <v>0</v>
      </c>
      <c r="DO1482" t="s">
        <v>2562</v>
      </c>
      <c r="DP1482" t="s">
        <v>2562</v>
      </c>
      <c r="DV1482" s="37"/>
      <c r="DW1482" s="37"/>
    </row>
    <row r="1483" spans="1:129" x14ac:dyDescent="0.15">
      <c r="A1483" s="34">
        <v>5</v>
      </c>
      <c r="B1483" s="34">
        <v>145</v>
      </c>
      <c r="C1483" s="34">
        <v>4657</v>
      </c>
      <c r="D1483" s="34">
        <v>0</v>
      </c>
      <c r="E1483" s="58">
        <v>514546570</v>
      </c>
      <c r="F1483" t="s">
        <v>2169</v>
      </c>
      <c r="G1483" t="s">
        <v>2885</v>
      </c>
      <c r="H1483" t="s">
        <v>1778</v>
      </c>
      <c r="I1483" s="35">
        <v>11.6</v>
      </c>
      <c r="J1483" s="35">
        <v>3</v>
      </c>
      <c r="K1483" t="s">
        <v>3264</v>
      </c>
      <c r="L1483" t="s">
        <v>1394</v>
      </c>
      <c r="M1483" t="s">
        <v>1471</v>
      </c>
      <c r="N1483" t="s">
        <v>1472</v>
      </c>
      <c r="Q1483" t="s">
        <v>2566</v>
      </c>
      <c r="R1483" t="s">
        <v>4873</v>
      </c>
      <c r="X1483" t="s">
        <v>1242</v>
      </c>
      <c r="Y1483">
        <v>58</v>
      </c>
      <c r="Z1483">
        <v>0</v>
      </c>
      <c r="AC1483">
        <v>0</v>
      </c>
      <c r="AD1483">
        <v>0</v>
      </c>
      <c r="AE1483" t="s">
        <v>1395</v>
      </c>
      <c r="AF1483">
        <v>45</v>
      </c>
      <c r="AG1483">
        <v>0</v>
      </c>
      <c r="AH1483" t="s">
        <v>2597</v>
      </c>
      <c r="AI1483" t="s">
        <v>2605</v>
      </c>
      <c r="AJ1483" t="s">
        <v>2544</v>
      </c>
      <c r="AK1483">
        <v>20</v>
      </c>
      <c r="AL1483" t="s">
        <v>2545</v>
      </c>
      <c r="AM1483">
        <v>0</v>
      </c>
      <c r="AN1483">
        <v>0</v>
      </c>
      <c r="AO1483" t="s">
        <v>2546</v>
      </c>
      <c r="AP1483" s="35">
        <v>0</v>
      </c>
      <c r="AQ1483" s="35">
        <v>0</v>
      </c>
      <c r="AT1483" s="35">
        <v>3</v>
      </c>
      <c r="AW1483" s="35">
        <v>0</v>
      </c>
      <c r="AX1483" s="35">
        <v>0</v>
      </c>
      <c r="AY1483">
        <v>34</v>
      </c>
      <c r="AZ1483" t="s">
        <v>2547</v>
      </c>
      <c r="BA1483" t="s">
        <v>2547</v>
      </c>
      <c r="BB1483">
        <v>0</v>
      </c>
      <c r="BD1483" t="s">
        <v>2549</v>
      </c>
      <c r="BG1483">
        <v>0</v>
      </c>
      <c r="BH1483">
        <v>0</v>
      </c>
      <c r="BI1483">
        <v>0</v>
      </c>
      <c r="BJ1483">
        <v>0</v>
      </c>
      <c r="BK1483">
        <v>0</v>
      </c>
      <c r="BL1483">
        <v>0</v>
      </c>
      <c r="BM1483">
        <v>0</v>
      </c>
      <c r="BN1483">
        <v>0</v>
      </c>
      <c r="BO1483">
        <v>0</v>
      </c>
      <c r="BP1483">
        <v>0</v>
      </c>
      <c r="BQ1483">
        <v>0</v>
      </c>
      <c r="BR1483">
        <v>0</v>
      </c>
      <c r="CF1483" s="35">
        <v>0</v>
      </c>
      <c r="CG1483" s="35">
        <v>0</v>
      </c>
      <c r="CH1483" s="35">
        <v>0</v>
      </c>
      <c r="CI1483" s="35">
        <v>0</v>
      </c>
      <c r="CJ1483" s="35">
        <v>0</v>
      </c>
      <c r="CK1483" s="35">
        <v>0</v>
      </c>
      <c r="CL1483" s="35">
        <v>0</v>
      </c>
      <c r="CM1483" s="35">
        <v>0</v>
      </c>
      <c r="CN1483" s="35">
        <v>0</v>
      </c>
      <c r="CO1483" s="35">
        <v>0</v>
      </c>
      <c r="CP1483" s="35">
        <v>0</v>
      </c>
      <c r="CQ1483" s="35">
        <v>0</v>
      </c>
      <c r="DC1483" s="47" t="s">
        <v>2606</v>
      </c>
      <c r="DD1483" t="s">
        <v>5511</v>
      </c>
      <c r="DE1483" s="38"/>
      <c r="DF1483" s="38"/>
      <c r="DG1483" s="50" t="s">
        <v>1853</v>
      </c>
      <c r="DH1483" s="47"/>
      <c r="DI1483" s="47">
        <v>2008</v>
      </c>
      <c r="DJ1483" s="47"/>
      <c r="DK1483" s="47">
        <f t="shared" si="23"/>
        <v>1</v>
      </c>
      <c r="DO1483" t="s">
        <v>2562</v>
      </c>
      <c r="DP1483" t="s">
        <v>2562</v>
      </c>
      <c r="DV1483" s="37"/>
      <c r="DW1483" s="37"/>
    </row>
    <row r="1484" spans="1:129" x14ac:dyDescent="0.15">
      <c r="A1484" s="34">
        <v>5</v>
      </c>
      <c r="B1484" s="34">
        <v>145</v>
      </c>
      <c r="C1484" s="34">
        <v>4659</v>
      </c>
      <c r="D1484" s="34">
        <v>0</v>
      </c>
      <c r="E1484" s="58">
        <v>514546590</v>
      </c>
      <c r="F1484" t="s">
        <v>2170</v>
      </c>
      <c r="G1484" t="s">
        <v>2885</v>
      </c>
      <c r="H1484" t="s">
        <v>1778</v>
      </c>
      <c r="I1484" s="35">
        <v>12.5</v>
      </c>
      <c r="J1484" s="35">
        <v>3</v>
      </c>
      <c r="K1484" t="s">
        <v>3264</v>
      </c>
      <c r="L1484" t="s">
        <v>1394</v>
      </c>
      <c r="M1484" t="s">
        <v>1471</v>
      </c>
      <c r="N1484" t="s">
        <v>1472</v>
      </c>
      <c r="Q1484" t="s">
        <v>2566</v>
      </c>
      <c r="R1484" t="s">
        <v>3265</v>
      </c>
      <c r="X1484" t="s">
        <v>1242</v>
      </c>
      <c r="Y1484">
        <v>59</v>
      </c>
      <c r="Z1484">
        <v>0</v>
      </c>
      <c r="AC1484">
        <v>0</v>
      </c>
      <c r="AD1484">
        <v>0</v>
      </c>
      <c r="AE1484" t="s">
        <v>1395</v>
      </c>
      <c r="AF1484">
        <v>14</v>
      </c>
      <c r="AG1484">
        <v>2</v>
      </c>
      <c r="AH1484" t="s">
        <v>2597</v>
      </c>
      <c r="AI1484" t="s">
        <v>2605</v>
      </c>
      <c r="AJ1484" t="s">
        <v>2544</v>
      </c>
      <c r="AK1484">
        <v>20</v>
      </c>
      <c r="AL1484" t="s">
        <v>2545</v>
      </c>
      <c r="AM1484">
        <v>0</v>
      </c>
      <c r="AN1484">
        <v>0</v>
      </c>
      <c r="AO1484" t="s">
        <v>2546</v>
      </c>
      <c r="AP1484" s="35">
        <v>0</v>
      </c>
      <c r="AQ1484" s="35">
        <v>0</v>
      </c>
      <c r="AT1484" s="35">
        <v>3</v>
      </c>
      <c r="AW1484" s="35">
        <v>0</v>
      </c>
      <c r="AX1484" s="35">
        <v>0</v>
      </c>
      <c r="AY1484">
        <v>37</v>
      </c>
      <c r="AZ1484" t="s">
        <v>2547</v>
      </c>
      <c r="BA1484" t="s">
        <v>2547</v>
      </c>
      <c r="BB1484">
        <v>0</v>
      </c>
      <c r="BD1484" t="s">
        <v>2549</v>
      </c>
      <c r="BG1484">
        <v>0</v>
      </c>
      <c r="BH1484">
        <v>0</v>
      </c>
      <c r="BI1484">
        <v>0</v>
      </c>
      <c r="BJ1484">
        <v>0</v>
      </c>
      <c r="BK1484">
        <v>0</v>
      </c>
      <c r="BL1484">
        <v>0</v>
      </c>
      <c r="BM1484">
        <v>0</v>
      </c>
      <c r="BN1484">
        <v>0</v>
      </c>
      <c r="BO1484">
        <v>0</v>
      </c>
      <c r="BP1484">
        <v>0</v>
      </c>
      <c r="BQ1484">
        <v>0</v>
      </c>
      <c r="BR1484">
        <v>0</v>
      </c>
      <c r="CF1484" s="35">
        <v>0</v>
      </c>
      <c r="CG1484" s="35">
        <v>0</v>
      </c>
      <c r="CH1484" s="35">
        <v>0</v>
      </c>
      <c r="CI1484" s="35">
        <v>0</v>
      </c>
      <c r="CJ1484" s="35">
        <v>0</v>
      </c>
      <c r="CK1484" s="35">
        <v>0</v>
      </c>
      <c r="CL1484" s="35">
        <v>0</v>
      </c>
      <c r="CM1484" s="35">
        <v>0</v>
      </c>
      <c r="CN1484" s="35">
        <v>0</v>
      </c>
      <c r="CO1484" s="35">
        <v>0</v>
      </c>
      <c r="CP1484" s="35">
        <v>0</v>
      </c>
      <c r="CQ1484" s="35">
        <v>0</v>
      </c>
      <c r="DC1484" s="47" t="s">
        <v>2606</v>
      </c>
      <c r="DD1484" t="s">
        <v>5511</v>
      </c>
      <c r="DE1484" s="38"/>
      <c r="DF1484" s="38"/>
      <c r="DG1484" s="50" t="s">
        <v>1853</v>
      </c>
      <c r="DH1484" s="47"/>
      <c r="DI1484" s="47">
        <v>2008</v>
      </c>
      <c r="DJ1484" s="47"/>
      <c r="DK1484" s="47">
        <f t="shared" si="23"/>
        <v>1</v>
      </c>
      <c r="DO1484" t="s">
        <v>2562</v>
      </c>
      <c r="DP1484" t="s">
        <v>2562</v>
      </c>
      <c r="DV1484" s="37"/>
      <c r="DW1484" s="37"/>
    </row>
    <row r="1485" spans="1:129" x14ac:dyDescent="0.15">
      <c r="A1485" s="34">
        <v>5</v>
      </c>
      <c r="B1485" s="34">
        <v>145</v>
      </c>
      <c r="C1485" s="34">
        <v>4660</v>
      </c>
      <c r="D1485" s="34">
        <v>0</v>
      </c>
      <c r="E1485" s="58">
        <v>514546600</v>
      </c>
      <c r="F1485" t="s">
        <v>1641</v>
      </c>
      <c r="G1485" t="s">
        <v>2885</v>
      </c>
      <c r="H1485" t="s">
        <v>1778</v>
      </c>
      <c r="I1485" s="35">
        <v>2.5</v>
      </c>
      <c r="J1485" s="35">
        <v>3.5</v>
      </c>
      <c r="K1485" t="s">
        <v>3264</v>
      </c>
      <c r="L1485" t="s">
        <v>1394</v>
      </c>
      <c r="M1485" t="s">
        <v>1471</v>
      </c>
      <c r="N1485" t="s">
        <v>1472</v>
      </c>
      <c r="Q1485" t="s">
        <v>2566</v>
      </c>
      <c r="R1485" t="s">
        <v>3265</v>
      </c>
      <c r="X1485" t="s">
        <v>1242</v>
      </c>
      <c r="Y1485">
        <v>59</v>
      </c>
      <c r="Z1485">
        <v>0</v>
      </c>
      <c r="AC1485">
        <v>0</v>
      </c>
      <c r="AD1485">
        <v>0</v>
      </c>
      <c r="AE1485" t="s">
        <v>1395</v>
      </c>
      <c r="AF1485">
        <v>16</v>
      </c>
      <c r="AG1485">
        <v>2</v>
      </c>
      <c r="AH1485" t="s">
        <v>2597</v>
      </c>
      <c r="AI1485" t="s">
        <v>2605</v>
      </c>
      <c r="AJ1485" t="s">
        <v>2544</v>
      </c>
      <c r="AK1485">
        <v>20</v>
      </c>
      <c r="AL1485" t="s">
        <v>2545</v>
      </c>
      <c r="AM1485">
        <v>0</v>
      </c>
      <c r="AN1485">
        <v>0</v>
      </c>
      <c r="AO1485" t="s">
        <v>2546</v>
      </c>
      <c r="AP1485" s="35">
        <v>0</v>
      </c>
      <c r="AQ1485" s="35">
        <v>0</v>
      </c>
      <c r="AT1485" s="35">
        <v>3.5</v>
      </c>
      <c r="AW1485" s="35">
        <v>0</v>
      </c>
      <c r="AX1485" s="35">
        <v>0</v>
      </c>
      <c r="AY1485">
        <v>23</v>
      </c>
      <c r="AZ1485" t="s">
        <v>2547</v>
      </c>
      <c r="BA1485" t="s">
        <v>2547</v>
      </c>
      <c r="BB1485">
        <v>0</v>
      </c>
      <c r="BD1485" t="s">
        <v>2549</v>
      </c>
      <c r="BG1485">
        <v>0</v>
      </c>
      <c r="BH1485">
        <v>0</v>
      </c>
      <c r="BI1485">
        <v>0</v>
      </c>
      <c r="BJ1485">
        <v>0</v>
      </c>
      <c r="BK1485">
        <v>0</v>
      </c>
      <c r="BL1485">
        <v>0</v>
      </c>
      <c r="BM1485">
        <v>0</v>
      </c>
      <c r="BN1485">
        <v>0</v>
      </c>
      <c r="BO1485">
        <v>0</v>
      </c>
      <c r="BP1485">
        <v>0</v>
      </c>
      <c r="BQ1485">
        <v>0</v>
      </c>
      <c r="BR1485">
        <v>0</v>
      </c>
      <c r="CF1485" s="35">
        <v>0</v>
      </c>
      <c r="CG1485" s="35">
        <v>0</v>
      </c>
      <c r="CH1485" s="35">
        <v>0</v>
      </c>
      <c r="CI1485" s="35">
        <v>0</v>
      </c>
      <c r="CJ1485" s="35">
        <v>0</v>
      </c>
      <c r="CK1485" s="35">
        <v>0</v>
      </c>
      <c r="CL1485" s="35">
        <v>0</v>
      </c>
      <c r="CM1485" s="35">
        <v>0</v>
      </c>
      <c r="CN1485" s="35">
        <v>0</v>
      </c>
      <c r="CO1485" s="35">
        <v>0</v>
      </c>
      <c r="CP1485" s="35">
        <v>0</v>
      </c>
      <c r="CQ1485" s="35">
        <v>0</v>
      </c>
      <c r="DC1485" s="47"/>
      <c r="DE1485" s="38"/>
      <c r="DF1485" s="38"/>
      <c r="DG1485" s="50"/>
      <c r="DH1485" s="47"/>
      <c r="DI1485" s="47"/>
      <c r="DJ1485" s="47"/>
      <c r="DK1485" s="47">
        <f t="shared" si="23"/>
        <v>0</v>
      </c>
      <c r="DO1485" t="s">
        <v>2562</v>
      </c>
      <c r="DP1485" t="s">
        <v>2562</v>
      </c>
      <c r="DV1485" s="37"/>
      <c r="DW1485" s="37"/>
    </row>
    <row r="1486" spans="1:129" x14ac:dyDescent="0.15">
      <c r="A1486" s="34">
        <v>5</v>
      </c>
      <c r="B1486" s="34">
        <v>145</v>
      </c>
      <c r="C1486" s="34">
        <v>4661</v>
      </c>
      <c r="D1486" s="34">
        <v>0</v>
      </c>
      <c r="E1486" s="58">
        <v>514546610</v>
      </c>
      <c r="F1486" t="s">
        <v>2171</v>
      </c>
      <c r="G1486" t="s">
        <v>2885</v>
      </c>
      <c r="H1486" t="s">
        <v>1778</v>
      </c>
      <c r="I1486" s="35">
        <v>9</v>
      </c>
      <c r="J1486" s="35">
        <v>3</v>
      </c>
      <c r="K1486" t="s">
        <v>3264</v>
      </c>
      <c r="L1486" t="s">
        <v>1394</v>
      </c>
      <c r="M1486" t="s">
        <v>1471</v>
      </c>
      <c r="N1486" t="s">
        <v>1472</v>
      </c>
      <c r="Q1486" t="s">
        <v>2566</v>
      </c>
      <c r="R1486" t="s">
        <v>4873</v>
      </c>
      <c r="X1486" t="s">
        <v>1242</v>
      </c>
      <c r="Y1486">
        <v>59</v>
      </c>
      <c r="Z1486">
        <v>0</v>
      </c>
      <c r="AC1486">
        <v>0</v>
      </c>
      <c r="AD1486">
        <v>0</v>
      </c>
      <c r="AE1486" t="s">
        <v>1395</v>
      </c>
      <c r="AF1486">
        <v>21</v>
      </c>
      <c r="AG1486">
        <v>0</v>
      </c>
      <c r="AH1486" t="s">
        <v>2597</v>
      </c>
      <c r="AI1486" t="s">
        <v>2605</v>
      </c>
      <c r="AJ1486" t="s">
        <v>2544</v>
      </c>
      <c r="AK1486">
        <v>20</v>
      </c>
      <c r="AL1486" t="s">
        <v>2545</v>
      </c>
      <c r="AM1486">
        <v>0</v>
      </c>
      <c r="AN1486">
        <v>0</v>
      </c>
      <c r="AO1486" t="s">
        <v>2546</v>
      </c>
      <c r="AP1486" s="35">
        <v>0</v>
      </c>
      <c r="AQ1486" s="35">
        <v>0</v>
      </c>
      <c r="AT1486" s="35">
        <v>3</v>
      </c>
      <c r="AW1486" s="35">
        <v>0</v>
      </c>
      <c r="AX1486" s="35">
        <v>0</v>
      </c>
      <c r="AY1486">
        <v>27</v>
      </c>
      <c r="AZ1486" t="s">
        <v>2547</v>
      </c>
      <c r="BA1486" t="s">
        <v>2547</v>
      </c>
      <c r="BB1486">
        <v>0</v>
      </c>
      <c r="BD1486" t="s">
        <v>2549</v>
      </c>
      <c r="BG1486">
        <v>0</v>
      </c>
      <c r="BH1486">
        <v>0</v>
      </c>
      <c r="BI1486">
        <v>0</v>
      </c>
      <c r="BJ1486">
        <v>0</v>
      </c>
      <c r="BK1486">
        <v>0</v>
      </c>
      <c r="BL1486">
        <v>0</v>
      </c>
      <c r="BM1486">
        <v>0</v>
      </c>
      <c r="BN1486">
        <v>0</v>
      </c>
      <c r="BO1486">
        <v>0</v>
      </c>
      <c r="BP1486">
        <v>0</v>
      </c>
      <c r="BQ1486">
        <v>0</v>
      </c>
      <c r="BR1486">
        <v>0</v>
      </c>
      <c r="CF1486" s="35">
        <v>0</v>
      </c>
      <c r="CG1486" s="35">
        <v>0</v>
      </c>
      <c r="CH1486" s="35">
        <v>0</v>
      </c>
      <c r="CI1486" s="35">
        <v>0</v>
      </c>
      <c r="CJ1486" s="35">
        <v>0</v>
      </c>
      <c r="CK1486" s="35">
        <v>0</v>
      </c>
      <c r="CL1486" s="35">
        <v>0</v>
      </c>
      <c r="CM1486" s="35">
        <v>0</v>
      </c>
      <c r="CN1486" s="35">
        <v>0</v>
      </c>
      <c r="CO1486" s="35">
        <v>0</v>
      </c>
      <c r="CP1486" s="35">
        <v>0</v>
      </c>
      <c r="CQ1486" s="35">
        <v>0</v>
      </c>
      <c r="DC1486" s="47" t="s">
        <v>2606</v>
      </c>
      <c r="DD1486" t="s">
        <v>5511</v>
      </c>
      <c r="DE1486" s="38"/>
      <c r="DF1486" s="38"/>
      <c r="DG1486" s="50" t="s">
        <v>1853</v>
      </c>
      <c r="DH1486" s="47"/>
      <c r="DI1486" s="47">
        <v>2008</v>
      </c>
      <c r="DJ1486" s="47"/>
      <c r="DK1486" s="47">
        <f t="shared" si="23"/>
        <v>1</v>
      </c>
      <c r="DO1486" t="s">
        <v>2562</v>
      </c>
      <c r="DP1486" t="s">
        <v>2562</v>
      </c>
      <c r="DV1486" s="37"/>
      <c r="DW1486" s="37"/>
    </row>
    <row r="1487" spans="1:129" x14ac:dyDescent="0.15">
      <c r="A1487" s="34">
        <v>5</v>
      </c>
      <c r="B1487" s="34">
        <v>145</v>
      </c>
      <c r="C1487" s="34">
        <v>4662</v>
      </c>
      <c r="D1487" s="34">
        <v>0</v>
      </c>
      <c r="E1487" s="58">
        <v>514546620</v>
      </c>
      <c r="F1487" t="s">
        <v>882</v>
      </c>
      <c r="G1487" t="s">
        <v>2885</v>
      </c>
      <c r="H1487" t="s">
        <v>1778</v>
      </c>
      <c r="I1487" s="35">
        <v>10</v>
      </c>
      <c r="J1487" s="35">
        <v>3</v>
      </c>
      <c r="K1487" t="s">
        <v>3264</v>
      </c>
      <c r="L1487" t="s">
        <v>1394</v>
      </c>
      <c r="M1487" t="s">
        <v>1471</v>
      </c>
      <c r="N1487" t="s">
        <v>1472</v>
      </c>
      <c r="Q1487" t="s">
        <v>2566</v>
      </c>
      <c r="R1487" t="s">
        <v>4873</v>
      </c>
      <c r="X1487" t="s">
        <v>1242</v>
      </c>
      <c r="Y1487">
        <v>59</v>
      </c>
      <c r="Z1487">
        <v>0</v>
      </c>
      <c r="AC1487">
        <v>0</v>
      </c>
      <c r="AD1487">
        <v>0</v>
      </c>
      <c r="AE1487" t="s">
        <v>1395</v>
      </c>
      <c r="AF1487">
        <v>21</v>
      </c>
      <c r="AG1487">
        <v>0</v>
      </c>
      <c r="AH1487" t="s">
        <v>2597</v>
      </c>
      <c r="AI1487" t="s">
        <v>2605</v>
      </c>
      <c r="AJ1487" t="s">
        <v>2544</v>
      </c>
      <c r="AK1487">
        <v>20</v>
      </c>
      <c r="AL1487" t="s">
        <v>2545</v>
      </c>
      <c r="AM1487">
        <v>0</v>
      </c>
      <c r="AN1487">
        <v>0</v>
      </c>
      <c r="AO1487" t="s">
        <v>2546</v>
      </c>
      <c r="AP1487" s="35">
        <v>0</v>
      </c>
      <c r="AQ1487" s="35">
        <v>0</v>
      </c>
      <c r="AT1487" s="35">
        <v>3</v>
      </c>
      <c r="AW1487" s="35">
        <v>0</v>
      </c>
      <c r="AX1487" s="35">
        <v>0</v>
      </c>
      <c r="AY1487">
        <v>30</v>
      </c>
      <c r="AZ1487" t="s">
        <v>2547</v>
      </c>
      <c r="BA1487" t="s">
        <v>2547</v>
      </c>
      <c r="BB1487">
        <v>0</v>
      </c>
      <c r="BD1487" t="s">
        <v>2549</v>
      </c>
      <c r="BG1487">
        <v>0</v>
      </c>
      <c r="BH1487">
        <v>0</v>
      </c>
      <c r="BI1487">
        <v>0</v>
      </c>
      <c r="BJ1487">
        <v>0</v>
      </c>
      <c r="BK1487">
        <v>0</v>
      </c>
      <c r="BL1487">
        <v>0</v>
      </c>
      <c r="BM1487">
        <v>0</v>
      </c>
      <c r="BN1487">
        <v>0</v>
      </c>
      <c r="BO1487">
        <v>0</v>
      </c>
      <c r="BP1487">
        <v>0</v>
      </c>
      <c r="BQ1487">
        <v>0</v>
      </c>
      <c r="BR1487">
        <v>0</v>
      </c>
      <c r="CF1487" s="35">
        <v>0</v>
      </c>
      <c r="CG1487" s="35">
        <v>0</v>
      </c>
      <c r="CH1487" s="35">
        <v>0</v>
      </c>
      <c r="CI1487" s="35">
        <v>0</v>
      </c>
      <c r="CJ1487" s="35">
        <v>0</v>
      </c>
      <c r="CK1487" s="35">
        <v>0</v>
      </c>
      <c r="CL1487" s="35">
        <v>0</v>
      </c>
      <c r="CM1487" s="35">
        <v>0</v>
      </c>
      <c r="CN1487" s="35">
        <v>0</v>
      </c>
      <c r="CO1487" s="35">
        <v>0</v>
      </c>
      <c r="CP1487" s="35">
        <v>0</v>
      </c>
      <c r="CQ1487" s="35">
        <v>0</v>
      </c>
      <c r="DC1487" s="47" t="s">
        <v>2606</v>
      </c>
      <c r="DD1487" t="s">
        <v>5511</v>
      </c>
      <c r="DE1487" s="38"/>
      <c r="DF1487" s="38"/>
      <c r="DG1487" s="50" t="s">
        <v>1853</v>
      </c>
      <c r="DH1487" s="47"/>
      <c r="DI1487" s="47">
        <v>2008</v>
      </c>
      <c r="DJ1487" s="47"/>
      <c r="DK1487" s="47">
        <f t="shared" si="23"/>
        <v>1</v>
      </c>
      <c r="DO1487" t="s">
        <v>2562</v>
      </c>
      <c r="DP1487" t="s">
        <v>2562</v>
      </c>
      <c r="DV1487" s="37"/>
      <c r="DW1487" s="37"/>
    </row>
    <row r="1488" spans="1:129" x14ac:dyDescent="0.15">
      <c r="A1488" s="34">
        <v>5</v>
      </c>
      <c r="B1488" s="34">
        <v>145</v>
      </c>
      <c r="C1488" s="34">
        <v>4663</v>
      </c>
      <c r="D1488" s="34">
        <v>0</v>
      </c>
      <c r="E1488" s="58">
        <v>514546630</v>
      </c>
      <c r="F1488" t="s">
        <v>969</v>
      </c>
      <c r="G1488" t="s">
        <v>2885</v>
      </c>
      <c r="H1488" t="s">
        <v>1778</v>
      </c>
      <c r="I1488" s="35">
        <v>3.5</v>
      </c>
      <c r="J1488" s="35">
        <v>3</v>
      </c>
      <c r="K1488" t="s">
        <v>3264</v>
      </c>
      <c r="L1488" t="s">
        <v>1394</v>
      </c>
      <c r="M1488" t="s">
        <v>2574</v>
      </c>
      <c r="N1488" t="s">
        <v>2575</v>
      </c>
      <c r="Q1488" t="s">
        <v>2566</v>
      </c>
      <c r="R1488" t="s">
        <v>4873</v>
      </c>
      <c r="X1488" t="s">
        <v>1242</v>
      </c>
      <c r="Y1488">
        <v>59</v>
      </c>
      <c r="Z1488">
        <v>0</v>
      </c>
      <c r="AC1488">
        <v>0</v>
      </c>
      <c r="AD1488">
        <v>0</v>
      </c>
      <c r="AE1488" t="s">
        <v>1395</v>
      </c>
      <c r="AF1488">
        <v>29</v>
      </c>
      <c r="AG1488">
        <v>0</v>
      </c>
      <c r="AH1488" t="s">
        <v>2597</v>
      </c>
      <c r="AI1488" t="s">
        <v>2605</v>
      </c>
      <c r="AJ1488" t="s">
        <v>2544</v>
      </c>
      <c r="AK1488">
        <v>20</v>
      </c>
      <c r="AL1488" t="s">
        <v>2545</v>
      </c>
      <c r="AM1488">
        <v>0</v>
      </c>
      <c r="AN1488">
        <v>0</v>
      </c>
      <c r="AO1488" t="s">
        <v>2546</v>
      </c>
      <c r="AP1488" s="35">
        <v>0</v>
      </c>
      <c r="AQ1488" s="35">
        <v>0</v>
      </c>
      <c r="AT1488" s="35">
        <v>3</v>
      </c>
      <c r="AW1488" s="35">
        <v>0</v>
      </c>
      <c r="AX1488" s="35">
        <v>0</v>
      </c>
      <c r="AY1488">
        <v>10</v>
      </c>
      <c r="AZ1488" t="s">
        <v>2547</v>
      </c>
      <c r="BA1488" t="s">
        <v>2547</v>
      </c>
      <c r="BB1488">
        <v>0</v>
      </c>
      <c r="BD1488" t="s">
        <v>2549</v>
      </c>
      <c r="BG1488">
        <v>0</v>
      </c>
      <c r="BH1488">
        <v>0</v>
      </c>
      <c r="BI1488">
        <v>0</v>
      </c>
      <c r="BJ1488">
        <v>0</v>
      </c>
      <c r="BK1488">
        <v>0</v>
      </c>
      <c r="BL1488">
        <v>0</v>
      </c>
      <c r="BM1488">
        <v>0</v>
      </c>
      <c r="BN1488">
        <v>0</v>
      </c>
      <c r="BO1488">
        <v>0</v>
      </c>
      <c r="BP1488">
        <v>0</v>
      </c>
      <c r="BQ1488">
        <v>0</v>
      </c>
      <c r="BR1488">
        <v>0</v>
      </c>
      <c r="CF1488" s="35">
        <v>0</v>
      </c>
      <c r="CG1488" s="35">
        <v>0</v>
      </c>
      <c r="CH1488" s="35">
        <v>0</v>
      </c>
      <c r="CI1488" s="35">
        <v>0</v>
      </c>
      <c r="CJ1488" s="35">
        <v>0</v>
      </c>
      <c r="CK1488" s="35">
        <v>0</v>
      </c>
      <c r="CL1488" s="35">
        <v>0</v>
      </c>
      <c r="CM1488" s="35">
        <v>0</v>
      </c>
      <c r="CN1488" s="35">
        <v>0</v>
      </c>
      <c r="CO1488" s="35">
        <v>0</v>
      </c>
      <c r="CP1488" s="35">
        <v>0</v>
      </c>
      <c r="CQ1488" s="35">
        <v>0</v>
      </c>
      <c r="DC1488" s="47"/>
      <c r="DE1488" s="38"/>
      <c r="DF1488" s="38"/>
      <c r="DG1488" s="50"/>
      <c r="DH1488" s="47"/>
      <c r="DI1488" s="47"/>
      <c r="DJ1488" s="47"/>
      <c r="DK1488" s="47">
        <f t="shared" si="23"/>
        <v>0</v>
      </c>
      <c r="DO1488" t="s">
        <v>2562</v>
      </c>
      <c r="DP1488" t="s">
        <v>2562</v>
      </c>
      <c r="DV1488" s="37"/>
      <c r="DW1488" s="37"/>
    </row>
    <row r="1489" spans="1:127" x14ac:dyDescent="0.15">
      <c r="A1489" s="34">
        <v>5</v>
      </c>
      <c r="B1489" s="34">
        <v>145</v>
      </c>
      <c r="C1489" s="34">
        <v>4664</v>
      </c>
      <c r="D1489" s="34">
        <v>0</v>
      </c>
      <c r="E1489" s="58">
        <v>514546640</v>
      </c>
      <c r="F1489" t="s">
        <v>1642</v>
      </c>
      <c r="G1489" t="s">
        <v>2885</v>
      </c>
      <c r="H1489" t="s">
        <v>1778</v>
      </c>
      <c r="I1489" s="35">
        <v>4.5</v>
      </c>
      <c r="J1489" s="35">
        <v>2.2999999999999998</v>
      </c>
      <c r="K1489" t="s">
        <v>3264</v>
      </c>
      <c r="L1489" t="s">
        <v>1394</v>
      </c>
      <c r="M1489" t="s">
        <v>2564</v>
      </c>
      <c r="N1489" t="s">
        <v>2565</v>
      </c>
      <c r="Q1489" t="s">
        <v>2566</v>
      </c>
      <c r="R1489" t="s">
        <v>4873</v>
      </c>
      <c r="X1489" t="s">
        <v>1242</v>
      </c>
      <c r="Y1489">
        <v>56</v>
      </c>
      <c r="Z1489">
        <v>0</v>
      </c>
      <c r="AC1489">
        <v>0</v>
      </c>
      <c r="AD1489">
        <v>0</v>
      </c>
      <c r="AE1489" t="s">
        <v>1395</v>
      </c>
      <c r="AF1489">
        <v>48</v>
      </c>
      <c r="AG1489">
        <v>0</v>
      </c>
      <c r="AH1489" t="s">
        <v>2597</v>
      </c>
      <c r="AI1489" t="s">
        <v>2605</v>
      </c>
      <c r="AJ1489" t="s">
        <v>2544</v>
      </c>
      <c r="AK1489">
        <v>20</v>
      </c>
      <c r="AL1489" t="s">
        <v>2545</v>
      </c>
      <c r="AM1489">
        <v>0</v>
      </c>
      <c r="AN1489">
        <v>0</v>
      </c>
      <c r="AO1489" t="s">
        <v>2546</v>
      </c>
      <c r="AP1489" s="35">
        <v>0</v>
      </c>
      <c r="AQ1489" s="35">
        <v>0</v>
      </c>
      <c r="AT1489" s="35">
        <v>2.2999999999999998</v>
      </c>
      <c r="AW1489" s="35">
        <v>0</v>
      </c>
      <c r="AX1489" s="35">
        <v>0</v>
      </c>
      <c r="AY1489">
        <v>10</v>
      </c>
      <c r="AZ1489" t="s">
        <v>2547</v>
      </c>
      <c r="BA1489" t="s">
        <v>2547</v>
      </c>
      <c r="BB1489">
        <v>0</v>
      </c>
      <c r="BD1489" t="s">
        <v>2549</v>
      </c>
      <c r="BG1489">
        <v>0</v>
      </c>
      <c r="BH1489">
        <v>0</v>
      </c>
      <c r="BI1489">
        <v>0</v>
      </c>
      <c r="BJ1489">
        <v>0</v>
      </c>
      <c r="BK1489">
        <v>0</v>
      </c>
      <c r="BL1489">
        <v>0</v>
      </c>
      <c r="BM1489">
        <v>0</v>
      </c>
      <c r="BN1489">
        <v>0</v>
      </c>
      <c r="BO1489">
        <v>0</v>
      </c>
      <c r="BP1489">
        <v>0</v>
      </c>
      <c r="BQ1489">
        <v>0</v>
      </c>
      <c r="BR1489">
        <v>0</v>
      </c>
      <c r="CF1489" s="35">
        <v>0</v>
      </c>
      <c r="CG1489" s="35">
        <v>0</v>
      </c>
      <c r="CH1489" s="35">
        <v>0</v>
      </c>
      <c r="CI1489" s="35">
        <v>0</v>
      </c>
      <c r="CJ1489" s="35">
        <v>0</v>
      </c>
      <c r="CK1489" s="35">
        <v>0</v>
      </c>
      <c r="CL1489" s="35">
        <v>0</v>
      </c>
      <c r="CM1489" s="35">
        <v>0</v>
      </c>
      <c r="CN1489" s="35">
        <v>0</v>
      </c>
      <c r="CO1489" s="35">
        <v>0</v>
      </c>
      <c r="CP1489" s="35">
        <v>0</v>
      </c>
      <c r="CQ1489" s="35">
        <v>0</v>
      </c>
      <c r="DC1489" s="47"/>
      <c r="DE1489" s="38"/>
      <c r="DF1489" s="38"/>
      <c r="DG1489" s="50"/>
      <c r="DH1489" s="47"/>
      <c r="DI1489" s="47"/>
      <c r="DJ1489" s="47"/>
      <c r="DK1489" s="47">
        <f t="shared" si="23"/>
        <v>0</v>
      </c>
      <c r="DO1489" t="s">
        <v>2562</v>
      </c>
      <c r="DP1489" t="s">
        <v>2562</v>
      </c>
      <c r="DV1489" s="37"/>
      <c r="DW1489" s="37"/>
    </row>
    <row r="1490" spans="1:127" x14ac:dyDescent="0.15">
      <c r="A1490" s="34">
        <v>5</v>
      </c>
      <c r="B1490" s="34">
        <v>151</v>
      </c>
      <c r="C1490" s="34">
        <v>1097</v>
      </c>
      <c r="D1490" s="34">
        <v>0</v>
      </c>
      <c r="E1490" s="58">
        <v>515110970</v>
      </c>
      <c r="F1490" t="s">
        <v>1643</v>
      </c>
      <c r="G1490" t="s">
        <v>2885</v>
      </c>
      <c r="H1490" t="s">
        <v>1785</v>
      </c>
      <c r="I1490" s="35">
        <v>112</v>
      </c>
      <c r="J1490" s="35">
        <v>10</v>
      </c>
      <c r="K1490" t="s">
        <v>5338</v>
      </c>
      <c r="L1490" t="s">
        <v>1238</v>
      </c>
      <c r="M1490" t="s">
        <v>2595</v>
      </c>
      <c r="N1490" t="s">
        <v>2596</v>
      </c>
      <c r="R1490" t="s">
        <v>5344</v>
      </c>
      <c r="S1490" t="s">
        <v>1421</v>
      </c>
      <c r="X1490" t="s">
        <v>1242</v>
      </c>
      <c r="Y1490">
        <v>63</v>
      </c>
      <c r="Z1490">
        <v>11</v>
      </c>
      <c r="AC1490">
        <v>0</v>
      </c>
      <c r="AD1490">
        <v>0</v>
      </c>
      <c r="AE1490" t="s">
        <v>2541</v>
      </c>
      <c r="AF1490">
        <v>9</v>
      </c>
      <c r="AG1490">
        <v>4</v>
      </c>
      <c r="AH1490" t="s">
        <v>2597</v>
      </c>
      <c r="AI1490" t="s">
        <v>2605</v>
      </c>
      <c r="AJ1490" t="s">
        <v>2544</v>
      </c>
      <c r="AK1490">
        <v>20</v>
      </c>
      <c r="AL1490" t="s">
        <v>2545</v>
      </c>
      <c r="AM1490">
        <v>0</v>
      </c>
      <c r="AN1490">
        <v>3</v>
      </c>
      <c r="AO1490" t="s">
        <v>2546</v>
      </c>
      <c r="AP1490" s="35">
        <v>0.6</v>
      </c>
      <c r="AQ1490" s="35">
        <v>0</v>
      </c>
      <c r="AR1490" s="35">
        <v>0.75</v>
      </c>
      <c r="AT1490" s="35">
        <v>6</v>
      </c>
      <c r="AV1490" s="35">
        <v>0.75</v>
      </c>
      <c r="AW1490" s="35">
        <v>2.5</v>
      </c>
      <c r="AX1490" s="35">
        <v>0.4</v>
      </c>
      <c r="AY1490" s="39">
        <v>1120</v>
      </c>
      <c r="AZ1490" t="s">
        <v>2547</v>
      </c>
      <c r="BA1490" t="s">
        <v>2547</v>
      </c>
      <c r="BB1490">
        <v>0.15</v>
      </c>
      <c r="BC1490" t="s">
        <v>1410</v>
      </c>
      <c r="BF1490" t="s">
        <v>3266</v>
      </c>
      <c r="BG1490">
        <v>0</v>
      </c>
      <c r="BH1490">
        <v>1</v>
      </c>
      <c r="BI1490">
        <v>0</v>
      </c>
      <c r="BJ1490">
        <v>0</v>
      </c>
      <c r="BK1490">
        <v>0</v>
      </c>
      <c r="BL1490">
        <v>0</v>
      </c>
      <c r="BM1490">
        <v>0</v>
      </c>
      <c r="BN1490">
        <v>0</v>
      </c>
      <c r="BO1490">
        <v>0</v>
      </c>
      <c r="BP1490">
        <v>0</v>
      </c>
      <c r="BQ1490">
        <v>0</v>
      </c>
      <c r="BR1490">
        <v>0</v>
      </c>
      <c r="BS1490" t="s">
        <v>1434</v>
      </c>
      <c r="BT1490" t="s">
        <v>1533</v>
      </c>
      <c r="BU1490" t="s">
        <v>1546</v>
      </c>
      <c r="BV1490" t="s">
        <v>1450</v>
      </c>
      <c r="BW1490" t="s">
        <v>1644</v>
      </c>
      <c r="BX1490" t="s">
        <v>1452</v>
      </c>
      <c r="BY1490" t="s">
        <v>3839</v>
      </c>
      <c r="CD1490" t="s">
        <v>1469</v>
      </c>
      <c r="CF1490" s="35">
        <v>0</v>
      </c>
      <c r="CG1490" s="35">
        <v>0</v>
      </c>
      <c r="CH1490" s="35">
        <v>0</v>
      </c>
      <c r="CI1490" s="35">
        <v>0</v>
      </c>
      <c r="CJ1490" s="35">
        <v>0</v>
      </c>
      <c r="CK1490" s="35">
        <v>0</v>
      </c>
      <c r="CL1490" s="35">
        <v>561.6</v>
      </c>
      <c r="CM1490" s="35">
        <v>67.7</v>
      </c>
      <c r="CN1490" s="35">
        <v>29.2</v>
      </c>
      <c r="CO1490" s="35">
        <v>93.6</v>
      </c>
      <c r="CP1490" s="35">
        <v>8.5</v>
      </c>
      <c r="CQ1490" s="35">
        <v>5.9</v>
      </c>
      <c r="DC1490" s="47" t="s">
        <v>2559</v>
      </c>
      <c r="DD1490" t="s">
        <v>2606</v>
      </c>
      <c r="DE1490" s="38"/>
      <c r="DF1490" s="38" t="s">
        <v>2569</v>
      </c>
      <c r="DG1490" s="50" t="s">
        <v>1854</v>
      </c>
      <c r="DH1490" s="47"/>
      <c r="DI1490" s="47">
        <v>2007</v>
      </c>
      <c r="DJ1490" s="47"/>
      <c r="DK1490" s="47">
        <f t="shared" si="23"/>
        <v>1</v>
      </c>
      <c r="DO1490" t="s">
        <v>2562</v>
      </c>
      <c r="DP1490" t="s">
        <v>2562</v>
      </c>
      <c r="DU1490" t="s">
        <v>2563</v>
      </c>
      <c r="DV1490" s="37"/>
      <c r="DW1490" s="37"/>
    </row>
    <row r="1491" spans="1:127" x14ac:dyDescent="0.15">
      <c r="A1491" s="34">
        <v>5</v>
      </c>
      <c r="B1491" s="34">
        <v>151</v>
      </c>
      <c r="C1491" s="34">
        <v>1794</v>
      </c>
      <c r="D1491" s="34">
        <v>0</v>
      </c>
      <c r="E1491" s="58">
        <v>515117940</v>
      </c>
      <c r="F1491" t="s">
        <v>1645</v>
      </c>
      <c r="G1491" t="s">
        <v>2885</v>
      </c>
      <c r="H1491" t="s">
        <v>1785</v>
      </c>
      <c r="I1491" s="35">
        <v>4</v>
      </c>
      <c r="J1491" s="35">
        <v>11</v>
      </c>
      <c r="K1491" t="s">
        <v>5338</v>
      </c>
      <c r="L1491" t="s">
        <v>1238</v>
      </c>
      <c r="M1491" t="s">
        <v>2583</v>
      </c>
      <c r="N1491" t="s">
        <v>2584</v>
      </c>
      <c r="R1491" t="s">
        <v>5344</v>
      </c>
      <c r="V1491" t="s">
        <v>1423</v>
      </c>
      <c r="X1491" t="s">
        <v>1242</v>
      </c>
      <c r="Y1491">
        <v>63</v>
      </c>
      <c r="Z1491">
        <v>11</v>
      </c>
      <c r="AC1491">
        <v>0</v>
      </c>
      <c r="AD1491">
        <v>0</v>
      </c>
      <c r="AE1491" t="s">
        <v>2541</v>
      </c>
      <c r="AF1491">
        <v>0</v>
      </c>
      <c r="AG1491">
        <v>0</v>
      </c>
      <c r="AH1491" t="s">
        <v>2597</v>
      </c>
      <c r="AI1491" t="s">
        <v>2605</v>
      </c>
      <c r="AJ1491" t="s">
        <v>2544</v>
      </c>
      <c r="AK1491">
        <v>20</v>
      </c>
      <c r="AL1491" t="s">
        <v>2545</v>
      </c>
      <c r="AM1491">
        <v>0</v>
      </c>
      <c r="AN1491">
        <v>0</v>
      </c>
      <c r="AO1491" t="s">
        <v>2546</v>
      </c>
      <c r="AP1491" s="35">
        <v>0.6</v>
      </c>
      <c r="AQ1491" s="35">
        <v>0</v>
      </c>
      <c r="AR1491" s="35">
        <v>0</v>
      </c>
      <c r="AT1491" s="35">
        <v>8.5</v>
      </c>
      <c r="AV1491" s="35">
        <v>0</v>
      </c>
      <c r="AW1491" s="35">
        <v>2.5</v>
      </c>
      <c r="AX1491" s="35">
        <v>0.4</v>
      </c>
      <c r="AY1491">
        <v>44</v>
      </c>
      <c r="AZ1491" t="s">
        <v>2547</v>
      </c>
      <c r="BA1491" t="s">
        <v>2547</v>
      </c>
      <c r="BB1491">
        <v>0</v>
      </c>
      <c r="BC1491" t="s">
        <v>1410</v>
      </c>
      <c r="BD1491" t="s">
        <v>2549</v>
      </c>
      <c r="BF1491" t="s">
        <v>3266</v>
      </c>
      <c r="BG1491">
        <v>0</v>
      </c>
      <c r="BH1491">
        <v>0</v>
      </c>
      <c r="BI1491">
        <v>0</v>
      </c>
      <c r="BJ1491">
        <v>0</v>
      </c>
      <c r="BK1491">
        <v>0</v>
      </c>
      <c r="BL1491">
        <v>0</v>
      </c>
      <c r="BM1491">
        <v>0</v>
      </c>
      <c r="BN1491">
        <v>0</v>
      </c>
      <c r="BO1491">
        <v>0</v>
      </c>
      <c r="BP1491">
        <v>0</v>
      </c>
      <c r="BQ1491">
        <v>0</v>
      </c>
      <c r="BR1491">
        <v>0</v>
      </c>
      <c r="CF1491" s="35">
        <v>0</v>
      </c>
      <c r="CG1491" s="35">
        <v>0</v>
      </c>
      <c r="CH1491" s="35">
        <v>0</v>
      </c>
      <c r="CI1491" s="35">
        <v>0</v>
      </c>
      <c r="CJ1491" s="35">
        <v>0</v>
      </c>
      <c r="CK1491" s="35">
        <v>0</v>
      </c>
      <c r="CL1491" s="35">
        <v>0</v>
      </c>
      <c r="CM1491" s="35">
        <v>0</v>
      </c>
      <c r="CN1491" s="35">
        <v>0</v>
      </c>
      <c r="CO1491" s="35">
        <v>0</v>
      </c>
      <c r="CP1491" s="35">
        <v>0</v>
      </c>
      <c r="CQ1491" s="35">
        <v>0</v>
      </c>
      <c r="DC1491" s="47"/>
      <c r="DE1491" s="38"/>
      <c r="DF1491" s="38"/>
      <c r="DG1491" s="50"/>
      <c r="DH1491" s="47"/>
      <c r="DI1491" s="47"/>
      <c r="DJ1491" s="47"/>
      <c r="DK1491" s="47">
        <f t="shared" si="23"/>
        <v>0</v>
      </c>
      <c r="DO1491" t="s">
        <v>2562</v>
      </c>
      <c r="DP1491" t="s">
        <v>2562</v>
      </c>
      <c r="DV1491" s="37"/>
      <c r="DW1491" s="37"/>
    </row>
    <row r="1492" spans="1:127" x14ac:dyDescent="0.15">
      <c r="A1492" s="34">
        <v>5</v>
      </c>
      <c r="B1492" s="34">
        <v>151</v>
      </c>
      <c r="C1492" s="34">
        <v>1795</v>
      </c>
      <c r="D1492" s="34">
        <v>0</v>
      </c>
      <c r="E1492" s="58">
        <v>515117950</v>
      </c>
      <c r="F1492" t="s">
        <v>1646</v>
      </c>
      <c r="G1492" t="s">
        <v>2885</v>
      </c>
      <c r="H1492" t="s">
        <v>1785</v>
      </c>
      <c r="I1492" s="35">
        <v>5</v>
      </c>
      <c r="J1492" s="35">
        <v>11</v>
      </c>
      <c r="K1492" t="s">
        <v>5338</v>
      </c>
      <c r="L1492" t="s">
        <v>1238</v>
      </c>
      <c r="M1492" t="s">
        <v>2583</v>
      </c>
      <c r="N1492" t="s">
        <v>2584</v>
      </c>
      <c r="R1492" t="s">
        <v>5344</v>
      </c>
      <c r="V1492" t="s">
        <v>1423</v>
      </c>
      <c r="X1492" t="s">
        <v>1242</v>
      </c>
      <c r="Y1492">
        <v>63</v>
      </c>
      <c r="Z1492">
        <v>11</v>
      </c>
      <c r="AC1492">
        <v>0</v>
      </c>
      <c r="AD1492">
        <v>0</v>
      </c>
      <c r="AE1492" t="s">
        <v>2541</v>
      </c>
      <c r="AF1492">
        <v>0</v>
      </c>
      <c r="AG1492">
        <v>0</v>
      </c>
      <c r="AH1492" t="s">
        <v>2597</v>
      </c>
      <c r="AI1492" t="s">
        <v>2605</v>
      </c>
      <c r="AJ1492" t="s">
        <v>2544</v>
      </c>
      <c r="AK1492">
        <v>20</v>
      </c>
      <c r="AL1492" t="s">
        <v>2545</v>
      </c>
      <c r="AM1492">
        <v>0</v>
      </c>
      <c r="AN1492">
        <v>0</v>
      </c>
      <c r="AO1492" t="s">
        <v>2546</v>
      </c>
      <c r="AP1492" s="35">
        <v>0.6</v>
      </c>
      <c r="AQ1492" s="35">
        <v>0</v>
      </c>
      <c r="AR1492" s="35">
        <v>0</v>
      </c>
      <c r="AT1492" s="35">
        <v>8.5</v>
      </c>
      <c r="AV1492" s="35">
        <v>0</v>
      </c>
      <c r="AW1492" s="35">
        <v>2.5</v>
      </c>
      <c r="AX1492" s="35">
        <v>0.4</v>
      </c>
      <c r="AY1492">
        <v>55</v>
      </c>
      <c r="AZ1492" t="s">
        <v>2547</v>
      </c>
      <c r="BA1492" t="s">
        <v>2547</v>
      </c>
      <c r="BB1492">
        <v>0</v>
      </c>
      <c r="BC1492" t="s">
        <v>1410</v>
      </c>
      <c r="BD1492" t="s">
        <v>2549</v>
      </c>
      <c r="BF1492" t="s">
        <v>3266</v>
      </c>
      <c r="BG1492">
        <v>0</v>
      </c>
      <c r="BH1492">
        <v>0</v>
      </c>
      <c r="BI1492">
        <v>0</v>
      </c>
      <c r="BJ1492">
        <v>0</v>
      </c>
      <c r="BK1492">
        <v>0</v>
      </c>
      <c r="BL1492">
        <v>0</v>
      </c>
      <c r="BM1492">
        <v>0</v>
      </c>
      <c r="BN1492">
        <v>0</v>
      </c>
      <c r="BO1492">
        <v>0</v>
      </c>
      <c r="BP1492">
        <v>0</v>
      </c>
      <c r="BQ1492">
        <v>0</v>
      </c>
      <c r="BR1492">
        <v>0</v>
      </c>
      <c r="CF1492" s="35">
        <v>0</v>
      </c>
      <c r="CG1492" s="35">
        <v>0</v>
      </c>
      <c r="CH1492" s="35">
        <v>0</v>
      </c>
      <c r="CI1492" s="35">
        <v>0</v>
      </c>
      <c r="CJ1492" s="35">
        <v>0</v>
      </c>
      <c r="CK1492" s="35">
        <v>0</v>
      </c>
      <c r="CL1492" s="35">
        <v>0</v>
      </c>
      <c r="CM1492" s="35">
        <v>0</v>
      </c>
      <c r="CN1492" s="35">
        <v>0</v>
      </c>
      <c r="CO1492" s="35">
        <v>0</v>
      </c>
      <c r="CP1492" s="35">
        <v>0</v>
      </c>
      <c r="CQ1492" s="35">
        <v>0</v>
      </c>
      <c r="DC1492" s="47"/>
      <c r="DE1492" s="38"/>
      <c r="DF1492" s="38"/>
      <c r="DG1492" s="50"/>
      <c r="DH1492" s="47"/>
      <c r="DI1492" s="47"/>
      <c r="DJ1492" s="47"/>
      <c r="DK1492" s="47">
        <f t="shared" si="23"/>
        <v>0</v>
      </c>
      <c r="DO1492" t="s">
        <v>2562</v>
      </c>
      <c r="DP1492" t="s">
        <v>2562</v>
      </c>
      <c r="DV1492" s="37"/>
      <c r="DW1492" s="37"/>
    </row>
    <row r="1493" spans="1:127" x14ac:dyDescent="0.15">
      <c r="A1493" s="34">
        <v>5</v>
      </c>
      <c r="B1493" s="34">
        <v>152</v>
      </c>
      <c r="C1493" s="34">
        <v>1126</v>
      </c>
      <c r="D1493" s="34">
        <v>0</v>
      </c>
      <c r="E1493" s="58">
        <v>515211260</v>
      </c>
      <c r="F1493" t="s">
        <v>1786</v>
      </c>
      <c r="G1493" t="s">
        <v>2885</v>
      </c>
      <c r="H1493" t="s">
        <v>1787</v>
      </c>
      <c r="I1493" s="35">
        <v>39.299999999999997</v>
      </c>
      <c r="J1493" s="35">
        <v>20</v>
      </c>
      <c r="K1493" t="s">
        <v>5338</v>
      </c>
      <c r="L1493" t="s">
        <v>1238</v>
      </c>
      <c r="M1493" t="s">
        <v>1239</v>
      </c>
      <c r="N1493" t="s">
        <v>1240</v>
      </c>
      <c r="Q1493" t="s">
        <v>2566</v>
      </c>
      <c r="R1493" t="s">
        <v>5344</v>
      </c>
      <c r="S1493" t="s">
        <v>1536</v>
      </c>
      <c r="X1493" t="s">
        <v>2610</v>
      </c>
      <c r="Y1493">
        <v>1</v>
      </c>
      <c r="Z1493">
        <v>11</v>
      </c>
      <c r="AC1493">
        <v>0</v>
      </c>
      <c r="AD1493">
        <v>0</v>
      </c>
      <c r="AE1493" t="s">
        <v>2541</v>
      </c>
      <c r="AF1493">
        <v>0</v>
      </c>
      <c r="AG1493">
        <v>0</v>
      </c>
      <c r="AH1493" t="s">
        <v>2597</v>
      </c>
      <c r="AI1493" t="s">
        <v>2605</v>
      </c>
      <c r="AJ1493" t="s">
        <v>2544</v>
      </c>
      <c r="AK1493">
        <v>20</v>
      </c>
      <c r="AL1493" t="s">
        <v>2545</v>
      </c>
      <c r="AM1493">
        <v>0</v>
      </c>
      <c r="AN1493">
        <v>1</v>
      </c>
      <c r="AO1493" t="s">
        <v>2546</v>
      </c>
      <c r="AP1493" s="35">
        <v>0.4</v>
      </c>
      <c r="AQ1493" s="35">
        <v>4.5</v>
      </c>
      <c r="AR1493" s="35">
        <v>0</v>
      </c>
      <c r="AS1493" s="35">
        <v>11</v>
      </c>
      <c r="AT1493" s="35">
        <v>0</v>
      </c>
      <c r="AU1493" s="35">
        <v>0</v>
      </c>
      <c r="AV1493" s="35">
        <v>0</v>
      </c>
      <c r="AW1493" s="35">
        <v>4.5</v>
      </c>
      <c r="AX1493" s="35">
        <v>0.4</v>
      </c>
      <c r="AY1493">
        <v>786</v>
      </c>
      <c r="AZ1493" t="s">
        <v>2547</v>
      </c>
      <c r="BA1493" t="s">
        <v>2547</v>
      </c>
      <c r="BB1493">
        <v>0.17</v>
      </c>
      <c r="BC1493" t="s">
        <v>1432</v>
      </c>
      <c r="BD1493" t="s">
        <v>2549</v>
      </c>
      <c r="BF1493" t="s">
        <v>3266</v>
      </c>
      <c r="BG1493">
        <v>0</v>
      </c>
      <c r="BH1493">
        <v>1</v>
      </c>
      <c r="BI1493">
        <v>0</v>
      </c>
      <c r="BJ1493">
        <v>1</v>
      </c>
      <c r="BK1493">
        <v>0</v>
      </c>
      <c r="BL1493">
        <v>0</v>
      </c>
      <c r="BM1493">
        <v>0</v>
      </c>
      <c r="BN1493" s="39">
        <v>2500</v>
      </c>
      <c r="BO1493">
        <v>132</v>
      </c>
      <c r="BP1493">
        <v>0</v>
      </c>
      <c r="BQ1493">
        <v>0</v>
      </c>
      <c r="BR1493">
        <v>0</v>
      </c>
      <c r="BS1493" t="s">
        <v>2550</v>
      </c>
      <c r="BV1493" t="s">
        <v>1452</v>
      </c>
      <c r="BW1493" t="s">
        <v>405</v>
      </c>
      <c r="BX1493" t="s">
        <v>1452</v>
      </c>
      <c r="BY1493" t="s">
        <v>1647</v>
      </c>
      <c r="BZ1493" t="s">
        <v>1452</v>
      </c>
      <c r="CA1493" t="s">
        <v>1647</v>
      </c>
      <c r="CF1493" s="35">
        <v>166.5</v>
      </c>
      <c r="CG1493" s="35">
        <v>3.8</v>
      </c>
      <c r="CH1493" s="35">
        <v>13</v>
      </c>
      <c r="CI1493" s="35">
        <v>3.1</v>
      </c>
      <c r="CJ1493" s="35">
        <v>7.7</v>
      </c>
      <c r="CK1493" s="35">
        <v>194.1</v>
      </c>
      <c r="CL1493" s="35">
        <v>225.5</v>
      </c>
      <c r="CM1493" s="35">
        <v>41.6</v>
      </c>
      <c r="CN1493" s="35">
        <v>0</v>
      </c>
      <c r="CO1493" s="35">
        <v>0</v>
      </c>
      <c r="CP1493" s="35">
        <v>0</v>
      </c>
      <c r="CQ1493" s="35">
        <v>0</v>
      </c>
      <c r="DC1493" s="47" t="s">
        <v>2559</v>
      </c>
      <c r="DD1493" t="s">
        <v>2606</v>
      </c>
      <c r="DE1493" s="38"/>
      <c r="DF1493" s="38" t="s">
        <v>2569</v>
      </c>
      <c r="DG1493" s="50" t="s">
        <v>1854</v>
      </c>
      <c r="DH1493" s="47"/>
      <c r="DI1493" s="47">
        <v>2007</v>
      </c>
      <c r="DJ1493" s="47"/>
      <c r="DK1493" s="47">
        <f t="shared" si="23"/>
        <v>1</v>
      </c>
      <c r="DO1493" t="s">
        <v>2562</v>
      </c>
      <c r="DP1493" t="s">
        <v>2562</v>
      </c>
      <c r="DU1493" t="s">
        <v>2563</v>
      </c>
      <c r="DV1493" s="37" t="s">
        <v>3829</v>
      </c>
      <c r="DW1493" s="37"/>
    </row>
    <row r="1494" spans="1:127" x14ac:dyDescent="0.15">
      <c r="A1494" s="34">
        <v>5</v>
      </c>
      <c r="B1494" s="34">
        <v>152</v>
      </c>
      <c r="C1494" s="34">
        <v>1127</v>
      </c>
      <c r="D1494" s="34">
        <v>0</v>
      </c>
      <c r="E1494" s="58">
        <v>515211270</v>
      </c>
      <c r="F1494" t="s">
        <v>875</v>
      </c>
      <c r="G1494" t="s">
        <v>2885</v>
      </c>
      <c r="H1494" t="s">
        <v>1787</v>
      </c>
      <c r="I1494" s="35">
        <v>17.3</v>
      </c>
      <c r="J1494" s="35">
        <v>20</v>
      </c>
      <c r="K1494" t="s">
        <v>5338</v>
      </c>
      <c r="L1494" t="s">
        <v>1238</v>
      </c>
      <c r="M1494" t="s">
        <v>2564</v>
      </c>
      <c r="N1494" t="s">
        <v>2565</v>
      </c>
      <c r="R1494" t="s">
        <v>5344</v>
      </c>
      <c r="S1494" t="s">
        <v>1536</v>
      </c>
      <c r="X1494" t="s">
        <v>2610</v>
      </c>
      <c r="Y1494">
        <v>2</v>
      </c>
      <c r="Z1494">
        <v>1</v>
      </c>
      <c r="AC1494">
        <v>0</v>
      </c>
      <c r="AD1494">
        <v>0</v>
      </c>
      <c r="AE1494" t="s">
        <v>2541</v>
      </c>
      <c r="AF1494">
        <v>0</v>
      </c>
      <c r="AG1494">
        <v>0</v>
      </c>
      <c r="AH1494" t="s">
        <v>2597</v>
      </c>
      <c r="AI1494" t="s">
        <v>2605</v>
      </c>
      <c r="AJ1494" t="s">
        <v>2544</v>
      </c>
      <c r="AK1494">
        <v>20</v>
      </c>
      <c r="AL1494" t="s">
        <v>2545</v>
      </c>
      <c r="AM1494">
        <v>0</v>
      </c>
      <c r="AN1494">
        <v>1</v>
      </c>
      <c r="AO1494" t="s">
        <v>2546</v>
      </c>
      <c r="AP1494" s="35">
        <v>0.4</v>
      </c>
      <c r="AQ1494" s="35">
        <v>4.5</v>
      </c>
      <c r="AR1494" s="35">
        <v>0</v>
      </c>
      <c r="AS1494" s="35">
        <v>11</v>
      </c>
      <c r="AT1494" s="35">
        <v>0</v>
      </c>
      <c r="AU1494" s="35">
        <v>0</v>
      </c>
      <c r="AV1494" s="35">
        <v>0</v>
      </c>
      <c r="AW1494" s="35">
        <v>4.5</v>
      </c>
      <c r="AX1494" s="35">
        <v>0.4</v>
      </c>
      <c r="AY1494">
        <v>346</v>
      </c>
      <c r="AZ1494" t="s">
        <v>2547</v>
      </c>
      <c r="BA1494" t="s">
        <v>2547</v>
      </c>
      <c r="BB1494">
        <v>0</v>
      </c>
      <c r="BC1494" t="s">
        <v>1432</v>
      </c>
      <c r="BD1494" t="s">
        <v>2549</v>
      </c>
      <c r="BF1494" t="s">
        <v>3266</v>
      </c>
      <c r="BG1494">
        <v>0</v>
      </c>
      <c r="BH1494">
        <v>1</v>
      </c>
      <c r="BI1494">
        <v>0</v>
      </c>
      <c r="BJ1494">
        <v>1</v>
      </c>
      <c r="BK1494">
        <v>0</v>
      </c>
      <c r="BL1494">
        <v>0</v>
      </c>
      <c r="BM1494">
        <v>0</v>
      </c>
      <c r="BN1494">
        <v>0</v>
      </c>
      <c r="BO1494">
        <v>0</v>
      </c>
      <c r="BP1494">
        <v>0</v>
      </c>
      <c r="BQ1494">
        <v>0</v>
      </c>
      <c r="BR1494">
        <v>0</v>
      </c>
      <c r="BS1494" t="s">
        <v>1434</v>
      </c>
      <c r="BT1494" t="s">
        <v>1508</v>
      </c>
      <c r="BU1494" t="s">
        <v>3807</v>
      </c>
      <c r="BV1494" t="s">
        <v>1508</v>
      </c>
      <c r="BW1494" t="s">
        <v>1517</v>
      </c>
      <c r="BX1494" t="s">
        <v>1508</v>
      </c>
      <c r="BY1494" t="s">
        <v>1517</v>
      </c>
      <c r="BZ1494" t="s">
        <v>1504</v>
      </c>
      <c r="CA1494" t="s">
        <v>1560</v>
      </c>
      <c r="CF1494" s="35">
        <v>0</v>
      </c>
      <c r="CG1494" s="35">
        <v>0</v>
      </c>
      <c r="CH1494" s="35">
        <v>0</v>
      </c>
      <c r="CI1494" s="35">
        <v>0</v>
      </c>
      <c r="CJ1494" s="35">
        <v>0</v>
      </c>
      <c r="CK1494" s="35">
        <v>0</v>
      </c>
      <c r="CL1494" s="35">
        <v>0</v>
      </c>
      <c r="CM1494" s="35">
        <v>0</v>
      </c>
      <c r="CN1494" s="35">
        <v>0</v>
      </c>
      <c r="CO1494" s="35">
        <v>0</v>
      </c>
      <c r="CP1494" s="35">
        <v>0</v>
      </c>
      <c r="CQ1494" s="35">
        <v>0</v>
      </c>
      <c r="DC1494" s="47" t="s">
        <v>2606</v>
      </c>
      <c r="DD1494" t="s">
        <v>5511</v>
      </c>
      <c r="DE1494" s="38"/>
      <c r="DF1494" s="38"/>
      <c r="DG1494" s="50" t="s">
        <v>1855</v>
      </c>
      <c r="DH1494" s="47"/>
      <c r="DI1494" s="47">
        <v>2008</v>
      </c>
      <c r="DJ1494" s="47"/>
      <c r="DK1494" s="47">
        <f t="shared" si="23"/>
        <v>1</v>
      </c>
      <c r="DO1494" t="s">
        <v>2562</v>
      </c>
      <c r="DP1494" t="s">
        <v>2562</v>
      </c>
      <c r="DV1494" s="37" t="s">
        <v>2600</v>
      </c>
      <c r="DW1494" s="37"/>
    </row>
    <row r="1495" spans="1:127" x14ac:dyDescent="0.15">
      <c r="A1495" s="34">
        <v>5</v>
      </c>
      <c r="B1495" s="34">
        <v>152</v>
      </c>
      <c r="C1495" s="34">
        <v>1618</v>
      </c>
      <c r="D1495" s="34">
        <v>0</v>
      </c>
      <c r="E1495" s="58">
        <v>515216180</v>
      </c>
      <c r="F1495" t="s">
        <v>1648</v>
      </c>
      <c r="G1495" t="s">
        <v>2885</v>
      </c>
      <c r="H1495" t="s">
        <v>1787</v>
      </c>
      <c r="I1495" s="35">
        <v>3</v>
      </c>
      <c r="J1495" s="35">
        <v>35.47</v>
      </c>
      <c r="K1495" t="s">
        <v>5338</v>
      </c>
      <c r="L1495" t="s">
        <v>1238</v>
      </c>
      <c r="M1495" t="s">
        <v>2583</v>
      </c>
      <c r="N1495" t="s">
        <v>2584</v>
      </c>
      <c r="R1495" t="s">
        <v>5344</v>
      </c>
      <c r="X1495" t="s">
        <v>1242</v>
      </c>
      <c r="Y1495">
        <v>53</v>
      </c>
      <c r="Z1495">
        <v>0</v>
      </c>
      <c r="AC1495">
        <v>0</v>
      </c>
      <c r="AD1495">
        <v>0</v>
      </c>
      <c r="AE1495" t="s">
        <v>2541</v>
      </c>
      <c r="AF1495">
        <v>0</v>
      </c>
      <c r="AG1495">
        <v>0</v>
      </c>
      <c r="AH1495" t="s">
        <v>2597</v>
      </c>
      <c r="AI1495" t="s">
        <v>2611</v>
      </c>
      <c r="AJ1495" t="s">
        <v>2544</v>
      </c>
      <c r="AK1495">
        <v>20</v>
      </c>
      <c r="AL1495" t="s">
        <v>2545</v>
      </c>
      <c r="AM1495">
        <v>0</v>
      </c>
      <c r="AN1495">
        <v>1</v>
      </c>
      <c r="AO1495" t="s">
        <v>2546</v>
      </c>
      <c r="AP1495" s="35">
        <v>0.22</v>
      </c>
      <c r="AQ1495" s="35">
        <v>8.5</v>
      </c>
      <c r="AR1495" s="35">
        <v>0</v>
      </c>
      <c r="AS1495" s="35">
        <v>18.47</v>
      </c>
      <c r="AT1495" s="35">
        <v>0</v>
      </c>
      <c r="AU1495" s="35">
        <v>0</v>
      </c>
      <c r="AV1495" s="35">
        <v>0</v>
      </c>
      <c r="AW1495" s="35">
        <v>8.5</v>
      </c>
      <c r="AX1495" s="35">
        <v>0.22</v>
      </c>
      <c r="AY1495">
        <v>106</v>
      </c>
      <c r="AZ1495" t="s">
        <v>2547</v>
      </c>
      <c r="BA1495" t="s">
        <v>2547</v>
      </c>
      <c r="BB1495">
        <v>0</v>
      </c>
      <c r="BC1495" t="s">
        <v>1432</v>
      </c>
      <c r="BD1495" t="s">
        <v>2549</v>
      </c>
      <c r="BG1495">
        <v>0</v>
      </c>
      <c r="BH1495">
        <v>0</v>
      </c>
      <c r="BI1495">
        <v>0</v>
      </c>
      <c r="BJ1495">
        <v>0</v>
      </c>
      <c r="BK1495">
        <v>0</v>
      </c>
      <c r="BL1495">
        <v>0</v>
      </c>
      <c r="BM1495">
        <v>0</v>
      </c>
      <c r="BN1495">
        <v>0</v>
      </c>
      <c r="BO1495">
        <v>0</v>
      </c>
      <c r="BP1495">
        <v>0</v>
      </c>
      <c r="BQ1495">
        <v>0</v>
      </c>
      <c r="BR1495">
        <v>0</v>
      </c>
      <c r="CF1495" s="35">
        <v>0</v>
      </c>
      <c r="CG1495" s="35">
        <v>0</v>
      </c>
      <c r="CH1495" s="35">
        <v>0</v>
      </c>
      <c r="CI1495" s="35">
        <v>0</v>
      </c>
      <c r="CJ1495" s="35">
        <v>0</v>
      </c>
      <c r="CK1495" s="35">
        <v>0</v>
      </c>
      <c r="CL1495" s="35">
        <v>0</v>
      </c>
      <c r="CM1495" s="35">
        <v>0</v>
      </c>
      <c r="CN1495" s="35">
        <v>0</v>
      </c>
      <c r="CO1495" s="35">
        <v>0</v>
      </c>
      <c r="CP1495" s="35">
        <v>0</v>
      </c>
      <c r="CQ1495" s="35">
        <v>0</v>
      </c>
      <c r="DC1495" s="47"/>
      <c r="DE1495" s="38"/>
      <c r="DF1495" s="38"/>
      <c r="DG1495" s="50"/>
      <c r="DH1495" s="47"/>
      <c r="DI1495" s="47"/>
      <c r="DJ1495" s="47"/>
      <c r="DK1495" s="47">
        <f t="shared" si="23"/>
        <v>0</v>
      </c>
      <c r="DO1495" t="s">
        <v>2562</v>
      </c>
      <c r="DP1495" t="s">
        <v>2562</v>
      </c>
      <c r="DV1495" s="37" t="s">
        <v>3829</v>
      </c>
      <c r="DW1495" s="37"/>
    </row>
    <row r="1496" spans="1:127" x14ac:dyDescent="0.15">
      <c r="A1496" s="34">
        <v>5</v>
      </c>
      <c r="B1496" s="34">
        <v>152</v>
      </c>
      <c r="C1496" s="34">
        <v>1619</v>
      </c>
      <c r="D1496" s="34">
        <v>0</v>
      </c>
      <c r="E1496" s="58">
        <v>515216190</v>
      </c>
      <c r="F1496" t="s">
        <v>1649</v>
      </c>
      <c r="G1496" t="s">
        <v>2885</v>
      </c>
      <c r="H1496" t="s">
        <v>1787</v>
      </c>
      <c r="I1496" s="35">
        <v>5.64</v>
      </c>
      <c r="J1496" s="35">
        <v>22.53</v>
      </c>
      <c r="K1496" t="s">
        <v>5338</v>
      </c>
      <c r="L1496" t="s">
        <v>1238</v>
      </c>
      <c r="M1496" t="s">
        <v>2583</v>
      </c>
      <c r="N1496" t="s">
        <v>2584</v>
      </c>
      <c r="R1496" t="s">
        <v>5344</v>
      </c>
      <c r="S1496" t="s">
        <v>3831</v>
      </c>
      <c r="X1496" t="s">
        <v>1242</v>
      </c>
      <c r="Y1496">
        <v>48</v>
      </c>
      <c r="Z1496">
        <v>0</v>
      </c>
      <c r="AC1496">
        <v>0</v>
      </c>
      <c r="AD1496">
        <v>0</v>
      </c>
      <c r="AE1496" t="s">
        <v>2541</v>
      </c>
      <c r="AF1496">
        <v>0</v>
      </c>
      <c r="AG1496">
        <v>0</v>
      </c>
      <c r="AH1496" t="s">
        <v>2597</v>
      </c>
      <c r="AI1496" t="s">
        <v>2567</v>
      </c>
      <c r="AJ1496" t="s">
        <v>2544</v>
      </c>
      <c r="AK1496">
        <v>20</v>
      </c>
      <c r="AL1496" t="s">
        <v>2545</v>
      </c>
      <c r="AM1496">
        <v>0</v>
      </c>
      <c r="AN1496">
        <v>0</v>
      </c>
      <c r="AO1496" t="s">
        <v>2546</v>
      </c>
      <c r="AP1496" s="35">
        <v>0.35</v>
      </c>
      <c r="AQ1496" s="35">
        <v>2.0299999999999998</v>
      </c>
      <c r="AR1496" s="35">
        <v>0</v>
      </c>
      <c r="AS1496" s="35">
        <v>17.95</v>
      </c>
      <c r="AT1496" s="35">
        <v>0</v>
      </c>
      <c r="AU1496" s="35">
        <v>0</v>
      </c>
      <c r="AV1496" s="35">
        <v>0</v>
      </c>
      <c r="AW1496" s="35">
        <v>2.5499999999999998</v>
      </c>
      <c r="AX1496" s="35">
        <v>0.35</v>
      </c>
      <c r="AY1496">
        <v>127</v>
      </c>
      <c r="AZ1496" t="s">
        <v>2547</v>
      </c>
      <c r="BA1496" t="s">
        <v>2547</v>
      </c>
      <c r="BB1496">
        <v>0</v>
      </c>
      <c r="BC1496" t="s">
        <v>2603</v>
      </c>
      <c r="BD1496" t="s">
        <v>2549</v>
      </c>
      <c r="BG1496">
        <v>0</v>
      </c>
      <c r="BH1496">
        <v>0</v>
      </c>
      <c r="BI1496">
        <v>0</v>
      </c>
      <c r="BJ1496">
        <v>0</v>
      </c>
      <c r="BK1496">
        <v>0</v>
      </c>
      <c r="BL1496">
        <v>0</v>
      </c>
      <c r="BM1496">
        <v>0</v>
      </c>
      <c r="BN1496">
        <v>0</v>
      </c>
      <c r="BO1496">
        <v>0</v>
      </c>
      <c r="BP1496">
        <v>0</v>
      </c>
      <c r="BQ1496">
        <v>0</v>
      </c>
      <c r="BR1496">
        <v>0</v>
      </c>
      <c r="CF1496" s="35">
        <v>0</v>
      </c>
      <c r="CG1496" s="35">
        <v>0</v>
      </c>
      <c r="CH1496" s="35">
        <v>0</v>
      </c>
      <c r="CI1496" s="35">
        <v>0</v>
      </c>
      <c r="CJ1496" s="35">
        <v>0</v>
      </c>
      <c r="CK1496" s="35">
        <v>0</v>
      </c>
      <c r="CL1496" s="35">
        <v>0</v>
      </c>
      <c r="CM1496" s="35">
        <v>0</v>
      </c>
      <c r="CN1496" s="35">
        <v>0</v>
      </c>
      <c r="CO1496" s="35">
        <v>0</v>
      </c>
      <c r="CP1496" s="35">
        <v>0</v>
      </c>
      <c r="CQ1496" s="35">
        <v>0</v>
      </c>
      <c r="DC1496" s="47"/>
      <c r="DE1496" s="38"/>
      <c r="DF1496" s="38"/>
      <c r="DG1496" s="50"/>
      <c r="DH1496" s="47"/>
      <c r="DI1496" s="47"/>
      <c r="DJ1496" s="47"/>
      <c r="DK1496" s="47">
        <f t="shared" si="23"/>
        <v>0</v>
      </c>
      <c r="DO1496" t="s">
        <v>2562</v>
      </c>
      <c r="DP1496" t="s">
        <v>2562</v>
      </c>
      <c r="DV1496" s="37" t="s">
        <v>2600</v>
      </c>
      <c r="DW1496" s="37"/>
    </row>
    <row r="1497" spans="1:127" x14ac:dyDescent="0.15">
      <c r="A1497" s="34">
        <v>5</v>
      </c>
      <c r="B1497" s="34">
        <v>152</v>
      </c>
      <c r="C1497" s="34">
        <v>1620</v>
      </c>
      <c r="D1497" s="34">
        <v>0</v>
      </c>
      <c r="E1497" s="58">
        <v>515216200</v>
      </c>
      <c r="F1497" t="s">
        <v>1650</v>
      </c>
      <c r="G1497" t="s">
        <v>2885</v>
      </c>
      <c r="H1497" t="s">
        <v>1787</v>
      </c>
      <c r="I1497" s="35">
        <v>6.2</v>
      </c>
      <c r="J1497" s="35">
        <v>19.23</v>
      </c>
      <c r="K1497" t="s">
        <v>5338</v>
      </c>
      <c r="L1497" t="s">
        <v>1238</v>
      </c>
      <c r="M1497" t="s">
        <v>2583</v>
      </c>
      <c r="N1497" t="s">
        <v>2584</v>
      </c>
      <c r="R1497" t="s">
        <v>5344</v>
      </c>
      <c r="X1497" t="s">
        <v>1242</v>
      </c>
      <c r="Y1497">
        <v>48</v>
      </c>
      <c r="Z1497">
        <v>0</v>
      </c>
      <c r="AC1497">
        <v>0</v>
      </c>
      <c r="AD1497">
        <v>0</v>
      </c>
      <c r="AE1497" t="s">
        <v>2541</v>
      </c>
      <c r="AF1497">
        <v>0</v>
      </c>
      <c r="AG1497">
        <v>0</v>
      </c>
      <c r="AH1497" t="s">
        <v>2597</v>
      </c>
      <c r="AI1497" t="s">
        <v>2543</v>
      </c>
      <c r="AJ1497" t="s">
        <v>2544</v>
      </c>
      <c r="AK1497">
        <v>20</v>
      </c>
      <c r="AL1497" t="s">
        <v>2545</v>
      </c>
      <c r="AM1497">
        <v>0</v>
      </c>
      <c r="AN1497">
        <v>1</v>
      </c>
      <c r="AO1497" t="s">
        <v>2546</v>
      </c>
      <c r="AP1497" s="35">
        <v>0.4</v>
      </c>
      <c r="AQ1497" s="35">
        <v>3</v>
      </c>
      <c r="AR1497" s="35">
        <v>0</v>
      </c>
      <c r="AT1497" s="35">
        <v>13.03</v>
      </c>
      <c r="AV1497" s="35">
        <v>0</v>
      </c>
      <c r="AW1497" s="35">
        <v>3.2</v>
      </c>
      <c r="AX1497" s="35">
        <v>0.4</v>
      </c>
      <c r="AY1497">
        <v>119</v>
      </c>
      <c r="AZ1497" t="s">
        <v>2547</v>
      </c>
      <c r="BA1497" t="s">
        <v>2547</v>
      </c>
      <c r="BB1497">
        <v>0</v>
      </c>
      <c r="BC1497" t="s">
        <v>2603</v>
      </c>
      <c r="BD1497" t="s">
        <v>2549</v>
      </c>
      <c r="BG1497">
        <v>0</v>
      </c>
      <c r="BH1497">
        <v>0</v>
      </c>
      <c r="BI1497">
        <v>0</v>
      </c>
      <c r="BJ1497">
        <v>0</v>
      </c>
      <c r="BK1497">
        <v>0</v>
      </c>
      <c r="BL1497">
        <v>0</v>
      </c>
      <c r="BM1497">
        <v>0</v>
      </c>
      <c r="BN1497">
        <v>0</v>
      </c>
      <c r="BO1497">
        <v>0</v>
      </c>
      <c r="BP1497">
        <v>0</v>
      </c>
      <c r="BQ1497">
        <v>0</v>
      </c>
      <c r="BR1497">
        <v>0</v>
      </c>
      <c r="CF1497" s="35">
        <v>0</v>
      </c>
      <c r="CG1497" s="35">
        <v>0</v>
      </c>
      <c r="CH1497" s="35">
        <v>0</v>
      </c>
      <c r="CI1497" s="35">
        <v>0</v>
      </c>
      <c r="CJ1497" s="35">
        <v>0</v>
      </c>
      <c r="CK1497" s="35">
        <v>0</v>
      </c>
      <c r="CL1497" s="35">
        <v>0</v>
      </c>
      <c r="CM1497" s="35">
        <v>0</v>
      </c>
      <c r="CN1497" s="35">
        <v>0</v>
      </c>
      <c r="CO1497" s="35">
        <v>0</v>
      </c>
      <c r="CP1497" s="35">
        <v>0</v>
      </c>
      <c r="CQ1497" s="35">
        <v>0</v>
      </c>
      <c r="DC1497" s="47"/>
      <c r="DE1497" s="38"/>
      <c r="DF1497" s="38"/>
      <c r="DG1497" s="50"/>
      <c r="DH1497" s="47"/>
      <c r="DI1497" s="47"/>
      <c r="DJ1497" s="47"/>
      <c r="DK1497" s="47">
        <f t="shared" si="23"/>
        <v>0</v>
      </c>
      <c r="DO1497" t="s">
        <v>2562</v>
      </c>
      <c r="DP1497" t="s">
        <v>2562</v>
      </c>
      <c r="DV1497" s="37" t="s">
        <v>2600</v>
      </c>
      <c r="DW1497" s="37"/>
    </row>
    <row r="1498" spans="1:127" x14ac:dyDescent="0.15">
      <c r="A1498" s="34">
        <v>5</v>
      </c>
      <c r="B1498" s="34">
        <v>152</v>
      </c>
      <c r="C1498" s="34">
        <v>1621</v>
      </c>
      <c r="D1498" s="34">
        <v>0</v>
      </c>
      <c r="E1498" s="58">
        <v>515216210</v>
      </c>
      <c r="F1498" t="s">
        <v>876</v>
      </c>
      <c r="G1498" t="s">
        <v>2885</v>
      </c>
      <c r="H1498" t="s">
        <v>1787</v>
      </c>
      <c r="I1498" s="35">
        <v>9.1</v>
      </c>
      <c r="J1498" s="35">
        <v>20</v>
      </c>
      <c r="K1498" t="s">
        <v>5338</v>
      </c>
      <c r="L1498" t="s">
        <v>1238</v>
      </c>
      <c r="M1498" t="s">
        <v>1471</v>
      </c>
      <c r="N1498" t="s">
        <v>1472</v>
      </c>
      <c r="R1498" t="s">
        <v>5344</v>
      </c>
      <c r="S1498" t="s">
        <v>1651</v>
      </c>
      <c r="X1498" t="s">
        <v>2610</v>
      </c>
      <c r="Y1498">
        <v>3</v>
      </c>
      <c r="Z1498">
        <v>8</v>
      </c>
      <c r="AC1498">
        <v>0</v>
      </c>
      <c r="AD1498">
        <v>0</v>
      </c>
      <c r="AE1498" t="s">
        <v>2541</v>
      </c>
      <c r="AF1498">
        <v>0</v>
      </c>
      <c r="AG1498">
        <v>0</v>
      </c>
      <c r="AH1498" t="s">
        <v>2597</v>
      </c>
      <c r="AI1498" t="s">
        <v>1503</v>
      </c>
      <c r="AJ1498" t="s">
        <v>2544</v>
      </c>
      <c r="AK1498">
        <v>20</v>
      </c>
      <c r="AL1498" t="s">
        <v>2545</v>
      </c>
      <c r="AM1498">
        <v>0</v>
      </c>
      <c r="AN1498">
        <v>1</v>
      </c>
      <c r="AO1498" t="s">
        <v>2546</v>
      </c>
      <c r="AP1498" s="35">
        <v>0.4</v>
      </c>
      <c r="AQ1498" s="35">
        <v>4.5</v>
      </c>
      <c r="AR1498" s="35">
        <v>0</v>
      </c>
      <c r="AS1498" s="35">
        <v>11</v>
      </c>
      <c r="AT1498" s="35">
        <v>0</v>
      </c>
      <c r="AU1498" s="35">
        <v>0</v>
      </c>
      <c r="AV1498" s="35">
        <v>0</v>
      </c>
      <c r="AW1498" s="35">
        <v>4.5</v>
      </c>
      <c r="AX1498" s="35">
        <v>0.4</v>
      </c>
      <c r="AY1498">
        <v>182</v>
      </c>
      <c r="AZ1498" t="s">
        <v>2547</v>
      </c>
      <c r="BA1498" t="s">
        <v>2547</v>
      </c>
      <c r="BB1498">
        <v>0.17</v>
      </c>
      <c r="BC1498" t="s">
        <v>1432</v>
      </c>
      <c r="BD1498" t="s">
        <v>2549</v>
      </c>
      <c r="BF1498" t="s">
        <v>3266</v>
      </c>
      <c r="BG1498">
        <v>0</v>
      </c>
      <c r="BH1498">
        <v>1</v>
      </c>
      <c r="BI1498">
        <v>0</v>
      </c>
      <c r="BJ1498">
        <v>1</v>
      </c>
      <c r="BK1498">
        <v>1</v>
      </c>
      <c r="BL1498">
        <v>0</v>
      </c>
      <c r="BM1498">
        <v>0</v>
      </c>
      <c r="BN1498">
        <v>0</v>
      </c>
      <c r="BO1498">
        <v>0</v>
      </c>
      <c r="BP1498">
        <v>0</v>
      </c>
      <c r="BQ1498">
        <v>0</v>
      </c>
      <c r="BR1498">
        <v>0</v>
      </c>
      <c r="BS1498" t="s">
        <v>1434</v>
      </c>
      <c r="BT1498" t="s">
        <v>1504</v>
      </c>
      <c r="BU1498" t="s">
        <v>3807</v>
      </c>
      <c r="BV1498" t="s">
        <v>2713</v>
      </c>
      <c r="BW1498" t="s">
        <v>1517</v>
      </c>
      <c r="BX1498" t="s">
        <v>2713</v>
      </c>
      <c r="BY1498" t="s">
        <v>1517</v>
      </c>
      <c r="BZ1498" t="s">
        <v>2713</v>
      </c>
      <c r="CA1498" t="s">
        <v>1652</v>
      </c>
      <c r="CD1498" t="s">
        <v>2553</v>
      </c>
      <c r="CF1498" s="35">
        <v>0</v>
      </c>
      <c r="CG1498" s="35">
        <v>0</v>
      </c>
      <c r="CH1498" s="35">
        <v>0</v>
      </c>
      <c r="CI1498" s="35">
        <v>0</v>
      </c>
      <c r="CJ1498" s="35">
        <v>0</v>
      </c>
      <c r="CK1498" s="35">
        <v>0</v>
      </c>
      <c r="CL1498" s="35">
        <v>38.799999999999997</v>
      </c>
      <c r="CM1498" s="35">
        <v>0</v>
      </c>
      <c r="CN1498" s="35">
        <v>0</v>
      </c>
      <c r="CO1498" s="35">
        <v>39.6</v>
      </c>
      <c r="CP1498" s="35">
        <v>0.3</v>
      </c>
      <c r="CQ1498" s="35">
        <v>0.5</v>
      </c>
      <c r="DC1498" s="47" t="s">
        <v>2606</v>
      </c>
      <c r="DD1498" t="s">
        <v>5511</v>
      </c>
      <c r="DE1498" s="38"/>
      <c r="DF1498" s="38"/>
      <c r="DG1498" s="50" t="s">
        <v>1853</v>
      </c>
      <c r="DH1498" s="47"/>
      <c r="DI1498" s="47">
        <v>2008</v>
      </c>
      <c r="DJ1498" s="47"/>
      <c r="DK1498" s="47">
        <f t="shared" si="23"/>
        <v>1</v>
      </c>
      <c r="DO1498" t="s">
        <v>2562</v>
      </c>
      <c r="DP1498" t="s">
        <v>2562</v>
      </c>
      <c r="DV1498" s="37" t="s">
        <v>2600</v>
      </c>
      <c r="DW1498" s="37"/>
    </row>
    <row r="1499" spans="1:127" x14ac:dyDescent="0.15">
      <c r="A1499" s="34">
        <v>5</v>
      </c>
      <c r="B1499" s="34">
        <v>152</v>
      </c>
      <c r="C1499" s="34">
        <v>1622</v>
      </c>
      <c r="D1499" s="34">
        <v>0</v>
      </c>
      <c r="E1499" s="58">
        <v>515216220</v>
      </c>
      <c r="F1499" t="s">
        <v>1653</v>
      </c>
      <c r="G1499" t="s">
        <v>2885</v>
      </c>
      <c r="H1499" t="s">
        <v>1787</v>
      </c>
      <c r="I1499" s="35">
        <v>2.44</v>
      </c>
      <c r="J1499" s="35">
        <v>21.3</v>
      </c>
      <c r="K1499" t="s">
        <v>5338</v>
      </c>
      <c r="L1499" t="s">
        <v>1394</v>
      </c>
      <c r="M1499" t="s">
        <v>2583</v>
      </c>
      <c r="N1499" t="s">
        <v>2584</v>
      </c>
      <c r="R1499" t="s">
        <v>5344</v>
      </c>
      <c r="S1499" t="s">
        <v>1241</v>
      </c>
      <c r="X1499" t="s">
        <v>1242</v>
      </c>
      <c r="Y1499">
        <v>41</v>
      </c>
      <c r="Z1499">
        <v>0</v>
      </c>
      <c r="AC1499">
        <v>0</v>
      </c>
      <c r="AD1499">
        <v>0</v>
      </c>
      <c r="AE1499" t="s">
        <v>1395</v>
      </c>
      <c r="AF1499">
        <v>0</v>
      </c>
      <c r="AG1499">
        <v>0</v>
      </c>
      <c r="AH1499" t="s">
        <v>2597</v>
      </c>
      <c r="AI1499" t="s">
        <v>2598</v>
      </c>
      <c r="AJ1499" t="s">
        <v>2544</v>
      </c>
      <c r="AK1499">
        <v>14</v>
      </c>
      <c r="AL1499" t="s">
        <v>2545</v>
      </c>
      <c r="AM1499">
        <v>0</v>
      </c>
      <c r="AN1499">
        <v>0</v>
      </c>
      <c r="AO1499" t="s">
        <v>2546</v>
      </c>
      <c r="AP1499" s="35">
        <v>0.19</v>
      </c>
      <c r="AQ1499" s="35">
        <v>4.29</v>
      </c>
      <c r="AR1499" s="35">
        <v>0</v>
      </c>
      <c r="AS1499" s="35">
        <v>12.91</v>
      </c>
      <c r="AT1499" s="35">
        <v>0</v>
      </c>
      <c r="AU1499" s="35">
        <v>0</v>
      </c>
      <c r="AV1499" s="35">
        <v>0</v>
      </c>
      <c r="AW1499" s="35">
        <v>4.0999999999999996</v>
      </c>
      <c r="AX1499" s="35">
        <v>0.19</v>
      </c>
      <c r="AY1499">
        <v>51</v>
      </c>
      <c r="AZ1499" t="s">
        <v>2547</v>
      </c>
      <c r="BA1499" t="s">
        <v>2547</v>
      </c>
      <c r="BB1499">
        <v>0</v>
      </c>
      <c r="BC1499" t="s">
        <v>1432</v>
      </c>
      <c r="BD1499" t="s">
        <v>2549</v>
      </c>
      <c r="BG1499">
        <v>0</v>
      </c>
      <c r="BH1499">
        <v>0</v>
      </c>
      <c r="BI1499">
        <v>0</v>
      </c>
      <c r="BJ1499">
        <v>0</v>
      </c>
      <c r="BK1499">
        <v>0</v>
      </c>
      <c r="BL1499">
        <v>0</v>
      </c>
      <c r="BM1499">
        <v>0</v>
      </c>
      <c r="BN1499">
        <v>0</v>
      </c>
      <c r="BO1499">
        <v>0</v>
      </c>
      <c r="BP1499">
        <v>0</v>
      </c>
      <c r="BQ1499">
        <v>0</v>
      </c>
      <c r="BR1499">
        <v>0</v>
      </c>
      <c r="CF1499" s="35">
        <v>0</v>
      </c>
      <c r="CG1499" s="35">
        <v>0</v>
      </c>
      <c r="CH1499" s="35">
        <v>0</v>
      </c>
      <c r="CI1499" s="35">
        <v>0</v>
      </c>
      <c r="CJ1499" s="35">
        <v>0</v>
      </c>
      <c r="CK1499" s="35">
        <v>0</v>
      </c>
      <c r="CL1499" s="35">
        <v>0</v>
      </c>
      <c r="CM1499" s="35">
        <v>0</v>
      </c>
      <c r="CN1499" s="35">
        <v>0</v>
      </c>
      <c r="CO1499" s="35">
        <v>0</v>
      </c>
      <c r="CP1499" s="35">
        <v>0</v>
      </c>
      <c r="CQ1499" s="35">
        <v>0</v>
      </c>
      <c r="DC1499" s="47"/>
      <c r="DE1499" s="38"/>
      <c r="DF1499" s="38"/>
      <c r="DG1499" s="50"/>
      <c r="DH1499" s="47"/>
      <c r="DI1499" s="47"/>
      <c r="DJ1499" s="47"/>
      <c r="DK1499" s="47">
        <f t="shared" si="23"/>
        <v>0</v>
      </c>
      <c r="DO1499" t="s">
        <v>2562</v>
      </c>
      <c r="DP1499" t="s">
        <v>2562</v>
      </c>
      <c r="DV1499" s="37" t="s">
        <v>2600</v>
      </c>
      <c r="DW1499" s="37"/>
    </row>
    <row r="1500" spans="1:127" x14ac:dyDescent="0.15">
      <c r="A1500" s="34">
        <v>5</v>
      </c>
      <c r="B1500" s="34">
        <v>153</v>
      </c>
      <c r="C1500" s="34">
        <v>1088</v>
      </c>
      <c r="D1500" s="34">
        <v>0</v>
      </c>
      <c r="E1500" s="58">
        <v>515310880</v>
      </c>
      <c r="F1500" t="s">
        <v>1654</v>
      </c>
      <c r="G1500" t="s">
        <v>2885</v>
      </c>
      <c r="H1500" t="s">
        <v>1789</v>
      </c>
      <c r="I1500" s="35">
        <v>17</v>
      </c>
      <c r="J1500" s="35">
        <v>11.6</v>
      </c>
      <c r="K1500" t="s">
        <v>5338</v>
      </c>
      <c r="L1500" t="s">
        <v>1394</v>
      </c>
      <c r="M1500" t="s">
        <v>1471</v>
      </c>
      <c r="N1500" t="s">
        <v>1472</v>
      </c>
      <c r="R1500" t="s">
        <v>5344</v>
      </c>
      <c r="S1500" t="s">
        <v>1536</v>
      </c>
      <c r="X1500" t="s">
        <v>1242</v>
      </c>
      <c r="Y1500">
        <v>43</v>
      </c>
      <c r="Z1500">
        <v>0</v>
      </c>
      <c r="AC1500">
        <v>0</v>
      </c>
      <c r="AD1500">
        <v>0</v>
      </c>
      <c r="AE1500" t="s">
        <v>1395</v>
      </c>
      <c r="AF1500">
        <v>8</v>
      </c>
      <c r="AG1500">
        <v>0</v>
      </c>
      <c r="AH1500" t="s">
        <v>2597</v>
      </c>
      <c r="AI1500" t="s">
        <v>2598</v>
      </c>
      <c r="AJ1500" t="s">
        <v>2544</v>
      </c>
      <c r="AK1500">
        <v>20</v>
      </c>
      <c r="AL1500" t="s">
        <v>2545</v>
      </c>
      <c r="AM1500">
        <v>0</v>
      </c>
      <c r="AN1500">
        <v>1</v>
      </c>
      <c r="AO1500" t="s">
        <v>2546</v>
      </c>
      <c r="AP1500" s="35">
        <v>0.4</v>
      </c>
      <c r="AQ1500" s="35">
        <v>2.2000000000000002</v>
      </c>
      <c r="AR1500" s="35">
        <v>0</v>
      </c>
      <c r="AT1500" s="35">
        <v>7.2</v>
      </c>
      <c r="AV1500" s="35">
        <v>0</v>
      </c>
      <c r="AW1500" s="35">
        <v>2.2000000000000002</v>
      </c>
      <c r="AX1500" s="35">
        <v>0.4</v>
      </c>
      <c r="AY1500">
        <v>197</v>
      </c>
      <c r="AZ1500" t="s">
        <v>2547</v>
      </c>
      <c r="BA1500" t="s">
        <v>2547</v>
      </c>
      <c r="BB1500">
        <v>0</v>
      </c>
      <c r="BC1500" t="s">
        <v>1432</v>
      </c>
      <c r="BD1500" t="s">
        <v>2549</v>
      </c>
      <c r="BG1500">
        <v>0</v>
      </c>
      <c r="BH1500">
        <v>0</v>
      </c>
      <c r="BI1500">
        <v>0</v>
      </c>
      <c r="BJ1500">
        <v>0</v>
      </c>
      <c r="BK1500">
        <v>0</v>
      </c>
      <c r="BL1500">
        <v>0</v>
      </c>
      <c r="BM1500">
        <v>0</v>
      </c>
      <c r="BN1500">
        <v>0</v>
      </c>
      <c r="BO1500">
        <v>0</v>
      </c>
      <c r="BP1500">
        <v>0</v>
      </c>
      <c r="BQ1500">
        <v>0</v>
      </c>
      <c r="BR1500">
        <v>0</v>
      </c>
      <c r="CF1500" s="35">
        <v>0</v>
      </c>
      <c r="CG1500" s="35">
        <v>0</v>
      </c>
      <c r="CH1500" s="35">
        <v>0</v>
      </c>
      <c r="CI1500" s="35">
        <v>0</v>
      </c>
      <c r="CJ1500" s="35">
        <v>0</v>
      </c>
      <c r="CK1500" s="35">
        <v>0</v>
      </c>
      <c r="CL1500" s="35">
        <v>0</v>
      </c>
      <c r="CM1500" s="35">
        <v>0</v>
      </c>
      <c r="CN1500" s="35">
        <v>0</v>
      </c>
      <c r="CO1500" s="35">
        <v>0</v>
      </c>
      <c r="CP1500" s="35">
        <v>0</v>
      </c>
      <c r="CQ1500" s="35">
        <v>0</v>
      </c>
      <c r="DC1500" s="47" t="s">
        <v>1489</v>
      </c>
      <c r="DD1500" t="s">
        <v>2559</v>
      </c>
      <c r="DE1500" s="38" t="s">
        <v>2568</v>
      </c>
      <c r="DF1500" s="38" t="s">
        <v>2589</v>
      </c>
      <c r="DG1500" s="50" t="s">
        <v>1853</v>
      </c>
      <c r="DH1500" s="47"/>
      <c r="DI1500" s="47">
        <v>2006</v>
      </c>
      <c r="DJ1500" s="47"/>
      <c r="DK1500" s="47">
        <f t="shared" si="23"/>
        <v>1</v>
      </c>
      <c r="DO1500" t="s">
        <v>2562</v>
      </c>
      <c r="DP1500" t="s">
        <v>2562</v>
      </c>
      <c r="DR1500" t="s">
        <v>2563</v>
      </c>
      <c r="DV1500" s="37" t="s">
        <v>2600</v>
      </c>
      <c r="DW1500" s="37"/>
    </row>
    <row r="1501" spans="1:127" x14ac:dyDescent="0.15">
      <c r="A1501" s="34">
        <v>5</v>
      </c>
      <c r="B1501" s="34">
        <v>153</v>
      </c>
      <c r="C1501" s="34">
        <v>1630</v>
      </c>
      <c r="D1501" s="34">
        <v>0</v>
      </c>
      <c r="E1501" s="58">
        <v>515316300</v>
      </c>
      <c r="F1501" t="s">
        <v>1790</v>
      </c>
      <c r="G1501" t="s">
        <v>2885</v>
      </c>
      <c r="H1501" t="s">
        <v>1789</v>
      </c>
      <c r="I1501" s="35">
        <v>9</v>
      </c>
      <c r="J1501" s="35">
        <v>22</v>
      </c>
      <c r="K1501" t="s">
        <v>5338</v>
      </c>
      <c r="L1501" t="s">
        <v>2573</v>
      </c>
      <c r="M1501" t="s">
        <v>2583</v>
      </c>
      <c r="N1501" t="s">
        <v>2584</v>
      </c>
      <c r="R1501" t="s">
        <v>5344</v>
      </c>
      <c r="X1501" t="s">
        <v>2747</v>
      </c>
      <c r="Y1501">
        <v>15</v>
      </c>
      <c r="Z1501">
        <v>0</v>
      </c>
      <c r="AC1501">
        <v>0</v>
      </c>
      <c r="AD1501">
        <v>0</v>
      </c>
      <c r="AE1501" t="s">
        <v>2576</v>
      </c>
      <c r="AF1501">
        <v>0</v>
      </c>
      <c r="AG1501">
        <v>0</v>
      </c>
      <c r="AH1501" t="s">
        <v>2597</v>
      </c>
      <c r="AI1501" t="s">
        <v>2577</v>
      </c>
      <c r="AK1501">
        <v>20</v>
      </c>
      <c r="AL1501" t="s">
        <v>2545</v>
      </c>
      <c r="AM1501">
        <v>0</v>
      </c>
      <c r="AN1501">
        <v>0</v>
      </c>
      <c r="AP1501" s="35">
        <v>0</v>
      </c>
      <c r="AQ1501" s="35">
        <v>1.5</v>
      </c>
      <c r="AR1501" s="35">
        <v>0</v>
      </c>
      <c r="AS1501" s="35">
        <v>19</v>
      </c>
      <c r="AT1501" s="35">
        <v>0</v>
      </c>
      <c r="AU1501" s="35">
        <v>0</v>
      </c>
      <c r="AV1501" s="35">
        <v>0</v>
      </c>
      <c r="AW1501" s="35">
        <v>1.5</v>
      </c>
      <c r="AX1501" s="35">
        <v>0</v>
      </c>
      <c r="AY1501">
        <v>198</v>
      </c>
      <c r="AZ1501" t="s">
        <v>2547</v>
      </c>
      <c r="BA1501" t="s">
        <v>2547</v>
      </c>
      <c r="BB1501">
        <v>0</v>
      </c>
      <c r="BD1501" t="s">
        <v>2549</v>
      </c>
      <c r="BG1501">
        <v>0</v>
      </c>
      <c r="BH1501">
        <v>0</v>
      </c>
      <c r="BI1501">
        <v>0</v>
      </c>
      <c r="BJ1501">
        <v>0</v>
      </c>
      <c r="BK1501">
        <v>0</v>
      </c>
      <c r="BL1501">
        <v>0</v>
      </c>
      <c r="BM1501">
        <v>0</v>
      </c>
      <c r="BN1501">
        <v>0</v>
      </c>
      <c r="BO1501">
        <v>0</v>
      </c>
      <c r="BP1501">
        <v>0</v>
      </c>
      <c r="BQ1501">
        <v>0</v>
      </c>
      <c r="BR1501">
        <v>0</v>
      </c>
      <c r="CF1501" s="35">
        <v>0</v>
      </c>
      <c r="CG1501" s="35">
        <v>0</v>
      </c>
      <c r="CH1501" s="35">
        <v>0</v>
      </c>
      <c r="CI1501" s="35">
        <v>0</v>
      </c>
      <c r="CJ1501" s="35">
        <v>0</v>
      </c>
      <c r="CK1501" s="35">
        <v>0</v>
      </c>
      <c r="CL1501" s="35">
        <v>0</v>
      </c>
      <c r="CM1501" s="35">
        <v>0</v>
      </c>
      <c r="CN1501" s="35">
        <v>0</v>
      </c>
      <c r="CO1501" s="35">
        <v>0</v>
      </c>
      <c r="CP1501" s="35">
        <v>0</v>
      </c>
      <c r="CQ1501" s="35">
        <v>0</v>
      </c>
      <c r="DC1501" s="47" t="s">
        <v>2606</v>
      </c>
      <c r="DD1501" t="s">
        <v>5511</v>
      </c>
      <c r="DE1501" s="38"/>
      <c r="DF1501" s="38"/>
      <c r="DG1501" s="50" t="s">
        <v>1856</v>
      </c>
      <c r="DH1501" s="47"/>
      <c r="DI1501" s="47">
        <v>2008</v>
      </c>
      <c r="DJ1501" s="47"/>
      <c r="DK1501" s="47">
        <f t="shared" si="23"/>
        <v>1</v>
      </c>
      <c r="DO1501" t="s">
        <v>2562</v>
      </c>
      <c r="DP1501" t="s">
        <v>2562</v>
      </c>
      <c r="DV1501" s="37" t="s">
        <v>2600</v>
      </c>
      <c r="DW1501" s="37"/>
    </row>
    <row r="1502" spans="1:127" x14ac:dyDescent="0.15">
      <c r="A1502" s="34">
        <v>5</v>
      </c>
      <c r="B1502" s="34">
        <v>153</v>
      </c>
      <c r="C1502" s="34">
        <v>1631</v>
      </c>
      <c r="D1502" s="34">
        <v>0</v>
      </c>
      <c r="E1502" s="58">
        <v>515316310</v>
      </c>
      <c r="F1502" t="s">
        <v>1655</v>
      </c>
      <c r="G1502" t="s">
        <v>2885</v>
      </c>
      <c r="H1502" t="s">
        <v>1789</v>
      </c>
      <c r="I1502" s="35">
        <v>2</v>
      </c>
      <c r="J1502" s="35">
        <v>10.5</v>
      </c>
      <c r="K1502" t="s">
        <v>5338</v>
      </c>
      <c r="L1502" t="s">
        <v>2573</v>
      </c>
      <c r="M1502" t="s">
        <v>2583</v>
      </c>
      <c r="N1502" t="s">
        <v>2584</v>
      </c>
      <c r="R1502" t="s">
        <v>5344</v>
      </c>
      <c r="X1502" t="s">
        <v>2747</v>
      </c>
      <c r="Y1502">
        <v>15</v>
      </c>
      <c r="Z1502">
        <v>0</v>
      </c>
      <c r="AC1502">
        <v>0</v>
      </c>
      <c r="AD1502">
        <v>0</v>
      </c>
      <c r="AE1502" t="s">
        <v>2576</v>
      </c>
      <c r="AF1502">
        <v>0</v>
      </c>
      <c r="AG1502">
        <v>0</v>
      </c>
      <c r="AH1502" t="s">
        <v>2597</v>
      </c>
      <c r="AI1502" t="s">
        <v>2577</v>
      </c>
      <c r="AK1502">
        <v>20</v>
      </c>
      <c r="AL1502" t="s">
        <v>2545</v>
      </c>
      <c r="AM1502">
        <v>0</v>
      </c>
      <c r="AN1502">
        <v>0</v>
      </c>
      <c r="AP1502" s="35">
        <v>0</v>
      </c>
      <c r="AQ1502" s="35">
        <v>0</v>
      </c>
      <c r="AR1502" s="35">
        <v>0</v>
      </c>
      <c r="AT1502" s="35">
        <v>10.5</v>
      </c>
      <c r="AV1502" s="35">
        <v>0</v>
      </c>
      <c r="AW1502" s="35">
        <v>0</v>
      </c>
      <c r="AX1502" s="35">
        <v>0</v>
      </c>
      <c r="AY1502">
        <v>21</v>
      </c>
      <c r="AZ1502" t="s">
        <v>2547</v>
      </c>
      <c r="BA1502" t="s">
        <v>2547</v>
      </c>
      <c r="BB1502">
        <v>0</v>
      </c>
      <c r="BD1502" t="s">
        <v>2549</v>
      </c>
      <c r="BG1502">
        <v>0</v>
      </c>
      <c r="BH1502">
        <v>0</v>
      </c>
      <c r="BI1502">
        <v>0</v>
      </c>
      <c r="BJ1502">
        <v>0</v>
      </c>
      <c r="BK1502">
        <v>0</v>
      </c>
      <c r="BL1502">
        <v>0</v>
      </c>
      <c r="BM1502">
        <v>0</v>
      </c>
      <c r="BN1502">
        <v>0</v>
      </c>
      <c r="BO1502">
        <v>0</v>
      </c>
      <c r="BP1502">
        <v>0</v>
      </c>
      <c r="BQ1502">
        <v>0</v>
      </c>
      <c r="BR1502">
        <v>0</v>
      </c>
      <c r="CF1502" s="35">
        <v>0</v>
      </c>
      <c r="CG1502" s="35">
        <v>0</v>
      </c>
      <c r="CH1502" s="35">
        <v>0</v>
      </c>
      <c r="CI1502" s="35">
        <v>0</v>
      </c>
      <c r="CJ1502" s="35">
        <v>0</v>
      </c>
      <c r="CK1502" s="35">
        <v>0</v>
      </c>
      <c r="CL1502" s="35">
        <v>0</v>
      </c>
      <c r="CM1502" s="35">
        <v>0</v>
      </c>
      <c r="CN1502" s="35">
        <v>0</v>
      </c>
      <c r="CO1502" s="35">
        <v>0</v>
      </c>
      <c r="CP1502" s="35">
        <v>0</v>
      </c>
      <c r="CQ1502" s="35">
        <v>0</v>
      </c>
      <c r="DC1502" s="47"/>
      <c r="DE1502" s="38"/>
      <c r="DF1502" s="38"/>
      <c r="DG1502" s="50"/>
      <c r="DH1502" s="47"/>
      <c r="DI1502" s="47"/>
      <c r="DJ1502" s="47"/>
      <c r="DK1502" s="47">
        <f t="shared" si="23"/>
        <v>0</v>
      </c>
      <c r="DO1502" t="s">
        <v>2562</v>
      </c>
      <c r="DP1502" t="s">
        <v>2562</v>
      </c>
      <c r="DV1502" s="37" t="s">
        <v>2600</v>
      </c>
      <c r="DW1502" s="37"/>
    </row>
    <row r="1503" spans="1:127" x14ac:dyDescent="0.15">
      <c r="A1503" s="34">
        <v>5</v>
      </c>
      <c r="B1503" s="34">
        <v>153</v>
      </c>
      <c r="C1503" s="34">
        <v>1633</v>
      </c>
      <c r="D1503" s="34">
        <v>0</v>
      </c>
      <c r="E1503" s="58">
        <v>515316330</v>
      </c>
      <c r="F1503" t="s">
        <v>1656</v>
      </c>
      <c r="G1503" t="s">
        <v>2885</v>
      </c>
      <c r="H1503" t="s">
        <v>1789</v>
      </c>
      <c r="I1503" s="35">
        <v>3.7</v>
      </c>
      <c r="J1503" s="35">
        <v>11</v>
      </c>
      <c r="K1503" t="s">
        <v>5338</v>
      </c>
      <c r="L1503" t="s">
        <v>1394</v>
      </c>
      <c r="M1503" t="s">
        <v>2583</v>
      </c>
      <c r="N1503" t="s">
        <v>2584</v>
      </c>
      <c r="R1503" t="s">
        <v>5344</v>
      </c>
      <c r="X1503" t="s">
        <v>1242</v>
      </c>
      <c r="Y1503">
        <v>31</v>
      </c>
      <c r="Z1503">
        <v>0</v>
      </c>
      <c r="AC1503">
        <v>0</v>
      </c>
      <c r="AD1503">
        <v>0</v>
      </c>
      <c r="AE1503" t="s">
        <v>1395</v>
      </c>
      <c r="AF1503">
        <v>0</v>
      </c>
      <c r="AG1503">
        <v>0</v>
      </c>
      <c r="AH1503" t="s">
        <v>2597</v>
      </c>
      <c r="AI1503" t="s">
        <v>2586</v>
      </c>
      <c r="AK1503">
        <v>20</v>
      </c>
      <c r="AL1503" t="s">
        <v>2545</v>
      </c>
      <c r="AM1503">
        <v>0</v>
      </c>
      <c r="AN1503">
        <v>0</v>
      </c>
      <c r="AP1503" s="35">
        <v>0</v>
      </c>
      <c r="AQ1503" s="35">
        <v>2.2999999999999998</v>
      </c>
      <c r="AR1503" s="35">
        <v>0</v>
      </c>
      <c r="AT1503" s="35">
        <v>6.4</v>
      </c>
      <c r="AV1503" s="35">
        <v>0</v>
      </c>
      <c r="AW1503" s="35">
        <v>2.2999999999999998</v>
      </c>
      <c r="AX1503" s="35">
        <v>0</v>
      </c>
      <c r="AY1503">
        <v>41</v>
      </c>
      <c r="AZ1503" t="s">
        <v>2547</v>
      </c>
      <c r="BA1503" t="s">
        <v>2547</v>
      </c>
      <c r="BB1503">
        <v>0</v>
      </c>
      <c r="BD1503" t="s">
        <v>2549</v>
      </c>
      <c r="BG1503">
        <v>0</v>
      </c>
      <c r="BH1503">
        <v>0</v>
      </c>
      <c r="BI1503">
        <v>0</v>
      </c>
      <c r="BJ1503">
        <v>0</v>
      </c>
      <c r="BK1503">
        <v>0</v>
      </c>
      <c r="BL1503">
        <v>0</v>
      </c>
      <c r="BM1503">
        <v>0</v>
      </c>
      <c r="BN1503">
        <v>0</v>
      </c>
      <c r="BO1503">
        <v>0</v>
      </c>
      <c r="BP1503">
        <v>0</v>
      </c>
      <c r="BQ1503">
        <v>0</v>
      </c>
      <c r="BR1503">
        <v>0</v>
      </c>
      <c r="CF1503" s="35">
        <v>0</v>
      </c>
      <c r="CG1503" s="35">
        <v>0</v>
      </c>
      <c r="CH1503" s="35">
        <v>0</v>
      </c>
      <c r="CI1503" s="35">
        <v>0</v>
      </c>
      <c r="CJ1503" s="35">
        <v>0</v>
      </c>
      <c r="CK1503" s="35">
        <v>0</v>
      </c>
      <c r="CL1503" s="35">
        <v>0</v>
      </c>
      <c r="CM1503" s="35">
        <v>0</v>
      </c>
      <c r="CN1503" s="35">
        <v>0</v>
      </c>
      <c r="CO1503" s="35">
        <v>0</v>
      </c>
      <c r="CP1503" s="35">
        <v>0</v>
      </c>
      <c r="CQ1503" s="35">
        <v>0</v>
      </c>
      <c r="DC1503" s="47"/>
      <c r="DE1503" s="38"/>
      <c r="DF1503" s="38"/>
      <c r="DG1503" s="50"/>
      <c r="DH1503" s="47"/>
      <c r="DI1503" s="47"/>
      <c r="DJ1503" s="47"/>
      <c r="DK1503" s="47">
        <f t="shared" si="23"/>
        <v>0</v>
      </c>
      <c r="DO1503" t="s">
        <v>2562</v>
      </c>
      <c r="DP1503" t="s">
        <v>2562</v>
      </c>
      <c r="DV1503" s="37" t="s">
        <v>2600</v>
      </c>
      <c r="DW1503" s="37"/>
    </row>
    <row r="1504" spans="1:127" x14ac:dyDescent="0.15">
      <c r="A1504" s="34">
        <v>5</v>
      </c>
      <c r="B1504" s="34">
        <v>154</v>
      </c>
      <c r="C1504" s="34">
        <v>1066</v>
      </c>
      <c r="D1504" s="34">
        <v>0</v>
      </c>
      <c r="E1504" s="58">
        <v>515410660</v>
      </c>
      <c r="F1504" t="s">
        <v>1791</v>
      </c>
      <c r="G1504" t="s">
        <v>2885</v>
      </c>
      <c r="H1504" t="s">
        <v>1792</v>
      </c>
      <c r="I1504" s="35">
        <v>49</v>
      </c>
      <c r="J1504" s="35">
        <v>5.5</v>
      </c>
      <c r="K1504" t="s">
        <v>5338</v>
      </c>
      <c r="L1504" t="s">
        <v>1394</v>
      </c>
      <c r="M1504" t="s">
        <v>1239</v>
      </c>
      <c r="N1504" t="s">
        <v>1240</v>
      </c>
      <c r="R1504" t="s">
        <v>5344</v>
      </c>
      <c r="S1504" t="s">
        <v>518</v>
      </c>
      <c r="X1504" t="s">
        <v>1242</v>
      </c>
      <c r="Y1504">
        <v>40</v>
      </c>
      <c r="Z1504">
        <v>0</v>
      </c>
      <c r="AC1504">
        <v>0</v>
      </c>
      <c r="AD1504">
        <v>0</v>
      </c>
      <c r="AE1504" t="s">
        <v>1395</v>
      </c>
      <c r="AF1504">
        <v>22</v>
      </c>
      <c r="AG1504">
        <v>0</v>
      </c>
      <c r="AH1504" t="s">
        <v>2597</v>
      </c>
      <c r="AI1504" t="s">
        <v>2598</v>
      </c>
      <c r="AJ1504" t="s">
        <v>2544</v>
      </c>
      <c r="AK1504">
        <v>20</v>
      </c>
      <c r="AL1504" t="s">
        <v>2545</v>
      </c>
      <c r="AM1504">
        <v>0</v>
      </c>
      <c r="AN1504">
        <v>2</v>
      </c>
      <c r="AO1504" t="s">
        <v>2546</v>
      </c>
      <c r="AP1504" s="35">
        <v>0.4</v>
      </c>
      <c r="AQ1504" s="35">
        <v>0</v>
      </c>
      <c r="AR1504" s="35">
        <v>0</v>
      </c>
      <c r="AT1504" s="35">
        <v>5.5</v>
      </c>
      <c r="AV1504" s="35">
        <v>0</v>
      </c>
      <c r="AW1504" s="35">
        <v>0</v>
      </c>
      <c r="AX1504" s="35">
        <v>0.4</v>
      </c>
      <c r="AY1504">
        <v>270</v>
      </c>
      <c r="AZ1504" t="s">
        <v>2547</v>
      </c>
      <c r="BA1504" t="s">
        <v>2547</v>
      </c>
      <c r="BB1504">
        <v>0</v>
      </c>
      <c r="BC1504" t="s">
        <v>2548</v>
      </c>
      <c r="BD1504" t="s">
        <v>2549</v>
      </c>
      <c r="BG1504">
        <v>0</v>
      </c>
      <c r="BH1504">
        <v>0</v>
      </c>
      <c r="BI1504">
        <v>0</v>
      </c>
      <c r="BJ1504">
        <v>0</v>
      </c>
      <c r="BK1504">
        <v>0</v>
      </c>
      <c r="BL1504">
        <v>0</v>
      </c>
      <c r="BM1504">
        <v>0</v>
      </c>
      <c r="BN1504">
        <v>0</v>
      </c>
      <c r="BO1504">
        <v>0</v>
      </c>
      <c r="BP1504">
        <v>0</v>
      </c>
      <c r="BQ1504">
        <v>0</v>
      </c>
      <c r="BR1504">
        <v>0</v>
      </c>
      <c r="CF1504" s="35">
        <v>0</v>
      </c>
      <c r="CG1504" s="35">
        <v>0</v>
      </c>
      <c r="CH1504" s="35">
        <v>0</v>
      </c>
      <c r="CI1504" s="35">
        <v>0</v>
      </c>
      <c r="CJ1504" s="35">
        <v>0</v>
      </c>
      <c r="CK1504" s="35">
        <v>0</v>
      </c>
      <c r="CL1504" s="35">
        <v>0</v>
      </c>
      <c r="CM1504" s="35">
        <v>0</v>
      </c>
      <c r="CN1504" s="35">
        <v>0</v>
      </c>
      <c r="CO1504" s="35">
        <v>0</v>
      </c>
      <c r="CP1504" s="35">
        <v>0</v>
      </c>
      <c r="CQ1504" s="35">
        <v>0</v>
      </c>
      <c r="DC1504" s="47" t="s">
        <v>1489</v>
      </c>
      <c r="DD1504" t="s">
        <v>2559</v>
      </c>
      <c r="DE1504" s="38" t="s">
        <v>2568</v>
      </c>
      <c r="DF1504" s="38" t="s">
        <v>2569</v>
      </c>
      <c r="DG1504" s="50" t="s">
        <v>1854</v>
      </c>
      <c r="DH1504" s="47"/>
      <c r="DI1504" s="47">
        <v>2006</v>
      </c>
      <c r="DJ1504" s="47"/>
      <c r="DK1504" s="47">
        <f t="shared" si="23"/>
        <v>1</v>
      </c>
      <c r="DO1504" t="s">
        <v>2562</v>
      </c>
      <c r="DP1504" t="s">
        <v>2562</v>
      </c>
      <c r="DU1504" t="s">
        <v>2563</v>
      </c>
      <c r="DV1504" s="37"/>
      <c r="DW1504" s="37"/>
    </row>
    <row r="1505" spans="1:127" x14ac:dyDescent="0.15">
      <c r="A1505" s="34">
        <v>5</v>
      </c>
      <c r="B1505" s="34">
        <v>154</v>
      </c>
      <c r="C1505" s="34">
        <v>1635</v>
      </c>
      <c r="D1505" s="34">
        <v>0</v>
      </c>
      <c r="E1505" s="58">
        <v>515416350</v>
      </c>
      <c r="F1505" t="s">
        <v>1657</v>
      </c>
      <c r="G1505" t="s">
        <v>2885</v>
      </c>
      <c r="H1505" t="s">
        <v>1792</v>
      </c>
      <c r="I1505" s="35">
        <v>3</v>
      </c>
      <c r="J1505" s="35">
        <v>7.1</v>
      </c>
      <c r="K1505" t="s">
        <v>5338</v>
      </c>
      <c r="L1505" t="s">
        <v>1394</v>
      </c>
      <c r="M1505" t="s">
        <v>1060</v>
      </c>
      <c r="N1505" t="s">
        <v>1061</v>
      </c>
      <c r="R1505" t="s">
        <v>5344</v>
      </c>
      <c r="X1505" t="s">
        <v>1242</v>
      </c>
      <c r="Y1505">
        <v>40</v>
      </c>
      <c r="Z1505">
        <v>0</v>
      </c>
      <c r="AC1505">
        <v>0</v>
      </c>
      <c r="AD1505">
        <v>0</v>
      </c>
      <c r="AE1505" t="s">
        <v>1395</v>
      </c>
      <c r="AF1505">
        <v>0</v>
      </c>
      <c r="AG1505">
        <v>0</v>
      </c>
      <c r="AH1505" t="s">
        <v>2597</v>
      </c>
      <c r="AI1505" t="s">
        <v>2598</v>
      </c>
      <c r="AK1505">
        <v>20</v>
      </c>
      <c r="AL1505" t="s">
        <v>2545</v>
      </c>
      <c r="AM1505">
        <v>0</v>
      </c>
      <c r="AN1505">
        <v>0</v>
      </c>
      <c r="AP1505" s="35">
        <v>0</v>
      </c>
      <c r="AQ1505" s="35">
        <v>0</v>
      </c>
      <c r="AR1505" s="35">
        <v>0</v>
      </c>
      <c r="AT1505" s="35">
        <v>7.1</v>
      </c>
      <c r="AV1505" s="35">
        <v>0</v>
      </c>
      <c r="AW1505" s="35">
        <v>0</v>
      </c>
      <c r="AX1505" s="35">
        <v>0</v>
      </c>
      <c r="AY1505">
        <v>21</v>
      </c>
      <c r="AZ1505" t="s">
        <v>2547</v>
      </c>
      <c r="BA1505" t="s">
        <v>2547</v>
      </c>
      <c r="BB1505">
        <v>0</v>
      </c>
      <c r="BD1505" t="s">
        <v>2549</v>
      </c>
      <c r="BG1505">
        <v>0</v>
      </c>
      <c r="BH1505">
        <v>0</v>
      </c>
      <c r="BI1505">
        <v>0</v>
      </c>
      <c r="BJ1505">
        <v>0</v>
      </c>
      <c r="BK1505">
        <v>0</v>
      </c>
      <c r="BL1505">
        <v>0</v>
      </c>
      <c r="BM1505">
        <v>0</v>
      </c>
      <c r="BN1505">
        <v>0</v>
      </c>
      <c r="BO1505">
        <v>0</v>
      </c>
      <c r="BP1505">
        <v>0</v>
      </c>
      <c r="BQ1505">
        <v>0</v>
      </c>
      <c r="BR1505">
        <v>0</v>
      </c>
      <c r="CF1505" s="35">
        <v>0</v>
      </c>
      <c r="CG1505" s="35">
        <v>0</v>
      </c>
      <c r="CH1505" s="35">
        <v>0</v>
      </c>
      <c r="CI1505" s="35">
        <v>0</v>
      </c>
      <c r="CJ1505" s="35">
        <v>0</v>
      </c>
      <c r="CK1505" s="35">
        <v>0</v>
      </c>
      <c r="CL1505" s="35">
        <v>0</v>
      </c>
      <c r="CM1505" s="35">
        <v>0</v>
      </c>
      <c r="CN1505" s="35">
        <v>0</v>
      </c>
      <c r="CO1505" s="35">
        <v>0</v>
      </c>
      <c r="CP1505" s="35">
        <v>0</v>
      </c>
      <c r="CQ1505" s="35">
        <v>0</v>
      </c>
      <c r="DC1505" s="47"/>
      <c r="DE1505" s="38"/>
      <c r="DF1505" s="38"/>
      <c r="DG1505" s="50"/>
      <c r="DH1505" s="47"/>
      <c r="DI1505" s="47"/>
      <c r="DJ1505" s="47"/>
      <c r="DK1505" s="47">
        <f t="shared" si="23"/>
        <v>0</v>
      </c>
      <c r="DO1505" t="s">
        <v>2562</v>
      </c>
      <c r="DP1505" t="s">
        <v>2562</v>
      </c>
      <c r="DV1505" s="37"/>
      <c r="DW1505" s="37"/>
    </row>
    <row r="1506" spans="1:127" x14ac:dyDescent="0.15">
      <c r="A1506" s="34">
        <v>5</v>
      </c>
      <c r="B1506" s="34">
        <v>155</v>
      </c>
      <c r="C1506" s="34">
        <v>1514</v>
      </c>
      <c r="D1506" s="34">
        <v>0</v>
      </c>
      <c r="E1506" s="58">
        <v>515515140</v>
      </c>
      <c r="F1506" t="s">
        <v>1788</v>
      </c>
      <c r="G1506" t="s">
        <v>2885</v>
      </c>
      <c r="H1506" t="s">
        <v>1793</v>
      </c>
      <c r="I1506" s="35">
        <v>14</v>
      </c>
      <c r="J1506" s="35">
        <v>5</v>
      </c>
      <c r="K1506" t="s">
        <v>5338</v>
      </c>
      <c r="L1506" t="s">
        <v>1238</v>
      </c>
      <c r="M1506" t="s">
        <v>2592</v>
      </c>
      <c r="N1506" t="s">
        <v>2593</v>
      </c>
      <c r="R1506" t="s">
        <v>5339</v>
      </c>
      <c r="S1506" t="s">
        <v>4253</v>
      </c>
      <c r="X1506" t="s">
        <v>1242</v>
      </c>
      <c r="Y1506">
        <v>46</v>
      </c>
      <c r="Z1506">
        <v>0</v>
      </c>
      <c r="AC1506">
        <v>0</v>
      </c>
      <c r="AD1506">
        <v>0</v>
      </c>
      <c r="AE1506" t="s">
        <v>2541</v>
      </c>
      <c r="AF1506">
        <v>0</v>
      </c>
      <c r="AG1506">
        <v>0</v>
      </c>
      <c r="AH1506" t="s">
        <v>2597</v>
      </c>
      <c r="AI1506" t="s">
        <v>2567</v>
      </c>
      <c r="AJ1506" t="s">
        <v>2544</v>
      </c>
      <c r="AK1506">
        <v>20</v>
      </c>
      <c r="AL1506" t="s">
        <v>2545</v>
      </c>
      <c r="AM1506">
        <v>0</v>
      </c>
      <c r="AN1506">
        <v>1</v>
      </c>
      <c r="AO1506" t="s">
        <v>2546</v>
      </c>
      <c r="AP1506" s="35">
        <v>0.4</v>
      </c>
      <c r="AQ1506" s="35">
        <v>0</v>
      </c>
      <c r="AR1506" s="35">
        <v>0</v>
      </c>
      <c r="AT1506" s="35">
        <v>5</v>
      </c>
      <c r="AV1506" s="35">
        <v>0</v>
      </c>
      <c r="AW1506" s="35">
        <v>0</v>
      </c>
      <c r="AX1506" s="35">
        <v>0.4</v>
      </c>
      <c r="AY1506">
        <v>70</v>
      </c>
      <c r="AZ1506" t="s">
        <v>2602</v>
      </c>
      <c r="BA1506" t="s">
        <v>2547</v>
      </c>
      <c r="BB1506">
        <v>0</v>
      </c>
      <c r="BC1506" t="s">
        <v>1410</v>
      </c>
      <c r="BD1506" t="s">
        <v>2549</v>
      </c>
      <c r="BF1506" t="s">
        <v>3266</v>
      </c>
      <c r="BG1506">
        <v>0</v>
      </c>
      <c r="BH1506">
        <v>0</v>
      </c>
      <c r="BI1506">
        <v>0</v>
      </c>
      <c r="BJ1506">
        <v>0</v>
      </c>
      <c r="BK1506">
        <v>0</v>
      </c>
      <c r="BL1506">
        <v>0</v>
      </c>
      <c r="BM1506">
        <v>0</v>
      </c>
      <c r="BN1506">
        <v>0</v>
      </c>
      <c r="BO1506">
        <v>0</v>
      </c>
      <c r="BP1506">
        <v>0</v>
      </c>
      <c r="BQ1506">
        <v>0</v>
      </c>
      <c r="BR1506">
        <v>0</v>
      </c>
      <c r="CF1506" s="35">
        <v>0</v>
      </c>
      <c r="CG1506" s="35">
        <v>0</v>
      </c>
      <c r="CH1506" s="35">
        <v>0</v>
      </c>
      <c r="CI1506" s="35">
        <v>0</v>
      </c>
      <c r="CJ1506" s="35">
        <v>0</v>
      </c>
      <c r="CK1506" s="35">
        <v>0</v>
      </c>
      <c r="CL1506" s="35">
        <v>0</v>
      </c>
      <c r="CM1506" s="35">
        <v>0</v>
      </c>
      <c r="CN1506" s="35">
        <v>0</v>
      </c>
      <c r="CO1506" s="35">
        <v>0</v>
      </c>
      <c r="CP1506" s="35">
        <v>0</v>
      </c>
      <c r="CQ1506" s="35">
        <v>0</v>
      </c>
      <c r="DC1506" s="47" t="s">
        <v>1489</v>
      </c>
      <c r="DD1506" t="s">
        <v>2559</v>
      </c>
      <c r="DE1506" s="38" t="s">
        <v>2568</v>
      </c>
      <c r="DF1506" s="38" t="s">
        <v>2589</v>
      </c>
      <c r="DG1506" s="50" t="s">
        <v>1853</v>
      </c>
      <c r="DH1506" s="47"/>
      <c r="DI1506" s="47">
        <v>2006</v>
      </c>
      <c r="DJ1506" s="47"/>
      <c r="DK1506" s="47">
        <f t="shared" si="23"/>
        <v>1</v>
      </c>
      <c r="DO1506" t="s">
        <v>2562</v>
      </c>
      <c r="DP1506" t="s">
        <v>2562</v>
      </c>
      <c r="DV1506" s="37" t="s">
        <v>2600</v>
      </c>
      <c r="DW1506" s="37"/>
    </row>
    <row r="1507" spans="1:127" x14ac:dyDescent="0.15">
      <c r="A1507" s="34">
        <v>5</v>
      </c>
      <c r="B1507" s="34">
        <v>155</v>
      </c>
      <c r="C1507" s="34">
        <v>1514</v>
      </c>
      <c r="D1507" s="34">
        <v>1</v>
      </c>
      <c r="E1507" s="58">
        <v>515515141</v>
      </c>
      <c r="F1507" t="s">
        <v>1658</v>
      </c>
      <c r="G1507" t="s">
        <v>2885</v>
      </c>
      <c r="H1507" t="s">
        <v>1793</v>
      </c>
      <c r="I1507" s="35">
        <v>14.1</v>
      </c>
      <c r="J1507" s="35">
        <v>2</v>
      </c>
      <c r="K1507" t="s">
        <v>5338</v>
      </c>
      <c r="L1507" t="s">
        <v>1394</v>
      </c>
      <c r="M1507" t="s">
        <v>2592</v>
      </c>
      <c r="N1507" t="s">
        <v>2593</v>
      </c>
      <c r="Q1507" t="s">
        <v>2566</v>
      </c>
      <c r="R1507" t="s">
        <v>5339</v>
      </c>
      <c r="S1507" t="s">
        <v>4253</v>
      </c>
      <c r="X1507" t="s">
        <v>1242</v>
      </c>
      <c r="Y1507">
        <v>61</v>
      </c>
      <c r="Z1507">
        <v>11</v>
      </c>
      <c r="AC1507">
        <v>0</v>
      </c>
      <c r="AD1507">
        <v>0</v>
      </c>
      <c r="AE1507" t="s">
        <v>1395</v>
      </c>
      <c r="AF1507">
        <v>0</v>
      </c>
      <c r="AG1507">
        <v>0</v>
      </c>
      <c r="AH1507" t="s">
        <v>2597</v>
      </c>
      <c r="AI1507" t="s">
        <v>2605</v>
      </c>
      <c r="AJ1507" t="s">
        <v>2544</v>
      </c>
      <c r="AK1507">
        <v>1</v>
      </c>
      <c r="AL1507" t="s">
        <v>2545</v>
      </c>
      <c r="AM1507">
        <v>0</v>
      </c>
      <c r="AN1507">
        <v>1</v>
      </c>
      <c r="AO1507" t="s">
        <v>2546</v>
      </c>
      <c r="AP1507" s="35">
        <v>0</v>
      </c>
      <c r="AQ1507" s="35">
        <v>0</v>
      </c>
      <c r="AT1507" s="35">
        <v>2</v>
      </c>
      <c r="AW1507" s="35">
        <v>0</v>
      </c>
      <c r="AX1507" s="35">
        <v>0</v>
      </c>
      <c r="AY1507">
        <v>28</v>
      </c>
      <c r="AZ1507" t="s">
        <v>2547</v>
      </c>
      <c r="BA1507" t="s">
        <v>2547</v>
      </c>
      <c r="BB1507">
        <v>0</v>
      </c>
      <c r="BC1507" t="s">
        <v>1410</v>
      </c>
      <c r="BD1507" t="s">
        <v>2549</v>
      </c>
      <c r="BG1507">
        <v>0</v>
      </c>
      <c r="BH1507">
        <v>0</v>
      </c>
      <c r="BI1507">
        <v>0</v>
      </c>
      <c r="BJ1507">
        <v>0</v>
      </c>
      <c r="BK1507">
        <v>0</v>
      </c>
      <c r="BL1507">
        <v>0</v>
      </c>
      <c r="BM1507">
        <v>0</v>
      </c>
      <c r="BN1507">
        <v>0</v>
      </c>
      <c r="BO1507">
        <v>0</v>
      </c>
      <c r="BP1507">
        <v>0</v>
      </c>
      <c r="BQ1507">
        <v>0</v>
      </c>
      <c r="BR1507">
        <v>0</v>
      </c>
      <c r="CF1507" s="35">
        <v>0</v>
      </c>
      <c r="CG1507" s="35">
        <v>0</v>
      </c>
      <c r="CH1507" s="35">
        <v>0</v>
      </c>
      <c r="CI1507" s="35">
        <v>0</v>
      </c>
      <c r="CJ1507" s="35">
        <v>0</v>
      </c>
      <c r="CK1507" s="35">
        <v>0</v>
      </c>
      <c r="CL1507" s="35">
        <v>0</v>
      </c>
      <c r="CM1507" s="35">
        <v>0</v>
      </c>
      <c r="CN1507" s="35">
        <v>0</v>
      </c>
      <c r="CO1507" s="35">
        <v>0</v>
      </c>
      <c r="CP1507" s="35">
        <v>0</v>
      </c>
      <c r="CQ1507" s="35">
        <v>0</v>
      </c>
      <c r="DC1507" s="47" t="s">
        <v>2606</v>
      </c>
      <c r="DD1507" t="s">
        <v>5511</v>
      </c>
      <c r="DE1507" s="38"/>
      <c r="DF1507" s="38"/>
      <c r="DG1507" s="50" t="s">
        <v>1854</v>
      </c>
      <c r="DH1507" s="47"/>
      <c r="DI1507" s="47">
        <v>2008</v>
      </c>
      <c r="DJ1507" s="47"/>
      <c r="DK1507" s="47">
        <f t="shared" si="23"/>
        <v>1</v>
      </c>
      <c r="DO1507" t="s">
        <v>2562</v>
      </c>
      <c r="DP1507" t="s">
        <v>2562</v>
      </c>
      <c r="DV1507" s="37" t="s">
        <v>2600</v>
      </c>
      <c r="DW1507" s="37"/>
    </row>
    <row r="1508" spans="1:127" x14ac:dyDescent="0.15">
      <c r="A1508" s="34">
        <v>5</v>
      </c>
      <c r="B1508" s="34">
        <v>156</v>
      </c>
      <c r="C1508" s="34">
        <v>1068</v>
      </c>
      <c r="D1508" s="34">
        <v>0</v>
      </c>
      <c r="E1508" s="58">
        <v>515610680</v>
      </c>
      <c r="F1508" t="s">
        <v>1794</v>
      </c>
      <c r="G1508" t="s">
        <v>2885</v>
      </c>
      <c r="H1508" t="s">
        <v>1795</v>
      </c>
      <c r="I1508" s="35">
        <v>36.5</v>
      </c>
      <c r="J1508" s="35">
        <v>12.18</v>
      </c>
      <c r="K1508" t="s">
        <v>5338</v>
      </c>
      <c r="L1508" t="s">
        <v>2573</v>
      </c>
      <c r="M1508" t="s">
        <v>2574</v>
      </c>
      <c r="N1508" t="s">
        <v>2575</v>
      </c>
      <c r="R1508" t="s">
        <v>3240</v>
      </c>
      <c r="S1508" t="s">
        <v>4988</v>
      </c>
      <c r="X1508" t="s">
        <v>1242</v>
      </c>
      <c r="Y1508">
        <v>10</v>
      </c>
      <c r="Z1508">
        <v>11</v>
      </c>
      <c r="AC1508">
        <v>0</v>
      </c>
      <c r="AD1508">
        <v>0</v>
      </c>
      <c r="AE1508" t="s">
        <v>2576</v>
      </c>
      <c r="AF1508">
        <v>6</v>
      </c>
      <c r="AG1508">
        <v>2</v>
      </c>
      <c r="AH1508" t="s">
        <v>2597</v>
      </c>
      <c r="AI1508" t="s">
        <v>2577</v>
      </c>
      <c r="AJ1508" t="s">
        <v>2544</v>
      </c>
      <c r="AK1508">
        <v>6</v>
      </c>
      <c r="AL1508" t="s">
        <v>2545</v>
      </c>
      <c r="AM1508">
        <v>0</v>
      </c>
      <c r="AN1508">
        <v>3</v>
      </c>
      <c r="AO1508" t="s">
        <v>2546</v>
      </c>
      <c r="AP1508" s="35">
        <v>0.4</v>
      </c>
      <c r="AQ1508" s="35">
        <v>2.33</v>
      </c>
      <c r="AR1508" s="35">
        <v>0</v>
      </c>
      <c r="AT1508" s="35">
        <v>7.55</v>
      </c>
      <c r="AV1508" s="35">
        <v>0</v>
      </c>
      <c r="AW1508" s="35">
        <v>2.2999999999999998</v>
      </c>
      <c r="AX1508" s="35">
        <v>0.3</v>
      </c>
      <c r="AY1508">
        <v>444</v>
      </c>
      <c r="AZ1508" t="s">
        <v>2547</v>
      </c>
      <c r="BA1508" t="s">
        <v>2547</v>
      </c>
      <c r="BB1508">
        <v>1</v>
      </c>
      <c r="BC1508" t="s">
        <v>1432</v>
      </c>
      <c r="BD1508" t="s">
        <v>2549</v>
      </c>
      <c r="BE1508" t="s">
        <v>1495</v>
      </c>
      <c r="BF1508" t="s">
        <v>3266</v>
      </c>
      <c r="BG1508">
        <v>0</v>
      </c>
      <c r="BH1508">
        <v>0</v>
      </c>
      <c r="BI1508">
        <v>0</v>
      </c>
      <c r="BJ1508">
        <v>0</v>
      </c>
      <c r="BK1508">
        <v>0</v>
      </c>
      <c r="BL1508">
        <v>0</v>
      </c>
      <c r="BM1508">
        <v>0</v>
      </c>
      <c r="BN1508">
        <v>0</v>
      </c>
      <c r="BO1508">
        <v>0</v>
      </c>
      <c r="BP1508">
        <v>0</v>
      </c>
      <c r="BQ1508">
        <v>0</v>
      </c>
      <c r="BR1508">
        <v>0</v>
      </c>
      <c r="BS1508" t="s">
        <v>469</v>
      </c>
      <c r="CF1508" s="35">
        <v>0</v>
      </c>
      <c r="CG1508" s="35">
        <v>0</v>
      </c>
      <c r="CH1508" s="35">
        <v>0</v>
      </c>
      <c r="CI1508" s="35">
        <v>0</v>
      </c>
      <c r="CJ1508" s="35">
        <v>0</v>
      </c>
      <c r="CK1508" s="35">
        <v>0</v>
      </c>
      <c r="CL1508" s="35">
        <v>218.6</v>
      </c>
      <c r="CM1508" s="35">
        <v>734.8</v>
      </c>
      <c r="CN1508" s="35">
        <v>0</v>
      </c>
      <c r="CO1508" s="35">
        <v>0</v>
      </c>
      <c r="CP1508" s="35">
        <v>0</v>
      </c>
      <c r="CQ1508" s="35">
        <v>0</v>
      </c>
      <c r="CS1508" t="s">
        <v>1659</v>
      </c>
      <c r="CT1508" t="s">
        <v>1660</v>
      </c>
      <c r="DC1508" s="47" t="s">
        <v>1489</v>
      </c>
      <c r="DD1508" t="s">
        <v>2559</v>
      </c>
      <c r="DE1508" s="38" t="s">
        <v>2568</v>
      </c>
      <c r="DF1508" s="38" t="s">
        <v>2589</v>
      </c>
      <c r="DG1508" s="50" t="s">
        <v>1853</v>
      </c>
      <c r="DH1508" s="47"/>
      <c r="DI1508" s="47">
        <v>2006</v>
      </c>
      <c r="DJ1508" s="47"/>
      <c r="DK1508" s="47">
        <f t="shared" si="23"/>
        <v>1</v>
      </c>
      <c r="DO1508" t="s">
        <v>2562</v>
      </c>
      <c r="DP1508" t="s">
        <v>2562</v>
      </c>
      <c r="DV1508" s="37"/>
      <c r="DW1508" s="37"/>
    </row>
    <row r="1509" spans="1:127" x14ac:dyDescent="0.15">
      <c r="A1509" s="34">
        <v>5</v>
      </c>
      <c r="B1509" s="34">
        <v>162</v>
      </c>
      <c r="C1509" s="34">
        <v>2592</v>
      </c>
      <c r="D1509" s="34">
        <v>0</v>
      </c>
      <c r="E1509" s="58">
        <v>516225920</v>
      </c>
      <c r="F1509" t="s">
        <v>3235</v>
      </c>
      <c r="G1509" t="s">
        <v>2885</v>
      </c>
      <c r="H1509" t="s">
        <v>1661</v>
      </c>
      <c r="I1509" s="35">
        <v>7.3</v>
      </c>
      <c r="J1509" s="35">
        <v>16</v>
      </c>
      <c r="K1509" t="s">
        <v>4950</v>
      </c>
      <c r="L1509" t="s">
        <v>1238</v>
      </c>
      <c r="M1509" t="s">
        <v>2564</v>
      </c>
      <c r="N1509" t="s">
        <v>2565</v>
      </c>
      <c r="Q1509" t="s">
        <v>2566</v>
      </c>
      <c r="R1509" t="s">
        <v>4951</v>
      </c>
      <c r="S1509" t="s">
        <v>1241</v>
      </c>
      <c r="X1509" t="s">
        <v>1242</v>
      </c>
      <c r="Y1509">
        <v>47</v>
      </c>
      <c r="Z1509">
        <v>10</v>
      </c>
      <c r="AC1509">
        <v>0</v>
      </c>
      <c r="AD1509">
        <v>0</v>
      </c>
      <c r="AE1509" t="s">
        <v>2541</v>
      </c>
      <c r="AF1509">
        <v>4</v>
      </c>
      <c r="AG1509">
        <v>2</v>
      </c>
      <c r="AH1509" t="s">
        <v>2597</v>
      </c>
      <c r="AI1509" t="s">
        <v>2567</v>
      </c>
      <c r="AJ1509" t="s">
        <v>2544</v>
      </c>
      <c r="AK1509">
        <v>20</v>
      </c>
      <c r="AL1509" t="s">
        <v>2545</v>
      </c>
      <c r="AM1509">
        <v>0</v>
      </c>
      <c r="AN1509">
        <v>1</v>
      </c>
      <c r="AO1509" t="s">
        <v>2546</v>
      </c>
      <c r="AP1509" s="35">
        <v>0.25</v>
      </c>
      <c r="AQ1509" s="35">
        <v>3.5</v>
      </c>
      <c r="AR1509" s="35">
        <v>1.25</v>
      </c>
      <c r="AT1509" s="35">
        <v>6.5</v>
      </c>
      <c r="AV1509" s="35">
        <v>1.25</v>
      </c>
      <c r="AW1509" s="35">
        <v>3.5</v>
      </c>
      <c r="AX1509" s="35">
        <v>0.25</v>
      </c>
      <c r="AY1509">
        <v>139</v>
      </c>
      <c r="AZ1509" t="s">
        <v>2547</v>
      </c>
      <c r="BA1509" t="s">
        <v>2547</v>
      </c>
      <c r="BB1509">
        <v>0</v>
      </c>
      <c r="BC1509" t="s">
        <v>1432</v>
      </c>
      <c r="BD1509" t="s">
        <v>2549</v>
      </c>
      <c r="BF1509" t="s">
        <v>3266</v>
      </c>
      <c r="BG1509">
        <v>0</v>
      </c>
      <c r="BH1509">
        <v>0</v>
      </c>
      <c r="BI1509">
        <v>0</v>
      </c>
      <c r="BJ1509">
        <v>0</v>
      </c>
      <c r="BK1509">
        <v>0</v>
      </c>
      <c r="BL1509">
        <v>0</v>
      </c>
      <c r="BM1509">
        <v>0</v>
      </c>
      <c r="BN1509">
        <v>0</v>
      </c>
      <c r="BO1509">
        <v>0</v>
      </c>
      <c r="BP1509">
        <v>0</v>
      </c>
      <c r="BQ1509">
        <v>0</v>
      </c>
      <c r="BR1509">
        <v>0</v>
      </c>
      <c r="CF1509" s="35">
        <v>0</v>
      </c>
      <c r="CG1509" s="35">
        <v>0</v>
      </c>
      <c r="CH1509" s="35">
        <v>0</v>
      </c>
      <c r="CI1509" s="35">
        <v>0</v>
      </c>
      <c r="CJ1509" s="35">
        <v>0</v>
      </c>
      <c r="CK1509" s="35">
        <v>0</v>
      </c>
      <c r="CL1509" s="35">
        <v>0</v>
      </c>
      <c r="CM1509" s="35">
        <v>0</v>
      </c>
      <c r="CN1509" s="35">
        <v>0</v>
      </c>
      <c r="CO1509" s="35">
        <v>0</v>
      </c>
      <c r="CP1509" s="35">
        <v>0</v>
      </c>
      <c r="CQ1509" s="35">
        <v>0</v>
      </c>
      <c r="DC1509" s="47"/>
      <c r="DE1509" s="38"/>
      <c r="DF1509" s="38"/>
      <c r="DG1509" s="50"/>
      <c r="DH1509" s="47"/>
      <c r="DI1509" s="47"/>
      <c r="DJ1509" s="47"/>
      <c r="DK1509" s="47">
        <f t="shared" si="23"/>
        <v>0</v>
      </c>
      <c r="DO1509" t="s">
        <v>2562</v>
      </c>
      <c r="DP1509" t="s">
        <v>2562</v>
      </c>
      <c r="DV1509" s="37" t="s">
        <v>2600</v>
      </c>
      <c r="DW1509" s="37"/>
    </row>
    <row r="1510" spans="1:127" x14ac:dyDescent="0.15">
      <c r="A1510" s="34">
        <v>5</v>
      </c>
      <c r="B1510" s="34">
        <v>164</v>
      </c>
      <c r="C1510" s="34">
        <v>2122</v>
      </c>
      <c r="D1510" s="34">
        <v>0</v>
      </c>
      <c r="E1510" s="58">
        <v>516421220</v>
      </c>
      <c r="F1510" t="s">
        <v>1796</v>
      </c>
      <c r="G1510" t="s">
        <v>2885</v>
      </c>
      <c r="H1510" t="s">
        <v>1797</v>
      </c>
      <c r="I1510" s="35">
        <v>166.6</v>
      </c>
      <c r="J1510" s="35">
        <v>5</v>
      </c>
      <c r="K1510" t="s">
        <v>4950</v>
      </c>
      <c r="L1510" t="s">
        <v>1394</v>
      </c>
      <c r="M1510" t="s">
        <v>1239</v>
      </c>
      <c r="N1510" t="s">
        <v>1240</v>
      </c>
      <c r="Q1510" t="s">
        <v>3989</v>
      </c>
      <c r="R1510" t="s">
        <v>4863</v>
      </c>
      <c r="S1510" t="s">
        <v>1421</v>
      </c>
      <c r="X1510" t="s">
        <v>1242</v>
      </c>
      <c r="Y1510">
        <v>45</v>
      </c>
      <c r="Z1510">
        <v>8</v>
      </c>
      <c r="AC1510">
        <v>0</v>
      </c>
      <c r="AD1510">
        <v>0</v>
      </c>
      <c r="AE1510" t="s">
        <v>1395</v>
      </c>
      <c r="AF1510">
        <v>15</v>
      </c>
      <c r="AG1510">
        <v>2</v>
      </c>
      <c r="AH1510" t="s">
        <v>2597</v>
      </c>
      <c r="AI1510" t="s">
        <v>2598</v>
      </c>
      <c r="AJ1510" t="s">
        <v>2544</v>
      </c>
      <c r="AK1510">
        <v>20</v>
      </c>
      <c r="AL1510" t="s">
        <v>2545</v>
      </c>
      <c r="AM1510">
        <v>0</v>
      </c>
      <c r="AN1510">
        <v>4</v>
      </c>
      <c r="AO1510" t="s">
        <v>2546</v>
      </c>
      <c r="AP1510" s="35">
        <v>0.35</v>
      </c>
      <c r="AQ1510" s="35">
        <v>0</v>
      </c>
      <c r="AR1510" s="35">
        <v>0.5</v>
      </c>
      <c r="AT1510" s="35">
        <v>4</v>
      </c>
      <c r="AV1510" s="35">
        <v>0.5</v>
      </c>
      <c r="AW1510" s="35">
        <v>0</v>
      </c>
      <c r="AX1510" s="35">
        <v>0.35</v>
      </c>
      <c r="AY1510">
        <v>833</v>
      </c>
      <c r="AZ1510" t="s">
        <v>2547</v>
      </c>
      <c r="BA1510" t="s">
        <v>2547</v>
      </c>
      <c r="BB1510">
        <v>0</v>
      </c>
      <c r="BC1510" t="s">
        <v>1410</v>
      </c>
      <c r="BD1510" t="s">
        <v>2549</v>
      </c>
      <c r="BE1510" t="s">
        <v>1495</v>
      </c>
      <c r="BF1510" t="s">
        <v>3266</v>
      </c>
      <c r="BG1510">
        <v>0</v>
      </c>
      <c r="BH1510">
        <v>0</v>
      </c>
      <c r="BI1510">
        <v>0</v>
      </c>
      <c r="BJ1510">
        <v>0</v>
      </c>
      <c r="BK1510">
        <v>1</v>
      </c>
      <c r="BL1510">
        <v>1</v>
      </c>
      <c r="BM1510">
        <v>0</v>
      </c>
      <c r="BN1510">
        <v>0</v>
      </c>
      <c r="BO1510">
        <v>0</v>
      </c>
      <c r="BP1510">
        <v>0</v>
      </c>
      <c r="BQ1510">
        <v>0</v>
      </c>
      <c r="BR1510">
        <v>0</v>
      </c>
      <c r="BS1510" t="s">
        <v>2620</v>
      </c>
      <c r="BT1510" t="s">
        <v>3493</v>
      </c>
      <c r="BV1510" t="s">
        <v>3499</v>
      </c>
      <c r="BX1510" t="s">
        <v>3716</v>
      </c>
      <c r="BZ1510" t="s">
        <v>3716</v>
      </c>
      <c r="CF1510" s="35">
        <v>0</v>
      </c>
      <c r="CG1510" s="35">
        <v>0</v>
      </c>
      <c r="CH1510" s="35">
        <v>0</v>
      </c>
      <c r="CI1510" s="35">
        <v>0</v>
      </c>
      <c r="CJ1510" s="35">
        <v>0</v>
      </c>
      <c r="CK1510" s="35">
        <v>0</v>
      </c>
      <c r="CL1510" s="35">
        <v>0</v>
      </c>
      <c r="CM1510" s="35">
        <v>0</v>
      </c>
      <c r="CN1510" s="35">
        <v>0</v>
      </c>
      <c r="CO1510" s="35">
        <v>0</v>
      </c>
      <c r="CP1510" s="35">
        <v>0</v>
      </c>
      <c r="CQ1510" s="35">
        <v>0</v>
      </c>
      <c r="CS1510" t="s">
        <v>1662</v>
      </c>
      <c r="CT1510" t="s">
        <v>1663</v>
      </c>
      <c r="CU1510" t="s">
        <v>1664</v>
      </c>
      <c r="CV1510" t="s">
        <v>1665</v>
      </c>
      <c r="DC1510" s="47" t="s">
        <v>1489</v>
      </c>
      <c r="DD1510" t="s">
        <v>2559</v>
      </c>
      <c r="DE1510" s="38" t="s">
        <v>1405</v>
      </c>
      <c r="DF1510" s="38" t="s">
        <v>2589</v>
      </c>
      <c r="DG1510" s="50" t="s">
        <v>1853</v>
      </c>
      <c r="DH1510" s="47"/>
      <c r="DI1510" s="47">
        <v>2006</v>
      </c>
      <c r="DJ1510" s="47"/>
      <c r="DK1510" s="47">
        <f t="shared" si="23"/>
        <v>1</v>
      </c>
      <c r="DO1510" t="s">
        <v>2562</v>
      </c>
      <c r="DP1510" t="s">
        <v>2562</v>
      </c>
      <c r="DQ1510" t="s">
        <v>2563</v>
      </c>
      <c r="DV1510" s="37"/>
      <c r="DW1510" s="37"/>
    </row>
    <row r="1511" spans="1:127" x14ac:dyDescent="0.15">
      <c r="A1511" s="34">
        <v>5</v>
      </c>
      <c r="B1511" s="34">
        <v>164</v>
      </c>
      <c r="C1511" s="34">
        <v>2694</v>
      </c>
      <c r="D1511" s="34">
        <v>0</v>
      </c>
      <c r="E1511" s="58">
        <v>516426940</v>
      </c>
      <c r="F1511" t="s">
        <v>2185</v>
      </c>
      <c r="G1511" t="s">
        <v>2885</v>
      </c>
      <c r="H1511" t="s">
        <v>1797</v>
      </c>
      <c r="I1511" s="35">
        <v>21.86</v>
      </c>
      <c r="J1511" s="35">
        <v>5.6</v>
      </c>
      <c r="K1511" t="s">
        <v>4950</v>
      </c>
      <c r="L1511" t="s">
        <v>1238</v>
      </c>
      <c r="M1511" t="s">
        <v>1471</v>
      </c>
      <c r="N1511" t="s">
        <v>1472</v>
      </c>
      <c r="Q1511" t="s">
        <v>2566</v>
      </c>
      <c r="R1511" t="s">
        <v>4863</v>
      </c>
      <c r="S1511" t="s">
        <v>3586</v>
      </c>
      <c r="X1511" t="s">
        <v>2610</v>
      </c>
      <c r="Y1511">
        <v>3</v>
      </c>
      <c r="Z1511">
        <v>3</v>
      </c>
      <c r="AC1511">
        <v>0</v>
      </c>
      <c r="AD1511">
        <v>0</v>
      </c>
      <c r="AE1511" t="s">
        <v>2541</v>
      </c>
      <c r="AF1511">
        <v>2</v>
      </c>
      <c r="AG1511">
        <v>2</v>
      </c>
      <c r="AH1511" t="s">
        <v>2597</v>
      </c>
      <c r="AI1511" t="s">
        <v>1503</v>
      </c>
      <c r="AJ1511" t="s">
        <v>2544</v>
      </c>
      <c r="AK1511">
        <v>20</v>
      </c>
      <c r="AL1511" t="s">
        <v>2545</v>
      </c>
      <c r="AM1511">
        <v>0</v>
      </c>
      <c r="AN1511">
        <v>1</v>
      </c>
      <c r="AO1511" t="s">
        <v>2546</v>
      </c>
      <c r="AP1511" s="35">
        <v>0.6</v>
      </c>
      <c r="AQ1511" s="35">
        <v>0</v>
      </c>
      <c r="AR1511" s="35">
        <v>0</v>
      </c>
      <c r="AT1511" s="35">
        <v>5.6</v>
      </c>
      <c r="AV1511" s="35">
        <v>0</v>
      </c>
      <c r="AW1511" s="35">
        <v>0</v>
      </c>
      <c r="AX1511" s="35">
        <v>0.6</v>
      </c>
      <c r="AY1511">
        <v>122</v>
      </c>
      <c r="AZ1511" t="s">
        <v>2547</v>
      </c>
      <c r="BA1511" t="s">
        <v>2547</v>
      </c>
      <c r="BB1511">
        <v>0</v>
      </c>
      <c r="BC1511" t="s">
        <v>1410</v>
      </c>
      <c r="BD1511" t="s">
        <v>2549</v>
      </c>
      <c r="BF1511" t="s">
        <v>3266</v>
      </c>
      <c r="BG1511">
        <v>0</v>
      </c>
      <c r="BH1511">
        <v>0</v>
      </c>
      <c r="BI1511">
        <v>0</v>
      </c>
      <c r="BJ1511">
        <v>0</v>
      </c>
      <c r="BK1511">
        <v>0</v>
      </c>
      <c r="BL1511">
        <v>0</v>
      </c>
      <c r="BM1511">
        <v>0</v>
      </c>
      <c r="BN1511">
        <v>0</v>
      </c>
      <c r="BO1511">
        <v>0</v>
      </c>
      <c r="BP1511">
        <v>0</v>
      </c>
      <c r="BQ1511">
        <v>0</v>
      </c>
      <c r="BR1511">
        <v>0</v>
      </c>
      <c r="CF1511" s="35">
        <v>0</v>
      </c>
      <c r="CG1511" s="35">
        <v>0</v>
      </c>
      <c r="CH1511" s="35">
        <v>0</v>
      </c>
      <c r="CI1511" s="35">
        <v>0</v>
      </c>
      <c r="CJ1511" s="35">
        <v>0</v>
      </c>
      <c r="CK1511" s="35">
        <v>0</v>
      </c>
      <c r="CL1511" s="35">
        <v>0</v>
      </c>
      <c r="CM1511" s="35">
        <v>0</v>
      </c>
      <c r="CN1511" s="35">
        <v>0</v>
      </c>
      <c r="CO1511" s="35">
        <v>0</v>
      </c>
      <c r="CP1511" s="35">
        <v>0</v>
      </c>
      <c r="CQ1511" s="35">
        <v>0</v>
      </c>
      <c r="CS1511" t="s">
        <v>1666</v>
      </c>
      <c r="DC1511" s="47" t="s">
        <v>2606</v>
      </c>
      <c r="DD1511" t="s">
        <v>1667</v>
      </c>
      <c r="DE1511" s="38"/>
      <c r="DF1511" s="38"/>
      <c r="DG1511" s="50" t="s">
        <v>1854</v>
      </c>
      <c r="DH1511" s="47"/>
      <c r="DI1511" s="47">
        <v>2008</v>
      </c>
      <c r="DJ1511" s="47"/>
      <c r="DK1511" s="47">
        <f t="shared" si="23"/>
        <v>1</v>
      </c>
      <c r="DO1511" t="s">
        <v>2562</v>
      </c>
      <c r="DP1511" t="s">
        <v>2562</v>
      </c>
      <c r="DV1511" s="37"/>
      <c r="DW1511" s="37"/>
    </row>
    <row r="1512" spans="1:127" x14ac:dyDescent="0.15">
      <c r="A1512" s="34">
        <v>5</v>
      </c>
      <c r="B1512" s="34">
        <v>164</v>
      </c>
      <c r="C1512" s="34">
        <v>2695</v>
      </c>
      <c r="D1512" s="34">
        <v>0</v>
      </c>
      <c r="E1512" s="58">
        <v>516426950</v>
      </c>
      <c r="F1512" t="s">
        <v>3120</v>
      </c>
      <c r="G1512" t="s">
        <v>2885</v>
      </c>
      <c r="H1512" t="s">
        <v>1797</v>
      </c>
      <c r="I1512" s="35">
        <v>13.5</v>
      </c>
      <c r="J1512" s="35">
        <v>5.5</v>
      </c>
      <c r="K1512" t="s">
        <v>4950</v>
      </c>
      <c r="L1512" t="s">
        <v>1394</v>
      </c>
      <c r="M1512" t="s">
        <v>1471</v>
      </c>
      <c r="N1512" t="s">
        <v>1472</v>
      </c>
      <c r="Q1512" t="s">
        <v>2566</v>
      </c>
      <c r="R1512" t="s">
        <v>4863</v>
      </c>
      <c r="S1512" t="s">
        <v>498</v>
      </c>
      <c r="X1512" t="s">
        <v>1242</v>
      </c>
      <c r="Y1512">
        <v>60</v>
      </c>
      <c r="Z1512">
        <v>3</v>
      </c>
      <c r="AC1512">
        <v>0</v>
      </c>
      <c r="AD1512">
        <v>0</v>
      </c>
      <c r="AE1512" t="s">
        <v>1395</v>
      </c>
      <c r="AF1512">
        <v>3</v>
      </c>
      <c r="AG1512">
        <v>2</v>
      </c>
      <c r="AH1512" t="s">
        <v>2597</v>
      </c>
      <c r="AI1512" t="s">
        <v>1461</v>
      </c>
      <c r="AJ1512" t="s">
        <v>2544</v>
      </c>
      <c r="AK1512">
        <v>20</v>
      </c>
      <c r="AL1512" t="s">
        <v>2545</v>
      </c>
      <c r="AM1512">
        <v>0</v>
      </c>
      <c r="AN1512">
        <v>0</v>
      </c>
      <c r="AO1512" t="s">
        <v>2546</v>
      </c>
      <c r="AP1512" s="35">
        <v>0.75</v>
      </c>
      <c r="AQ1512" s="35">
        <v>0</v>
      </c>
      <c r="AR1512" s="35">
        <v>0.75</v>
      </c>
      <c r="AT1512" s="35">
        <v>4</v>
      </c>
      <c r="AV1512" s="35">
        <v>0.75</v>
      </c>
      <c r="AW1512" s="35">
        <v>0</v>
      </c>
      <c r="AX1512" s="35">
        <v>0.75</v>
      </c>
      <c r="AY1512">
        <v>54</v>
      </c>
      <c r="AZ1512" t="s">
        <v>2547</v>
      </c>
      <c r="BA1512" t="s">
        <v>2547</v>
      </c>
      <c r="BB1512">
        <v>0</v>
      </c>
      <c r="BD1512" t="s">
        <v>2549</v>
      </c>
      <c r="BG1512">
        <v>0</v>
      </c>
      <c r="BH1512">
        <v>0</v>
      </c>
      <c r="BI1512">
        <v>0</v>
      </c>
      <c r="BJ1512">
        <v>0</v>
      </c>
      <c r="BK1512">
        <v>0</v>
      </c>
      <c r="BL1512">
        <v>0</v>
      </c>
      <c r="BM1512">
        <v>0</v>
      </c>
      <c r="BN1512">
        <v>0</v>
      </c>
      <c r="BO1512">
        <v>0</v>
      </c>
      <c r="BP1512">
        <v>0</v>
      </c>
      <c r="BQ1512">
        <v>0</v>
      </c>
      <c r="BR1512">
        <v>0</v>
      </c>
      <c r="CF1512" s="35">
        <v>0</v>
      </c>
      <c r="CG1512" s="35">
        <v>0</v>
      </c>
      <c r="CH1512" s="35">
        <v>0</v>
      </c>
      <c r="CI1512" s="35">
        <v>0</v>
      </c>
      <c r="CJ1512" s="35">
        <v>0</v>
      </c>
      <c r="CK1512" s="35">
        <v>0</v>
      </c>
      <c r="CL1512" s="35">
        <v>0</v>
      </c>
      <c r="CM1512" s="35">
        <v>0</v>
      </c>
      <c r="CN1512" s="35">
        <v>0</v>
      </c>
      <c r="CO1512" s="35">
        <v>0</v>
      </c>
      <c r="CP1512" s="35">
        <v>0</v>
      </c>
      <c r="CQ1512" s="35">
        <v>0</v>
      </c>
      <c r="DC1512" s="47"/>
      <c r="DE1512" s="38"/>
      <c r="DF1512" s="38"/>
      <c r="DG1512" s="50"/>
      <c r="DH1512" s="47"/>
      <c r="DI1512" s="47"/>
      <c r="DJ1512" s="47"/>
      <c r="DK1512" s="47">
        <f t="shared" si="23"/>
        <v>0</v>
      </c>
      <c r="DO1512" t="s">
        <v>2562</v>
      </c>
      <c r="DP1512" t="s">
        <v>2562</v>
      </c>
      <c r="DV1512" s="37"/>
      <c r="DW1512" s="37"/>
    </row>
    <row r="1513" spans="1:127" x14ac:dyDescent="0.15">
      <c r="A1513" s="34">
        <v>5</v>
      </c>
      <c r="B1513" s="34">
        <v>165</v>
      </c>
      <c r="C1513" s="34">
        <v>2127</v>
      </c>
      <c r="D1513" s="34">
        <v>0</v>
      </c>
      <c r="E1513" s="58">
        <v>516521270</v>
      </c>
      <c r="F1513" t="s">
        <v>2186</v>
      </c>
      <c r="G1513" t="s">
        <v>2885</v>
      </c>
      <c r="H1513" t="s">
        <v>4824</v>
      </c>
      <c r="I1513" s="35">
        <v>27</v>
      </c>
      <c r="J1513" s="35">
        <v>20</v>
      </c>
      <c r="K1513" t="s">
        <v>4950</v>
      </c>
      <c r="L1513" t="s">
        <v>1407</v>
      </c>
      <c r="M1513" t="s">
        <v>2595</v>
      </c>
      <c r="N1513" t="s">
        <v>2596</v>
      </c>
      <c r="Q1513" t="s">
        <v>2566</v>
      </c>
      <c r="R1513" t="s">
        <v>4863</v>
      </c>
      <c r="S1513" t="s">
        <v>985</v>
      </c>
      <c r="X1513" t="s">
        <v>2610</v>
      </c>
      <c r="Y1513">
        <v>15</v>
      </c>
      <c r="Z1513">
        <v>3</v>
      </c>
      <c r="AC1513">
        <v>0</v>
      </c>
      <c r="AD1513">
        <v>0</v>
      </c>
      <c r="AE1513" t="s">
        <v>1408</v>
      </c>
      <c r="AF1513">
        <v>3</v>
      </c>
      <c r="AG1513">
        <v>2</v>
      </c>
      <c r="AH1513" t="s">
        <v>2597</v>
      </c>
      <c r="AI1513" t="s">
        <v>1409</v>
      </c>
      <c r="AJ1513" t="s">
        <v>2544</v>
      </c>
      <c r="AK1513">
        <v>25</v>
      </c>
      <c r="AL1513" t="s">
        <v>2545</v>
      </c>
      <c r="AM1513">
        <v>0</v>
      </c>
      <c r="AN1513">
        <v>1</v>
      </c>
      <c r="AO1513" t="s">
        <v>2546</v>
      </c>
      <c r="AP1513" s="35">
        <v>0.4</v>
      </c>
      <c r="AQ1513" s="35">
        <v>4.5</v>
      </c>
      <c r="AR1513" s="35">
        <v>2.5</v>
      </c>
      <c r="AT1513" s="35">
        <v>6</v>
      </c>
      <c r="AV1513" s="35">
        <v>2.5</v>
      </c>
      <c r="AW1513" s="35">
        <v>4.5</v>
      </c>
      <c r="AX1513" s="35">
        <v>0.4</v>
      </c>
      <c r="AY1513">
        <v>486</v>
      </c>
      <c r="AZ1513" t="s">
        <v>2547</v>
      </c>
      <c r="BA1513" t="s">
        <v>2547</v>
      </c>
      <c r="BB1513">
        <v>0.17</v>
      </c>
      <c r="BC1513" t="s">
        <v>1410</v>
      </c>
      <c r="BE1513" t="s">
        <v>1433</v>
      </c>
      <c r="BF1513" t="s">
        <v>3266</v>
      </c>
      <c r="BG1513">
        <v>0</v>
      </c>
      <c r="BH1513">
        <v>0</v>
      </c>
      <c r="BI1513">
        <v>0</v>
      </c>
      <c r="BJ1513">
        <v>0</v>
      </c>
      <c r="BK1513">
        <v>0</v>
      </c>
      <c r="BL1513">
        <v>0</v>
      </c>
      <c r="BM1513">
        <v>0</v>
      </c>
      <c r="BN1513">
        <v>0</v>
      </c>
      <c r="BO1513">
        <v>0</v>
      </c>
      <c r="BP1513">
        <v>0</v>
      </c>
      <c r="BQ1513">
        <v>0</v>
      </c>
      <c r="BR1513">
        <v>0</v>
      </c>
      <c r="BT1513" t="s">
        <v>1413</v>
      </c>
      <c r="BU1513" t="s">
        <v>5215</v>
      </c>
      <c r="BV1513" t="s">
        <v>1415</v>
      </c>
      <c r="BW1513" t="s">
        <v>1668</v>
      </c>
      <c r="BX1513" t="s">
        <v>1415</v>
      </c>
      <c r="BY1513" t="s">
        <v>1669</v>
      </c>
      <c r="CD1513" t="s">
        <v>2553</v>
      </c>
      <c r="CF1513" s="35">
        <v>0</v>
      </c>
      <c r="CG1513" s="35">
        <v>0</v>
      </c>
      <c r="CH1513" s="35">
        <v>0</v>
      </c>
      <c r="CI1513" s="35">
        <v>0</v>
      </c>
      <c r="CJ1513" s="35">
        <v>0</v>
      </c>
      <c r="CK1513" s="35">
        <v>0</v>
      </c>
      <c r="CL1513" s="35">
        <v>221</v>
      </c>
      <c r="CM1513" s="35">
        <v>40.700000000000003</v>
      </c>
      <c r="CN1513" s="35">
        <v>7.9</v>
      </c>
      <c r="CO1513" s="35">
        <v>58.4</v>
      </c>
      <c r="CP1513" s="35">
        <v>4.3</v>
      </c>
      <c r="CQ1513" s="35">
        <v>3.6</v>
      </c>
      <c r="DC1513" s="47" t="s">
        <v>2606</v>
      </c>
      <c r="DD1513" t="s">
        <v>1667</v>
      </c>
      <c r="DE1513" s="38"/>
      <c r="DF1513" s="38"/>
      <c r="DG1513" s="50" t="s">
        <v>1855</v>
      </c>
      <c r="DH1513" s="47"/>
      <c r="DI1513" s="47">
        <v>2008</v>
      </c>
      <c r="DJ1513" s="47"/>
      <c r="DK1513" s="47">
        <f t="shared" si="23"/>
        <v>1</v>
      </c>
      <c r="DO1513" t="s">
        <v>2562</v>
      </c>
      <c r="DP1513" t="s">
        <v>2562</v>
      </c>
      <c r="DV1513" s="37"/>
      <c r="DW1513" s="37"/>
    </row>
    <row r="1514" spans="1:127" x14ac:dyDescent="0.15">
      <c r="A1514" s="34">
        <v>5</v>
      </c>
      <c r="B1514" s="34">
        <v>166</v>
      </c>
      <c r="C1514" s="34">
        <v>2046</v>
      </c>
      <c r="D1514" s="34">
        <v>0</v>
      </c>
      <c r="E1514" s="58">
        <v>516620460</v>
      </c>
      <c r="F1514" t="s">
        <v>2187</v>
      </c>
      <c r="G1514" t="s">
        <v>2885</v>
      </c>
      <c r="H1514" t="s">
        <v>1798</v>
      </c>
      <c r="I1514" s="35">
        <v>521</v>
      </c>
      <c r="J1514" s="35">
        <v>14.5</v>
      </c>
      <c r="K1514" t="s">
        <v>4950</v>
      </c>
      <c r="L1514" t="s">
        <v>1407</v>
      </c>
      <c r="M1514" t="s">
        <v>2717</v>
      </c>
      <c r="N1514" t="s">
        <v>2718</v>
      </c>
      <c r="O1514" t="s">
        <v>1239</v>
      </c>
      <c r="P1514" t="s">
        <v>1240</v>
      </c>
      <c r="Q1514" t="s">
        <v>1049</v>
      </c>
      <c r="R1514" t="s">
        <v>4951</v>
      </c>
      <c r="S1514" t="s">
        <v>1421</v>
      </c>
      <c r="X1514" t="s">
        <v>2610</v>
      </c>
      <c r="Y1514">
        <v>19</v>
      </c>
      <c r="Z1514">
        <v>6</v>
      </c>
      <c r="AC1514">
        <v>0</v>
      </c>
      <c r="AD1514">
        <v>0</v>
      </c>
      <c r="AE1514" t="s">
        <v>1408</v>
      </c>
      <c r="AF1514">
        <v>10</v>
      </c>
      <c r="AG1514">
        <v>2</v>
      </c>
      <c r="AH1514" t="s">
        <v>2597</v>
      </c>
      <c r="AI1514" t="s">
        <v>1409</v>
      </c>
      <c r="AJ1514" t="s">
        <v>2544</v>
      </c>
      <c r="AK1514">
        <v>25</v>
      </c>
      <c r="AL1514" t="s">
        <v>2545</v>
      </c>
      <c r="AM1514">
        <v>0</v>
      </c>
      <c r="AN1514">
        <v>15</v>
      </c>
      <c r="AO1514" t="s">
        <v>2546</v>
      </c>
      <c r="AP1514" s="35">
        <v>0.4</v>
      </c>
      <c r="AQ1514" s="35">
        <v>3.5</v>
      </c>
      <c r="AR1514" s="35">
        <v>0.75</v>
      </c>
      <c r="AT1514" s="35">
        <v>6</v>
      </c>
      <c r="AV1514" s="35">
        <v>0.75</v>
      </c>
      <c r="AW1514" s="35">
        <v>3.5</v>
      </c>
      <c r="AX1514" s="35">
        <v>0.4</v>
      </c>
      <c r="AY1514" s="39">
        <v>7970</v>
      </c>
      <c r="AZ1514" t="s">
        <v>2547</v>
      </c>
      <c r="BA1514" t="s">
        <v>2547</v>
      </c>
      <c r="BB1514">
        <v>0.25</v>
      </c>
      <c r="BC1514" t="s">
        <v>2603</v>
      </c>
      <c r="BD1514" t="s">
        <v>5517</v>
      </c>
      <c r="BE1514" t="s">
        <v>1433</v>
      </c>
      <c r="BF1514" t="s">
        <v>2721</v>
      </c>
      <c r="BG1514">
        <v>0</v>
      </c>
      <c r="BH1514">
        <v>1</v>
      </c>
      <c r="BI1514">
        <v>0</v>
      </c>
      <c r="BJ1514">
        <v>1</v>
      </c>
      <c r="BK1514">
        <v>0</v>
      </c>
      <c r="BL1514">
        <v>0</v>
      </c>
      <c r="BM1514">
        <v>0</v>
      </c>
      <c r="BN1514">
        <v>0</v>
      </c>
      <c r="BO1514">
        <v>0</v>
      </c>
      <c r="BP1514">
        <v>1</v>
      </c>
      <c r="BQ1514">
        <v>0</v>
      </c>
      <c r="BR1514">
        <v>0</v>
      </c>
      <c r="BS1514" t="s">
        <v>2620</v>
      </c>
      <c r="BT1514" t="s">
        <v>1415</v>
      </c>
      <c r="BU1514" t="s">
        <v>1670</v>
      </c>
      <c r="BV1514" t="s">
        <v>1438</v>
      </c>
      <c r="BW1514" t="s">
        <v>1671</v>
      </c>
      <c r="BX1514" t="s">
        <v>1440</v>
      </c>
      <c r="BY1514" t="s">
        <v>562</v>
      </c>
      <c r="BZ1514" t="s">
        <v>3836</v>
      </c>
      <c r="CA1514" t="s">
        <v>4233</v>
      </c>
      <c r="CD1514" t="s">
        <v>2723</v>
      </c>
      <c r="CE1514" t="s">
        <v>1386</v>
      </c>
      <c r="CF1514" s="35">
        <v>1245.3</v>
      </c>
      <c r="CG1514" s="35">
        <v>62.4</v>
      </c>
      <c r="CH1514" s="35">
        <v>4</v>
      </c>
      <c r="CI1514" s="35">
        <v>49.8</v>
      </c>
      <c r="CJ1514" s="35">
        <v>40.700000000000003</v>
      </c>
      <c r="CK1514" s="35">
        <v>1402.2</v>
      </c>
      <c r="CL1514" s="35">
        <v>1135.2</v>
      </c>
      <c r="CM1514" s="35">
        <v>97.6</v>
      </c>
      <c r="CN1514" s="35">
        <v>27.2</v>
      </c>
      <c r="CO1514" s="35">
        <v>2022.3</v>
      </c>
      <c r="CP1514" s="35">
        <v>504.1</v>
      </c>
      <c r="CQ1514" s="35">
        <v>78.400000000000006</v>
      </c>
      <c r="CR1514" t="s">
        <v>1442</v>
      </c>
      <c r="DC1514" s="47" t="s">
        <v>2606</v>
      </c>
      <c r="DD1514" t="s">
        <v>1667</v>
      </c>
      <c r="DE1514" s="38"/>
      <c r="DF1514" s="38"/>
      <c r="DG1514" s="50" t="s">
        <v>1855</v>
      </c>
      <c r="DH1514" s="47"/>
      <c r="DI1514" s="47">
        <v>2008</v>
      </c>
      <c r="DJ1514" s="47"/>
      <c r="DK1514" s="47">
        <f t="shared" si="23"/>
        <v>1</v>
      </c>
      <c r="DO1514" t="s">
        <v>2562</v>
      </c>
      <c r="DP1514" t="s">
        <v>2562</v>
      </c>
      <c r="DV1514" s="37"/>
      <c r="DW1514" s="37"/>
    </row>
    <row r="1515" spans="1:127" x14ac:dyDescent="0.15">
      <c r="A1515" s="34">
        <v>5</v>
      </c>
      <c r="B1515" s="34">
        <v>166</v>
      </c>
      <c r="C1515" s="34">
        <v>2594</v>
      </c>
      <c r="D1515" s="34">
        <v>0</v>
      </c>
      <c r="E1515" s="58">
        <v>516625940</v>
      </c>
      <c r="F1515" t="s">
        <v>3235</v>
      </c>
      <c r="G1515" t="s">
        <v>2885</v>
      </c>
      <c r="H1515" t="s">
        <v>1798</v>
      </c>
      <c r="I1515" s="35">
        <v>22.2</v>
      </c>
      <c r="J1515" s="35">
        <v>10</v>
      </c>
      <c r="K1515" t="s">
        <v>4950</v>
      </c>
      <c r="L1515" t="s">
        <v>1394</v>
      </c>
      <c r="M1515" t="s">
        <v>2592</v>
      </c>
      <c r="N1515" t="s">
        <v>2593</v>
      </c>
      <c r="Q1515" t="s">
        <v>2566</v>
      </c>
      <c r="R1515" t="s">
        <v>4951</v>
      </c>
      <c r="S1515" t="s">
        <v>563</v>
      </c>
      <c r="X1515" t="s">
        <v>1242</v>
      </c>
      <c r="Y1515">
        <v>58</v>
      </c>
      <c r="Z1515">
        <v>12</v>
      </c>
      <c r="AC1515">
        <v>0</v>
      </c>
      <c r="AD1515">
        <v>0</v>
      </c>
      <c r="AE1515" t="s">
        <v>1395</v>
      </c>
      <c r="AF1515">
        <v>1</v>
      </c>
      <c r="AG1515">
        <v>2</v>
      </c>
      <c r="AH1515" t="s">
        <v>2597</v>
      </c>
      <c r="AI1515" t="s">
        <v>2605</v>
      </c>
      <c r="AJ1515" t="s">
        <v>2544</v>
      </c>
      <c r="AK1515">
        <v>14</v>
      </c>
      <c r="AL1515" t="s">
        <v>2545</v>
      </c>
      <c r="AM1515">
        <v>0</v>
      </c>
      <c r="AN1515">
        <v>1</v>
      </c>
      <c r="AO1515" t="s">
        <v>2546</v>
      </c>
      <c r="AP1515" s="35">
        <v>0.4</v>
      </c>
      <c r="AQ1515" s="35">
        <v>2.5</v>
      </c>
      <c r="AR1515" s="35">
        <v>1.25</v>
      </c>
      <c r="AT1515" s="35">
        <v>5</v>
      </c>
      <c r="AV1515" s="35">
        <v>1.25</v>
      </c>
      <c r="AW1515" s="35">
        <v>0</v>
      </c>
      <c r="AX1515" s="35">
        <v>0.6</v>
      </c>
      <c r="AY1515">
        <v>222</v>
      </c>
      <c r="AZ1515" t="s">
        <v>2547</v>
      </c>
      <c r="BA1515" t="s">
        <v>2547</v>
      </c>
      <c r="BB1515">
        <v>0.17</v>
      </c>
      <c r="BC1515" t="s">
        <v>2603</v>
      </c>
      <c r="BD1515" t="s">
        <v>2549</v>
      </c>
      <c r="BE1515" t="s">
        <v>1495</v>
      </c>
      <c r="BF1515" t="s">
        <v>3266</v>
      </c>
      <c r="BG1515">
        <v>1</v>
      </c>
      <c r="BH1515">
        <v>1</v>
      </c>
      <c r="BI1515">
        <v>0</v>
      </c>
      <c r="BJ1515">
        <v>0</v>
      </c>
      <c r="BK1515">
        <v>0</v>
      </c>
      <c r="BL1515">
        <v>0</v>
      </c>
      <c r="BM1515">
        <v>0</v>
      </c>
      <c r="BN1515">
        <v>313</v>
      </c>
      <c r="BO1515">
        <v>63</v>
      </c>
      <c r="BP1515">
        <v>0</v>
      </c>
      <c r="BQ1515">
        <v>0</v>
      </c>
      <c r="BR1515">
        <v>0</v>
      </c>
      <c r="BS1515" t="s">
        <v>2550</v>
      </c>
      <c r="BT1515" t="s">
        <v>1524</v>
      </c>
      <c r="BU1515" t="s">
        <v>3471</v>
      </c>
      <c r="BV1515" t="s">
        <v>1524</v>
      </c>
      <c r="BW1515" t="s">
        <v>564</v>
      </c>
      <c r="BX1515" t="s">
        <v>1524</v>
      </c>
      <c r="BY1515" t="s">
        <v>3471</v>
      </c>
      <c r="BZ1515" t="s">
        <v>1524</v>
      </c>
      <c r="CA1515" t="s">
        <v>3471</v>
      </c>
      <c r="CD1515" t="s">
        <v>1386</v>
      </c>
      <c r="CF1515" s="35">
        <v>32.1</v>
      </c>
      <c r="CG1515" s="35">
        <v>0.6</v>
      </c>
      <c r="CH1515" s="35">
        <v>2.4</v>
      </c>
      <c r="CI1515" s="35">
        <v>1.7</v>
      </c>
      <c r="CJ1515" s="35">
        <v>1.1000000000000001</v>
      </c>
      <c r="CK1515" s="35">
        <v>37.9</v>
      </c>
      <c r="CL1515" s="35">
        <v>0</v>
      </c>
      <c r="CM1515" s="35">
        <v>0</v>
      </c>
      <c r="CN1515" s="35">
        <v>0</v>
      </c>
      <c r="CO1515" s="35">
        <v>47.7</v>
      </c>
      <c r="CP1515" s="35">
        <v>14.4</v>
      </c>
      <c r="CQ1515" s="35">
        <v>0</v>
      </c>
      <c r="DC1515" s="47" t="s">
        <v>2559</v>
      </c>
      <c r="DD1515" t="s">
        <v>2606</v>
      </c>
      <c r="DE1515" s="38"/>
      <c r="DF1515" s="38" t="s">
        <v>2569</v>
      </c>
      <c r="DG1515" s="50" t="s">
        <v>1854</v>
      </c>
      <c r="DH1515" s="47"/>
      <c r="DI1515" s="47">
        <v>2007</v>
      </c>
      <c r="DJ1515" s="47"/>
      <c r="DK1515" s="47">
        <f t="shared" si="23"/>
        <v>1</v>
      </c>
      <c r="DO1515" t="s">
        <v>2562</v>
      </c>
      <c r="DP1515" t="s">
        <v>2562</v>
      </c>
      <c r="DV1515" s="37"/>
      <c r="DW1515" s="37"/>
    </row>
    <row r="1516" spans="1:127" x14ac:dyDescent="0.15">
      <c r="A1516" s="34">
        <v>5</v>
      </c>
      <c r="B1516" s="34">
        <v>167</v>
      </c>
      <c r="C1516" s="34">
        <v>3104</v>
      </c>
      <c r="D1516" s="34">
        <v>0</v>
      </c>
      <c r="E1516" s="58">
        <v>516731040</v>
      </c>
      <c r="F1516" t="s">
        <v>3252</v>
      </c>
      <c r="G1516" t="s">
        <v>2885</v>
      </c>
      <c r="H1516" t="s">
        <v>1799</v>
      </c>
      <c r="I1516" s="35">
        <v>103</v>
      </c>
      <c r="J1516" s="35">
        <v>8</v>
      </c>
      <c r="K1516" t="s">
        <v>4930</v>
      </c>
      <c r="L1516" t="s">
        <v>1238</v>
      </c>
      <c r="M1516" t="s">
        <v>1239</v>
      </c>
      <c r="N1516" t="s">
        <v>1240</v>
      </c>
      <c r="Q1516" t="s">
        <v>1012</v>
      </c>
      <c r="R1516" t="s">
        <v>4931</v>
      </c>
      <c r="S1516" t="s">
        <v>1241</v>
      </c>
      <c r="X1516" t="s">
        <v>1242</v>
      </c>
      <c r="Y1516">
        <v>59</v>
      </c>
      <c r="Z1516">
        <v>12</v>
      </c>
      <c r="AC1516">
        <v>0</v>
      </c>
      <c r="AD1516">
        <v>0</v>
      </c>
      <c r="AE1516" t="s">
        <v>2541</v>
      </c>
      <c r="AF1516">
        <v>31</v>
      </c>
      <c r="AG1516">
        <v>2</v>
      </c>
      <c r="AH1516" t="s">
        <v>2597</v>
      </c>
      <c r="AI1516" t="s">
        <v>2605</v>
      </c>
      <c r="AJ1516" t="s">
        <v>2544</v>
      </c>
      <c r="AK1516">
        <v>20</v>
      </c>
      <c r="AL1516" t="s">
        <v>2545</v>
      </c>
      <c r="AM1516">
        <v>0</v>
      </c>
      <c r="AN1516">
        <v>3</v>
      </c>
      <c r="AO1516" t="s">
        <v>2546</v>
      </c>
      <c r="AP1516" s="35">
        <v>0.6</v>
      </c>
      <c r="AQ1516" s="35">
        <v>0</v>
      </c>
      <c r="AR1516" s="35">
        <v>1</v>
      </c>
      <c r="AT1516" s="35">
        <v>6</v>
      </c>
      <c r="AV1516" s="35">
        <v>1</v>
      </c>
      <c r="AW1516" s="35">
        <v>0</v>
      </c>
      <c r="AX1516" s="35">
        <v>0.6</v>
      </c>
      <c r="AY1516">
        <v>824</v>
      </c>
      <c r="AZ1516" t="s">
        <v>2547</v>
      </c>
      <c r="BA1516" t="s">
        <v>2547</v>
      </c>
      <c r="BB1516">
        <v>0.15</v>
      </c>
      <c r="BC1516" t="s">
        <v>2548</v>
      </c>
      <c r="BD1516" t="s">
        <v>2549</v>
      </c>
      <c r="BF1516" t="s">
        <v>3266</v>
      </c>
      <c r="BG1516">
        <v>0</v>
      </c>
      <c r="BH1516">
        <v>1</v>
      </c>
      <c r="BI1516">
        <v>0</v>
      </c>
      <c r="BJ1516">
        <v>0</v>
      </c>
      <c r="BK1516">
        <v>0</v>
      </c>
      <c r="BL1516">
        <v>0</v>
      </c>
      <c r="BM1516">
        <v>0</v>
      </c>
      <c r="BN1516" s="39">
        <v>2719</v>
      </c>
      <c r="BO1516">
        <v>0</v>
      </c>
      <c r="BP1516">
        <v>0</v>
      </c>
      <c r="BQ1516">
        <v>0</v>
      </c>
      <c r="BR1516">
        <v>0</v>
      </c>
      <c r="BS1516" t="s">
        <v>2620</v>
      </c>
      <c r="BT1516" t="s">
        <v>1524</v>
      </c>
      <c r="BU1516" t="s">
        <v>1546</v>
      </c>
      <c r="BV1516" t="s">
        <v>1524</v>
      </c>
      <c r="BW1516" t="s">
        <v>565</v>
      </c>
      <c r="BX1516" t="s">
        <v>1524</v>
      </c>
      <c r="BY1516" t="s">
        <v>566</v>
      </c>
      <c r="BZ1516" t="s">
        <v>1533</v>
      </c>
      <c r="CA1516" t="s">
        <v>565</v>
      </c>
      <c r="CD1516" t="s">
        <v>1386</v>
      </c>
      <c r="CF1516" s="35">
        <v>139.69999999999999</v>
      </c>
      <c r="CG1516" s="35">
        <v>12</v>
      </c>
      <c r="CH1516" s="35">
        <v>5.6</v>
      </c>
      <c r="CI1516" s="35">
        <v>8</v>
      </c>
      <c r="CJ1516" s="35">
        <v>1.3</v>
      </c>
      <c r="CK1516" s="35">
        <v>166.6</v>
      </c>
      <c r="CL1516" s="35">
        <v>0</v>
      </c>
      <c r="CM1516" s="35">
        <v>0</v>
      </c>
      <c r="CN1516" s="35">
        <v>0</v>
      </c>
      <c r="CO1516" s="35">
        <v>266.5</v>
      </c>
      <c r="CP1516" s="35">
        <v>56.2</v>
      </c>
      <c r="CQ1516" s="35">
        <v>0</v>
      </c>
      <c r="DC1516" s="47" t="s">
        <v>2559</v>
      </c>
      <c r="DD1516" t="s">
        <v>2606</v>
      </c>
      <c r="DE1516" s="38"/>
      <c r="DF1516" s="38" t="s">
        <v>2569</v>
      </c>
      <c r="DG1516" s="50" t="s">
        <v>1854</v>
      </c>
      <c r="DH1516" s="47"/>
      <c r="DI1516" s="47">
        <v>2007</v>
      </c>
      <c r="DJ1516" s="47"/>
      <c r="DK1516" s="47">
        <f t="shared" si="23"/>
        <v>1</v>
      </c>
      <c r="DO1516" t="s">
        <v>2562</v>
      </c>
      <c r="DP1516" t="s">
        <v>2562</v>
      </c>
      <c r="DV1516" s="37" t="s">
        <v>2600</v>
      </c>
      <c r="DW1516" s="37"/>
    </row>
    <row r="1517" spans="1:127" x14ac:dyDescent="0.15">
      <c r="A1517" s="34">
        <v>5</v>
      </c>
      <c r="B1517" s="34">
        <v>167</v>
      </c>
      <c r="C1517" s="34">
        <v>3105</v>
      </c>
      <c r="D1517" s="34">
        <v>0</v>
      </c>
      <c r="E1517" s="58">
        <v>516731050</v>
      </c>
      <c r="F1517" t="s">
        <v>1800</v>
      </c>
      <c r="G1517" t="s">
        <v>2885</v>
      </c>
      <c r="H1517" t="s">
        <v>1799</v>
      </c>
      <c r="I1517" s="35">
        <v>185</v>
      </c>
      <c r="J1517" s="35">
        <v>8</v>
      </c>
      <c r="K1517" t="s">
        <v>4930</v>
      </c>
      <c r="L1517" t="s">
        <v>1238</v>
      </c>
      <c r="M1517" t="s">
        <v>1418</v>
      </c>
      <c r="N1517" t="s">
        <v>1419</v>
      </c>
      <c r="O1517" t="s">
        <v>1239</v>
      </c>
      <c r="P1517" t="s">
        <v>1240</v>
      </c>
      <c r="Q1517" t="s">
        <v>4221</v>
      </c>
      <c r="R1517" t="s">
        <v>4931</v>
      </c>
      <c r="X1517" t="s">
        <v>1242</v>
      </c>
      <c r="Y1517">
        <v>61</v>
      </c>
      <c r="Z1517">
        <v>7</v>
      </c>
      <c r="AC1517">
        <v>0</v>
      </c>
      <c r="AD1517">
        <v>0</v>
      </c>
      <c r="AE1517" t="s">
        <v>2541</v>
      </c>
      <c r="AF1517">
        <v>6</v>
      </c>
      <c r="AG1517">
        <v>2</v>
      </c>
      <c r="AH1517" t="s">
        <v>2597</v>
      </c>
      <c r="AI1517" t="s">
        <v>2605</v>
      </c>
      <c r="AJ1517" t="s">
        <v>2544</v>
      </c>
      <c r="AK1517">
        <v>20</v>
      </c>
      <c r="AL1517" t="s">
        <v>2545</v>
      </c>
      <c r="AM1517">
        <v>0</v>
      </c>
      <c r="AN1517">
        <v>6</v>
      </c>
      <c r="AO1517" t="s">
        <v>2546</v>
      </c>
      <c r="AP1517" s="35">
        <v>0.55000000000000004</v>
      </c>
      <c r="AQ1517" s="35">
        <v>0</v>
      </c>
      <c r="AR1517" s="35">
        <v>1</v>
      </c>
      <c r="AT1517" s="35">
        <v>6</v>
      </c>
      <c r="AV1517" s="35">
        <v>1</v>
      </c>
      <c r="AW1517" s="35">
        <v>0</v>
      </c>
      <c r="AX1517" s="35">
        <v>0.55000000000000004</v>
      </c>
      <c r="AY1517" s="39">
        <v>1480</v>
      </c>
      <c r="AZ1517" t="s">
        <v>2547</v>
      </c>
      <c r="BA1517" t="s">
        <v>2547</v>
      </c>
      <c r="BB1517">
        <v>0.15</v>
      </c>
      <c r="BC1517" t="s">
        <v>2548</v>
      </c>
      <c r="BD1517" t="s">
        <v>2549</v>
      </c>
      <c r="BG1517">
        <v>0</v>
      </c>
      <c r="BH1517">
        <v>1</v>
      </c>
      <c r="BI1517">
        <v>0</v>
      </c>
      <c r="BJ1517">
        <v>0</v>
      </c>
      <c r="BK1517">
        <v>0</v>
      </c>
      <c r="BL1517">
        <v>0</v>
      </c>
      <c r="BM1517">
        <v>0</v>
      </c>
      <c r="BN1517" s="39">
        <v>3911</v>
      </c>
      <c r="BO1517">
        <v>0</v>
      </c>
      <c r="BP1517">
        <v>0</v>
      </c>
      <c r="BQ1517">
        <v>0</v>
      </c>
      <c r="BR1517">
        <v>0</v>
      </c>
      <c r="BS1517" t="s">
        <v>2620</v>
      </c>
      <c r="BT1517" t="s">
        <v>1533</v>
      </c>
      <c r="BU1517" t="s">
        <v>3860</v>
      </c>
      <c r="BV1517" t="s">
        <v>1533</v>
      </c>
      <c r="BW1517" t="s">
        <v>3467</v>
      </c>
      <c r="BX1517" t="s">
        <v>1448</v>
      </c>
      <c r="BY1517" t="s">
        <v>567</v>
      </c>
      <c r="BZ1517" t="s">
        <v>1515</v>
      </c>
      <c r="CA1517" t="s">
        <v>3467</v>
      </c>
      <c r="CD1517" t="s">
        <v>1386</v>
      </c>
      <c r="CF1517" s="35">
        <v>302.39999999999998</v>
      </c>
      <c r="CG1517" s="35">
        <v>10.199999999999999</v>
      </c>
      <c r="CH1517" s="35">
        <v>9.6999999999999993</v>
      </c>
      <c r="CI1517" s="35">
        <v>0</v>
      </c>
      <c r="CJ1517" s="35">
        <v>20</v>
      </c>
      <c r="CK1517" s="35">
        <v>342.3</v>
      </c>
      <c r="CL1517" s="35">
        <v>0</v>
      </c>
      <c r="CM1517" s="35">
        <v>0</v>
      </c>
      <c r="CN1517" s="35">
        <v>0</v>
      </c>
      <c r="CO1517" s="35">
        <v>459.6</v>
      </c>
      <c r="CP1517" s="35">
        <v>150.1</v>
      </c>
      <c r="CQ1517" s="35">
        <v>0</v>
      </c>
      <c r="DC1517" s="47" t="s">
        <v>2559</v>
      </c>
      <c r="DD1517" t="s">
        <v>2606</v>
      </c>
      <c r="DE1517" s="38"/>
      <c r="DF1517" s="38" t="s">
        <v>2561</v>
      </c>
      <c r="DG1517" s="50" t="s">
        <v>1856</v>
      </c>
      <c r="DH1517" s="47"/>
      <c r="DI1517" s="47">
        <v>2007</v>
      </c>
      <c r="DJ1517" s="47"/>
      <c r="DK1517" s="47">
        <f t="shared" si="23"/>
        <v>1</v>
      </c>
      <c r="DO1517" t="s">
        <v>2562</v>
      </c>
      <c r="DP1517" t="s">
        <v>2562</v>
      </c>
      <c r="DU1517" t="s">
        <v>2563</v>
      </c>
      <c r="DV1517" s="37" t="s">
        <v>2600</v>
      </c>
      <c r="DW1517" s="37"/>
    </row>
    <row r="1518" spans="1:127" x14ac:dyDescent="0.15">
      <c r="A1518" s="34">
        <v>5</v>
      </c>
      <c r="B1518" s="34">
        <v>167</v>
      </c>
      <c r="C1518" s="34">
        <v>3733</v>
      </c>
      <c r="D1518" s="34">
        <v>0</v>
      </c>
      <c r="E1518" s="58">
        <v>516737330</v>
      </c>
      <c r="F1518" t="s">
        <v>568</v>
      </c>
      <c r="G1518" t="s">
        <v>2885</v>
      </c>
      <c r="H1518" t="s">
        <v>1799</v>
      </c>
      <c r="I1518" s="35">
        <v>4</v>
      </c>
      <c r="J1518" s="35">
        <v>8</v>
      </c>
      <c r="K1518" t="s">
        <v>4930</v>
      </c>
      <c r="L1518" t="s">
        <v>1238</v>
      </c>
      <c r="M1518" t="s">
        <v>1471</v>
      </c>
      <c r="N1518" t="s">
        <v>1472</v>
      </c>
      <c r="R1518" t="s">
        <v>4931</v>
      </c>
      <c r="X1518" t="s">
        <v>1242</v>
      </c>
      <c r="Y1518">
        <v>59</v>
      </c>
      <c r="Z1518">
        <v>0</v>
      </c>
      <c r="AC1518">
        <v>0</v>
      </c>
      <c r="AD1518">
        <v>0</v>
      </c>
      <c r="AE1518" t="s">
        <v>2541</v>
      </c>
      <c r="AF1518">
        <v>22</v>
      </c>
      <c r="AG1518">
        <v>2</v>
      </c>
      <c r="AH1518" t="s">
        <v>2597</v>
      </c>
      <c r="AI1518" t="s">
        <v>2611</v>
      </c>
      <c r="AK1518">
        <v>20</v>
      </c>
      <c r="AL1518" t="s">
        <v>2545</v>
      </c>
      <c r="AM1518">
        <v>0</v>
      </c>
      <c r="AN1518">
        <v>0</v>
      </c>
      <c r="AP1518" s="35">
        <v>0</v>
      </c>
      <c r="AQ1518" s="35">
        <v>0</v>
      </c>
      <c r="AR1518" s="35">
        <v>0</v>
      </c>
      <c r="AT1518" s="35">
        <v>8</v>
      </c>
      <c r="AV1518" s="35">
        <v>0</v>
      </c>
      <c r="AW1518" s="35">
        <v>0</v>
      </c>
      <c r="AX1518" s="35">
        <v>0</v>
      </c>
      <c r="AY1518">
        <v>32</v>
      </c>
      <c r="AZ1518" t="s">
        <v>2547</v>
      </c>
      <c r="BA1518" t="s">
        <v>2547</v>
      </c>
      <c r="BB1518">
        <v>0</v>
      </c>
      <c r="BD1518" t="s">
        <v>2549</v>
      </c>
      <c r="BG1518">
        <v>0</v>
      </c>
      <c r="BH1518">
        <v>0</v>
      </c>
      <c r="BI1518">
        <v>0</v>
      </c>
      <c r="BJ1518">
        <v>0</v>
      </c>
      <c r="BK1518">
        <v>0</v>
      </c>
      <c r="BL1518">
        <v>0</v>
      </c>
      <c r="BM1518">
        <v>0</v>
      </c>
      <c r="BN1518">
        <v>0</v>
      </c>
      <c r="BO1518">
        <v>0</v>
      </c>
      <c r="BP1518">
        <v>0</v>
      </c>
      <c r="BQ1518">
        <v>0</v>
      </c>
      <c r="BR1518">
        <v>0</v>
      </c>
      <c r="CF1518" s="35">
        <v>0</v>
      </c>
      <c r="CG1518" s="35">
        <v>0</v>
      </c>
      <c r="CH1518" s="35">
        <v>0</v>
      </c>
      <c r="CI1518" s="35">
        <v>0</v>
      </c>
      <c r="CJ1518" s="35">
        <v>0</v>
      </c>
      <c r="CK1518" s="35">
        <v>0</v>
      </c>
      <c r="CL1518" s="35">
        <v>0</v>
      </c>
      <c r="CM1518" s="35">
        <v>0</v>
      </c>
      <c r="CN1518" s="35">
        <v>0</v>
      </c>
      <c r="CO1518" s="35">
        <v>0</v>
      </c>
      <c r="CP1518" s="35">
        <v>0</v>
      </c>
      <c r="CQ1518" s="35">
        <v>0</v>
      </c>
      <c r="DC1518" s="47"/>
      <c r="DE1518" s="38"/>
      <c r="DF1518" s="38"/>
      <c r="DG1518" s="50"/>
      <c r="DH1518" s="47"/>
      <c r="DI1518" s="47"/>
      <c r="DJ1518" s="47"/>
      <c r="DK1518" s="47">
        <f t="shared" si="23"/>
        <v>0</v>
      </c>
      <c r="DO1518" t="s">
        <v>2562</v>
      </c>
      <c r="DP1518" t="s">
        <v>2562</v>
      </c>
      <c r="DV1518" s="37" t="s">
        <v>569</v>
      </c>
      <c r="DW1518" s="37"/>
    </row>
    <row r="1519" spans="1:127" x14ac:dyDescent="0.15">
      <c r="A1519" s="34">
        <v>5</v>
      </c>
      <c r="B1519" s="34">
        <v>168</v>
      </c>
      <c r="C1519" s="34">
        <v>3067</v>
      </c>
      <c r="D1519" s="34">
        <v>0</v>
      </c>
      <c r="E1519" s="58">
        <v>516830670</v>
      </c>
      <c r="F1519" t="s">
        <v>4898</v>
      </c>
      <c r="G1519" t="s">
        <v>2885</v>
      </c>
      <c r="H1519" t="s">
        <v>1801</v>
      </c>
      <c r="I1519" s="35">
        <v>15.9</v>
      </c>
      <c r="J1519" s="35">
        <v>6</v>
      </c>
      <c r="K1519" t="s">
        <v>4930</v>
      </c>
      <c r="L1519" t="s">
        <v>1394</v>
      </c>
      <c r="M1519" t="s">
        <v>1396</v>
      </c>
      <c r="N1519" t="s">
        <v>1397</v>
      </c>
      <c r="R1519" t="s">
        <v>607</v>
      </c>
      <c r="S1519" t="s">
        <v>5045</v>
      </c>
      <c r="X1519" t="s">
        <v>1242</v>
      </c>
      <c r="Y1519">
        <v>50</v>
      </c>
      <c r="Z1519">
        <v>0</v>
      </c>
      <c r="AC1519">
        <v>0</v>
      </c>
      <c r="AD1519">
        <v>0</v>
      </c>
      <c r="AE1519" t="s">
        <v>1395</v>
      </c>
      <c r="AF1519">
        <v>10</v>
      </c>
      <c r="AG1519">
        <v>2</v>
      </c>
      <c r="AH1519" t="s">
        <v>2597</v>
      </c>
      <c r="AI1519" t="s">
        <v>2543</v>
      </c>
      <c r="AJ1519" t="s">
        <v>2544</v>
      </c>
      <c r="AK1519">
        <v>20</v>
      </c>
      <c r="AL1519" t="s">
        <v>2545</v>
      </c>
      <c r="AM1519">
        <v>0</v>
      </c>
      <c r="AN1519">
        <v>1</v>
      </c>
      <c r="AO1519" t="s">
        <v>2546</v>
      </c>
      <c r="AP1519" s="35">
        <v>0.6</v>
      </c>
      <c r="AQ1519" s="35">
        <v>0</v>
      </c>
      <c r="AR1519" s="35">
        <v>0.25</v>
      </c>
      <c r="AT1519" s="35">
        <v>5.5</v>
      </c>
      <c r="AV1519" s="35">
        <v>0.25</v>
      </c>
      <c r="AW1519" s="35">
        <v>0</v>
      </c>
      <c r="AX1519" s="35">
        <v>0.6</v>
      </c>
      <c r="AY1519">
        <v>114</v>
      </c>
      <c r="AZ1519" t="s">
        <v>2547</v>
      </c>
      <c r="BA1519" t="s">
        <v>2547</v>
      </c>
      <c r="BB1519">
        <v>0</v>
      </c>
      <c r="BC1519" t="s">
        <v>1410</v>
      </c>
      <c r="BD1519" t="s">
        <v>2549</v>
      </c>
      <c r="BF1519" t="s">
        <v>3266</v>
      </c>
      <c r="BG1519">
        <v>0</v>
      </c>
      <c r="BH1519">
        <v>0</v>
      </c>
      <c r="BI1519">
        <v>0</v>
      </c>
      <c r="BJ1519">
        <v>0</v>
      </c>
      <c r="BK1519">
        <v>0</v>
      </c>
      <c r="BL1519">
        <v>0</v>
      </c>
      <c r="BM1519">
        <v>0</v>
      </c>
      <c r="BN1519">
        <v>0</v>
      </c>
      <c r="BO1519">
        <v>0</v>
      </c>
      <c r="BP1519">
        <v>0</v>
      </c>
      <c r="BQ1519">
        <v>0</v>
      </c>
      <c r="BR1519">
        <v>0</v>
      </c>
      <c r="CF1519" s="35">
        <v>0</v>
      </c>
      <c r="CG1519" s="35">
        <v>0</v>
      </c>
      <c r="CH1519" s="35">
        <v>0</v>
      </c>
      <c r="CI1519" s="35">
        <v>0</v>
      </c>
      <c r="CJ1519" s="35">
        <v>0</v>
      </c>
      <c r="CK1519" s="35">
        <v>0</v>
      </c>
      <c r="CL1519" s="35">
        <v>0</v>
      </c>
      <c r="CM1519" s="35">
        <v>0</v>
      </c>
      <c r="CN1519" s="35">
        <v>0</v>
      </c>
      <c r="CO1519" s="35">
        <v>0</v>
      </c>
      <c r="CP1519" s="35">
        <v>0</v>
      </c>
      <c r="CQ1519" s="35">
        <v>0</v>
      </c>
      <c r="DC1519" s="47" t="s">
        <v>2559</v>
      </c>
      <c r="DD1519" t="s">
        <v>2606</v>
      </c>
      <c r="DE1519" s="38"/>
      <c r="DF1519" s="38" t="s">
        <v>2589</v>
      </c>
      <c r="DG1519" s="50" t="s">
        <v>1853</v>
      </c>
      <c r="DH1519" s="47"/>
      <c r="DI1519" s="47">
        <v>2007</v>
      </c>
      <c r="DJ1519" s="47"/>
      <c r="DK1519" s="47">
        <f t="shared" si="23"/>
        <v>1</v>
      </c>
      <c r="DO1519" t="s">
        <v>2562</v>
      </c>
      <c r="DP1519" t="s">
        <v>2562</v>
      </c>
      <c r="DV1519" s="37"/>
      <c r="DW1519" s="37"/>
    </row>
    <row r="1520" spans="1:127" x14ac:dyDescent="0.15">
      <c r="A1520" s="34">
        <v>5</v>
      </c>
      <c r="B1520" s="34">
        <v>168</v>
      </c>
      <c r="C1520" s="34">
        <v>3691</v>
      </c>
      <c r="D1520" s="34">
        <v>0</v>
      </c>
      <c r="E1520" s="58">
        <v>516836910</v>
      </c>
      <c r="F1520" t="s">
        <v>570</v>
      </c>
      <c r="G1520" t="s">
        <v>2885</v>
      </c>
      <c r="H1520" t="s">
        <v>1801</v>
      </c>
      <c r="I1520" s="35">
        <v>5</v>
      </c>
      <c r="J1520" s="35">
        <v>7.2</v>
      </c>
      <c r="K1520" t="s">
        <v>4930</v>
      </c>
      <c r="L1520" t="s">
        <v>1238</v>
      </c>
      <c r="M1520" t="s">
        <v>1396</v>
      </c>
      <c r="N1520" t="s">
        <v>1397</v>
      </c>
      <c r="R1520" t="s">
        <v>4931</v>
      </c>
      <c r="X1520" t="s">
        <v>1242</v>
      </c>
      <c r="Y1520">
        <v>63</v>
      </c>
      <c r="Z1520">
        <v>0</v>
      </c>
      <c r="AC1520">
        <v>0</v>
      </c>
      <c r="AD1520">
        <v>0</v>
      </c>
      <c r="AE1520" t="s">
        <v>2541</v>
      </c>
      <c r="AF1520">
        <v>17</v>
      </c>
      <c r="AG1520">
        <v>2</v>
      </c>
      <c r="AH1520" t="s">
        <v>2597</v>
      </c>
      <c r="AI1520" t="s">
        <v>2605</v>
      </c>
      <c r="AK1520">
        <v>20</v>
      </c>
      <c r="AL1520" t="s">
        <v>2545</v>
      </c>
      <c r="AM1520">
        <v>0</v>
      </c>
      <c r="AN1520">
        <v>0</v>
      </c>
      <c r="AP1520" s="35">
        <v>0</v>
      </c>
      <c r="AQ1520" s="35">
        <v>0</v>
      </c>
      <c r="AR1520" s="35">
        <v>0</v>
      </c>
      <c r="AT1520" s="35">
        <v>7.2</v>
      </c>
      <c r="AV1520" s="35">
        <v>0</v>
      </c>
      <c r="AW1520" s="35">
        <v>0</v>
      </c>
      <c r="AX1520" s="35">
        <v>0</v>
      </c>
      <c r="AY1520">
        <v>36</v>
      </c>
      <c r="AZ1520" t="s">
        <v>2547</v>
      </c>
      <c r="BA1520" t="s">
        <v>2547</v>
      </c>
      <c r="BB1520">
        <v>0</v>
      </c>
      <c r="BD1520" t="s">
        <v>2549</v>
      </c>
      <c r="BG1520">
        <v>0</v>
      </c>
      <c r="BH1520">
        <v>0</v>
      </c>
      <c r="BI1520">
        <v>0</v>
      </c>
      <c r="BJ1520">
        <v>0</v>
      </c>
      <c r="BK1520">
        <v>0</v>
      </c>
      <c r="BL1520">
        <v>0</v>
      </c>
      <c r="BM1520">
        <v>0</v>
      </c>
      <c r="BN1520">
        <v>0</v>
      </c>
      <c r="BO1520">
        <v>0</v>
      </c>
      <c r="BP1520">
        <v>0</v>
      </c>
      <c r="BQ1520">
        <v>0</v>
      </c>
      <c r="BR1520">
        <v>0</v>
      </c>
      <c r="CF1520" s="35">
        <v>0</v>
      </c>
      <c r="CG1520" s="35">
        <v>0</v>
      </c>
      <c r="CH1520" s="35">
        <v>0</v>
      </c>
      <c r="CI1520" s="35">
        <v>0</v>
      </c>
      <c r="CJ1520" s="35">
        <v>0</v>
      </c>
      <c r="CK1520" s="35">
        <v>0</v>
      </c>
      <c r="CL1520" s="35">
        <v>0</v>
      </c>
      <c r="CM1520" s="35">
        <v>0</v>
      </c>
      <c r="CN1520" s="35">
        <v>0</v>
      </c>
      <c r="CO1520" s="35">
        <v>0</v>
      </c>
      <c r="CP1520" s="35">
        <v>0</v>
      </c>
      <c r="CQ1520" s="35">
        <v>0</v>
      </c>
      <c r="DC1520" s="47"/>
      <c r="DE1520" s="38"/>
      <c r="DF1520" s="38"/>
      <c r="DG1520" s="50"/>
      <c r="DH1520" s="47"/>
      <c r="DI1520" s="47"/>
      <c r="DJ1520" s="47"/>
      <c r="DK1520" s="47">
        <f t="shared" si="23"/>
        <v>0</v>
      </c>
      <c r="DO1520" t="s">
        <v>2562</v>
      </c>
      <c r="DP1520" t="s">
        <v>2562</v>
      </c>
      <c r="DV1520" s="37"/>
      <c r="DW1520" s="37"/>
    </row>
    <row r="1521" spans="1:129" x14ac:dyDescent="0.15">
      <c r="A1521" s="34">
        <v>5</v>
      </c>
      <c r="B1521" s="34">
        <v>168</v>
      </c>
      <c r="C1521" s="34">
        <v>3692</v>
      </c>
      <c r="D1521" s="34">
        <v>0</v>
      </c>
      <c r="E1521" s="58">
        <v>516836920</v>
      </c>
      <c r="F1521" t="s">
        <v>571</v>
      </c>
      <c r="G1521" t="s">
        <v>2885</v>
      </c>
      <c r="H1521" t="s">
        <v>1801</v>
      </c>
      <c r="I1521" s="35">
        <v>6.55</v>
      </c>
      <c r="J1521" s="35">
        <v>11.7</v>
      </c>
      <c r="K1521" t="s">
        <v>4930</v>
      </c>
      <c r="L1521" t="s">
        <v>1394</v>
      </c>
      <c r="M1521" t="s">
        <v>1396</v>
      </c>
      <c r="N1521" t="s">
        <v>1397</v>
      </c>
      <c r="R1521" t="s">
        <v>3333</v>
      </c>
      <c r="X1521" t="s">
        <v>1242</v>
      </c>
      <c r="Y1521">
        <v>34</v>
      </c>
      <c r="Z1521">
        <v>0</v>
      </c>
      <c r="AC1521">
        <v>0</v>
      </c>
      <c r="AD1521">
        <v>0</v>
      </c>
      <c r="AE1521" t="s">
        <v>1395</v>
      </c>
      <c r="AF1521">
        <v>18</v>
      </c>
      <c r="AG1521">
        <v>2</v>
      </c>
      <c r="AH1521" t="s">
        <v>2597</v>
      </c>
      <c r="AI1521" t="s">
        <v>2586</v>
      </c>
      <c r="AK1521">
        <v>20</v>
      </c>
      <c r="AL1521" t="s">
        <v>2545</v>
      </c>
      <c r="AM1521">
        <v>0</v>
      </c>
      <c r="AN1521">
        <v>0</v>
      </c>
      <c r="AP1521" s="35">
        <v>0</v>
      </c>
      <c r="AQ1521" s="35">
        <v>0</v>
      </c>
      <c r="AR1521" s="35">
        <v>0</v>
      </c>
      <c r="AT1521" s="35">
        <v>11.7</v>
      </c>
      <c r="AV1521" s="35">
        <v>0</v>
      </c>
      <c r="AW1521" s="35">
        <v>0</v>
      </c>
      <c r="AX1521" s="35">
        <v>0</v>
      </c>
      <c r="AY1521">
        <v>76</v>
      </c>
      <c r="AZ1521" t="s">
        <v>2547</v>
      </c>
      <c r="BA1521" t="s">
        <v>2547</v>
      </c>
      <c r="BB1521">
        <v>0</v>
      </c>
      <c r="BD1521" t="s">
        <v>2549</v>
      </c>
      <c r="BG1521">
        <v>0</v>
      </c>
      <c r="BH1521">
        <v>0</v>
      </c>
      <c r="BI1521">
        <v>0</v>
      </c>
      <c r="BJ1521">
        <v>0</v>
      </c>
      <c r="BK1521">
        <v>0</v>
      </c>
      <c r="BL1521">
        <v>0</v>
      </c>
      <c r="BM1521">
        <v>0</v>
      </c>
      <c r="BN1521">
        <v>0</v>
      </c>
      <c r="BO1521">
        <v>0</v>
      </c>
      <c r="BP1521">
        <v>0</v>
      </c>
      <c r="BQ1521">
        <v>0</v>
      </c>
      <c r="BR1521">
        <v>0</v>
      </c>
      <c r="CF1521" s="35">
        <v>0</v>
      </c>
      <c r="CG1521" s="35">
        <v>0</v>
      </c>
      <c r="CH1521" s="35">
        <v>0</v>
      </c>
      <c r="CI1521" s="35">
        <v>0</v>
      </c>
      <c r="CJ1521" s="35">
        <v>0</v>
      </c>
      <c r="CK1521" s="35">
        <v>0</v>
      </c>
      <c r="CL1521" s="35">
        <v>0</v>
      </c>
      <c r="CM1521" s="35">
        <v>0</v>
      </c>
      <c r="CN1521" s="35">
        <v>0</v>
      </c>
      <c r="CO1521" s="35">
        <v>0</v>
      </c>
      <c r="CP1521" s="35">
        <v>0</v>
      </c>
      <c r="CQ1521" s="35">
        <v>0</v>
      </c>
      <c r="DC1521" s="47"/>
      <c r="DE1521" s="38"/>
      <c r="DF1521" s="38"/>
      <c r="DG1521" s="50"/>
      <c r="DH1521" s="47"/>
      <c r="DI1521" s="47"/>
      <c r="DJ1521" s="47"/>
      <c r="DK1521" s="47">
        <f t="shared" si="23"/>
        <v>0</v>
      </c>
      <c r="DO1521" t="s">
        <v>2562</v>
      </c>
      <c r="DP1521" t="s">
        <v>2562</v>
      </c>
      <c r="DV1521" s="37"/>
      <c r="DW1521" s="37"/>
    </row>
    <row r="1522" spans="1:129" x14ac:dyDescent="0.15">
      <c r="A1522" s="34">
        <v>5</v>
      </c>
      <c r="B1522" s="34">
        <v>169</v>
      </c>
      <c r="C1522" s="34">
        <v>3048</v>
      </c>
      <c r="D1522" s="34">
        <v>0</v>
      </c>
      <c r="E1522" s="58">
        <v>516930480</v>
      </c>
      <c r="F1522" t="s">
        <v>3308</v>
      </c>
      <c r="G1522" t="s">
        <v>2885</v>
      </c>
      <c r="H1522" t="s">
        <v>4814</v>
      </c>
      <c r="I1522" s="35">
        <v>24.5</v>
      </c>
      <c r="J1522" s="35">
        <v>17</v>
      </c>
      <c r="K1522" t="s">
        <v>4930</v>
      </c>
      <c r="L1522" t="s">
        <v>1407</v>
      </c>
      <c r="M1522" t="s">
        <v>2717</v>
      </c>
      <c r="N1522" t="s">
        <v>2718</v>
      </c>
      <c r="R1522" t="s">
        <v>3253</v>
      </c>
      <c r="X1522" t="s">
        <v>2610</v>
      </c>
      <c r="Y1522">
        <v>10</v>
      </c>
      <c r="Z1522">
        <v>7</v>
      </c>
      <c r="AC1522">
        <v>0</v>
      </c>
      <c r="AD1522">
        <v>0</v>
      </c>
      <c r="AE1522" t="s">
        <v>1408</v>
      </c>
      <c r="AF1522">
        <v>1</v>
      </c>
      <c r="AG1522">
        <v>2</v>
      </c>
      <c r="AH1522" t="s">
        <v>2597</v>
      </c>
      <c r="AI1522" t="s">
        <v>1494</v>
      </c>
      <c r="AJ1522" t="s">
        <v>2544</v>
      </c>
      <c r="AK1522">
        <v>14</v>
      </c>
      <c r="AL1522" t="s">
        <v>2545</v>
      </c>
      <c r="AM1522">
        <v>0</v>
      </c>
      <c r="AN1522">
        <v>1</v>
      </c>
      <c r="AO1522" t="s">
        <v>2546</v>
      </c>
      <c r="AP1522" s="35">
        <v>0.4</v>
      </c>
      <c r="AQ1522" s="35">
        <v>3.5</v>
      </c>
      <c r="AR1522" s="35">
        <v>1.5</v>
      </c>
      <c r="AT1522" s="35">
        <v>7</v>
      </c>
      <c r="AV1522" s="35">
        <v>1.5</v>
      </c>
      <c r="AW1522" s="35">
        <v>3.5</v>
      </c>
      <c r="AX1522" s="35">
        <v>0.45</v>
      </c>
      <c r="AY1522">
        <v>453</v>
      </c>
      <c r="AZ1522" t="s">
        <v>2547</v>
      </c>
      <c r="BA1522" t="s">
        <v>2547</v>
      </c>
      <c r="BB1522">
        <v>0.17</v>
      </c>
      <c r="BC1522" t="s">
        <v>1432</v>
      </c>
      <c r="BD1522" t="s">
        <v>2549</v>
      </c>
      <c r="BE1522" t="s">
        <v>1433</v>
      </c>
      <c r="BF1522" t="s">
        <v>3266</v>
      </c>
      <c r="BG1522">
        <v>0</v>
      </c>
      <c r="BH1522">
        <v>0</v>
      </c>
      <c r="BI1522">
        <v>1</v>
      </c>
      <c r="BJ1522">
        <v>1</v>
      </c>
      <c r="BK1522">
        <v>0</v>
      </c>
      <c r="BL1522">
        <v>0</v>
      </c>
      <c r="BM1522">
        <v>0</v>
      </c>
      <c r="BN1522">
        <v>0</v>
      </c>
      <c r="BO1522">
        <v>0</v>
      </c>
      <c r="BP1522">
        <v>0</v>
      </c>
      <c r="BQ1522">
        <v>0</v>
      </c>
      <c r="BR1522">
        <v>0</v>
      </c>
      <c r="BT1522" t="s">
        <v>1496</v>
      </c>
      <c r="BU1522" t="s">
        <v>572</v>
      </c>
      <c r="BV1522" t="s">
        <v>2727</v>
      </c>
      <c r="BW1522" t="s">
        <v>573</v>
      </c>
      <c r="BX1522" t="s">
        <v>1411</v>
      </c>
      <c r="BY1522" t="s">
        <v>2734</v>
      </c>
      <c r="CD1522" t="s">
        <v>2723</v>
      </c>
      <c r="CF1522" s="35">
        <v>0</v>
      </c>
      <c r="CG1522" s="35">
        <v>0</v>
      </c>
      <c r="CH1522" s="35">
        <v>0</v>
      </c>
      <c r="CI1522" s="35">
        <v>0</v>
      </c>
      <c r="CJ1522" s="35">
        <v>0</v>
      </c>
      <c r="CK1522" s="35">
        <v>0</v>
      </c>
      <c r="CL1522" s="35">
        <v>271</v>
      </c>
      <c r="CM1522" s="35">
        <v>16.3</v>
      </c>
      <c r="CN1522" s="35">
        <v>12.6</v>
      </c>
      <c r="CO1522" s="35">
        <v>0</v>
      </c>
      <c r="CP1522" s="35">
        <v>0</v>
      </c>
      <c r="CQ1522" s="35">
        <v>0</v>
      </c>
      <c r="DC1522" s="47" t="s">
        <v>1443</v>
      </c>
      <c r="DD1522" t="s">
        <v>1667</v>
      </c>
      <c r="DE1522" s="38"/>
      <c r="DF1522" s="38"/>
      <c r="DG1522" s="50" t="s">
        <v>1854</v>
      </c>
      <c r="DH1522" s="47"/>
      <c r="DI1522" s="47">
        <v>2008</v>
      </c>
      <c r="DJ1522" s="47"/>
      <c r="DK1522" s="47">
        <f t="shared" si="23"/>
        <v>1</v>
      </c>
      <c r="DO1522" t="s">
        <v>2562</v>
      </c>
      <c r="DP1522" t="s">
        <v>2562</v>
      </c>
      <c r="DV1522" s="37"/>
      <c r="DW1522" s="37"/>
    </row>
    <row r="1523" spans="1:129" x14ac:dyDescent="0.15">
      <c r="A1523" s="34">
        <v>5</v>
      </c>
      <c r="B1523" s="34">
        <v>169</v>
      </c>
      <c r="C1523" s="34">
        <v>3144</v>
      </c>
      <c r="D1523" s="34">
        <v>0</v>
      </c>
      <c r="E1523" s="58">
        <v>516931440</v>
      </c>
      <c r="F1523" t="s">
        <v>3309</v>
      </c>
      <c r="G1523" t="s">
        <v>2885</v>
      </c>
      <c r="H1523" t="s">
        <v>4814</v>
      </c>
      <c r="I1523" s="35">
        <v>68</v>
      </c>
      <c r="J1523" s="35">
        <v>18</v>
      </c>
      <c r="K1523" t="s">
        <v>4930</v>
      </c>
      <c r="L1523" t="s">
        <v>1407</v>
      </c>
      <c r="M1523" t="s">
        <v>2564</v>
      </c>
      <c r="N1523" t="s">
        <v>2565</v>
      </c>
      <c r="Q1523" t="s">
        <v>1446</v>
      </c>
      <c r="R1523" t="s">
        <v>3253</v>
      </c>
      <c r="S1523" t="s">
        <v>5021</v>
      </c>
      <c r="X1523" t="s">
        <v>2610</v>
      </c>
      <c r="Y1523">
        <v>9</v>
      </c>
      <c r="Z1523">
        <v>6</v>
      </c>
      <c r="AC1523">
        <v>0</v>
      </c>
      <c r="AD1523">
        <v>0</v>
      </c>
      <c r="AE1523" t="s">
        <v>1408</v>
      </c>
      <c r="AF1523">
        <v>4</v>
      </c>
      <c r="AG1523">
        <v>0</v>
      </c>
      <c r="AH1523" t="s">
        <v>2597</v>
      </c>
      <c r="AI1523" t="s">
        <v>1409</v>
      </c>
      <c r="AJ1523" t="s">
        <v>2544</v>
      </c>
      <c r="AK1523">
        <v>25</v>
      </c>
      <c r="AL1523" t="s">
        <v>2545</v>
      </c>
      <c r="AM1523">
        <v>0</v>
      </c>
      <c r="AN1523">
        <v>2</v>
      </c>
      <c r="AO1523" t="s">
        <v>2546</v>
      </c>
      <c r="AP1523" s="35">
        <v>0.4</v>
      </c>
      <c r="AQ1523" s="35">
        <v>4.5</v>
      </c>
      <c r="AR1523" s="35">
        <v>1.5</v>
      </c>
      <c r="AT1523" s="35">
        <v>6</v>
      </c>
      <c r="AV1523" s="35">
        <v>1.5</v>
      </c>
      <c r="AW1523" s="35">
        <v>4.5</v>
      </c>
      <c r="AX1523" s="35">
        <v>0.4</v>
      </c>
      <c r="AY1523" s="39">
        <v>1224</v>
      </c>
      <c r="AZ1523" t="s">
        <v>2547</v>
      </c>
      <c r="BA1523" t="s">
        <v>2547</v>
      </c>
      <c r="BB1523">
        <v>0.2</v>
      </c>
      <c r="BF1523" t="s">
        <v>3266</v>
      </c>
      <c r="BG1523">
        <v>0</v>
      </c>
      <c r="BH1523">
        <v>0</v>
      </c>
      <c r="BI1523">
        <v>0</v>
      </c>
      <c r="BJ1523">
        <v>0</v>
      </c>
      <c r="BK1523">
        <v>1</v>
      </c>
      <c r="BL1523">
        <v>0</v>
      </c>
      <c r="BM1523">
        <v>0</v>
      </c>
      <c r="BN1523">
        <v>0</v>
      </c>
      <c r="BO1523">
        <v>0</v>
      </c>
      <c r="BP1523">
        <v>0</v>
      </c>
      <c r="BQ1523">
        <v>0</v>
      </c>
      <c r="BR1523">
        <v>0</v>
      </c>
      <c r="BS1523" t="s">
        <v>1434</v>
      </c>
      <c r="BT1523" t="s">
        <v>2727</v>
      </c>
      <c r="BU1523" t="s">
        <v>2303</v>
      </c>
      <c r="BV1523" t="s">
        <v>986</v>
      </c>
      <c r="BW1523" t="s">
        <v>574</v>
      </c>
      <c r="BX1523" t="s">
        <v>1413</v>
      </c>
      <c r="BY1523" t="s">
        <v>1304</v>
      </c>
      <c r="BZ1523" t="s">
        <v>1413</v>
      </c>
      <c r="CA1523" t="s">
        <v>1304</v>
      </c>
      <c r="CD1523" t="s">
        <v>2553</v>
      </c>
      <c r="CF1523" s="35">
        <v>0</v>
      </c>
      <c r="CG1523" s="35">
        <v>0</v>
      </c>
      <c r="CH1523" s="35">
        <v>0</v>
      </c>
      <c r="CI1523" s="35">
        <v>0</v>
      </c>
      <c r="CJ1523" s="35">
        <v>0</v>
      </c>
      <c r="CK1523" s="35">
        <v>0</v>
      </c>
      <c r="CL1523" s="35">
        <v>173.5</v>
      </c>
      <c r="CM1523" s="35">
        <v>133.80000000000001</v>
      </c>
      <c r="CN1523" s="35">
        <v>0</v>
      </c>
      <c r="CO1523" s="35">
        <v>385.2</v>
      </c>
      <c r="CP1523" s="35">
        <v>102.1</v>
      </c>
      <c r="CQ1523" s="35">
        <v>0</v>
      </c>
      <c r="DC1523" s="47" t="s">
        <v>1443</v>
      </c>
      <c r="DD1523" t="s">
        <v>1667</v>
      </c>
      <c r="DE1523" s="38"/>
      <c r="DF1523" s="38"/>
      <c r="DG1523" s="50" t="s">
        <v>1856</v>
      </c>
      <c r="DH1523" s="47"/>
      <c r="DI1523" s="47">
        <v>2008</v>
      </c>
      <c r="DJ1523" s="47"/>
      <c r="DK1523" s="47">
        <f t="shared" si="23"/>
        <v>1</v>
      </c>
      <c r="DO1523" t="s">
        <v>2562</v>
      </c>
      <c r="DP1523" t="s">
        <v>2562</v>
      </c>
      <c r="DV1523" s="37" t="s">
        <v>1445</v>
      </c>
      <c r="DW1523" s="37"/>
    </row>
    <row r="1524" spans="1:129" x14ac:dyDescent="0.15">
      <c r="A1524" s="34">
        <v>5</v>
      </c>
      <c r="B1524" s="34">
        <v>170</v>
      </c>
      <c r="C1524" s="34">
        <v>3045</v>
      </c>
      <c r="D1524" s="34">
        <v>0</v>
      </c>
      <c r="E1524" s="58">
        <v>517030450</v>
      </c>
      <c r="F1524" t="s">
        <v>3310</v>
      </c>
      <c r="G1524" t="s">
        <v>2885</v>
      </c>
      <c r="H1524" t="s">
        <v>1802</v>
      </c>
      <c r="I1524" s="35">
        <v>141.19999999999999</v>
      </c>
      <c r="J1524" s="35">
        <v>16</v>
      </c>
      <c r="K1524" t="s">
        <v>4930</v>
      </c>
      <c r="L1524" t="s">
        <v>1238</v>
      </c>
      <c r="M1524" t="s">
        <v>1239</v>
      </c>
      <c r="N1524" t="s">
        <v>1240</v>
      </c>
      <c r="Q1524" t="s">
        <v>3962</v>
      </c>
      <c r="R1524" t="s">
        <v>4931</v>
      </c>
      <c r="S1524" t="s">
        <v>5021</v>
      </c>
      <c r="X1524" t="s">
        <v>2610</v>
      </c>
      <c r="Y1524">
        <v>11</v>
      </c>
      <c r="Z1524">
        <v>6</v>
      </c>
      <c r="AC1524">
        <v>0</v>
      </c>
      <c r="AD1524">
        <v>0</v>
      </c>
      <c r="AF1524">
        <v>2</v>
      </c>
      <c r="AG1524">
        <v>2</v>
      </c>
      <c r="AH1524" t="s">
        <v>2597</v>
      </c>
      <c r="AI1524" t="s">
        <v>1409</v>
      </c>
      <c r="AJ1524" t="s">
        <v>2544</v>
      </c>
      <c r="AK1524">
        <v>25</v>
      </c>
      <c r="AL1524" t="s">
        <v>2545</v>
      </c>
      <c r="AM1524">
        <v>0</v>
      </c>
      <c r="AN1524">
        <v>4</v>
      </c>
      <c r="AO1524" t="s">
        <v>2546</v>
      </c>
      <c r="AP1524" s="35">
        <v>0.4</v>
      </c>
      <c r="AQ1524" s="35">
        <v>3.5</v>
      </c>
      <c r="AR1524" s="35">
        <v>1.5</v>
      </c>
      <c r="AT1524" s="35">
        <v>6</v>
      </c>
      <c r="AV1524" s="35">
        <v>1.5</v>
      </c>
      <c r="AW1524" s="35">
        <v>3.5</v>
      </c>
      <c r="AX1524" s="35">
        <v>0.4</v>
      </c>
      <c r="AY1524" s="39">
        <v>2259</v>
      </c>
      <c r="AZ1524" t="s">
        <v>2547</v>
      </c>
      <c r="BA1524" t="s">
        <v>2547</v>
      </c>
      <c r="BB1524">
        <v>0.21</v>
      </c>
      <c r="BC1524" t="s">
        <v>2603</v>
      </c>
      <c r="BD1524" t="s">
        <v>2549</v>
      </c>
      <c r="BE1524" t="s">
        <v>1495</v>
      </c>
      <c r="BF1524" t="s">
        <v>3266</v>
      </c>
      <c r="BG1524">
        <v>0</v>
      </c>
      <c r="BH1524">
        <v>0</v>
      </c>
      <c r="BI1524">
        <v>0</v>
      </c>
      <c r="BJ1524">
        <v>0</v>
      </c>
      <c r="BK1524">
        <v>1</v>
      </c>
      <c r="BL1524">
        <v>0</v>
      </c>
      <c r="BM1524">
        <v>0</v>
      </c>
      <c r="BN1524" s="39">
        <v>7384</v>
      </c>
      <c r="BO1524">
        <v>0</v>
      </c>
      <c r="BP1524">
        <v>0</v>
      </c>
      <c r="BQ1524">
        <v>0</v>
      </c>
      <c r="BR1524">
        <v>0</v>
      </c>
      <c r="BS1524" t="s">
        <v>2620</v>
      </c>
      <c r="BT1524" t="s">
        <v>2727</v>
      </c>
      <c r="BU1524" t="s">
        <v>4535</v>
      </c>
      <c r="BV1524" t="s">
        <v>2727</v>
      </c>
      <c r="BW1524" t="s">
        <v>1672</v>
      </c>
      <c r="BX1524" t="s">
        <v>1411</v>
      </c>
      <c r="BY1524" t="s">
        <v>575</v>
      </c>
      <c r="BZ1524" t="s">
        <v>1411</v>
      </c>
      <c r="CA1524" t="s">
        <v>1672</v>
      </c>
      <c r="CD1524" t="s">
        <v>1386</v>
      </c>
      <c r="CF1524" s="35">
        <v>474</v>
      </c>
      <c r="CG1524" s="35">
        <v>41</v>
      </c>
      <c r="CH1524" s="35">
        <v>18</v>
      </c>
      <c r="CI1524" s="35">
        <v>15</v>
      </c>
      <c r="CJ1524" s="35">
        <v>0</v>
      </c>
      <c r="CK1524" s="35">
        <v>0</v>
      </c>
      <c r="CL1524" s="35">
        <v>0</v>
      </c>
      <c r="CM1524" s="35">
        <v>0</v>
      </c>
      <c r="CN1524" s="35">
        <v>0</v>
      </c>
      <c r="CO1524" s="35">
        <v>593</v>
      </c>
      <c r="CP1524" s="35">
        <v>175</v>
      </c>
      <c r="CQ1524" s="35">
        <v>0</v>
      </c>
      <c r="CR1524" t="s">
        <v>1442</v>
      </c>
      <c r="CS1524" t="s">
        <v>576</v>
      </c>
      <c r="DC1524" s="47" t="s">
        <v>1443</v>
      </c>
      <c r="DD1524" t="s">
        <v>1667</v>
      </c>
      <c r="DE1524" s="38"/>
      <c r="DF1524" s="38"/>
      <c r="DG1524" s="50" t="s">
        <v>1854</v>
      </c>
      <c r="DH1524" s="47"/>
      <c r="DI1524" s="47">
        <v>2008</v>
      </c>
      <c r="DJ1524" s="47"/>
      <c r="DK1524" s="47">
        <f t="shared" si="23"/>
        <v>1</v>
      </c>
      <c r="DO1524" t="s">
        <v>2562</v>
      </c>
      <c r="DP1524" t="s">
        <v>2562</v>
      </c>
      <c r="DV1524" s="37"/>
      <c r="DW1524" s="37"/>
    </row>
    <row r="1525" spans="1:129" x14ac:dyDescent="0.15">
      <c r="A1525" s="34">
        <v>5</v>
      </c>
      <c r="B1525" s="34">
        <v>170</v>
      </c>
      <c r="C1525" s="34">
        <v>3096</v>
      </c>
      <c r="D1525" s="34">
        <v>0</v>
      </c>
      <c r="E1525" s="58">
        <v>517030960</v>
      </c>
      <c r="F1525" t="s">
        <v>1803</v>
      </c>
      <c r="G1525" t="s">
        <v>2885</v>
      </c>
      <c r="H1525" t="s">
        <v>1802</v>
      </c>
      <c r="I1525" s="35">
        <v>52</v>
      </c>
      <c r="J1525" s="35">
        <v>11</v>
      </c>
      <c r="K1525" t="s">
        <v>4930</v>
      </c>
      <c r="L1525" t="s">
        <v>1238</v>
      </c>
      <c r="M1525" t="s">
        <v>1239</v>
      </c>
      <c r="N1525" t="s">
        <v>1240</v>
      </c>
      <c r="Q1525" t="s">
        <v>1530</v>
      </c>
      <c r="R1525" t="s">
        <v>4931</v>
      </c>
      <c r="S1525" t="s">
        <v>5022</v>
      </c>
      <c r="X1525" t="s">
        <v>1242</v>
      </c>
      <c r="Y1525">
        <v>59</v>
      </c>
      <c r="Z1525">
        <v>11</v>
      </c>
      <c r="AC1525">
        <v>0</v>
      </c>
      <c r="AD1525">
        <v>0</v>
      </c>
      <c r="AE1525" t="s">
        <v>2541</v>
      </c>
      <c r="AF1525">
        <v>15</v>
      </c>
      <c r="AG1525">
        <v>2</v>
      </c>
      <c r="AH1525" t="s">
        <v>2597</v>
      </c>
      <c r="AI1525" t="s">
        <v>2605</v>
      </c>
      <c r="AJ1525" t="s">
        <v>2544</v>
      </c>
      <c r="AK1525">
        <v>20</v>
      </c>
      <c r="AL1525" t="s">
        <v>2545</v>
      </c>
      <c r="AM1525">
        <v>0</v>
      </c>
      <c r="AN1525">
        <v>2</v>
      </c>
      <c r="AO1525" t="s">
        <v>2546</v>
      </c>
      <c r="AP1525" s="35">
        <v>0.6</v>
      </c>
      <c r="AQ1525" s="35">
        <v>0</v>
      </c>
      <c r="AR1525" s="35">
        <v>1.25</v>
      </c>
      <c r="AT1525" s="35">
        <v>6</v>
      </c>
      <c r="AV1525" s="35">
        <v>1.25</v>
      </c>
      <c r="AW1525" s="35">
        <v>2.5</v>
      </c>
      <c r="AX1525" s="35">
        <v>0.4</v>
      </c>
      <c r="AY1525">
        <v>572</v>
      </c>
      <c r="AZ1525" t="s">
        <v>2547</v>
      </c>
      <c r="BA1525" t="s">
        <v>2547</v>
      </c>
      <c r="BB1525">
        <v>0.19</v>
      </c>
      <c r="BC1525" t="s">
        <v>1410</v>
      </c>
      <c r="BD1525" t="s">
        <v>2549</v>
      </c>
      <c r="BF1525" t="s">
        <v>3266</v>
      </c>
      <c r="BG1525">
        <v>0</v>
      </c>
      <c r="BH1525">
        <v>1</v>
      </c>
      <c r="BI1525">
        <v>0</v>
      </c>
      <c r="BJ1525">
        <v>0</v>
      </c>
      <c r="BK1525">
        <v>0</v>
      </c>
      <c r="BL1525">
        <v>0</v>
      </c>
      <c r="BM1525">
        <v>0</v>
      </c>
      <c r="BN1525" s="39">
        <v>1495</v>
      </c>
      <c r="BO1525">
        <v>137</v>
      </c>
      <c r="BP1525">
        <v>0</v>
      </c>
      <c r="BQ1525">
        <v>0</v>
      </c>
      <c r="BR1525">
        <v>0</v>
      </c>
      <c r="BS1525" t="s">
        <v>2620</v>
      </c>
      <c r="BT1525" t="s">
        <v>1465</v>
      </c>
      <c r="BU1525" t="s">
        <v>577</v>
      </c>
      <c r="BV1525" t="s">
        <v>1522</v>
      </c>
      <c r="BW1525" t="s">
        <v>2279</v>
      </c>
      <c r="BX1525" t="s">
        <v>1524</v>
      </c>
      <c r="BY1525" t="s">
        <v>1635</v>
      </c>
      <c r="BZ1525" t="s">
        <v>1533</v>
      </c>
      <c r="CA1525" t="s">
        <v>578</v>
      </c>
      <c r="CD1525" t="s">
        <v>2553</v>
      </c>
      <c r="CF1525" s="35">
        <v>71.2</v>
      </c>
      <c r="CG1525" s="35">
        <v>3.1</v>
      </c>
      <c r="CH1525" s="35">
        <v>7.7</v>
      </c>
      <c r="CI1525" s="35">
        <v>4</v>
      </c>
      <c r="CJ1525" s="35">
        <v>3.5</v>
      </c>
      <c r="CK1525" s="35">
        <v>89.5</v>
      </c>
      <c r="CL1525" s="35">
        <v>0</v>
      </c>
      <c r="CM1525" s="35">
        <v>0</v>
      </c>
      <c r="CN1525" s="35">
        <v>0</v>
      </c>
      <c r="CO1525" s="35">
        <v>147.5</v>
      </c>
      <c r="CP1525" s="35">
        <v>34</v>
      </c>
      <c r="CQ1525" s="35">
        <v>0</v>
      </c>
      <c r="DC1525" s="47" t="s">
        <v>2559</v>
      </c>
      <c r="DD1525" t="s">
        <v>2559</v>
      </c>
      <c r="DE1525" s="38" t="s">
        <v>2568</v>
      </c>
      <c r="DF1525" s="38" t="s">
        <v>2589</v>
      </c>
      <c r="DG1525" s="50" t="s">
        <v>1853</v>
      </c>
      <c r="DH1525" s="47"/>
      <c r="DI1525" s="47">
        <v>2007</v>
      </c>
      <c r="DJ1525" s="47"/>
      <c r="DK1525" s="47">
        <f t="shared" si="23"/>
        <v>1</v>
      </c>
      <c r="DO1525" t="s">
        <v>2562</v>
      </c>
      <c r="DP1525" t="s">
        <v>2562</v>
      </c>
      <c r="DR1525" t="s">
        <v>2563</v>
      </c>
      <c r="DV1525" s="37"/>
      <c r="DW1525" s="37"/>
    </row>
    <row r="1526" spans="1:129" x14ac:dyDescent="0.15">
      <c r="A1526" s="34">
        <v>5</v>
      </c>
      <c r="B1526" s="34">
        <v>170</v>
      </c>
      <c r="C1526" s="34">
        <v>3595</v>
      </c>
      <c r="D1526" s="34">
        <v>0</v>
      </c>
      <c r="E1526" s="58">
        <v>517035950</v>
      </c>
      <c r="F1526" t="s">
        <v>579</v>
      </c>
      <c r="G1526" t="s">
        <v>2885</v>
      </c>
      <c r="H1526" t="s">
        <v>1802</v>
      </c>
      <c r="I1526" s="35">
        <v>4.3</v>
      </c>
      <c r="J1526" s="35">
        <v>9.1</v>
      </c>
      <c r="K1526" t="s">
        <v>4930</v>
      </c>
      <c r="L1526" t="s">
        <v>1394</v>
      </c>
      <c r="M1526" t="s">
        <v>2574</v>
      </c>
      <c r="N1526" t="s">
        <v>2575</v>
      </c>
      <c r="R1526" t="s">
        <v>4931</v>
      </c>
      <c r="X1526" t="s">
        <v>1242</v>
      </c>
      <c r="Y1526">
        <v>27</v>
      </c>
      <c r="Z1526">
        <v>0</v>
      </c>
      <c r="AC1526">
        <v>0</v>
      </c>
      <c r="AD1526">
        <v>0</v>
      </c>
      <c r="AE1526" t="s">
        <v>5540</v>
      </c>
      <c r="AF1526">
        <v>10</v>
      </c>
      <c r="AG1526">
        <v>2</v>
      </c>
      <c r="AH1526" t="s">
        <v>2597</v>
      </c>
      <c r="AI1526" t="s">
        <v>2581</v>
      </c>
      <c r="AK1526">
        <v>20</v>
      </c>
      <c r="AL1526" t="s">
        <v>2545</v>
      </c>
      <c r="AM1526">
        <v>0</v>
      </c>
      <c r="AN1526">
        <v>0</v>
      </c>
      <c r="AP1526" s="35">
        <v>0</v>
      </c>
      <c r="AQ1526" s="35">
        <v>2.5</v>
      </c>
      <c r="AR1526" s="35">
        <v>0</v>
      </c>
      <c r="AT1526" s="35">
        <v>6.6</v>
      </c>
      <c r="AV1526" s="35">
        <v>0</v>
      </c>
      <c r="AW1526" s="35">
        <v>0</v>
      </c>
      <c r="AX1526" s="35">
        <v>0</v>
      </c>
      <c r="AY1526">
        <v>39</v>
      </c>
      <c r="AZ1526" t="s">
        <v>2547</v>
      </c>
      <c r="BA1526" t="s">
        <v>2547</v>
      </c>
      <c r="BB1526">
        <v>0</v>
      </c>
      <c r="BD1526" t="s">
        <v>2549</v>
      </c>
      <c r="BG1526">
        <v>0</v>
      </c>
      <c r="BH1526">
        <v>0</v>
      </c>
      <c r="BI1526">
        <v>0</v>
      </c>
      <c r="BJ1526">
        <v>0</v>
      </c>
      <c r="BK1526">
        <v>0</v>
      </c>
      <c r="BL1526">
        <v>0</v>
      </c>
      <c r="BM1526">
        <v>0</v>
      </c>
      <c r="BN1526">
        <v>0</v>
      </c>
      <c r="BO1526">
        <v>0</v>
      </c>
      <c r="BP1526">
        <v>0</v>
      </c>
      <c r="BQ1526">
        <v>0</v>
      </c>
      <c r="BR1526">
        <v>0</v>
      </c>
      <c r="CF1526" s="35">
        <v>0</v>
      </c>
      <c r="CG1526" s="35">
        <v>0</v>
      </c>
      <c r="CH1526" s="35">
        <v>0</v>
      </c>
      <c r="CI1526" s="35">
        <v>0</v>
      </c>
      <c r="CJ1526" s="35">
        <v>0</v>
      </c>
      <c r="CK1526" s="35">
        <v>0</v>
      </c>
      <c r="CL1526" s="35">
        <v>0</v>
      </c>
      <c r="CM1526" s="35">
        <v>0</v>
      </c>
      <c r="CN1526" s="35">
        <v>0</v>
      </c>
      <c r="CO1526" s="35">
        <v>0</v>
      </c>
      <c r="CP1526" s="35">
        <v>0</v>
      </c>
      <c r="CQ1526" s="35">
        <v>0</v>
      </c>
      <c r="DC1526" s="47"/>
      <c r="DE1526" s="38"/>
      <c r="DF1526" s="38"/>
      <c r="DG1526" s="50"/>
      <c r="DH1526" s="47"/>
      <c r="DI1526" s="47"/>
      <c r="DJ1526" s="47"/>
      <c r="DK1526" s="47">
        <f t="shared" si="23"/>
        <v>0</v>
      </c>
      <c r="DO1526" t="s">
        <v>2562</v>
      </c>
      <c r="DP1526" t="s">
        <v>2562</v>
      </c>
      <c r="DV1526" s="37"/>
      <c r="DW1526" s="37"/>
    </row>
    <row r="1527" spans="1:129" x14ac:dyDescent="0.15">
      <c r="A1527" s="34">
        <v>5</v>
      </c>
      <c r="B1527" s="34">
        <v>174</v>
      </c>
      <c r="C1527" s="34">
        <v>3108</v>
      </c>
      <c r="D1527" s="34">
        <v>0</v>
      </c>
      <c r="E1527" s="58">
        <v>517431080</v>
      </c>
      <c r="F1527" t="s">
        <v>3311</v>
      </c>
      <c r="G1527" t="s">
        <v>2885</v>
      </c>
      <c r="H1527" t="s">
        <v>4815</v>
      </c>
      <c r="I1527" s="35">
        <v>150.5</v>
      </c>
      <c r="J1527" s="35">
        <v>23</v>
      </c>
      <c r="K1527" t="s">
        <v>4930</v>
      </c>
      <c r="L1527" t="s">
        <v>1238</v>
      </c>
      <c r="M1527" t="s">
        <v>2717</v>
      </c>
      <c r="N1527" t="s">
        <v>2718</v>
      </c>
      <c r="O1527" t="s">
        <v>2717</v>
      </c>
      <c r="P1527" t="s">
        <v>2718</v>
      </c>
      <c r="R1527" t="s">
        <v>4931</v>
      </c>
      <c r="S1527" t="s">
        <v>3853</v>
      </c>
      <c r="X1527" t="s">
        <v>2610</v>
      </c>
      <c r="Y1527">
        <v>10</v>
      </c>
      <c r="Z1527">
        <v>3</v>
      </c>
      <c r="AC1527">
        <v>0</v>
      </c>
      <c r="AD1527">
        <v>0</v>
      </c>
      <c r="AE1527" t="s">
        <v>2541</v>
      </c>
      <c r="AF1527">
        <v>7</v>
      </c>
      <c r="AG1527">
        <v>0</v>
      </c>
      <c r="AH1527" t="s">
        <v>2597</v>
      </c>
      <c r="AI1527" t="s">
        <v>1503</v>
      </c>
      <c r="AJ1527" t="s">
        <v>2544</v>
      </c>
      <c r="AK1527">
        <v>25</v>
      </c>
      <c r="AL1527" t="s">
        <v>2545</v>
      </c>
      <c r="AM1527">
        <v>0</v>
      </c>
      <c r="AN1527">
        <v>5</v>
      </c>
      <c r="AO1527" t="s">
        <v>2546</v>
      </c>
      <c r="AP1527" s="35">
        <v>0.4</v>
      </c>
      <c r="AQ1527" s="35">
        <v>3</v>
      </c>
      <c r="AR1527" s="35">
        <v>1</v>
      </c>
      <c r="AS1527" s="35">
        <v>6.5</v>
      </c>
      <c r="AT1527" s="35">
        <v>2</v>
      </c>
      <c r="AU1527" s="35">
        <v>6.5</v>
      </c>
      <c r="AV1527" s="35">
        <v>1</v>
      </c>
      <c r="AW1527" s="35">
        <v>3</v>
      </c>
      <c r="AX1527" s="35">
        <v>0.4</v>
      </c>
      <c r="AY1527" s="39">
        <v>3010</v>
      </c>
      <c r="AZ1527" t="s">
        <v>2547</v>
      </c>
      <c r="BA1527" t="s">
        <v>2547</v>
      </c>
      <c r="BB1527">
        <v>0.26</v>
      </c>
      <c r="BD1527" t="s">
        <v>2549</v>
      </c>
      <c r="BE1527" t="s">
        <v>1495</v>
      </c>
      <c r="BF1527" t="s">
        <v>2619</v>
      </c>
      <c r="BG1527">
        <v>1</v>
      </c>
      <c r="BH1527">
        <v>1</v>
      </c>
      <c r="BI1527">
        <v>1</v>
      </c>
      <c r="BJ1527">
        <v>0</v>
      </c>
      <c r="BK1527">
        <v>0</v>
      </c>
      <c r="BL1527">
        <v>0</v>
      </c>
      <c r="BM1527">
        <v>1</v>
      </c>
      <c r="BN1527">
        <v>0</v>
      </c>
      <c r="BO1527">
        <v>0</v>
      </c>
      <c r="BP1527">
        <v>0</v>
      </c>
      <c r="BQ1527">
        <v>0</v>
      </c>
      <c r="BR1527">
        <v>0</v>
      </c>
      <c r="BS1527" t="s">
        <v>1434</v>
      </c>
      <c r="BT1527" t="s">
        <v>1496</v>
      </c>
      <c r="BU1527" t="s">
        <v>3738</v>
      </c>
      <c r="BV1527" t="s">
        <v>978</v>
      </c>
      <c r="BW1527" t="s">
        <v>3467</v>
      </c>
      <c r="BX1527" t="s">
        <v>2725</v>
      </c>
      <c r="BY1527" t="s">
        <v>580</v>
      </c>
      <c r="BZ1527" t="s">
        <v>1435</v>
      </c>
      <c r="CA1527" t="s">
        <v>580</v>
      </c>
      <c r="CD1527" t="s">
        <v>2723</v>
      </c>
      <c r="CF1527" s="35">
        <v>0</v>
      </c>
      <c r="CG1527" s="35">
        <v>0</v>
      </c>
      <c r="CH1527" s="35">
        <v>0</v>
      </c>
      <c r="CI1527" s="35">
        <v>0</v>
      </c>
      <c r="CJ1527" s="35">
        <v>0</v>
      </c>
      <c r="CK1527" s="35">
        <v>0</v>
      </c>
      <c r="CL1527" s="35">
        <v>2770</v>
      </c>
      <c r="CM1527" s="35">
        <v>237.5</v>
      </c>
      <c r="CN1527" s="35">
        <v>83.4</v>
      </c>
      <c r="CO1527" s="35">
        <v>0</v>
      </c>
      <c r="CP1527" s="35">
        <v>0</v>
      </c>
      <c r="CQ1527" s="35">
        <v>0</v>
      </c>
      <c r="DC1527" s="47" t="s">
        <v>1443</v>
      </c>
      <c r="DD1527" t="s">
        <v>1667</v>
      </c>
      <c r="DE1527" s="38"/>
      <c r="DF1527" s="38"/>
      <c r="DG1527" s="50" t="s">
        <v>1855</v>
      </c>
      <c r="DH1527" s="47"/>
      <c r="DI1527" s="47">
        <v>2008</v>
      </c>
      <c r="DJ1527" s="47"/>
      <c r="DK1527" s="47">
        <f t="shared" si="23"/>
        <v>1</v>
      </c>
      <c r="DO1527" t="s">
        <v>2562</v>
      </c>
      <c r="DP1527" t="s">
        <v>2562</v>
      </c>
      <c r="DV1527" s="37" t="s">
        <v>1521</v>
      </c>
      <c r="DW1527" s="37"/>
    </row>
    <row r="1528" spans="1:129" x14ac:dyDescent="0.15">
      <c r="A1528" s="34">
        <v>5</v>
      </c>
      <c r="B1528" s="34">
        <v>178</v>
      </c>
      <c r="C1528" s="34">
        <v>3588</v>
      </c>
      <c r="D1528" s="34">
        <v>0</v>
      </c>
      <c r="E1528" s="58">
        <v>517835880</v>
      </c>
      <c r="F1528" t="s">
        <v>2224</v>
      </c>
      <c r="G1528" t="s">
        <v>2885</v>
      </c>
      <c r="H1528" t="s">
        <v>4828</v>
      </c>
      <c r="I1528" s="35">
        <v>7.4</v>
      </c>
      <c r="J1528" s="35">
        <v>8.8000000000000007</v>
      </c>
      <c r="K1528" t="s">
        <v>4930</v>
      </c>
      <c r="L1528" t="s">
        <v>1238</v>
      </c>
      <c r="M1528" t="s">
        <v>1471</v>
      </c>
      <c r="N1528" t="s">
        <v>1472</v>
      </c>
      <c r="R1528" t="s">
        <v>3333</v>
      </c>
      <c r="X1528" t="s">
        <v>1242</v>
      </c>
      <c r="Y1528">
        <v>42</v>
      </c>
      <c r="Z1528">
        <v>0</v>
      </c>
      <c r="AC1528">
        <v>0</v>
      </c>
      <c r="AD1528">
        <v>0</v>
      </c>
      <c r="AE1528" t="s">
        <v>2541</v>
      </c>
      <c r="AF1528">
        <v>3</v>
      </c>
      <c r="AG1528">
        <v>2</v>
      </c>
      <c r="AH1528" t="s">
        <v>2597</v>
      </c>
      <c r="AI1528" t="s">
        <v>2598</v>
      </c>
      <c r="AK1528">
        <v>20</v>
      </c>
      <c r="AL1528" t="s">
        <v>2545</v>
      </c>
      <c r="AM1528">
        <v>0</v>
      </c>
      <c r="AN1528">
        <v>0</v>
      </c>
      <c r="AP1528" s="35">
        <v>0</v>
      </c>
      <c r="AQ1528" s="35">
        <v>2.2000000000000002</v>
      </c>
      <c r="AR1528" s="35">
        <v>0</v>
      </c>
      <c r="AT1528" s="35">
        <v>6.6</v>
      </c>
      <c r="AV1528" s="35">
        <v>0</v>
      </c>
      <c r="AW1528" s="35">
        <v>0</v>
      </c>
      <c r="AX1528" s="35">
        <v>0</v>
      </c>
      <c r="AY1528">
        <v>65</v>
      </c>
      <c r="AZ1528" t="s">
        <v>2547</v>
      </c>
      <c r="BA1528" t="s">
        <v>2547</v>
      </c>
      <c r="BB1528">
        <v>0</v>
      </c>
      <c r="BD1528" t="s">
        <v>2549</v>
      </c>
      <c r="BG1528">
        <v>0</v>
      </c>
      <c r="BH1528">
        <v>0</v>
      </c>
      <c r="BI1528">
        <v>0</v>
      </c>
      <c r="BJ1528">
        <v>0</v>
      </c>
      <c r="BK1528">
        <v>0</v>
      </c>
      <c r="BL1528">
        <v>0</v>
      </c>
      <c r="BM1528">
        <v>0</v>
      </c>
      <c r="BN1528">
        <v>0</v>
      </c>
      <c r="BO1528">
        <v>0</v>
      </c>
      <c r="BP1528">
        <v>0</v>
      </c>
      <c r="BQ1528">
        <v>0</v>
      </c>
      <c r="BR1528">
        <v>0</v>
      </c>
      <c r="CF1528" s="35">
        <v>0</v>
      </c>
      <c r="CG1528" s="35">
        <v>0</v>
      </c>
      <c r="CH1528" s="35">
        <v>0</v>
      </c>
      <c r="CI1528" s="35">
        <v>0</v>
      </c>
      <c r="CJ1528" s="35">
        <v>0</v>
      </c>
      <c r="CK1528" s="35">
        <v>0</v>
      </c>
      <c r="CL1528" s="35">
        <v>0</v>
      </c>
      <c r="CM1528" s="35">
        <v>0</v>
      </c>
      <c r="CN1528" s="35">
        <v>0</v>
      </c>
      <c r="CO1528" s="35">
        <v>0</v>
      </c>
      <c r="CP1528" s="35">
        <v>0</v>
      </c>
      <c r="CQ1528" s="35">
        <v>0</v>
      </c>
      <c r="DC1528" s="47" t="s">
        <v>2606</v>
      </c>
      <c r="DD1528" t="s">
        <v>1667</v>
      </c>
      <c r="DE1528" s="38"/>
      <c r="DF1528" s="38"/>
      <c r="DG1528" s="50" t="s">
        <v>1853</v>
      </c>
      <c r="DH1528" s="47"/>
      <c r="DI1528" s="47">
        <v>2008</v>
      </c>
      <c r="DJ1528" s="47"/>
      <c r="DK1528" s="47">
        <f t="shared" si="23"/>
        <v>1</v>
      </c>
      <c r="DO1528" t="s">
        <v>2562</v>
      </c>
      <c r="DP1528" t="s">
        <v>2562</v>
      </c>
      <c r="DV1528" s="37" t="s">
        <v>1445</v>
      </c>
      <c r="DW1528" s="37"/>
    </row>
    <row r="1529" spans="1:129" x14ac:dyDescent="0.15">
      <c r="A1529" s="34">
        <v>5</v>
      </c>
      <c r="B1529" s="34">
        <v>178</v>
      </c>
      <c r="C1529" s="34">
        <v>3596</v>
      </c>
      <c r="D1529" s="34">
        <v>0</v>
      </c>
      <c r="E1529" s="58">
        <v>517835960</v>
      </c>
      <c r="F1529" t="s">
        <v>581</v>
      </c>
      <c r="G1529" t="s">
        <v>2885</v>
      </c>
      <c r="H1529" t="s">
        <v>4828</v>
      </c>
      <c r="I1529" s="35">
        <v>3.8</v>
      </c>
      <c r="J1529" s="35">
        <v>9.1999999999999993</v>
      </c>
      <c r="K1529" t="s">
        <v>4930</v>
      </c>
      <c r="L1529" t="s">
        <v>1394</v>
      </c>
      <c r="M1529" t="s">
        <v>2574</v>
      </c>
      <c r="N1529" t="s">
        <v>2575</v>
      </c>
      <c r="R1529" t="s">
        <v>3333</v>
      </c>
      <c r="X1529" t="s">
        <v>1242</v>
      </c>
      <c r="Y1529">
        <v>44</v>
      </c>
      <c r="Z1529">
        <v>0</v>
      </c>
      <c r="AC1529">
        <v>0</v>
      </c>
      <c r="AD1529">
        <v>0</v>
      </c>
      <c r="AE1529" t="s">
        <v>1395</v>
      </c>
      <c r="AF1529">
        <v>1</v>
      </c>
      <c r="AG1529">
        <v>3</v>
      </c>
      <c r="AH1529" t="s">
        <v>2597</v>
      </c>
      <c r="AI1529" t="s">
        <v>2598</v>
      </c>
      <c r="AK1529">
        <v>20</v>
      </c>
      <c r="AL1529" t="s">
        <v>2545</v>
      </c>
      <c r="AM1529">
        <v>0</v>
      </c>
      <c r="AN1529">
        <v>0</v>
      </c>
      <c r="AP1529" s="35">
        <v>0</v>
      </c>
      <c r="AQ1529" s="35">
        <v>0</v>
      </c>
      <c r="AR1529" s="35">
        <v>0</v>
      </c>
      <c r="AT1529" s="35">
        <v>9.1999999999999993</v>
      </c>
      <c r="AV1529" s="35">
        <v>0</v>
      </c>
      <c r="AW1529" s="35">
        <v>0</v>
      </c>
      <c r="AX1529" s="35">
        <v>0</v>
      </c>
      <c r="AY1529">
        <v>34</v>
      </c>
      <c r="AZ1529" t="s">
        <v>2547</v>
      </c>
      <c r="BA1529" t="s">
        <v>2547</v>
      </c>
      <c r="BB1529">
        <v>0</v>
      </c>
      <c r="BD1529" t="s">
        <v>2549</v>
      </c>
      <c r="BG1529">
        <v>0</v>
      </c>
      <c r="BH1529">
        <v>0</v>
      </c>
      <c r="BI1529">
        <v>0</v>
      </c>
      <c r="BJ1529">
        <v>0</v>
      </c>
      <c r="BK1529">
        <v>0</v>
      </c>
      <c r="BL1529">
        <v>0</v>
      </c>
      <c r="BM1529">
        <v>0</v>
      </c>
      <c r="BN1529">
        <v>0</v>
      </c>
      <c r="BO1529">
        <v>0</v>
      </c>
      <c r="BP1529">
        <v>0</v>
      </c>
      <c r="BQ1529">
        <v>0</v>
      </c>
      <c r="BR1529">
        <v>0</v>
      </c>
      <c r="CF1529" s="35">
        <v>0</v>
      </c>
      <c r="CG1529" s="35">
        <v>0</v>
      </c>
      <c r="CH1529" s="35">
        <v>0</v>
      </c>
      <c r="CI1529" s="35">
        <v>0</v>
      </c>
      <c r="CJ1529" s="35">
        <v>0</v>
      </c>
      <c r="CK1529" s="35">
        <v>0</v>
      </c>
      <c r="CL1529" s="35">
        <v>0</v>
      </c>
      <c r="CM1529" s="35">
        <v>0</v>
      </c>
      <c r="CN1529" s="35">
        <v>0</v>
      </c>
      <c r="CO1529" s="35">
        <v>0</v>
      </c>
      <c r="CP1529" s="35">
        <v>0</v>
      </c>
      <c r="CQ1529" s="35">
        <v>0</v>
      </c>
      <c r="DC1529" s="47"/>
      <c r="DE1529" s="38"/>
      <c r="DF1529" s="38"/>
      <c r="DG1529" s="50"/>
      <c r="DH1529" s="47"/>
      <c r="DI1529" s="47"/>
      <c r="DJ1529" s="47"/>
      <c r="DK1529" s="47">
        <f t="shared" si="23"/>
        <v>0</v>
      </c>
      <c r="DO1529" t="s">
        <v>2562</v>
      </c>
      <c r="DP1529" t="s">
        <v>2562</v>
      </c>
      <c r="DV1529" s="37"/>
      <c r="DW1529" s="37"/>
    </row>
    <row r="1530" spans="1:129" x14ac:dyDescent="0.15">
      <c r="A1530" s="34">
        <v>5</v>
      </c>
      <c r="B1530" s="34">
        <v>187</v>
      </c>
      <c r="C1530" s="34">
        <v>5022</v>
      </c>
      <c r="D1530" s="34">
        <v>0</v>
      </c>
      <c r="E1530" s="58">
        <v>518750220</v>
      </c>
      <c r="F1530" t="s">
        <v>1804</v>
      </c>
      <c r="G1530" t="s">
        <v>2885</v>
      </c>
      <c r="H1530" t="s">
        <v>1805</v>
      </c>
      <c r="I1530" s="35">
        <v>182</v>
      </c>
      <c r="J1530" s="35">
        <v>7.5</v>
      </c>
      <c r="K1530" t="s">
        <v>4036</v>
      </c>
      <c r="L1530" t="s">
        <v>1238</v>
      </c>
      <c r="M1530" t="s">
        <v>1002</v>
      </c>
      <c r="N1530" t="s">
        <v>1003</v>
      </c>
      <c r="Q1530" t="s">
        <v>1506</v>
      </c>
      <c r="R1530" t="s">
        <v>3232</v>
      </c>
      <c r="S1530" t="s">
        <v>1421</v>
      </c>
      <c r="X1530" t="s">
        <v>1242</v>
      </c>
      <c r="Y1530">
        <v>48</v>
      </c>
      <c r="Z1530">
        <v>8</v>
      </c>
      <c r="AC1530">
        <v>0</v>
      </c>
      <c r="AD1530">
        <v>0</v>
      </c>
      <c r="AE1530" t="s">
        <v>2541</v>
      </c>
      <c r="AF1530">
        <v>6</v>
      </c>
      <c r="AG1530">
        <v>3</v>
      </c>
      <c r="AH1530" t="s">
        <v>2597</v>
      </c>
      <c r="AI1530" t="s">
        <v>2543</v>
      </c>
      <c r="AJ1530" t="s">
        <v>3830</v>
      </c>
      <c r="AK1530">
        <v>20</v>
      </c>
      <c r="AL1530" t="s">
        <v>2545</v>
      </c>
      <c r="AM1530">
        <v>0</v>
      </c>
      <c r="AN1530">
        <v>3</v>
      </c>
      <c r="AO1530" t="s">
        <v>2546</v>
      </c>
      <c r="AP1530" s="35">
        <v>0.25</v>
      </c>
      <c r="AQ1530" s="35">
        <v>0.75</v>
      </c>
      <c r="AR1530" s="35">
        <v>0</v>
      </c>
      <c r="AT1530" s="35">
        <v>6</v>
      </c>
      <c r="AV1530" s="35">
        <v>0</v>
      </c>
      <c r="AW1530" s="35">
        <v>0.75</v>
      </c>
      <c r="AX1530" s="35">
        <v>0.25</v>
      </c>
      <c r="AY1530" s="39">
        <v>1365</v>
      </c>
      <c r="AZ1530" t="s">
        <v>2547</v>
      </c>
      <c r="BA1530" t="s">
        <v>2547</v>
      </c>
      <c r="BB1530">
        <v>0.2</v>
      </c>
      <c r="BC1530" t="s">
        <v>1410</v>
      </c>
      <c r="BD1530" t="s">
        <v>2549</v>
      </c>
      <c r="BF1530" t="s">
        <v>3266</v>
      </c>
      <c r="BG1530">
        <v>0</v>
      </c>
      <c r="BH1530">
        <v>0</v>
      </c>
      <c r="BI1530">
        <v>0</v>
      </c>
      <c r="BJ1530">
        <v>0</v>
      </c>
      <c r="BK1530">
        <v>0</v>
      </c>
      <c r="BL1530">
        <v>0</v>
      </c>
      <c r="BM1530">
        <v>0</v>
      </c>
      <c r="BN1530">
        <v>0</v>
      </c>
      <c r="BO1530">
        <v>0</v>
      </c>
      <c r="BP1530">
        <v>0</v>
      </c>
      <c r="BQ1530">
        <v>0</v>
      </c>
      <c r="BR1530">
        <v>0</v>
      </c>
      <c r="BS1530" t="s">
        <v>2620</v>
      </c>
      <c r="BW1530" t="s">
        <v>582</v>
      </c>
      <c r="BY1530" t="s">
        <v>3881</v>
      </c>
      <c r="CF1530" s="35">
        <v>0</v>
      </c>
      <c r="CG1530" s="35">
        <v>0</v>
      </c>
      <c r="CH1530" s="35">
        <v>0</v>
      </c>
      <c r="CI1530" s="35">
        <v>0</v>
      </c>
      <c r="CJ1530" s="35">
        <v>0</v>
      </c>
      <c r="CK1530" s="35">
        <v>0</v>
      </c>
      <c r="CL1530" s="35">
        <v>0</v>
      </c>
      <c r="CM1530" s="35">
        <v>0</v>
      </c>
      <c r="CN1530" s="35">
        <v>0</v>
      </c>
      <c r="CO1530" s="35">
        <v>0</v>
      </c>
      <c r="CP1530" s="35">
        <v>0</v>
      </c>
      <c r="CQ1530" s="35">
        <v>0</v>
      </c>
      <c r="CS1530" t="s">
        <v>583</v>
      </c>
      <c r="CT1530" t="s">
        <v>584</v>
      </c>
      <c r="CU1530" t="s">
        <v>585</v>
      </c>
      <c r="CV1530" t="s">
        <v>586</v>
      </c>
      <c r="CW1530" t="s">
        <v>587</v>
      </c>
      <c r="CX1530" t="s">
        <v>588</v>
      </c>
      <c r="CY1530" t="s">
        <v>1087</v>
      </c>
      <c r="CZ1530" t="s">
        <v>589</v>
      </c>
      <c r="DC1530" s="47" t="s">
        <v>2558</v>
      </c>
      <c r="DD1530" t="s">
        <v>2559</v>
      </c>
      <c r="DE1530" s="38" t="s">
        <v>2568</v>
      </c>
      <c r="DF1530" s="38" t="s">
        <v>2589</v>
      </c>
      <c r="DG1530" s="50" t="s">
        <v>1853</v>
      </c>
      <c r="DH1530" s="47" t="s">
        <v>2570</v>
      </c>
      <c r="DI1530" s="47">
        <v>2004</v>
      </c>
      <c r="DJ1530" s="47">
        <v>2009</v>
      </c>
      <c r="DK1530" s="47">
        <f t="shared" si="23"/>
        <v>2</v>
      </c>
      <c r="DL1530" s="1" t="s">
        <v>590</v>
      </c>
      <c r="DM1530" s="1"/>
      <c r="DO1530" t="s">
        <v>2562</v>
      </c>
      <c r="DP1530" t="s">
        <v>2562</v>
      </c>
      <c r="DR1530" t="s">
        <v>2563</v>
      </c>
      <c r="DV1530" s="37"/>
      <c r="DW1530" s="37"/>
      <c r="DX1530" s="1" t="s">
        <v>5255</v>
      </c>
      <c r="DY1530">
        <v>507</v>
      </c>
    </row>
    <row r="1531" spans="1:129" x14ac:dyDescent="0.15">
      <c r="A1531" s="34">
        <v>5</v>
      </c>
      <c r="B1531" s="34">
        <v>187</v>
      </c>
      <c r="C1531" s="34">
        <v>5581</v>
      </c>
      <c r="D1531" s="34">
        <v>0</v>
      </c>
      <c r="E1531" s="58">
        <v>518755810</v>
      </c>
      <c r="F1531" t="s">
        <v>591</v>
      </c>
      <c r="G1531" t="s">
        <v>2885</v>
      </c>
      <c r="H1531" t="s">
        <v>1805</v>
      </c>
      <c r="I1531" s="35">
        <v>3.7</v>
      </c>
      <c r="J1531" s="35">
        <v>7.7</v>
      </c>
      <c r="K1531" t="s">
        <v>4036</v>
      </c>
      <c r="L1531" t="s">
        <v>1394</v>
      </c>
      <c r="M1531" t="s">
        <v>2583</v>
      </c>
      <c r="N1531" t="s">
        <v>2584</v>
      </c>
      <c r="R1531" t="s">
        <v>3232</v>
      </c>
      <c r="X1531" t="s">
        <v>1242</v>
      </c>
      <c r="Y1531">
        <v>49</v>
      </c>
      <c r="Z1531">
        <v>10</v>
      </c>
      <c r="AC1531">
        <v>0</v>
      </c>
      <c r="AD1531">
        <v>0</v>
      </c>
      <c r="AE1531" t="s">
        <v>1395</v>
      </c>
      <c r="AF1531">
        <v>7</v>
      </c>
      <c r="AG1531">
        <v>3</v>
      </c>
      <c r="AH1531" t="s">
        <v>2597</v>
      </c>
      <c r="AI1531" t="s">
        <v>2543</v>
      </c>
      <c r="AJ1531" t="s">
        <v>2544</v>
      </c>
      <c r="AK1531">
        <v>20</v>
      </c>
      <c r="AL1531" t="s">
        <v>2545</v>
      </c>
      <c r="AM1531">
        <v>0</v>
      </c>
      <c r="AN1531">
        <v>0</v>
      </c>
      <c r="AO1531" t="s">
        <v>2546</v>
      </c>
      <c r="AP1531" s="35">
        <v>0</v>
      </c>
      <c r="AQ1531" s="35">
        <v>0</v>
      </c>
      <c r="AR1531" s="35">
        <v>0</v>
      </c>
      <c r="AT1531" s="35">
        <v>7.7</v>
      </c>
      <c r="AV1531" s="35">
        <v>0</v>
      </c>
      <c r="AW1531" s="35">
        <v>0</v>
      </c>
      <c r="AX1531" s="35">
        <v>0</v>
      </c>
      <c r="AY1531">
        <v>28</v>
      </c>
      <c r="AZ1531" t="s">
        <v>2547</v>
      </c>
      <c r="BA1531" t="s">
        <v>2547</v>
      </c>
      <c r="BB1531">
        <v>0</v>
      </c>
      <c r="BC1531" t="s">
        <v>1410</v>
      </c>
      <c r="BD1531" t="s">
        <v>2549</v>
      </c>
      <c r="BG1531">
        <v>0</v>
      </c>
      <c r="BH1531">
        <v>0</v>
      </c>
      <c r="BI1531">
        <v>0</v>
      </c>
      <c r="BJ1531">
        <v>0</v>
      </c>
      <c r="BK1531">
        <v>0</v>
      </c>
      <c r="BL1531">
        <v>0</v>
      </c>
      <c r="BM1531">
        <v>0</v>
      </c>
      <c r="BN1531">
        <v>0</v>
      </c>
      <c r="BO1531">
        <v>0</v>
      </c>
      <c r="BP1531">
        <v>0</v>
      </c>
      <c r="BQ1531">
        <v>0</v>
      </c>
      <c r="BR1531">
        <v>0</v>
      </c>
      <c r="CF1531" s="35">
        <v>0</v>
      </c>
      <c r="CG1531" s="35">
        <v>0</v>
      </c>
      <c r="CH1531" s="35">
        <v>0</v>
      </c>
      <c r="CI1531" s="35">
        <v>0</v>
      </c>
      <c r="CJ1531" s="35">
        <v>0</v>
      </c>
      <c r="CK1531" s="35">
        <v>0</v>
      </c>
      <c r="CL1531" s="35">
        <v>0</v>
      </c>
      <c r="CM1531" s="35">
        <v>0</v>
      </c>
      <c r="CN1531" s="35">
        <v>0</v>
      </c>
      <c r="CO1531" s="35">
        <v>0</v>
      </c>
      <c r="CP1531" s="35">
        <v>0</v>
      </c>
      <c r="CQ1531" s="35">
        <v>0</v>
      </c>
      <c r="DC1531" s="47"/>
      <c r="DE1531" s="38"/>
      <c r="DF1531" s="38"/>
      <c r="DG1531" s="50"/>
      <c r="DH1531" s="47"/>
      <c r="DI1531" s="47"/>
      <c r="DJ1531" s="47"/>
      <c r="DK1531" s="47">
        <f t="shared" si="23"/>
        <v>0</v>
      </c>
      <c r="DO1531" t="s">
        <v>2562</v>
      </c>
      <c r="DP1531" t="s">
        <v>2562</v>
      </c>
      <c r="DV1531" s="37"/>
      <c r="DW1531" s="37"/>
    </row>
    <row r="1532" spans="1:129" x14ac:dyDescent="0.15">
      <c r="A1532" s="34">
        <v>5</v>
      </c>
      <c r="B1532" s="34">
        <v>188</v>
      </c>
      <c r="C1532" s="34">
        <v>5024</v>
      </c>
      <c r="D1532" s="34">
        <v>0</v>
      </c>
      <c r="E1532" s="58">
        <v>518850240</v>
      </c>
      <c r="F1532" t="s">
        <v>1806</v>
      </c>
      <c r="G1532" t="s">
        <v>2885</v>
      </c>
      <c r="H1532" t="s">
        <v>1807</v>
      </c>
      <c r="I1532" s="35">
        <v>85</v>
      </c>
      <c r="J1532" s="35">
        <v>10</v>
      </c>
      <c r="K1532" t="s">
        <v>4036</v>
      </c>
      <c r="L1532" t="s">
        <v>1238</v>
      </c>
      <c r="M1532" t="s">
        <v>1239</v>
      </c>
      <c r="N1532" t="s">
        <v>1240</v>
      </c>
      <c r="R1532" t="s">
        <v>3232</v>
      </c>
      <c r="S1532" t="s">
        <v>592</v>
      </c>
      <c r="X1532" t="s">
        <v>2610</v>
      </c>
      <c r="Y1532">
        <v>1</v>
      </c>
      <c r="Z1532">
        <v>10</v>
      </c>
      <c r="AC1532">
        <v>0</v>
      </c>
      <c r="AD1532">
        <v>0</v>
      </c>
      <c r="AE1532" t="s">
        <v>2541</v>
      </c>
      <c r="AF1532">
        <v>4</v>
      </c>
      <c r="AG1532">
        <v>2</v>
      </c>
      <c r="AH1532" t="s">
        <v>2597</v>
      </c>
      <c r="AI1532" t="s">
        <v>2605</v>
      </c>
      <c r="AJ1532" t="s">
        <v>2544</v>
      </c>
      <c r="AK1532">
        <v>20</v>
      </c>
      <c r="AL1532" t="s">
        <v>2545</v>
      </c>
      <c r="AM1532">
        <v>0</v>
      </c>
      <c r="AN1532">
        <v>2</v>
      </c>
      <c r="AO1532" t="s">
        <v>2546</v>
      </c>
      <c r="AP1532" s="35">
        <v>0.65</v>
      </c>
      <c r="AQ1532" s="35">
        <v>0</v>
      </c>
      <c r="AR1532" s="35">
        <v>1</v>
      </c>
      <c r="AT1532" s="35">
        <v>6</v>
      </c>
      <c r="AV1532" s="35">
        <v>0.5</v>
      </c>
      <c r="AW1532" s="35">
        <v>2.5</v>
      </c>
      <c r="AX1532" s="35">
        <v>0.4</v>
      </c>
      <c r="AY1532">
        <v>935</v>
      </c>
      <c r="AZ1532" t="s">
        <v>2547</v>
      </c>
      <c r="BA1532" t="s">
        <v>2547</v>
      </c>
      <c r="BB1532">
        <v>0.15</v>
      </c>
      <c r="BC1532" t="s">
        <v>2548</v>
      </c>
      <c r="BD1532" t="s">
        <v>2549</v>
      </c>
      <c r="BF1532" t="s">
        <v>3266</v>
      </c>
      <c r="BG1532">
        <v>0</v>
      </c>
      <c r="BH1532">
        <v>1</v>
      </c>
      <c r="BI1532">
        <v>0</v>
      </c>
      <c r="BJ1532">
        <v>0</v>
      </c>
      <c r="BK1532">
        <v>0</v>
      </c>
      <c r="BL1532">
        <v>0</v>
      </c>
      <c r="BM1532">
        <v>0</v>
      </c>
      <c r="BN1532" s="39">
        <v>2810</v>
      </c>
      <c r="BO1532">
        <v>0</v>
      </c>
      <c r="BP1532">
        <v>0</v>
      </c>
      <c r="BQ1532">
        <v>0</v>
      </c>
      <c r="BR1532">
        <v>0</v>
      </c>
      <c r="BS1532" t="s">
        <v>2620</v>
      </c>
      <c r="BT1532" t="s">
        <v>1515</v>
      </c>
      <c r="BU1532" t="s">
        <v>1449</v>
      </c>
      <c r="BV1532" t="s">
        <v>1450</v>
      </c>
      <c r="BW1532" t="s">
        <v>2262</v>
      </c>
      <c r="BX1532" t="s">
        <v>1452</v>
      </c>
      <c r="BY1532" t="s">
        <v>2263</v>
      </c>
      <c r="BZ1532" t="s">
        <v>1452</v>
      </c>
      <c r="CA1532" t="s">
        <v>2263</v>
      </c>
      <c r="CD1532" t="s">
        <v>1425</v>
      </c>
      <c r="CF1532" s="35">
        <v>0</v>
      </c>
      <c r="CG1532" s="35">
        <v>0</v>
      </c>
      <c r="CH1532" s="35">
        <v>0</v>
      </c>
      <c r="CI1532" s="35">
        <v>0</v>
      </c>
      <c r="CJ1532" s="35">
        <v>0</v>
      </c>
      <c r="CK1532" s="35">
        <v>0</v>
      </c>
      <c r="CL1532" s="35">
        <v>0</v>
      </c>
      <c r="CM1532" s="35">
        <v>0</v>
      </c>
      <c r="CN1532" s="35">
        <v>0</v>
      </c>
      <c r="CO1532" s="35">
        <v>0</v>
      </c>
      <c r="CP1532" s="35">
        <v>0</v>
      </c>
      <c r="CQ1532" s="35">
        <v>0</v>
      </c>
      <c r="DC1532" s="47" t="s">
        <v>2559</v>
      </c>
      <c r="DD1532" t="s">
        <v>2606</v>
      </c>
      <c r="DE1532" s="38"/>
      <c r="DF1532" s="38" t="s">
        <v>2569</v>
      </c>
      <c r="DG1532" s="50" t="s">
        <v>1854</v>
      </c>
      <c r="DH1532" s="47"/>
      <c r="DI1532" s="47">
        <v>2007</v>
      </c>
      <c r="DJ1532" s="47"/>
      <c r="DK1532" s="47">
        <f t="shared" si="23"/>
        <v>1</v>
      </c>
      <c r="DO1532" t="s">
        <v>2562</v>
      </c>
      <c r="DP1532" t="s">
        <v>2562</v>
      </c>
      <c r="DU1532" t="s">
        <v>2563</v>
      </c>
      <c r="DV1532" s="37"/>
      <c r="DW1532" s="37"/>
    </row>
    <row r="1533" spans="1:129" x14ac:dyDescent="0.15">
      <c r="A1533" s="34">
        <v>5</v>
      </c>
      <c r="B1533" s="34">
        <v>188</v>
      </c>
      <c r="C1533" s="34">
        <v>5025</v>
      </c>
      <c r="D1533" s="34">
        <v>0</v>
      </c>
      <c r="E1533" s="58">
        <v>518850250</v>
      </c>
      <c r="F1533" t="s">
        <v>941</v>
      </c>
      <c r="G1533" t="s">
        <v>2885</v>
      </c>
      <c r="H1533" t="s">
        <v>1807</v>
      </c>
      <c r="I1533" s="35">
        <v>46</v>
      </c>
      <c r="J1533" s="35">
        <v>12.5</v>
      </c>
      <c r="K1533" t="s">
        <v>4036</v>
      </c>
      <c r="L1533" t="s">
        <v>1407</v>
      </c>
      <c r="M1533" t="s">
        <v>2564</v>
      </c>
      <c r="N1533" t="s">
        <v>2565</v>
      </c>
      <c r="R1533" t="s">
        <v>3232</v>
      </c>
      <c r="S1533" t="s">
        <v>592</v>
      </c>
      <c r="X1533" t="s">
        <v>2610</v>
      </c>
      <c r="Y1533">
        <v>11</v>
      </c>
      <c r="Z1533">
        <v>3</v>
      </c>
      <c r="AC1533">
        <v>0</v>
      </c>
      <c r="AD1533">
        <v>0</v>
      </c>
      <c r="AE1533" t="s">
        <v>1408</v>
      </c>
      <c r="AF1533">
        <v>8</v>
      </c>
      <c r="AG1533">
        <v>2</v>
      </c>
      <c r="AH1533" t="s">
        <v>2597</v>
      </c>
      <c r="AI1533" t="s">
        <v>1409</v>
      </c>
      <c r="AJ1533" t="s">
        <v>2544</v>
      </c>
      <c r="AK1533">
        <v>25</v>
      </c>
      <c r="AL1533" t="s">
        <v>2545</v>
      </c>
      <c r="AM1533">
        <v>0</v>
      </c>
      <c r="AN1533">
        <v>1</v>
      </c>
      <c r="AO1533" t="s">
        <v>2546</v>
      </c>
      <c r="AP1533" s="35">
        <v>0.4</v>
      </c>
      <c r="AQ1533" s="35">
        <v>3.5</v>
      </c>
      <c r="AR1533" s="35">
        <v>1.25</v>
      </c>
      <c r="AT1533" s="35">
        <v>6</v>
      </c>
      <c r="AV1533" s="35">
        <v>1.75</v>
      </c>
      <c r="AW1533" s="35">
        <v>0</v>
      </c>
      <c r="AX1533" s="35">
        <v>0.6</v>
      </c>
      <c r="AY1533">
        <v>552</v>
      </c>
      <c r="AZ1533" t="s">
        <v>2547</v>
      </c>
      <c r="BA1533" t="s">
        <v>2547</v>
      </c>
      <c r="BB1533">
        <v>0.17</v>
      </c>
      <c r="BC1533" t="s">
        <v>2603</v>
      </c>
      <c r="BD1533" t="s">
        <v>5517</v>
      </c>
      <c r="BE1533" t="s">
        <v>1495</v>
      </c>
      <c r="BG1533">
        <v>1</v>
      </c>
      <c r="BH1533">
        <v>0</v>
      </c>
      <c r="BI1533">
        <v>0</v>
      </c>
      <c r="BJ1533">
        <v>0</v>
      </c>
      <c r="BK1533">
        <v>0</v>
      </c>
      <c r="BL1533">
        <v>0</v>
      </c>
      <c r="BM1533">
        <v>0</v>
      </c>
      <c r="BN1533">
        <v>0</v>
      </c>
      <c r="BO1533">
        <v>0</v>
      </c>
      <c r="BP1533">
        <v>0</v>
      </c>
      <c r="BQ1533">
        <v>0</v>
      </c>
      <c r="BR1533">
        <v>0</v>
      </c>
      <c r="BT1533" t="s">
        <v>2727</v>
      </c>
      <c r="BU1533" t="s">
        <v>1523</v>
      </c>
      <c r="BV1533" t="s">
        <v>2727</v>
      </c>
      <c r="BW1533" t="s">
        <v>593</v>
      </c>
      <c r="BX1533" t="s">
        <v>1411</v>
      </c>
      <c r="BY1533" t="s">
        <v>3086</v>
      </c>
      <c r="CF1533" s="35">
        <v>0</v>
      </c>
      <c r="CG1533" s="35">
        <v>0</v>
      </c>
      <c r="CH1533" s="35">
        <v>0</v>
      </c>
      <c r="CI1533" s="35">
        <v>0</v>
      </c>
      <c r="CJ1533" s="35">
        <v>0</v>
      </c>
      <c r="CK1533" s="35">
        <v>0</v>
      </c>
      <c r="CL1533" s="35">
        <v>0</v>
      </c>
      <c r="CM1533" s="35">
        <v>0</v>
      </c>
      <c r="CN1533" s="35">
        <v>0</v>
      </c>
      <c r="CO1533" s="35">
        <v>0</v>
      </c>
      <c r="CP1533" s="35">
        <v>0</v>
      </c>
      <c r="CQ1533" s="35">
        <v>0</v>
      </c>
      <c r="DC1533" s="47" t="s">
        <v>2606</v>
      </c>
      <c r="DD1533" t="s">
        <v>1667</v>
      </c>
      <c r="DE1533" s="38"/>
      <c r="DF1533" s="38"/>
      <c r="DG1533" s="50" t="s">
        <v>1856</v>
      </c>
      <c r="DH1533" s="47"/>
      <c r="DI1533" s="47">
        <v>2008</v>
      </c>
      <c r="DJ1533" s="47"/>
      <c r="DK1533" s="47">
        <f t="shared" si="23"/>
        <v>1</v>
      </c>
      <c r="DO1533" t="s">
        <v>2562</v>
      </c>
      <c r="DP1533" t="s">
        <v>2562</v>
      </c>
      <c r="DV1533" s="37"/>
      <c r="DW1533" s="37"/>
    </row>
    <row r="1534" spans="1:129" x14ac:dyDescent="0.15">
      <c r="A1534" s="34">
        <v>5</v>
      </c>
      <c r="B1534" s="34">
        <v>188</v>
      </c>
      <c r="C1534" s="34">
        <v>5026</v>
      </c>
      <c r="D1534" s="34">
        <v>0</v>
      </c>
      <c r="E1534" s="58">
        <v>518850260</v>
      </c>
      <c r="F1534" t="s">
        <v>1808</v>
      </c>
      <c r="G1534" t="s">
        <v>2885</v>
      </c>
      <c r="H1534" t="s">
        <v>1807</v>
      </c>
      <c r="I1534" s="35">
        <v>62</v>
      </c>
      <c r="J1534" s="35">
        <v>11</v>
      </c>
      <c r="K1534" t="s">
        <v>4036</v>
      </c>
      <c r="L1534" t="s">
        <v>1238</v>
      </c>
      <c r="M1534" t="s">
        <v>2595</v>
      </c>
      <c r="N1534" t="s">
        <v>2596</v>
      </c>
      <c r="R1534" t="s">
        <v>3232</v>
      </c>
      <c r="S1534" t="s">
        <v>2264</v>
      </c>
      <c r="X1534" t="s">
        <v>2610</v>
      </c>
      <c r="Y1534">
        <v>6</v>
      </c>
      <c r="Z1534">
        <v>12</v>
      </c>
      <c r="AC1534">
        <v>0</v>
      </c>
      <c r="AD1534">
        <v>0</v>
      </c>
      <c r="AE1534" t="s">
        <v>2541</v>
      </c>
      <c r="AF1534">
        <v>16</v>
      </c>
      <c r="AG1534">
        <v>0</v>
      </c>
      <c r="AH1534" t="s">
        <v>2597</v>
      </c>
      <c r="AI1534" t="s">
        <v>1503</v>
      </c>
      <c r="AJ1534" t="s">
        <v>2544</v>
      </c>
      <c r="AK1534">
        <v>20</v>
      </c>
      <c r="AL1534" t="s">
        <v>2545</v>
      </c>
      <c r="AM1534">
        <v>0</v>
      </c>
      <c r="AN1534">
        <v>2</v>
      </c>
      <c r="AO1534" t="s">
        <v>2546</v>
      </c>
      <c r="AP1534" s="35">
        <v>0.6</v>
      </c>
      <c r="AQ1534" s="35">
        <v>0</v>
      </c>
      <c r="AR1534" s="35">
        <v>1.25</v>
      </c>
      <c r="AT1534" s="35">
        <v>6</v>
      </c>
      <c r="AV1534" s="35">
        <v>1.25</v>
      </c>
      <c r="AW1534" s="35">
        <v>2.5</v>
      </c>
      <c r="AX1534" s="35">
        <v>0.4</v>
      </c>
      <c r="AY1534">
        <v>682</v>
      </c>
      <c r="AZ1534" t="s">
        <v>2547</v>
      </c>
      <c r="BA1534" t="s">
        <v>2547</v>
      </c>
      <c r="BB1534">
        <v>0</v>
      </c>
      <c r="BC1534" t="s">
        <v>2603</v>
      </c>
      <c r="BD1534" t="s">
        <v>2549</v>
      </c>
      <c r="BF1534" t="s">
        <v>3266</v>
      </c>
      <c r="BG1534">
        <v>1</v>
      </c>
      <c r="BH1534">
        <v>1</v>
      </c>
      <c r="BI1534">
        <v>0</v>
      </c>
      <c r="BJ1534">
        <v>0</v>
      </c>
      <c r="BK1534">
        <v>0</v>
      </c>
      <c r="BL1534">
        <v>0</v>
      </c>
      <c r="BM1534">
        <v>0</v>
      </c>
      <c r="BN1534">
        <v>0</v>
      </c>
      <c r="BO1534">
        <v>0</v>
      </c>
      <c r="BP1534">
        <v>0</v>
      </c>
      <c r="BQ1534">
        <v>0</v>
      </c>
      <c r="BR1534">
        <v>0</v>
      </c>
      <c r="BS1534" t="s">
        <v>1434</v>
      </c>
      <c r="BT1534" t="s">
        <v>1504</v>
      </c>
      <c r="BU1534" t="s">
        <v>1509</v>
      </c>
      <c r="BV1534" t="s">
        <v>3878</v>
      </c>
      <c r="BW1534" t="s">
        <v>594</v>
      </c>
      <c r="BX1534" t="s">
        <v>978</v>
      </c>
      <c r="BY1534" t="s">
        <v>406</v>
      </c>
      <c r="CD1534" t="s">
        <v>1469</v>
      </c>
      <c r="CF1534" s="35">
        <v>0</v>
      </c>
      <c r="CG1534" s="35">
        <v>0</v>
      </c>
      <c r="CH1534" s="35">
        <v>0</v>
      </c>
      <c r="CI1534" s="35">
        <v>0</v>
      </c>
      <c r="CJ1534" s="35">
        <v>0</v>
      </c>
      <c r="CK1534" s="35">
        <v>0</v>
      </c>
      <c r="CL1534" s="35">
        <v>0</v>
      </c>
      <c r="CM1534" s="35">
        <v>0</v>
      </c>
      <c r="CN1534" s="35">
        <v>0</v>
      </c>
      <c r="CO1534" s="35">
        <v>0</v>
      </c>
      <c r="CP1534" s="35">
        <v>0</v>
      </c>
      <c r="CQ1534" s="35">
        <v>0</v>
      </c>
      <c r="DC1534" s="47" t="s">
        <v>2559</v>
      </c>
      <c r="DD1534" t="s">
        <v>2606</v>
      </c>
      <c r="DE1534" s="38"/>
      <c r="DF1534" s="38" t="s">
        <v>2569</v>
      </c>
      <c r="DG1534" s="50" t="s">
        <v>1854</v>
      </c>
      <c r="DH1534" s="47"/>
      <c r="DI1534" s="47">
        <v>2007</v>
      </c>
      <c r="DJ1534" s="47"/>
      <c r="DK1534" s="47">
        <f t="shared" si="23"/>
        <v>1</v>
      </c>
      <c r="DO1534" t="s">
        <v>2562</v>
      </c>
      <c r="DP1534" t="s">
        <v>2562</v>
      </c>
      <c r="DU1534" t="s">
        <v>2563</v>
      </c>
      <c r="DV1534" s="37"/>
      <c r="DW1534" s="37"/>
    </row>
    <row r="1535" spans="1:129" x14ac:dyDescent="0.15">
      <c r="A1535" s="34">
        <v>5</v>
      </c>
      <c r="B1535" s="34">
        <v>188</v>
      </c>
      <c r="C1535" s="34">
        <v>5603</v>
      </c>
      <c r="D1535" s="34">
        <v>0</v>
      </c>
      <c r="E1535" s="58">
        <v>518856030</v>
      </c>
      <c r="F1535" t="s">
        <v>1809</v>
      </c>
      <c r="G1535" t="s">
        <v>2885</v>
      </c>
      <c r="H1535" t="s">
        <v>1807</v>
      </c>
      <c r="I1535" s="35">
        <v>14.1</v>
      </c>
      <c r="J1535" s="35">
        <v>5.5</v>
      </c>
      <c r="K1535" t="s">
        <v>4036</v>
      </c>
      <c r="L1535" t="s">
        <v>2573</v>
      </c>
      <c r="M1535" t="s">
        <v>3832</v>
      </c>
      <c r="N1535" t="s">
        <v>3833</v>
      </c>
      <c r="R1535" t="s">
        <v>3232</v>
      </c>
      <c r="S1535" t="s">
        <v>592</v>
      </c>
      <c r="X1535" t="s">
        <v>1242</v>
      </c>
      <c r="Y1535">
        <v>9</v>
      </c>
      <c r="Z1535">
        <v>10</v>
      </c>
      <c r="AC1535">
        <v>0</v>
      </c>
      <c r="AD1535">
        <v>0</v>
      </c>
      <c r="AE1535" t="s">
        <v>2576</v>
      </c>
      <c r="AF1535">
        <v>1</v>
      </c>
      <c r="AG1535">
        <v>2</v>
      </c>
      <c r="AH1535" t="s">
        <v>2597</v>
      </c>
      <c r="AI1535" t="s">
        <v>2577</v>
      </c>
      <c r="AJ1535" t="s">
        <v>2544</v>
      </c>
      <c r="AK1535">
        <v>20</v>
      </c>
      <c r="AL1535" t="s">
        <v>2545</v>
      </c>
      <c r="AM1535">
        <v>0</v>
      </c>
      <c r="AN1535">
        <v>0</v>
      </c>
      <c r="AO1535" t="s">
        <v>2546</v>
      </c>
      <c r="AP1535" s="35">
        <v>0.5</v>
      </c>
      <c r="AQ1535" s="35">
        <v>0</v>
      </c>
      <c r="AR1535" s="35">
        <v>0.5</v>
      </c>
      <c r="AT1535" s="35">
        <v>4.5</v>
      </c>
      <c r="AV1535" s="35">
        <v>0.5</v>
      </c>
      <c r="AW1535" s="35">
        <v>0</v>
      </c>
      <c r="AX1535" s="35">
        <v>0.4</v>
      </c>
      <c r="AY1535">
        <v>78</v>
      </c>
      <c r="AZ1535" t="s">
        <v>2602</v>
      </c>
      <c r="BA1535" t="s">
        <v>2547</v>
      </c>
      <c r="BB1535">
        <v>0</v>
      </c>
      <c r="BC1535" t="s">
        <v>2603</v>
      </c>
      <c r="BF1535" t="s">
        <v>3266</v>
      </c>
      <c r="BG1535">
        <v>0</v>
      </c>
      <c r="BH1535">
        <v>0</v>
      </c>
      <c r="BI1535">
        <v>0</v>
      </c>
      <c r="BJ1535">
        <v>0</v>
      </c>
      <c r="BK1535">
        <v>0</v>
      </c>
      <c r="BL1535">
        <v>0</v>
      </c>
      <c r="BM1535">
        <v>0</v>
      </c>
      <c r="BN1535">
        <v>0</v>
      </c>
      <c r="BO1535">
        <v>0</v>
      </c>
      <c r="BP1535">
        <v>0</v>
      </c>
      <c r="BQ1535">
        <v>0</v>
      </c>
      <c r="BR1535">
        <v>0</v>
      </c>
      <c r="CF1535" s="35">
        <v>0</v>
      </c>
      <c r="CG1535" s="35">
        <v>0</v>
      </c>
      <c r="CH1535" s="35">
        <v>0</v>
      </c>
      <c r="CI1535" s="35">
        <v>0</v>
      </c>
      <c r="CJ1535" s="35">
        <v>0</v>
      </c>
      <c r="CK1535" s="35">
        <v>0</v>
      </c>
      <c r="CL1535" s="35">
        <v>0</v>
      </c>
      <c r="CM1535" s="35">
        <v>0</v>
      </c>
      <c r="CN1535" s="35">
        <v>0</v>
      </c>
      <c r="CO1535" s="35">
        <v>0</v>
      </c>
      <c r="CP1535" s="35">
        <v>0</v>
      </c>
      <c r="CQ1535" s="35">
        <v>0</v>
      </c>
      <c r="CS1535" t="s">
        <v>595</v>
      </c>
      <c r="CT1535" t="s">
        <v>596</v>
      </c>
      <c r="DC1535" s="47" t="s">
        <v>2558</v>
      </c>
      <c r="DD1535" t="s">
        <v>2559</v>
      </c>
      <c r="DE1535" s="38" t="s">
        <v>2560</v>
      </c>
      <c r="DF1535" s="38" t="s">
        <v>2589</v>
      </c>
      <c r="DG1535" s="50" t="s">
        <v>1853</v>
      </c>
      <c r="DH1535" s="47" t="s">
        <v>2570</v>
      </c>
      <c r="DI1535" s="47">
        <v>2004</v>
      </c>
      <c r="DJ1535" s="47">
        <v>2009</v>
      </c>
      <c r="DK1535" s="47">
        <f t="shared" si="23"/>
        <v>2</v>
      </c>
      <c r="DL1535" s="1" t="s">
        <v>590</v>
      </c>
      <c r="DM1535" s="1"/>
      <c r="DO1535" t="s">
        <v>2562</v>
      </c>
      <c r="DP1535" t="s">
        <v>2562</v>
      </c>
      <c r="DR1535" t="s">
        <v>2563</v>
      </c>
      <c r="DV1535" s="37"/>
      <c r="DW1535" s="37"/>
      <c r="DX1535" s="1" t="s">
        <v>5255</v>
      </c>
      <c r="DY1535">
        <v>508</v>
      </c>
    </row>
    <row r="1536" spans="1:129" x14ac:dyDescent="0.15">
      <c r="A1536" s="34">
        <v>5</v>
      </c>
      <c r="B1536" s="34">
        <v>188</v>
      </c>
      <c r="C1536" s="34">
        <v>5603</v>
      </c>
      <c r="D1536" s="34">
        <v>1</v>
      </c>
      <c r="E1536" s="58">
        <v>518856031</v>
      </c>
      <c r="F1536" t="s">
        <v>1809</v>
      </c>
      <c r="G1536" t="s">
        <v>2885</v>
      </c>
      <c r="H1536" t="s">
        <v>1807</v>
      </c>
      <c r="I1536" s="35">
        <v>18.5</v>
      </c>
      <c r="J1536" s="35">
        <v>2</v>
      </c>
      <c r="K1536" t="s">
        <v>4036</v>
      </c>
      <c r="L1536" t="s">
        <v>1238</v>
      </c>
      <c r="M1536" t="s">
        <v>1239</v>
      </c>
      <c r="N1536" t="s">
        <v>1240</v>
      </c>
      <c r="Q1536" t="s">
        <v>2566</v>
      </c>
      <c r="R1536" t="s">
        <v>3232</v>
      </c>
      <c r="S1536" t="s">
        <v>592</v>
      </c>
      <c r="X1536" t="s">
        <v>2610</v>
      </c>
      <c r="Y1536">
        <v>15</v>
      </c>
      <c r="Z1536">
        <v>3</v>
      </c>
      <c r="AC1536">
        <v>0</v>
      </c>
      <c r="AD1536">
        <v>0</v>
      </c>
      <c r="AF1536">
        <v>1</v>
      </c>
      <c r="AG1536">
        <v>2</v>
      </c>
      <c r="AH1536" t="s">
        <v>2597</v>
      </c>
      <c r="AI1536" t="s">
        <v>1409</v>
      </c>
      <c r="AJ1536" t="s">
        <v>2544</v>
      </c>
      <c r="AK1536">
        <v>4</v>
      </c>
      <c r="AL1536" t="s">
        <v>2545</v>
      </c>
      <c r="AM1536">
        <v>0</v>
      </c>
      <c r="AN1536">
        <v>1</v>
      </c>
      <c r="AO1536" t="s">
        <v>2546</v>
      </c>
      <c r="AP1536" s="35">
        <v>0</v>
      </c>
      <c r="AQ1536" s="35">
        <v>0</v>
      </c>
      <c r="AT1536" s="35">
        <v>2</v>
      </c>
      <c r="AW1536" s="35">
        <v>0</v>
      </c>
      <c r="AX1536" s="35">
        <v>0.4</v>
      </c>
      <c r="AY1536">
        <v>44</v>
      </c>
      <c r="AZ1536" t="s">
        <v>2547</v>
      </c>
      <c r="BA1536" t="s">
        <v>2547</v>
      </c>
      <c r="BB1536">
        <v>0.85</v>
      </c>
      <c r="BC1536" t="s">
        <v>1021</v>
      </c>
      <c r="BD1536" t="s">
        <v>2549</v>
      </c>
      <c r="BF1536" t="s">
        <v>3266</v>
      </c>
      <c r="BG1536">
        <v>0</v>
      </c>
      <c r="BH1536">
        <v>0</v>
      </c>
      <c r="BI1536">
        <v>0</v>
      </c>
      <c r="BJ1536">
        <v>0</v>
      </c>
      <c r="BK1536">
        <v>0</v>
      </c>
      <c r="BL1536">
        <v>0</v>
      </c>
      <c r="BM1536">
        <v>0</v>
      </c>
      <c r="BN1536">
        <v>0</v>
      </c>
      <c r="BO1536">
        <v>0</v>
      </c>
      <c r="BP1536">
        <v>0</v>
      </c>
      <c r="BQ1536">
        <v>0</v>
      </c>
      <c r="BR1536">
        <v>0</v>
      </c>
      <c r="CD1536" t="s">
        <v>1502</v>
      </c>
      <c r="CF1536" s="35">
        <v>0</v>
      </c>
      <c r="CG1536" s="35">
        <v>0</v>
      </c>
      <c r="CH1536" s="35">
        <v>0</v>
      </c>
      <c r="CI1536" s="35">
        <v>0</v>
      </c>
      <c r="CJ1536" s="35">
        <v>0</v>
      </c>
      <c r="CK1536" s="35">
        <v>0</v>
      </c>
      <c r="CL1536" s="35">
        <v>0</v>
      </c>
      <c r="CM1536" s="35">
        <v>0</v>
      </c>
      <c r="CN1536" s="35">
        <v>0</v>
      </c>
      <c r="CO1536" s="35">
        <v>0</v>
      </c>
      <c r="CP1536" s="35">
        <v>0</v>
      </c>
      <c r="CQ1536" s="35">
        <v>0</v>
      </c>
      <c r="DC1536" s="47" t="s">
        <v>1443</v>
      </c>
      <c r="DD1536" t="s">
        <v>1667</v>
      </c>
      <c r="DE1536" s="38"/>
      <c r="DF1536" s="38"/>
      <c r="DG1536" s="50" t="s">
        <v>1855</v>
      </c>
      <c r="DH1536" s="47"/>
      <c r="DI1536" s="47">
        <v>2008</v>
      </c>
      <c r="DJ1536" s="47"/>
      <c r="DK1536" s="47">
        <f t="shared" si="23"/>
        <v>1</v>
      </c>
      <c r="DO1536" t="s">
        <v>2562</v>
      </c>
      <c r="DP1536" t="s">
        <v>2562</v>
      </c>
      <c r="DV1536" s="37"/>
      <c r="DW1536" s="37"/>
    </row>
    <row r="1537" spans="1:129" x14ac:dyDescent="0.15">
      <c r="A1537" s="34">
        <v>5</v>
      </c>
      <c r="B1537" s="34">
        <v>189</v>
      </c>
      <c r="C1537" s="34">
        <v>5027</v>
      </c>
      <c r="D1537" s="34">
        <v>0</v>
      </c>
      <c r="E1537" s="58">
        <v>518950270</v>
      </c>
      <c r="F1537" t="s">
        <v>1810</v>
      </c>
      <c r="G1537" t="s">
        <v>2885</v>
      </c>
      <c r="H1537" t="s">
        <v>1811</v>
      </c>
      <c r="I1537" s="35">
        <v>53.3</v>
      </c>
      <c r="J1537" s="35">
        <v>10</v>
      </c>
      <c r="K1537" t="s">
        <v>4036</v>
      </c>
      <c r="L1537" t="s">
        <v>1238</v>
      </c>
      <c r="M1537" t="s">
        <v>2595</v>
      </c>
      <c r="N1537" t="s">
        <v>2596</v>
      </c>
      <c r="Q1537" t="s">
        <v>1530</v>
      </c>
      <c r="R1537" t="s">
        <v>3236</v>
      </c>
      <c r="S1537" t="s">
        <v>2286</v>
      </c>
      <c r="X1537" t="s">
        <v>1242</v>
      </c>
      <c r="Y1537">
        <v>61</v>
      </c>
      <c r="Z1537">
        <v>11</v>
      </c>
      <c r="AC1537">
        <v>0</v>
      </c>
      <c r="AD1537">
        <v>0</v>
      </c>
      <c r="AE1537" t="s">
        <v>2541</v>
      </c>
      <c r="AF1537">
        <v>2</v>
      </c>
      <c r="AG1537">
        <v>2</v>
      </c>
      <c r="AH1537" t="s">
        <v>2597</v>
      </c>
      <c r="AI1537" t="s">
        <v>2605</v>
      </c>
      <c r="AJ1537" t="s">
        <v>2544</v>
      </c>
      <c r="AK1537">
        <v>20</v>
      </c>
      <c r="AL1537" t="s">
        <v>2545</v>
      </c>
      <c r="AM1537">
        <v>0</v>
      </c>
      <c r="AN1537">
        <v>2</v>
      </c>
      <c r="AO1537" t="s">
        <v>2546</v>
      </c>
      <c r="AP1537" s="35">
        <v>0.4</v>
      </c>
      <c r="AQ1537" s="35">
        <v>2.5</v>
      </c>
      <c r="AR1537" s="35">
        <v>0.75</v>
      </c>
      <c r="AT1537" s="35">
        <v>6</v>
      </c>
      <c r="AV1537" s="35">
        <v>0.75</v>
      </c>
      <c r="AW1537" s="35">
        <v>0</v>
      </c>
      <c r="AX1537" s="35">
        <v>0.6</v>
      </c>
      <c r="AY1537">
        <v>533</v>
      </c>
      <c r="AZ1537" t="s">
        <v>2547</v>
      </c>
      <c r="BA1537" t="s">
        <v>2547</v>
      </c>
      <c r="BB1537">
        <v>0.17</v>
      </c>
      <c r="BC1537" t="s">
        <v>1432</v>
      </c>
      <c r="BF1537" t="s">
        <v>3266</v>
      </c>
      <c r="BG1537">
        <v>0</v>
      </c>
      <c r="BH1537">
        <v>1</v>
      </c>
      <c r="BI1537">
        <v>0</v>
      </c>
      <c r="BJ1537">
        <v>0</v>
      </c>
      <c r="BK1537">
        <v>0</v>
      </c>
      <c r="BL1537">
        <v>0</v>
      </c>
      <c r="BM1537">
        <v>0</v>
      </c>
      <c r="BN1537">
        <v>0</v>
      </c>
      <c r="BO1537">
        <v>0</v>
      </c>
      <c r="BP1537">
        <v>0</v>
      </c>
      <c r="BQ1537">
        <v>0</v>
      </c>
      <c r="BR1537">
        <v>0</v>
      </c>
      <c r="BS1537" t="s">
        <v>2620</v>
      </c>
      <c r="BT1537" t="s">
        <v>1467</v>
      </c>
      <c r="BU1537" t="s">
        <v>597</v>
      </c>
      <c r="BV1537" t="s">
        <v>1448</v>
      </c>
      <c r="BW1537" t="s">
        <v>1025</v>
      </c>
      <c r="BX1537" t="s">
        <v>1515</v>
      </c>
      <c r="BY1537" t="s">
        <v>2728</v>
      </c>
      <c r="CD1537" t="s">
        <v>1469</v>
      </c>
      <c r="CF1537" s="35">
        <v>0</v>
      </c>
      <c r="CG1537" s="35">
        <v>0</v>
      </c>
      <c r="CH1537" s="35">
        <v>0</v>
      </c>
      <c r="CI1537" s="35">
        <v>0</v>
      </c>
      <c r="CJ1537" s="35">
        <v>0</v>
      </c>
      <c r="CK1537" s="35">
        <v>0</v>
      </c>
      <c r="CL1537" s="35">
        <v>0</v>
      </c>
      <c r="CM1537" s="35">
        <v>0</v>
      </c>
      <c r="CN1537" s="35">
        <v>0</v>
      </c>
      <c r="CO1537" s="35">
        <v>0</v>
      </c>
      <c r="CP1537" s="35">
        <v>0</v>
      </c>
      <c r="CQ1537" s="35">
        <v>0</v>
      </c>
      <c r="CS1537" t="s">
        <v>598</v>
      </c>
      <c r="CT1537" t="s">
        <v>599</v>
      </c>
      <c r="DC1537" s="47" t="s">
        <v>2559</v>
      </c>
      <c r="DD1537" t="s">
        <v>2606</v>
      </c>
      <c r="DE1537" s="38"/>
      <c r="DF1537" s="38" t="s">
        <v>2569</v>
      </c>
      <c r="DG1537" s="50" t="s">
        <v>1853</v>
      </c>
      <c r="DH1537" s="47"/>
      <c r="DI1537" s="47">
        <v>2007</v>
      </c>
      <c r="DJ1537" s="47"/>
      <c r="DK1537" s="47">
        <f t="shared" si="23"/>
        <v>1</v>
      </c>
      <c r="DO1537" t="s">
        <v>2562</v>
      </c>
      <c r="DP1537" t="s">
        <v>2562</v>
      </c>
      <c r="DS1537" t="s">
        <v>2563</v>
      </c>
      <c r="DV1537" s="37" t="s">
        <v>2600</v>
      </c>
      <c r="DW1537" s="37"/>
    </row>
    <row r="1538" spans="1:129" x14ac:dyDescent="0.15">
      <c r="A1538" s="34">
        <v>5</v>
      </c>
      <c r="B1538" s="34">
        <v>189</v>
      </c>
      <c r="C1538" s="34">
        <v>5049</v>
      </c>
      <c r="D1538" s="34">
        <v>0</v>
      </c>
      <c r="E1538" s="58">
        <v>518950490</v>
      </c>
      <c r="F1538" t="s">
        <v>1812</v>
      </c>
      <c r="G1538" t="s">
        <v>2885</v>
      </c>
      <c r="H1538" t="s">
        <v>1811</v>
      </c>
      <c r="I1538" s="35">
        <v>29.8</v>
      </c>
      <c r="J1538" s="35">
        <v>9</v>
      </c>
      <c r="K1538" t="s">
        <v>4036</v>
      </c>
      <c r="L1538" t="s">
        <v>1238</v>
      </c>
      <c r="M1538" t="s">
        <v>1239</v>
      </c>
      <c r="N1538" t="s">
        <v>1240</v>
      </c>
      <c r="Q1538" t="s">
        <v>2566</v>
      </c>
      <c r="R1538" t="s">
        <v>3236</v>
      </c>
      <c r="S1538" t="s">
        <v>600</v>
      </c>
      <c r="X1538" t="s">
        <v>1242</v>
      </c>
      <c r="Y1538">
        <v>53</v>
      </c>
      <c r="Z1538">
        <v>10</v>
      </c>
      <c r="AC1538">
        <v>0</v>
      </c>
      <c r="AD1538">
        <v>0</v>
      </c>
      <c r="AE1538" t="s">
        <v>2541</v>
      </c>
      <c r="AF1538">
        <v>6</v>
      </c>
      <c r="AG1538">
        <v>2</v>
      </c>
      <c r="AH1538" t="s">
        <v>2597</v>
      </c>
      <c r="AI1538" t="s">
        <v>2543</v>
      </c>
      <c r="AJ1538" t="s">
        <v>2544</v>
      </c>
      <c r="AK1538">
        <v>20</v>
      </c>
      <c r="AL1538" t="s">
        <v>2545</v>
      </c>
      <c r="AM1538">
        <v>0</v>
      </c>
      <c r="AN1538">
        <v>1</v>
      </c>
      <c r="AO1538" t="s">
        <v>2546</v>
      </c>
      <c r="AP1538" s="35">
        <v>0.4</v>
      </c>
      <c r="AQ1538" s="35">
        <v>2.5</v>
      </c>
      <c r="AR1538" s="35">
        <v>0.5</v>
      </c>
      <c r="AT1538" s="35">
        <v>5.5</v>
      </c>
      <c r="AV1538" s="35">
        <v>0.5</v>
      </c>
      <c r="AW1538" s="35">
        <v>0</v>
      </c>
      <c r="AX1538" s="35">
        <v>0.6</v>
      </c>
      <c r="AY1538">
        <v>268</v>
      </c>
      <c r="AZ1538" t="s">
        <v>2547</v>
      </c>
      <c r="BA1538" t="s">
        <v>2547</v>
      </c>
      <c r="BB1538">
        <v>0.17</v>
      </c>
      <c r="BC1538" t="s">
        <v>1410</v>
      </c>
      <c r="BD1538" t="s">
        <v>4723</v>
      </c>
      <c r="BF1538" t="s">
        <v>3266</v>
      </c>
      <c r="BG1538">
        <v>0</v>
      </c>
      <c r="BH1538">
        <v>0</v>
      </c>
      <c r="BI1538">
        <v>0</v>
      </c>
      <c r="BJ1538">
        <v>0</v>
      </c>
      <c r="BK1538">
        <v>1</v>
      </c>
      <c r="BL1538">
        <v>0</v>
      </c>
      <c r="BM1538">
        <v>0</v>
      </c>
      <c r="BN1538">
        <v>747</v>
      </c>
      <c r="BO1538">
        <v>0</v>
      </c>
      <c r="BP1538">
        <v>0</v>
      </c>
      <c r="BQ1538">
        <v>0</v>
      </c>
      <c r="BR1538">
        <v>0</v>
      </c>
      <c r="BS1538" t="s">
        <v>2620</v>
      </c>
      <c r="BT1538" t="s">
        <v>2621</v>
      </c>
      <c r="BU1538" t="s">
        <v>1249</v>
      </c>
      <c r="BV1538" t="s">
        <v>3816</v>
      </c>
      <c r="BW1538" t="s">
        <v>1025</v>
      </c>
      <c r="BX1538" t="s">
        <v>3816</v>
      </c>
      <c r="BY1538" t="s">
        <v>601</v>
      </c>
      <c r="BZ1538" t="s">
        <v>3816</v>
      </c>
      <c r="CA1538" t="s">
        <v>1025</v>
      </c>
      <c r="CD1538" t="s">
        <v>2553</v>
      </c>
      <c r="CF1538" s="35">
        <v>0</v>
      </c>
      <c r="CG1538" s="35">
        <v>0</v>
      </c>
      <c r="CH1538" s="35">
        <v>0</v>
      </c>
      <c r="CI1538" s="35">
        <v>0</v>
      </c>
      <c r="CJ1538" s="35">
        <v>0</v>
      </c>
      <c r="CK1538" s="35">
        <v>0</v>
      </c>
      <c r="CL1538" s="35">
        <v>0</v>
      </c>
      <c r="CM1538" s="35">
        <v>0</v>
      </c>
      <c r="CN1538" s="35">
        <v>0</v>
      </c>
      <c r="CO1538" s="35">
        <v>0</v>
      </c>
      <c r="CP1538" s="35">
        <v>0</v>
      </c>
      <c r="CQ1538" s="35">
        <v>0</v>
      </c>
      <c r="CS1538" t="s">
        <v>602</v>
      </c>
      <c r="CT1538" t="s">
        <v>603</v>
      </c>
      <c r="CU1538" t="s">
        <v>1969</v>
      </c>
      <c r="CV1538" t="s">
        <v>1970</v>
      </c>
      <c r="CW1538" t="s">
        <v>1971</v>
      </c>
      <c r="CX1538" t="s">
        <v>1972</v>
      </c>
      <c r="CY1538" t="s">
        <v>1973</v>
      </c>
      <c r="CZ1538" t="s">
        <v>1974</v>
      </c>
      <c r="DC1538" s="47" t="s">
        <v>2559</v>
      </c>
      <c r="DD1538" t="s">
        <v>2606</v>
      </c>
      <c r="DE1538" s="38"/>
      <c r="DF1538" s="38" t="s">
        <v>2589</v>
      </c>
      <c r="DG1538" s="50" t="s">
        <v>1853</v>
      </c>
      <c r="DH1538" s="47"/>
      <c r="DI1538" s="47">
        <v>2007</v>
      </c>
      <c r="DJ1538" s="47"/>
      <c r="DK1538" s="47">
        <f t="shared" si="23"/>
        <v>1</v>
      </c>
      <c r="DO1538" t="s">
        <v>2562</v>
      </c>
      <c r="DP1538" t="s">
        <v>2562</v>
      </c>
      <c r="DR1538" t="s">
        <v>2563</v>
      </c>
      <c r="DV1538" s="37" t="s">
        <v>2600</v>
      </c>
      <c r="DW1538" s="37"/>
    </row>
    <row r="1539" spans="1:129" x14ac:dyDescent="0.15">
      <c r="A1539" s="34">
        <v>5</v>
      </c>
      <c r="B1539" s="34">
        <v>192</v>
      </c>
      <c r="C1539" s="34">
        <v>6036</v>
      </c>
      <c r="D1539" s="34">
        <v>0</v>
      </c>
      <c r="E1539" s="58">
        <v>519260360</v>
      </c>
      <c r="F1539" t="s">
        <v>1975</v>
      </c>
      <c r="G1539" t="s">
        <v>2885</v>
      </c>
      <c r="H1539" t="s">
        <v>1813</v>
      </c>
      <c r="I1539" s="35">
        <v>57.3</v>
      </c>
      <c r="J1539" s="35">
        <v>8.25</v>
      </c>
      <c r="K1539" t="s">
        <v>835</v>
      </c>
      <c r="L1539" t="s">
        <v>1394</v>
      </c>
      <c r="M1539" t="s">
        <v>1239</v>
      </c>
      <c r="N1539" t="s">
        <v>1240</v>
      </c>
      <c r="Q1539" t="s">
        <v>1530</v>
      </c>
      <c r="R1539" t="s">
        <v>836</v>
      </c>
      <c r="S1539" t="s">
        <v>3918</v>
      </c>
      <c r="X1539" t="s">
        <v>1242</v>
      </c>
      <c r="Y1539">
        <v>48</v>
      </c>
      <c r="Z1539">
        <v>11</v>
      </c>
      <c r="AC1539">
        <v>0</v>
      </c>
      <c r="AD1539">
        <v>0</v>
      </c>
      <c r="AE1539" t="s">
        <v>1395</v>
      </c>
      <c r="AF1539">
        <v>1</v>
      </c>
      <c r="AG1539">
        <v>2</v>
      </c>
      <c r="AH1539" t="s">
        <v>2597</v>
      </c>
      <c r="AI1539" t="s">
        <v>2543</v>
      </c>
      <c r="AJ1539" t="s">
        <v>2544</v>
      </c>
      <c r="AK1539">
        <v>20</v>
      </c>
      <c r="AL1539" t="s">
        <v>2545</v>
      </c>
      <c r="AM1539">
        <v>0</v>
      </c>
      <c r="AN1539">
        <v>2</v>
      </c>
      <c r="AO1539" t="s">
        <v>2546</v>
      </c>
      <c r="AP1539" s="35">
        <v>0.4</v>
      </c>
      <c r="AQ1539" s="35">
        <v>1.5</v>
      </c>
      <c r="AR1539" s="35">
        <v>0.5</v>
      </c>
      <c r="AT1539" s="35">
        <v>5.5</v>
      </c>
      <c r="AV1539" s="35">
        <v>0.75</v>
      </c>
      <c r="AW1539" s="35">
        <v>0</v>
      </c>
      <c r="AX1539" s="35">
        <v>0.5</v>
      </c>
      <c r="AY1539">
        <v>473</v>
      </c>
      <c r="AZ1539" t="s">
        <v>2547</v>
      </c>
      <c r="BA1539" t="s">
        <v>2547</v>
      </c>
      <c r="BB1539">
        <v>0</v>
      </c>
      <c r="BC1539" t="s">
        <v>2548</v>
      </c>
      <c r="BD1539" t="s">
        <v>2549</v>
      </c>
      <c r="BF1539" t="s">
        <v>3266</v>
      </c>
      <c r="BG1539">
        <v>0</v>
      </c>
      <c r="BH1539">
        <v>0</v>
      </c>
      <c r="BI1539">
        <v>0</v>
      </c>
      <c r="BJ1539">
        <v>0</v>
      </c>
      <c r="BK1539">
        <v>0</v>
      </c>
      <c r="BL1539">
        <v>0</v>
      </c>
      <c r="BM1539">
        <v>0</v>
      </c>
      <c r="BN1539" s="39">
        <v>1442</v>
      </c>
      <c r="BO1539">
        <v>166</v>
      </c>
      <c r="BP1539">
        <v>0</v>
      </c>
      <c r="BQ1539">
        <v>0</v>
      </c>
      <c r="BR1539">
        <v>0</v>
      </c>
      <c r="BS1539" t="s">
        <v>2620</v>
      </c>
      <c r="CF1539" s="35">
        <v>0</v>
      </c>
      <c r="CG1539" s="35">
        <v>0</v>
      </c>
      <c r="CH1539" s="35">
        <v>0</v>
      </c>
      <c r="CI1539" s="35">
        <v>0</v>
      </c>
      <c r="CJ1539" s="35">
        <v>0</v>
      </c>
      <c r="CK1539" s="35">
        <v>83.8</v>
      </c>
      <c r="CL1539" s="35">
        <v>0</v>
      </c>
      <c r="CM1539" s="35">
        <v>0</v>
      </c>
      <c r="CN1539" s="35">
        <v>0</v>
      </c>
      <c r="CO1539" s="35">
        <v>130</v>
      </c>
      <c r="CP1539" s="35">
        <v>22.3</v>
      </c>
      <c r="CQ1539" s="35">
        <v>0</v>
      </c>
      <c r="CS1539" t="s">
        <v>1976</v>
      </c>
      <c r="CT1539" t="s">
        <v>1977</v>
      </c>
      <c r="CU1539" t="s">
        <v>1978</v>
      </c>
      <c r="CV1539" t="s">
        <v>1979</v>
      </c>
      <c r="DC1539" s="47" t="s">
        <v>1489</v>
      </c>
      <c r="DD1539" t="s">
        <v>2559</v>
      </c>
      <c r="DE1539" s="38" t="s">
        <v>2568</v>
      </c>
      <c r="DF1539" s="38" t="s">
        <v>2569</v>
      </c>
      <c r="DG1539" s="50" t="s">
        <v>1854</v>
      </c>
      <c r="DH1539" s="47"/>
      <c r="DI1539" s="47">
        <v>2006</v>
      </c>
      <c r="DJ1539" s="47"/>
      <c r="DK1539" s="47">
        <f t="shared" si="23"/>
        <v>1</v>
      </c>
      <c r="DO1539" t="s">
        <v>2562</v>
      </c>
      <c r="DP1539" t="s">
        <v>2562</v>
      </c>
      <c r="DU1539" t="s">
        <v>2563</v>
      </c>
      <c r="DV1539" s="37"/>
      <c r="DW1539" s="37"/>
    </row>
    <row r="1540" spans="1:129" x14ac:dyDescent="0.15">
      <c r="A1540" s="34">
        <v>5</v>
      </c>
      <c r="B1540" s="34">
        <v>192</v>
      </c>
      <c r="C1540" s="34">
        <v>6037</v>
      </c>
      <c r="D1540" s="34">
        <v>0</v>
      </c>
      <c r="E1540" s="58">
        <v>519260370</v>
      </c>
      <c r="F1540" t="s">
        <v>1814</v>
      </c>
      <c r="G1540" t="s">
        <v>2885</v>
      </c>
      <c r="H1540" t="s">
        <v>1813</v>
      </c>
      <c r="I1540" s="35">
        <v>47.5</v>
      </c>
      <c r="J1540" s="35">
        <v>7</v>
      </c>
      <c r="K1540" t="s">
        <v>835</v>
      </c>
      <c r="L1540" t="s">
        <v>1394</v>
      </c>
      <c r="M1540" t="s">
        <v>1239</v>
      </c>
      <c r="N1540" t="s">
        <v>1240</v>
      </c>
      <c r="O1540" t="s">
        <v>2574</v>
      </c>
      <c r="P1540" t="s">
        <v>2575</v>
      </c>
      <c r="Q1540" t="s">
        <v>1530</v>
      </c>
      <c r="R1540" t="s">
        <v>836</v>
      </c>
      <c r="S1540" t="s">
        <v>1980</v>
      </c>
      <c r="X1540" t="s">
        <v>1242</v>
      </c>
      <c r="Y1540">
        <v>47</v>
      </c>
      <c r="Z1540">
        <v>4</v>
      </c>
      <c r="AC1540">
        <v>0</v>
      </c>
      <c r="AD1540">
        <v>0</v>
      </c>
      <c r="AE1540" t="s">
        <v>1395</v>
      </c>
      <c r="AF1540">
        <v>10</v>
      </c>
      <c r="AG1540">
        <v>2</v>
      </c>
      <c r="AH1540" t="s">
        <v>2597</v>
      </c>
      <c r="AI1540" t="s">
        <v>2598</v>
      </c>
      <c r="AJ1540" t="s">
        <v>2544</v>
      </c>
      <c r="AK1540">
        <v>20</v>
      </c>
      <c r="AL1540" t="s">
        <v>2545</v>
      </c>
      <c r="AM1540">
        <v>0</v>
      </c>
      <c r="AN1540">
        <v>2</v>
      </c>
      <c r="AO1540" t="s">
        <v>2546</v>
      </c>
      <c r="AP1540" s="35">
        <v>0.4</v>
      </c>
      <c r="AQ1540" s="35">
        <v>0</v>
      </c>
      <c r="AR1540" s="35">
        <v>0.75</v>
      </c>
      <c r="AT1540" s="35">
        <v>5.5</v>
      </c>
      <c r="AV1540" s="35">
        <v>0.75</v>
      </c>
      <c r="AW1540" s="35">
        <v>0</v>
      </c>
      <c r="AX1540" s="35">
        <v>0.4</v>
      </c>
      <c r="AY1540">
        <v>333</v>
      </c>
      <c r="AZ1540" t="s">
        <v>2547</v>
      </c>
      <c r="BA1540" t="s">
        <v>2547</v>
      </c>
      <c r="BB1540">
        <v>0</v>
      </c>
      <c r="BC1540" t="s">
        <v>2548</v>
      </c>
      <c r="BD1540" t="s">
        <v>2549</v>
      </c>
      <c r="BF1540" t="s">
        <v>3266</v>
      </c>
      <c r="BG1540">
        <v>0</v>
      </c>
      <c r="BH1540">
        <v>0</v>
      </c>
      <c r="BI1540">
        <v>0</v>
      </c>
      <c r="BJ1540">
        <v>0</v>
      </c>
      <c r="BK1540">
        <v>0</v>
      </c>
      <c r="BL1540">
        <v>0</v>
      </c>
      <c r="BM1540">
        <v>0</v>
      </c>
      <c r="BN1540">
        <v>0</v>
      </c>
      <c r="BO1540">
        <v>0</v>
      </c>
      <c r="BP1540">
        <v>0</v>
      </c>
      <c r="BQ1540">
        <v>0</v>
      </c>
      <c r="BR1540">
        <v>0</v>
      </c>
      <c r="BS1540" t="s">
        <v>2620</v>
      </c>
      <c r="BV1540" t="s">
        <v>3856</v>
      </c>
      <c r="BX1540" t="s">
        <v>432</v>
      </c>
      <c r="CF1540" s="35">
        <v>0</v>
      </c>
      <c r="CG1540" s="35">
        <v>0</v>
      </c>
      <c r="CH1540" s="35">
        <v>0</v>
      </c>
      <c r="CI1540" s="35">
        <v>0</v>
      </c>
      <c r="CJ1540" s="35">
        <v>0</v>
      </c>
      <c r="CK1540" s="35">
        <v>51.6</v>
      </c>
      <c r="CL1540" s="35">
        <v>0</v>
      </c>
      <c r="CM1540" s="35">
        <v>0</v>
      </c>
      <c r="CN1540" s="35">
        <v>0</v>
      </c>
      <c r="CO1540" s="35">
        <v>65</v>
      </c>
      <c r="CP1540" s="35">
        <v>13.7</v>
      </c>
      <c r="CQ1540" s="35">
        <v>0</v>
      </c>
      <c r="CS1540" t="s">
        <v>1981</v>
      </c>
      <c r="CT1540" t="s">
        <v>1982</v>
      </c>
      <c r="DC1540" s="47" t="s">
        <v>1489</v>
      </c>
      <c r="DD1540" t="s">
        <v>2559</v>
      </c>
      <c r="DE1540" s="38" t="s">
        <v>2560</v>
      </c>
      <c r="DF1540" s="38" t="s">
        <v>2589</v>
      </c>
      <c r="DG1540" s="50" t="s">
        <v>1853</v>
      </c>
      <c r="DH1540" s="47"/>
      <c r="DI1540" s="47">
        <v>2006</v>
      </c>
      <c r="DJ1540" s="47"/>
      <c r="DK1540" s="47">
        <f t="shared" si="23"/>
        <v>1</v>
      </c>
      <c r="DO1540" t="s">
        <v>2562</v>
      </c>
      <c r="DP1540" t="s">
        <v>2562</v>
      </c>
      <c r="DR1540" t="s">
        <v>2563</v>
      </c>
      <c r="DV1540" s="37"/>
      <c r="DW1540" s="37"/>
    </row>
    <row r="1541" spans="1:129" x14ac:dyDescent="0.15">
      <c r="A1541" s="34">
        <v>5</v>
      </c>
      <c r="B1541" s="34">
        <v>192</v>
      </c>
      <c r="C1541" s="34">
        <v>6545</v>
      </c>
      <c r="D1541" s="34">
        <v>0</v>
      </c>
      <c r="E1541" s="58">
        <v>519265450</v>
      </c>
      <c r="F1541" t="s">
        <v>1983</v>
      </c>
      <c r="G1541" t="s">
        <v>2885</v>
      </c>
      <c r="H1541" t="s">
        <v>1813</v>
      </c>
      <c r="I1541" s="35">
        <v>7.34</v>
      </c>
      <c r="J1541" s="35">
        <v>10.65</v>
      </c>
      <c r="K1541" t="s">
        <v>835</v>
      </c>
      <c r="L1541" t="s">
        <v>1394</v>
      </c>
      <c r="M1541" t="s">
        <v>1471</v>
      </c>
      <c r="N1541" t="s">
        <v>1472</v>
      </c>
      <c r="Q1541" t="s">
        <v>2566</v>
      </c>
      <c r="R1541" t="s">
        <v>4960</v>
      </c>
      <c r="S1541" t="s">
        <v>1241</v>
      </c>
      <c r="X1541" t="s">
        <v>1242</v>
      </c>
      <c r="Y1541">
        <v>59</v>
      </c>
      <c r="Z1541">
        <v>0</v>
      </c>
      <c r="AC1541">
        <v>0</v>
      </c>
      <c r="AD1541">
        <v>0</v>
      </c>
      <c r="AE1541" t="s">
        <v>1395</v>
      </c>
      <c r="AF1541">
        <v>28</v>
      </c>
      <c r="AG1541">
        <v>2</v>
      </c>
      <c r="AH1541" t="s">
        <v>2597</v>
      </c>
      <c r="AI1541" t="s">
        <v>2605</v>
      </c>
      <c r="AJ1541" t="s">
        <v>2544</v>
      </c>
      <c r="AK1541">
        <v>14</v>
      </c>
      <c r="AL1541" t="s">
        <v>2545</v>
      </c>
      <c r="AM1541">
        <v>0</v>
      </c>
      <c r="AN1541">
        <v>1</v>
      </c>
      <c r="AO1541" t="s">
        <v>2546</v>
      </c>
      <c r="AP1541" s="35">
        <v>0.6</v>
      </c>
      <c r="AQ1541" s="35">
        <v>0</v>
      </c>
      <c r="AR1541" s="35">
        <v>0</v>
      </c>
      <c r="AT1541" s="35">
        <v>8.15</v>
      </c>
      <c r="AV1541" s="35">
        <v>0</v>
      </c>
      <c r="AW1541" s="35">
        <v>2.5</v>
      </c>
      <c r="AX1541" s="35">
        <v>0.6</v>
      </c>
      <c r="AY1541">
        <v>78</v>
      </c>
      <c r="AZ1541" t="s">
        <v>2547</v>
      </c>
      <c r="BA1541" t="s">
        <v>2547</v>
      </c>
      <c r="BB1541">
        <v>0</v>
      </c>
      <c r="BC1541" t="s">
        <v>1410</v>
      </c>
      <c r="BF1541" t="s">
        <v>3266</v>
      </c>
      <c r="BG1541">
        <v>0</v>
      </c>
      <c r="BH1541">
        <v>0</v>
      </c>
      <c r="BI1541">
        <v>0</v>
      </c>
      <c r="BJ1541">
        <v>0</v>
      </c>
      <c r="BK1541">
        <v>0</v>
      </c>
      <c r="BL1541">
        <v>0</v>
      </c>
      <c r="BM1541">
        <v>0</v>
      </c>
      <c r="BN1541">
        <v>0</v>
      </c>
      <c r="BO1541">
        <v>0</v>
      </c>
      <c r="BP1541">
        <v>0</v>
      </c>
      <c r="BQ1541">
        <v>0</v>
      </c>
      <c r="BR1541">
        <v>0</v>
      </c>
      <c r="CF1541" s="35">
        <v>0</v>
      </c>
      <c r="CG1541" s="35">
        <v>0</v>
      </c>
      <c r="CH1541" s="35">
        <v>0</v>
      </c>
      <c r="CI1541" s="35">
        <v>0</v>
      </c>
      <c r="CJ1541" s="35">
        <v>0</v>
      </c>
      <c r="CK1541" s="35">
        <v>0</v>
      </c>
      <c r="CL1541" s="35">
        <v>0</v>
      </c>
      <c r="CM1541" s="35">
        <v>0</v>
      </c>
      <c r="CN1541" s="35">
        <v>0</v>
      </c>
      <c r="CO1541" s="35">
        <v>0</v>
      </c>
      <c r="CP1541" s="35">
        <v>0</v>
      </c>
      <c r="CQ1541" s="35">
        <v>0</v>
      </c>
      <c r="DC1541" s="47"/>
      <c r="DE1541" s="38"/>
      <c r="DF1541" s="38"/>
      <c r="DG1541" s="50"/>
      <c r="DH1541" s="47"/>
      <c r="DI1541" s="47"/>
      <c r="DJ1541" s="47"/>
      <c r="DK1541" s="47">
        <f t="shared" ref="DK1541:DK1604" si="24">COUNTA(DC1541,DH1541)</f>
        <v>0</v>
      </c>
      <c r="DO1541" t="s">
        <v>2562</v>
      </c>
      <c r="DP1541" t="s">
        <v>2562</v>
      </c>
      <c r="DV1541" s="37"/>
      <c r="DW1541" s="37"/>
    </row>
    <row r="1542" spans="1:129" x14ac:dyDescent="0.15">
      <c r="A1542" s="34">
        <v>5</v>
      </c>
      <c r="B1542" s="34">
        <v>205</v>
      </c>
      <c r="C1542" s="34">
        <v>8047</v>
      </c>
      <c r="D1542" s="34">
        <v>0</v>
      </c>
      <c r="E1542" s="58">
        <v>520580470</v>
      </c>
      <c r="F1542" t="s">
        <v>1815</v>
      </c>
      <c r="G1542" t="s">
        <v>2885</v>
      </c>
      <c r="H1542" t="s">
        <v>1816</v>
      </c>
      <c r="I1542" s="35">
        <v>228.1</v>
      </c>
      <c r="J1542" s="35">
        <v>9.5</v>
      </c>
      <c r="K1542" t="s">
        <v>4014</v>
      </c>
      <c r="L1542" t="s">
        <v>1238</v>
      </c>
      <c r="M1542" t="s">
        <v>1239</v>
      </c>
      <c r="N1542" t="s">
        <v>1240</v>
      </c>
      <c r="R1542" t="s">
        <v>5330</v>
      </c>
      <c r="U1542" t="s">
        <v>2601</v>
      </c>
      <c r="X1542" t="s">
        <v>1242</v>
      </c>
      <c r="Y1542">
        <v>39</v>
      </c>
      <c r="Z1542">
        <v>0</v>
      </c>
      <c r="AC1542">
        <v>0</v>
      </c>
      <c r="AD1542">
        <v>0</v>
      </c>
      <c r="AE1542" t="s">
        <v>2541</v>
      </c>
      <c r="AF1542">
        <v>4</v>
      </c>
      <c r="AG1542">
        <v>2</v>
      </c>
      <c r="AH1542" t="s">
        <v>2597</v>
      </c>
      <c r="AI1542" t="s">
        <v>2586</v>
      </c>
      <c r="AJ1542" t="s">
        <v>2544</v>
      </c>
      <c r="AK1542">
        <v>20</v>
      </c>
      <c r="AL1542" t="s">
        <v>2545</v>
      </c>
      <c r="AM1542">
        <v>0</v>
      </c>
      <c r="AN1542">
        <v>17</v>
      </c>
      <c r="AO1542" t="s">
        <v>3804</v>
      </c>
      <c r="AP1542" s="35">
        <v>0.4</v>
      </c>
      <c r="AQ1542" s="35">
        <v>0</v>
      </c>
      <c r="AR1542" s="35">
        <v>1.75</v>
      </c>
      <c r="AT1542" s="35">
        <v>6</v>
      </c>
      <c r="AV1542" s="35">
        <v>1.75</v>
      </c>
      <c r="AW1542" s="35">
        <v>0</v>
      </c>
      <c r="AX1542" s="35">
        <v>0.4</v>
      </c>
      <c r="AY1542" s="39">
        <v>2210</v>
      </c>
      <c r="AZ1542" t="s">
        <v>2547</v>
      </c>
      <c r="BA1542" t="s">
        <v>2547</v>
      </c>
      <c r="BB1542">
        <v>0</v>
      </c>
      <c r="BC1542" t="s">
        <v>1410</v>
      </c>
      <c r="BD1542" t="s">
        <v>2549</v>
      </c>
      <c r="BG1542">
        <v>0</v>
      </c>
      <c r="BH1542">
        <v>0</v>
      </c>
      <c r="BI1542">
        <v>0</v>
      </c>
      <c r="BJ1542">
        <v>0</v>
      </c>
      <c r="BK1542">
        <v>0</v>
      </c>
      <c r="BL1542">
        <v>0</v>
      </c>
      <c r="BM1542">
        <v>0</v>
      </c>
      <c r="BN1542">
        <v>0</v>
      </c>
      <c r="BO1542">
        <v>0</v>
      </c>
      <c r="BP1542">
        <v>0</v>
      </c>
      <c r="BQ1542">
        <v>0</v>
      </c>
      <c r="BR1542">
        <v>0</v>
      </c>
      <c r="CF1542" s="35">
        <v>0</v>
      </c>
      <c r="CG1542" s="35">
        <v>0</v>
      </c>
      <c r="CH1542" s="35">
        <v>0</v>
      </c>
      <c r="CI1542" s="35">
        <v>0</v>
      </c>
      <c r="CJ1542" s="35">
        <v>0</v>
      </c>
      <c r="CK1542" s="35">
        <v>0</v>
      </c>
      <c r="CL1542" s="35">
        <v>0</v>
      </c>
      <c r="CM1542" s="35">
        <v>0</v>
      </c>
      <c r="CN1542" s="35">
        <v>0</v>
      </c>
      <c r="CO1542" s="35">
        <v>0</v>
      </c>
      <c r="CP1542" s="35">
        <v>0</v>
      </c>
      <c r="CQ1542" s="35">
        <v>0</v>
      </c>
      <c r="CS1542" t="s">
        <v>1984</v>
      </c>
      <c r="CT1542" t="s">
        <v>1985</v>
      </c>
      <c r="CU1542" t="s">
        <v>1986</v>
      </c>
      <c r="CV1542" t="s">
        <v>1987</v>
      </c>
      <c r="CW1542" t="s">
        <v>1988</v>
      </c>
      <c r="CX1542" t="s">
        <v>1989</v>
      </c>
      <c r="CY1542" t="s">
        <v>1990</v>
      </c>
      <c r="CZ1542" t="s">
        <v>65</v>
      </c>
      <c r="DA1542" t="s">
        <v>1991</v>
      </c>
      <c r="DB1542" t="s">
        <v>1992</v>
      </c>
      <c r="DC1542" s="47" t="s">
        <v>2599</v>
      </c>
      <c r="DD1542" t="s">
        <v>2559</v>
      </c>
      <c r="DE1542" s="38" t="s">
        <v>1993</v>
      </c>
      <c r="DF1542" s="38" t="s">
        <v>2561</v>
      </c>
      <c r="DG1542" s="50" t="s">
        <v>1856</v>
      </c>
      <c r="DH1542" s="47"/>
      <c r="DI1542" s="47">
        <v>2005</v>
      </c>
      <c r="DJ1542" s="47"/>
      <c r="DK1542" s="47">
        <f t="shared" si="24"/>
        <v>1</v>
      </c>
      <c r="DO1542" t="s">
        <v>2612</v>
      </c>
      <c r="DP1542" t="s">
        <v>2562</v>
      </c>
      <c r="DV1542" s="37"/>
      <c r="DW1542" s="37"/>
    </row>
    <row r="1543" spans="1:129" x14ac:dyDescent="0.15">
      <c r="A1543" s="34">
        <v>5</v>
      </c>
      <c r="B1543" s="34">
        <v>205</v>
      </c>
      <c r="C1543" s="34">
        <v>8588</v>
      </c>
      <c r="D1543" s="34">
        <v>0</v>
      </c>
      <c r="E1543" s="58">
        <v>520585880</v>
      </c>
      <c r="F1543" t="s">
        <v>1949</v>
      </c>
      <c r="G1543" t="s">
        <v>2885</v>
      </c>
      <c r="H1543" t="s">
        <v>1816</v>
      </c>
      <c r="I1543" s="35">
        <v>3.6</v>
      </c>
      <c r="J1543" s="35">
        <v>11.5</v>
      </c>
      <c r="K1543" t="s">
        <v>4014</v>
      </c>
      <c r="L1543" t="s">
        <v>1394</v>
      </c>
      <c r="M1543" t="s">
        <v>2583</v>
      </c>
      <c r="N1543" t="s">
        <v>2584</v>
      </c>
      <c r="R1543" t="s">
        <v>5330</v>
      </c>
      <c r="X1543" t="s">
        <v>1242</v>
      </c>
      <c r="Y1543">
        <v>35</v>
      </c>
      <c r="Z1543">
        <v>0</v>
      </c>
      <c r="AC1543">
        <v>0</v>
      </c>
      <c r="AD1543">
        <v>0</v>
      </c>
      <c r="AE1543" t="s">
        <v>1395</v>
      </c>
      <c r="AF1543">
        <v>0</v>
      </c>
      <c r="AG1543">
        <v>0</v>
      </c>
      <c r="AH1543" t="s">
        <v>2597</v>
      </c>
      <c r="AI1543" t="s">
        <v>2586</v>
      </c>
      <c r="AK1543">
        <v>20</v>
      </c>
      <c r="AL1543" t="s">
        <v>2545</v>
      </c>
      <c r="AM1543">
        <v>0</v>
      </c>
      <c r="AN1543">
        <v>0</v>
      </c>
      <c r="AO1543" t="s">
        <v>2546</v>
      </c>
      <c r="AP1543" s="35">
        <v>0</v>
      </c>
      <c r="AQ1543" s="35">
        <v>0</v>
      </c>
      <c r="AR1543" s="35">
        <v>2</v>
      </c>
      <c r="AT1543" s="35">
        <v>6</v>
      </c>
      <c r="AV1543" s="35">
        <v>1</v>
      </c>
      <c r="AW1543" s="35">
        <v>2.5</v>
      </c>
      <c r="AX1543" s="35">
        <v>0</v>
      </c>
      <c r="AY1543">
        <v>41</v>
      </c>
      <c r="AZ1543" t="s">
        <v>2547</v>
      </c>
      <c r="BA1543" t="s">
        <v>2547</v>
      </c>
      <c r="BB1543">
        <v>0</v>
      </c>
      <c r="BC1543" t="s">
        <v>1410</v>
      </c>
      <c r="BD1543" t="s">
        <v>2549</v>
      </c>
      <c r="BG1543">
        <v>0</v>
      </c>
      <c r="BH1543">
        <v>0</v>
      </c>
      <c r="BI1543">
        <v>0</v>
      </c>
      <c r="BJ1543">
        <v>0</v>
      </c>
      <c r="BK1543">
        <v>0</v>
      </c>
      <c r="BL1543">
        <v>0</v>
      </c>
      <c r="BM1543">
        <v>0</v>
      </c>
      <c r="BN1543">
        <v>0</v>
      </c>
      <c r="BO1543">
        <v>0</v>
      </c>
      <c r="BP1543">
        <v>0</v>
      </c>
      <c r="BQ1543">
        <v>0</v>
      </c>
      <c r="BR1543">
        <v>0</v>
      </c>
      <c r="CF1543" s="35">
        <v>0</v>
      </c>
      <c r="CG1543" s="35">
        <v>0</v>
      </c>
      <c r="CH1543" s="35">
        <v>0</v>
      </c>
      <c r="CI1543" s="35">
        <v>0</v>
      </c>
      <c r="CJ1543" s="35">
        <v>0</v>
      </c>
      <c r="CK1543" s="35">
        <v>0</v>
      </c>
      <c r="CL1543" s="35">
        <v>0</v>
      </c>
      <c r="CM1543" s="35">
        <v>0</v>
      </c>
      <c r="CN1543" s="35">
        <v>0</v>
      </c>
      <c r="CO1543" s="35">
        <v>0</v>
      </c>
      <c r="CP1543" s="35">
        <v>0</v>
      </c>
      <c r="CQ1543" s="35">
        <v>0</v>
      </c>
      <c r="DC1543" s="47" t="s">
        <v>2570</v>
      </c>
      <c r="DE1543" s="38"/>
      <c r="DF1543" s="38"/>
      <c r="DG1543" s="50"/>
      <c r="DH1543" s="47"/>
      <c r="DI1543" s="47">
        <v>2009</v>
      </c>
      <c r="DJ1543" s="47"/>
      <c r="DK1543" s="47">
        <f t="shared" si="24"/>
        <v>1</v>
      </c>
      <c r="DL1543" s="1" t="s">
        <v>590</v>
      </c>
      <c r="DM1543" s="1"/>
      <c r="DO1543" t="s">
        <v>2562</v>
      </c>
      <c r="DP1543" t="s">
        <v>2562</v>
      </c>
      <c r="DV1543" s="37"/>
      <c r="DW1543" s="37"/>
      <c r="DX1543" s="1" t="s">
        <v>5255</v>
      </c>
      <c r="DY1543">
        <v>509</v>
      </c>
    </row>
    <row r="1544" spans="1:129" x14ac:dyDescent="0.15">
      <c r="A1544" s="34">
        <v>5</v>
      </c>
      <c r="B1544" s="34">
        <v>205</v>
      </c>
      <c r="C1544" s="34">
        <v>8717</v>
      </c>
      <c r="D1544" s="34">
        <v>0</v>
      </c>
      <c r="E1544" s="58">
        <v>520587170</v>
      </c>
      <c r="F1544" t="s">
        <v>1950</v>
      </c>
      <c r="G1544" t="s">
        <v>2885</v>
      </c>
      <c r="H1544" t="s">
        <v>1816</v>
      </c>
      <c r="I1544" s="35">
        <v>3.6</v>
      </c>
      <c r="J1544" s="35">
        <v>11</v>
      </c>
      <c r="K1544" t="s">
        <v>4014</v>
      </c>
      <c r="L1544" t="s">
        <v>1394</v>
      </c>
      <c r="M1544" t="s">
        <v>1396</v>
      </c>
      <c r="N1544" t="s">
        <v>1397</v>
      </c>
      <c r="R1544" t="s">
        <v>5330</v>
      </c>
      <c r="X1544" t="s">
        <v>1242</v>
      </c>
      <c r="Y1544">
        <v>39</v>
      </c>
      <c r="Z1544">
        <v>0</v>
      </c>
      <c r="AC1544">
        <v>0</v>
      </c>
      <c r="AD1544">
        <v>0</v>
      </c>
      <c r="AE1544" t="s">
        <v>1395</v>
      </c>
      <c r="AI1544" t="s">
        <v>2586</v>
      </c>
      <c r="AJ1544" t="s">
        <v>2544</v>
      </c>
      <c r="AK1544">
        <v>20</v>
      </c>
      <c r="AL1544" t="s">
        <v>2545</v>
      </c>
      <c r="AM1544">
        <v>0</v>
      </c>
      <c r="AN1544">
        <v>1</v>
      </c>
      <c r="AO1544" t="s">
        <v>2546</v>
      </c>
      <c r="AP1544" s="35">
        <v>0</v>
      </c>
      <c r="AQ1544" s="35">
        <v>0</v>
      </c>
      <c r="AR1544" s="35">
        <v>2.5</v>
      </c>
      <c r="AT1544" s="35">
        <v>6</v>
      </c>
      <c r="AV1544" s="35">
        <v>2.5</v>
      </c>
      <c r="AW1544" s="35">
        <v>0</v>
      </c>
      <c r="AX1544" s="35">
        <v>0</v>
      </c>
      <c r="AY1544">
        <v>40</v>
      </c>
      <c r="AZ1544" t="s">
        <v>2547</v>
      </c>
      <c r="BA1544" t="s">
        <v>2547</v>
      </c>
      <c r="BB1544">
        <v>0</v>
      </c>
      <c r="BD1544" t="s">
        <v>2549</v>
      </c>
      <c r="BG1544">
        <v>0</v>
      </c>
      <c r="BH1544">
        <v>0</v>
      </c>
      <c r="BI1544">
        <v>0</v>
      </c>
      <c r="BJ1544">
        <v>0</v>
      </c>
      <c r="BK1544">
        <v>0</v>
      </c>
      <c r="BL1544">
        <v>0</v>
      </c>
      <c r="BM1544">
        <v>0</v>
      </c>
      <c r="BN1544">
        <v>0</v>
      </c>
      <c r="BO1544">
        <v>0</v>
      </c>
      <c r="BP1544">
        <v>0</v>
      </c>
      <c r="BQ1544">
        <v>0</v>
      </c>
      <c r="BR1544">
        <v>0</v>
      </c>
      <c r="CF1544" s="35">
        <v>0</v>
      </c>
      <c r="CG1544" s="35">
        <v>0</v>
      </c>
      <c r="CH1544" s="35">
        <v>0</v>
      </c>
      <c r="CI1544" s="35">
        <v>0</v>
      </c>
      <c r="CJ1544" s="35">
        <v>0</v>
      </c>
      <c r="CK1544" s="35">
        <v>0</v>
      </c>
      <c r="CL1544" s="35">
        <v>0</v>
      </c>
      <c r="CM1544" s="35">
        <v>0</v>
      </c>
      <c r="CN1544" s="35">
        <v>0</v>
      </c>
      <c r="CO1544" s="35">
        <v>0</v>
      </c>
      <c r="CP1544" s="35">
        <v>0</v>
      </c>
      <c r="CQ1544" s="35">
        <v>0</v>
      </c>
      <c r="DC1544" s="47" t="s">
        <v>2570</v>
      </c>
      <c r="DE1544" s="38"/>
      <c r="DF1544" s="38"/>
      <c r="DG1544" s="50"/>
      <c r="DH1544" s="47"/>
      <c r="DI1544" s="47">
        <v>2009</v>
      </c>
      <c r="DJ1544" s="47"/>
      <c r="DK1544" s="47">
        <f t="shared" si="24"/>
        <v>1</v>
      </c>
      <c r="DL1544" s="1" t="s">
        <v>590</v>
      </c>
      <c r="DM1544" s="1"/>
      <c r="DO1544" t="s">
        <v>2562</v>
      </c>
      <c r="DP1544" t="s">
        <v>2562</v>
      </c>
      <c r="DV1544" s="37"/>
      <c r="DW1544" s="37"/>
      <c r="DX1544" s="1" t="s">
        <v>5255</v>
      </c>
      <c r="DY1544">
        <v>510</v>
      </c>
    </row>
    <row r="1545" spans="1:129" x14ac:dyDescent="0.15">
      <c r="A1545" s="34">
        <v>5</v>
      </c>
      <c r="B1545" s="34">
        <v>206</v>
      </c>
      <c r="C1545" s="34">
        <v>8123</v>
      </c>
      <c r="D1545" s="34">
        <v>0</v>
      </c>
      <c r="E1545" s="58">
        <v>520681230</v>
      </c>
      <c r="F1545" t="s">
        <v>4151</v>
      </c>
      <c r="G1545" t="s">
        <v>2885</v>
      </c>
      <c r="H1545" t="s">
        <v>4833</v>
      </c>
      <c r="I1545" s="35">
        <v>18.5</v>
      </c>
      <c r="J1545" s="35">
        <v>12</v>
      </c>
      <c r="K1545" t="s">
        <v>4014</v>
      </c>
      <c r="L1545" t="s">
        <v>1407</v>
      </c>
      <c r="M1545" t="s">
        <v>1396</v>
      </c>
      <c r="N1545" t="s">
        <v>1397</v>
      </c>
      <c r="R1545" t="s">
        <v>5330</v>
      </c>
      <c r="X1545" t="s">
        <v>2610</v>
      </c>
      <c r="Y1545">
        <v>10</v>
      </c>
      <c r="Z1545">
        <v>3</v>
      </c>
      <c r="AC1545">
        <v>0</v>
      </c>
      <c r="AD1545">
        <v>0</v>
      </c>
      <c r="AE1545" t="s">
        <v>1408</v>
      </c>
      <c r="AF1545">
        <v>6</v>
      </c>
      <c r="AG1545">
        <v>2</v>
      </c>
      <c r="AH1545" t="s">
        <v>2597</v>
      </c>
      <c r="AI1545" t="s">
        <v>1409</v>
      </c>
      <c r="AJ1545" t="s">
        <v>2544</v>
      </c>
      <c r="AK1545">
        <v>25</v>
      </c>
      <c r="AL1545" t="s">
        <v>2545</v>
      </c>
      <c r="AM1545">
        <v>0</v>
      </c>
      <c r="AN1545">
        <v>1</v>
      </c>
      <c r="AO1545" t="s">
        <v>2546</v>
      </c>
      <c r="AP1545" s="35">
        <v>0.4</v>
      </c>
      <c r="AQ1545" s="35">
        <v>3.5</v>
      </c>
      <c r="AR1545" s="35">
        <v>1.25</v>
      </c>
      <c r="AT1545" s="35">
        <v>6</v>
      </c>
      <c r="AV1545" s="35">
        <v>1.25</v>
      </c>
      <c r="AW1545" s="35">
        <v>0</v>
      </c>
      <c r="AX1545" s="35">
        <v>0.6</v>
      </c>
      <c r="AY1545">
        <v>255</v>
      </c>
      <c r="AZ1545" t="s">
        <v>2547</v>
      </c>
      <c r="BA1545" t="s">
        <v>2547</v>
      </c>
      <c r="BB1545">
        <v>0</v>
      </c>
      <c r="BC1545" t="s">
        <v>1410</v>
      </c>
      <c r="BD1545" t="s">
        <v>2549</v>
      </c>
      <c r="BE1545" t="s">
        <v>1495</v>
      </c>
      <c r="BG1545">
        <v>0</v>
      </c>
      <c r="BH1545">
        <v>0</v>
      </c>
      <c r="BI1545">
        <v>0</v>
      </c>
      <c r="BJ1545">
        <v>0</v>
      </c>
      <c r="BK1545">
        <v>0</v>
      </c>
      <c r="BL1545">
        <v>0</v>
      </c>
      <c r="BM1545">
        <v>0</v>
      </c>
      <c r="BN1545">
        <v>0</v>
      </c>
      <c r="BO1545">
        <v>0</v>
      </c>
      <c r="BP1545">
        <v>0</v>
      </c>
      <c r="BQ1545">
        <v>0</v>
      </c>
      <c r="BR1545">
        <v>0</v>
      </c>
      <c r="BT1545" t="s">
        <v>978</v>
      </c>
      <c r="BU1545" t="s">
        <v>1994</v>
      </c>
      <c r="BV1545" t="s">
        <v>2727</v>
      </c>
      <c r="BW1545" t="s">
        <v>2952</v>
      </c>
      <c r="CF1545" s="35">
        <v>0</v>
      </c>
      <c r="CG1545" s="35">
        <v>0</v>
      </c>
      <c r="CH1545" s="35">
        <v>0</v>
      </c>
      <c r="CI1545" s="35">
        <v>0</v>
      </c>
      <c r="CJ1545" s="35">
        <v>0</v>
      </c>
      <c r="CK1545" s="35">
        <v>0</v>
      </c>
      <c r="CL1545" s="35">
        <v>0</v>
      </c>
      <c r="CM1545" s="35">
        <v>0</v>
      </c>
      <c r="CN1545" s="35">
        <v>0</v>
      </c>
      <c r="CO1545" s="35">
        <v>0</v>
      </c>
      <c r="CP1545" s="35">
        <v>0</v>
      </c>
      <c r="CQ1545" s="35">
        <v>0</v>
      </c>
      <c r="DC1545" s="47" t="s">
        <v>2606</v>
      </c>
      <c r="DD1545" t="s">
        <v>1667</v>
      </c>
      <c r="DE1545" s="38"/>
      <c r="DF1545" s="38"/>
      <c r="DG1545" s="50" t="s">
        <v>1853</v>
      </c>
      <c r="DH1545" s="47"/>
      <c r="DI1545" s="47">
        <v>2008</v>
      </c>
      <c r="DJ1545" s="47"/>
      <c r="DK1545" s="47">
        <f t="shared" si="24"/>
        <v>1</v>
      </c>
      <c r="DO1545" t="s">
        <v>2562</v>
      </c>
      <c r="DP1545" t="s">
        <v>2562</v>
      </c>
      <c r="DV1545" s="37"/>
      <c r="DW1545" s="37"/>
    </row>
    <row r="1546" spans="1:129" x14ac:dyDescent="0.15">
      <c r="A1546" s="34">
        <v>5</v>
      </c>
      <c r="B1546" s="34">
        <v>208</v>
      </c>
      <c r="C1546" s="34">
        <v>8557</v>
      </c>
      <c r="D1546" s="34">
        <v>0</v>
      </c>
      <c r="E1546" s="58">
        <v>520885570</v>
      </c>
      <c r="F1546" t="s">
        <v>1951</v>
      </c>
      <c r="G1546" t="s">
        <v>2885</v>
      </c>
      <c r="H1546" t="s">
        <v>1817</v>
      </c>
      <c r="I1546" s="35">
        <v>6.45</v>
      </c>
      <c r="J1546" s="35">
        <v>10.5</v>
      </c>
      <c r="K1546" t="s">
        <v>4014</v>
      </c>
      <c r="L1546" t="s">
        <v>1394</v>
      </c>
      <c r="M1546" t="s">
        <v>2574</v>
      </c>
      <c r="N1546" t="s">
        <v>2575</v>
      </c>
      <c r="R1546" t="s">
        <v>3218</v>
      </c>
      <c r="S1546" t="s">
        <v>1241</v>
      </c>
      <c r="X1546" t="s">
        <v>1242</v>
      </c>
      <c r="Y1546">
        <v>29</v>
      </c>
      <c r="Z1546">
        <v>0</v>
      </c>
      <c r="AC1546">
        <v>0</v>
      </c>
      <c r="AD1546">
        <v>0</v>
      </c>
      <c r="AE1546" t="s">
        <v>5540</v>
      </c>
      <c r="AF1546">
        <v>0</v>
      </c>
      <c r="AG1546">
        <v>0</v>
      </c>
      <c r="AH1546" t="s">
        <v>2597</v>
      </c>
      <c r="AI1546" t="s">
        <v>2581</v>
      </c>
      <c r="AJ1546" t="s">
        <v>2544</v>
      </c>
      <c r="AK1546">
        <v>20</v>
      </c>
      <c r="AL1546" t="s">
        <v>2545</v>
      </c>
      <c r="AM1546">
        <v>0</v>
      </c>
      <c r="AN1546">
        <v>1</v>
      </c>
      <c r="AO1546" t="s">
        <v>2546</v>
      </c>
      <c r="AP1546" s="35">
        <v>0</v>
      </c>
      <c r="AQ1546" s="35">
        <v>2</v>
      </c>
      <c r="AR1546" s="35">
        <v>0.5</v>
      </c>
      <c r="AT1546" s="35">
        <v>5.5</v>
      </c>
      <c r="AV1546" s="35">
        <v>0.5</v>
      </c>
      <c r="AW1546" s="35">
        <v>2</v>
      </c>
      <c r="AX1546" s="35">
        <v>0</v>
      </c>
      <c r="AY1546">
        <v>64</v>
      </c>
      <c r="AZ1546" t="s">
        <v>2547</v>
      </c>
      <c r="BA1546" t="s">
        <v>2547</v>
      </c>
      <c r="BB1546">
        <v>0</v>
      </c>
      <c r="BC1546" t="s">
        <v>1410</v>
      </c>
      <c r="BD1546" t="s">
        <v>2549</v>
      </c>
      <c r="BG1546">
        <v>0</v>
      </c>
      <c r="BH1546">
        <v>0</v>
      </c>
      <c r="BI1546">
        <v>0</v>
      </c>
      <c r="BJ1546">
        <v>0</v>
      </c>
      <c r="BK1546">
        <v>0</v>
      </c>
      <c r="BL1546">
        <v>0</v>
      </c>
      <c r="BM1546">
        <v>0</v>
      </c>
      <c r="BN1546">
        <v>0</v>
      </c>
      <c r="BO1546">
        <v>0</v>
      </c>
      <c r="BP1546">
        <v>0</v>
      </c>
      <c r="BQ1546">
        <v>0</v>
      </c>
      <c r="BR1546">
        <v>0</v>
      </c>
      <c r="CF1546" s="35">
        <v>0</v>
      </c>
      <c r="CG1546" s="35">
        <v>0</v>
      </c>
      <c r="CH1546" s="35">
        <v>0</v>
      </c>
      <c r="CI1546" s="35">
        <v>0</v>
      </c>
      <c r="CJ1546" s="35">
        <v>0</v>
      </c>
      <c r="CK1546" s="35">
        <v>0</v>
      </c>
      <c r="CL1546" s="35">
        <v>0</v>
      </c>
      <c r="CM1546" s="35">
        <v>0</v>
      </c>
      <c r="CN1546" s="35">
        <v>0</v>
      </c>
      <c r="CO1546" s="35">
        <v>0</v>
      </c>
      <c r="CP1546" s="35">
        <v>0</v>
      </c>
      <c r="CQ1546" s="35">
        <v>0</v>
      </c>
      <c r="DC1546" s="47" t="s">
        <v>2570</v>
      </c>
      <c r="DE1546" s="38"/>
      <c r="DF1546" s="38"/>
      <c r="DG1546" s="50"/>
      <c r="DH1546" s="47"/>
      <c r="DI1546" s="47">
        <v>2009</v>
      </c>
      <c r="DJ1546" s="47"/>
      <c r="DK1546" s="47">
        <f t="shared" si="24"/>
        <v>1</v>
      </c>
      <c r="DL1546" s="1" t="s">
        <v>590</v>
      </c>
      <c r="DM1546" s="1"/>
      <c r="DO1546" t="s">
        <v>2562</v>
      </c>
      <c r="DP1546" t="s">
        <v>2562</v>
      </c>
      <c r="DV1546" s="37"/>
      <c r="DW1546" s="37"/>
      <c r="DX1546" s="1" t="s">
        <v>5255</v>
      </c>
      <c r="DY1546">
        <v>511</v>
      </c>
    </row>
    <row r="1547" spans="1:129" x14ac:dyDescent="0.15">
      <c r="A1547" s="34">
        <v>5</v>
      </c>
      <c r="B1547" s="34">
        <v>208</v>
      </c>
      <c r="C1547" s="34">
        <v>8595</v>
      </c>
      <c r="D1547" s="34">
        <v>0</v>
      </c>
      <c r="E1547" s="58">
        <v>520885950</v>
      </c>
      <c r="F1547" t="s">
        <v>1818</v>
      </c>
      <c r="G1547" t="s">
        <v>2885</v>
      </c>
      <c r="H1547" t="s">
        <v>1817</v>
      </c>
      <c r="I1547" s="35">
        <v>13.4</v>
      </c>
      <c r="J1547" s="35">
        <v>7</v>
      </c>
      <c r="K1547" t="s">
        <v>4014</v>
      </c>
      <c r="L1547" t="s">
        <v>1394</v>
      </c>
      <c r="M1547" t="s">
        <v>1239</v>
      </c>
      <c r="N1547" t="s">
        <v>1240</v>
      </c>
      <c r="R1547" t="s">
        <v>3218</v>
      </c>
      <c r="S1547" t="s">
        <v>1995</v>
      </c>
      <c r="X1547" t="s">
        <v>1242</v>
      </c>
      <c r="Y1547">
        <v>47</v>
      </c>
      <c r="Z1547">
        <v>0</v>
      </c>
      <c r="AC1547">
        <v>0</v>
      </c>
      <c r="AD1547">
        <v>0</v>
      </c>
      <c r="AE1547" t="s">
        <v>1395</v>
      </c>
      <c r="AF1547">
        <v>0</v>
      </c>
      <c r="AG1547">
        <v>0</v>
      </c>
      <c r="AH1547" t="s">
        <v>2597</v>
      </c>
      <c r="AI1547" t="s">
        <v>2598</v>
      </c>
      <c r="AJ1547" t="s">
        <v>2544</v>
      </c>
      <c r="AK1547">
        <v>20</v>
      </c>
      <c r="AL1547" t="s">
        <v>2545</v>
      </c>
      <c r="AM1547">
        <v>0</v>
      </c>
      <c r="AN1547">
        <v>1</v>
      </c>
      <c r="AO1547" t="s">
        <v>2546</v>
      </c>
      <c r="AP1547" s="35">
        <v>0</v>
      </c>
      <c r="AQ1547" s="35">
        <v>0</v>
      </c>
      <c r="AR1547" s="35">
        <v>0</v>
      </c>
      <c r="AT1547" s="35">
        <v>7</v>
      </c>
      <c r="AV1547" s="35">
        <v>0</v>
      </c>
      <c r="AW1547" s="35">
        <v>0</v>
      </c>
      <c r="AX1547" s="35">
        <v>0</v>
      </c>
      <c r="AY1547">
        <v>92</v>
      </c>
      <c r="AZ1547" t="s">
        <v>2547</v>
      </c>
      <c r="BA1547" t="s">
        <v>2547</v>
      </c>
      <c r="BB1547">
        <v>0</v>
      </c>
      <c r="BC1547" t="s">
        <v>1410</v>
      </c>
      <c r="BD1547" t="s">
        <v>2549</v>
      </c>
      <c r="BG1547">
        <v>0</v>
      </c>
      <c r="BH1547">
        <v>0</v>
      </c>
      <c r="BI1547">
        <v>0</v>
      </c>
      <c r="BJ1547">
        <v>0</v>
      </c>
      <c r="BK1547">
        <v>0</v>
      </c>
      <c r="BL1547">
        <v>0</v>
      </c>
      <c r="BM1547">
        <v>0</v>
      </c>
      <c r="BN1547">
        <v>0</v>
      </c>
      <c r="BO1547">
        <v>0</v>
      </c>
      <c r="BP1547">
        <v>0</v>
      </c>
      <c r="BQ1547">
        <v>0</v>
      </c>
      <c r="BR1547">
        <v>0</v>
      </c>
      <c r="CF1547" s="35">
        <v>0</v>
      </c>
      <c r="CG1547" s="35">
        <v>0</v>
      </c>
      <c r="CH1547" s="35">
        <v>0</v>
      </c>
      <c r="CI1547" s="35">
        <v>0</v>
      </c>
      <c r="CJ1547" s="35">
        <v>0</v>
      </c>
      <c r="CK1547" s="35">
        <v>0</v>
      </c>
      <c r="CL1547" s="35">
        <v>0</v>
      </c>
      <c r="CM1547" s="35">
        <v>0</v>
      </c>
      <c r="CN1547" s="35">
        <v>0</v>
      </c>
      <c r="CO1547" s="35">
        <v>0</v>
      </c>
      <c r="CP1547" s="35">
        <v>0</v>
      </c>
      <c r="CQ1547" s="35">
        <v>0</v>
      </c>
      <c r="DC1547" s="47" t="s">
        <v>2599</v>
      </c>
      <c r="DD1547" t="s">
        <v>2559</v>
      </c>
      <c r="DE1547" s="38" t="s">
        <v>2560</v>
      </c>
      <c r="DF1547" s="38" t="s">
        <v>2569</v>
      </c>
      <c r="DG1547" s="50" t="s">
        <v>1854</v>
      </c>
      <c r="DH1547" s="47"/>
      <c r="DI1547" s="47">
        <v>2005</v>
      </c>
      <c r="DJ1547" s="47"/>
      <c r="DK1547" s="47">
        <f t="shared" si="24"/>
        <v>1</v>
      </c>
      <c r="DO1547" t="s">
        <v>2562</v>
      </c>
      <c r="DP1547" t="s">
        <v>2562</v>
      </c>
      <c r="DV1547" s="37"/>
      <c r="DW1547" s="37"/>
    </row>
    <row r="1548" spans="1:129" x14ac:dyDescent="0.15">
      <c r="A1548" s="34">
        <v>5</v>
      </c>
      <c r="B1548" s="34">
        <v>208</v>
      </c>
      <c r="C1548" s="34">
        <v>8690</v>
      </c>
      <c r="D1548" s="34">
        <v>0</v>
      </c>
      <c r="E1548" s="58">
        <v>520886900</v>
      </c>
      <c r="F1548" t="s">
        <v>2170</v>
      </c>
      <c r="G1548" t="s">
        <v>2885</v>
      </c>
      <c r="H1548" t="s">
        <v>1817</v>
      </c>
      <c r="I1548" s="35">
        <v>3.3</v>
      </c>
      <c r="J1548" s="35">
        <v>14.9</v>
      </c>
      <c r="K1548" t="s">
        <v>4014</v>
      </c>
      <c r="L1548" t="s">
        <v>1394</v>
      </c>
      <c r="M1548" t="s">
        <v>1396</v>
      </c>
      <c r="N1548" t="s">
        <v>1397</v>
      </c>
      <c r="R1548" t="s">
        <v>3218</v>
      </c>
      <c r="X1548" t="s">
        <v>1242</v>
      </c>
      <c r="Y1548">
        <v>43</v>
      </c>
      <c r="Z1548">
        <v>0</v>
      </c>
      <c r="AC1548">
        <v>0</v>
      </c>
      <c r="AD1548">
        <v>0</v>
      </c>
      <c r="AE1548" t="s">
        <v>1395</v>
      </c>
      <c r="AF1548">
        <v>0</v>
      </c>
      <c r="AG1548">
        <v>0</v>
      </c>
      <c r="AH1548" t="s">
        <v>2597</v>
      </c>
      <c r="AI1548" t="s">
        <v>2598</v>
      </c>
      <c r="AJ1548" t="s">
        <v>2544</v>
      </c>
      <c r="AK1548">
        <v>20</v>
      </c>
      <c r="AL1548" t="s">
        <v>2545</v>
      </c>
      <c r="AM1548">
        <v>0</v>
      </c>
      <c r="AN1548">
        <v>1</v>
      </c>
      <c r="AO1548" t="s">
        <v>2546</v>
      </c>
      <c r="AP1548" s="35">
        <v>0</v>
      </c>
      <c r="AQ1548" s="35">
        <v>2.95</v>
      </c>
      <c r="AR1548" s="35">
        <v>0</v>
      </c>
      <c r="AT1548" s="35">
        <v>9</v>
      </c>
      <c r="AV1548" s="35">
        <v>0</v>
      </c>
      <c r="AW1548" s="35">
        <v>2.95</v>
      </c>
      <c r="AX1548" s="35">
        <v>0</v>
      </c>
      <c r="AY1548">
        <v>49</v>
      </c>
      <c r="AZ1548" t="s">
        <v>2547</v>
      </c>
      <c r="BA1548" t="s">
        <v>2547</v>
      </c>
      <c r="BB1548">
        <v>0</v>
      </c>
      <c r="BC1548" t="s">
        <v>2603</v>
      </c>
      <c r="BD1548" t="s">
        <v>2549</v>
      </c>
      <c r="BG1548">
        <v>0</v>
      </c>
      <c r="BH1548">
        <v>0</v>
      </c>
      <c r="BI1548">
        <v>0</v>
      </c>
      <c r="BJ1548">
        <v>0</v>
      </c>
      <c r="BK1548">
        <v>0</v>
      </c>
      <c r="BL1548">
        <v>0</v>
      </c>
      <c r="BM1548">
        <v>0</v>
      </c>
      <c r="BN1548">
        <v>0</v>
      </c>
      <c r="BO1548">
        <v>0</v>
      </c>
      <c r="BP1548">
        <v>0</v>
      </c>
      <c r="BQ1548">
        <v>0</v>
      </c>
      <c r="BR1548">
        <v>0</v>
      </c>
      <c r="CF1548" s="35">
        <v>0</v>
      </c>
      <c r="CG1548" s="35">
        <v>0</v>
      </c>
      <c r="CH1548" s="35">
        <v>0</v>
      </c>
      <c r="CI1548" s="35">
        <v>0</v>
      </c>
      <c r="CJ1548" s="35">
        <v>0</v>
      </c>
      <c r="CK1548" s="35">
        <v>0</v>
      </c>
      <c r="CL1548" s="35">
        <v>0</v>
      </c>
      <c r="CM1548" s="35">
        <v>0</v>
      </c>
      <c r="CN1548" s="35">
        <v>0</v>
      </c>
      <c r="CO1548" s="35">
        <v>0</v>
      </c>
      <c r="CP1548" s="35">
        <v>0</v>
      </c>
      <c r="CQ1548" s="35">
        <v>0</v>
      </c>
      <c r="DC1548" s="47" t="s">
        <v>2570</v>
      </c>
      <c r="DE1548" s="38"/>
      <c r="DF1548" s="38"/>
      <c r="DG1548" s="50"/>
      <c r="DH1548" s="47"/>
      <c r="DI1548" s="47">
        <v>2009</v>
      </c>
      <c r="DJ1548" s="47"/>
      <c r="DK1548" s="47">
        <f t="shared" si="24"/>
        <v>1</v>
      </c>
      <c r="DL1548" s="1" t="s">
        <v>590</v>
      </c>
      <c r="DM1548" s="1"/>
      <c r="DO1548" t="s">
        <v>2562</v>
      </c>
      <c r="DP1548" t="s">
        <v>2562</v>
      </c>
      <c r="DV1548" s="37"/>
      <c r="DW1548" s="37"/>
      <c r="DX1548" s="1" t="s">
        <v>5255</v>
      </c>
      <c r="DY1548">
        <v>512</v>
      </c>
    </row>
    <row r="1549" spans="1:129" x14ac:dyDescent="0.15">
      <c r="A1549" s="34">
        <v>5</v>
      </c>
      <c r="B1549" s="34">
        <v>208</v>
      </c>
      <c r="C1549" s="34">
        <v>8691</v>
      </c>
      <c r="D1549" s="34">
        <v>0</v>
      </c>
      <c r="E1549" s="58">
        <v>520886910</v>
      </c>
      <c r="F1549" t="s">
        <v>1952</v>
      </c>
      <c r="G1549" t="s">
        <v>2885</v>
      </c>
      <c r="H1549" t="s">
        <v>1817</v>
      </c>
      <c r="I1549" s="35">
        <v>7.3</v>
      </c>
      <c r="J1549" s="35">
        <v>14.3</v>
      </c>
      <c r="K1549" t="s">
        <v>4014</v>
      </c>
      <c r="L1549" t="s">
        <v>1394</v>
      </c>
      <c r="M1549" t="s">
        <v>2583</v>
      </c>
      <c r="N1549" t="s">
        <v>2584</v>
      </c>
      <c r="R1549" t="s">
        <v>3218</v>
      </c>
      <c r="S1549" t="s">
        <v>1241</v>
      </c>
      <c r="X1549" t="s">
        <v>1242</v>
      </c>
      <c r="Y1549">
        <v>43</v>
      </c>
      <c r="Z1549">
        <v>0</v>
      </c>
      <c r="AC1549">
        <v>0</v>
      </c>
      <c r="AD1549">
        <v>0</v>
      </c>
      <c r="AE1549" t="s">
        <v>1395</v>
      </c>
      <c r="AF1549">
        <v>0</v>
      </c>
      <c r="AG1549">
        <v>0</v>
      </c>
      <c r="AH1549" t="s">
        <v>2597</v>
      </c>
      <c r="AI1549" t="s">
        <v>2598</v>
      </c>
      <c r="AJ1549" t="s">
        <v>2544</v>
      </c>
      <c r="AK1549">
        <v>20</v>
      </c>
      <c r="AL1549" t="s">
        <v>2545</v>
      </c>
      <c r="AM1549">
        <v>0</v>
      </c>
      <c r="AN1549">
        <v>1</v>
      </c>
      <c r="AO1549" t="s">
        <v>2546</v>
      </c>
      <c r="AP1549" s="35">
        <v>0.35</v>
      </c>
      <c r="AQ1549" s="35">
        <v>2.65</v>
      </c>
      <c r="AR1549" s="35">
        <v>0</v>
      </c>
      <c r="AT1549" s="35">
        <v>9</v>
      </c>
      <c r="AV1549" s="35">
        <v>0</v>
      </c>
      <c r="AW1549" s="35">
        <v>2.65</v>
      </c>
      <c r="AX1549" s="35">
        <v>0.35</v>
      </c>
      <c r="AY1549">
        <v>102</v>
      </c>
      <c r="AZ1549" t="s">
        <v>2547</v>
      </c>
      <c r="BA1549" t="s">
        <v>2547</v>
      </c>
      <c r="BB1549">
        <v>0</v>
      </c>
      <c r="BC1549" t="s">
        <v>2603</v>
      </c>
      <c r="BD1549" t="s">
        <v>2549</v>
      </c>
      <c r="BG1549">
        <v>0</v>
      </c>
      <c r="BH1549">
        <v>0</v>
      </c>
      <c r="BI1549">
        <v>0</v>
      </c>
      <c r="BJ1549">
        <v>0</v>
      </c>
      <c r="BK1549">
        <v>0</v>
      </c>
      <c r="BL1549">
        <v>0</v>
      </c>
      <c r="BM1549">
        <v>0</v>
      </c>
      <c r="BN1549">
        <v>0</v>
      </c>
      <c r="BO1549">
        <v>0</v>
      </c>
      <c r="BP1549">
        <v>0</v>
      </c>
      <c r="BQ1549">
        <v>0</v>
      </c>
      <c r="BR1549">
        <v>0</v>
      </c>
      <c r="CF1549" s="35">
        <v>0</v>
      </c>
      <c r="CG1549" s="35">
        <v>0</v>
      </c>
      <c r="CH1549" s="35">
        <v>0</v>
      </c>
      <c r="CI1549" s="35">
        <v>0</v>
      </c>
      <c r="CJ1549" s="35">
        <v>0</v>
      </c>
      <c r="CK1549" s="35">
        <v>0</v>
      </c>
      <c r="CL1549" s="35">
        <v>0</v>
      </c>
      <c r="CM1549" s="35">
        <v>0</v>
      </c>
      <c r="CN1549" s="35">
        <v>0</v>
      </c>
      <c r="CO1549" s="35">
        <v>0</v>
      </c>
      <c r="CP1549" s="35">
        <v>0</v>
      </c>
      <c r="CQ1549" s="35">
        <v>0</v>
      </c>
      <c r="DC1549" s="47" t="s">
        <v>2570</v>
      </c>
      <c r="DE1549" s="38"/>
      <c r="DF1549" s="38"/>
      <c r="DG1549" s="50"/>
      <c r="DH1549" s="47"/>
      <c r="DI1549" s="47">
        <v>2009</v>
      </c>
      <c r="DJ1549" s="47"/>
      <c r="DK1549" s="47">
        <f t="shared" si="24"/>
        <v>1</v>
      </c>
      <c r="DL1549" s="1" t="s">
        <v>590</v>
      </c>
      <c r="DM1549" s="1"/>
      <c r="DO1549" t="s">
        <v>2562</v>
      </c>
      <c r="DP1549" t="s">
        <v>2562</v>
      </c>
      <c r="DV1549" s="37"/>
      <c r="DW1549" s="37"/>
      <c r="DX1549" s="1" t="s">
        <v>5255</v>
      </c>
      <c r="DY1549">
        <v>513</v>
      </c>
    </row>
    <row r="1550" spans="1:129" x14ac:dyDescent="0.15">
      <c r="A1550" s="34">
        <v>5</v>
      </c>
      <c r="B1550" s="34">
        <v>210</v>
      </c>
      <c r="C1550" s="34">
        <v>8103</v>
      </c>
      <c r="D1550" s="34">
        <v>0</v>
      </c>
      <c r="E1550" s="58">
        <v>521081030</v>
      </c>
      <c r="F1550" t="s">
        <v>4152</v>
      </c>
      <c r="G1550" t="s">
        <v>2885</v>
      </c>
      <c r="H1550" t="s">
        <v>1819</v>
      </c>
      <c r="I1550" s="35">
        <v>18.600000000000001</v>
      </c>
      <c r="J1550" s="35">
        <v>11.4</v>
      </c>
      <c r="K1550" t="s">
        <v>4014</v>
      </c>
      <c r="L1550" t="s">
        <v>1238</v>
      </c>
      <c r="M1550" t="s">
        <v>1471</v>
      </c>
      <c r="N1550" t="s">
        <v>1472</v>
      </c>
      <c r="R1550" t="s">
        <v>3218</v>
      </c>
      <c r="X1550" t="s">
        <v>2610</v>
      </c>
      <c r="Y1550">
        <v>6</v>
      </c>
      <c r="Z1550">
        <v>3</v>
      </c>
      <c r="AC1550">
        <v>0</v>
      </c>
      <c r="AD1550">
        <v>0</v>
      </c>
      <c r="AE1550" t="s">
        <v>2541</v>
      </c>
      <c r="AF1550">
        <v>68</v>
      </c>
      <c r="AG1550">
        <v>102</v>
      </c>
      <c r="AH1550" t="s">
        <v>2597</v>
      </c>
      <c r="AI1550" t="s">
        <v>1503</v>
      </c>
      <c r="AJ1550" t="s">
        <v>2544</v>
      </c>
      <c r="AK1550">
        <v>20</v>
      </c>
      <c r="AL1550" t="s">
        <v>2545</v>
      </c>
      <c r="AM1550">
        <v>0</v>
      </c>
      <c r="AN1550">
        <v>1</v>
      </c>
      <c r="AO1550" t="s">
        <v>2546</v>
      </c>
      <c r="AP1550" s="35">
        <v>0.5</v>
      </c>
      <c r="AQ1550" s="35">
        <v>0</v>
      </c>
      <c r="AR1550" s="35">
        <v>1.9</v>
      </c>
      <c r="AT1550" s="35">
        <v>6.5</v>
      </c>
      <c r="AV1550" s="35">
        <v>0.75</v>
      </c>
      <c r="AW1550" s="35">
        <v>2.25</v>
      </c>
      <c r="AX1550" s="35">
        <v>0.4</v>
      </c>
      <c r="AY1550">
        <v>207</v>
      </c>
      <c r="AZ1550" t="s">
        <v>2547</v>
      </c>
      <c r="BA1550" t="s">
        <v>2547</v>
      </c>
      <c r="BB1550">
        <v>0</v>
      </c>
      <c r="BC1550" t="s">
        <v>2548</v>
      </c>
      <c r="BD1550" t="s">
        <v>2549</v>
      </c>
      <c r="BF1550" t="s">
        <v>1478</v>
      </c>
      <c r="BG1550">
        <v>1</v>
      </c>
      <c r="BH1550">
        <v>1</v>
      </c>
      <c r="BI1550">
        <v>0</v>
      </c>
      <c r="BJ1550">
        <v>1</v>
      </c>
      <c r="BK1550">
        <v>0</v>
      </c>
      <c r="BL1550">
        <v>1</v>
      </c>
      <c r="BM1550">
        <v>0</v>
      </c>
      <c r="BN1550">
        <v>0</v>
      </c>
      <c r="BO1550">
        <v>0</v>
      </c>
      <c r="BP1550">
        <v>0</v>
      </c>
      <c r="BQ1550">
        <v>0</v>
      </c>
      <c r="BR1550">
        <v>0</v>
      </c>
      <c r="BS1550" t="s">
        <v>1434</v>
      </c>
      <c r="BT1550" t="s">
        <v>3878</v>
      </c>
      <c r="BU1550" t="s">
        <v>3738</v>
      </c>
      <c r="BV1550" t="s">
        <v>1496</v>
      </c>
      <c r="BW1550" t="s">
        <v>3945</v>
      </c>
      <c r="BX1550" t="s">
        <v>1496</v>
      </c>
      <c r="BY1550" t="s">
        <v>2728</v>
      </c>
      <c r="CF1550" s="35">
        <v>0</v>
      </c>
      <c r="CG1550" s="35">
        <v>0</v>
      </c>
      <c r="CH1550" s="35">
        <v>0</v>
      </c>
      <c r="CI1550" s="35">
        <v>0</v>
      </c>
      <c r="CJ1550" s="35">
        <v>0</v>
      </c>
      <c r="CK1550" s="35">
        <v>0</v>
      </c>
      <c r="CL1550" s="35">
        <v>0</v>
      </c>
      <c r="CM1550" s="35">
        <v>0</v>
      </c>
      <c r="CN1550" s="35">
        <v>0</v>
      </c>
      <c r="CO1550" s="35">
        <v>0</v>
      </c>
      <c r="CP1550" s="35">
        <v>0</v>
      </c>
      <c r="CQ1550" s="35">
        <v>0</v>
      </c>
      <c r="DC1550" s="47" t="s">
        <v>2606</v>
      </c>
      <c r="DD1550" t="s">
        <v>1667</v>
      </c>
      <c r="DE1550" s="38"/>
      <c r="DF1550" s="38"/>
      <c r="DG1550" s="50" t="s">
        <v>1855</v>
      </c>
      <c r="DH1550" s="47"/>
      <c r="DI1550" s="47">
        <v>2008</v>
      </c>
      <c r="DJ1550" s="47"/>
      <c r="DK1550" s="47">
        <f t="shared" si="24"/>
        <v>1</v>
      </c>
      <c r="DO1550" t="s">
        <v>2562</v>
      </c>
      <c r="DP1550" t="s">
        <v>2562</v>
      </c>
      <c r="DV1550" s="37"/>
      <c r="DW1550" s="37"/>
    </row>
    <row r="1551" spans="1:129" x14ac:dyDescent="0.15">
      <c r="A1551" s="34">
        <v>5</v>
      </c>
      <c r="B1551" s="34">
        <v>210</v>
      </c>
      <c r="C1551" s="34">
        <v>8596</v>
      </c>
      <c r="D1551" s="34">
        <v>0</v>
      </c>
      <c r="E1551" s="58">
        <v>521085960</v>
      </c>
      <c r="F1551" t="s">
        <v>1820</v>
      </c>
      <c r="G1551" t="s">
        <v>2885</v>
      </c>
      <c r="H1551" t="s">
        <v>1819</v>
      </c>
      <c r="I1551" s="35">
        <v>10.9</v>
      </c>
      <c r="J1551" s="35">
        <v>7.6</v>
      </c>
      <c r="K1551" t="s">
        <v>4014</v>
      </c>
      <c r="L1551" t="s">
        <v>1238</v>
      </c>
      <c r="M1551" t="s">
        <v>2574</v>
      </c>
      <c r="N1551" t="s">
        <v>2575</v>
      </c>
      <c r="R1551" t="s">
        <v>3218</v>
      </c>
      <c r="X1551" t="s">
        <v>1242</v>
      </c>
      <c r="Y1551">
        <v>47</v>
      </c>
      <c r="Z1551">
        <v>0</v>
      </c>
      <c r="AC1551">
        <v>0</v>
      </c>
      <c r="AD1551">
        <v>0</v>
      </c>
      <c r="AE1551" t="s">
        <v>2541</v>
      </c>
      <c r="AF1551">
        <v>0</v>
      </c>
      <c r="AG1551">
        <v>0</v>
      </c>
      <c r="AH1551" t="s">
        <v>2597</v>
      </c>
      <c r="AI1551" t="s">
        <v>2598</v>
      </c>
      <c r="AJ1551" t="s">
        <v>2544</v>
      </c>
      <c r="AK1551">
        <v>20</v>
      </c>
      <c r="AL1551" t="s">
        <v>2545</v>
      </c>
      <c r="AM1551">
        <v>0</v>
      </c>
      <c r="AN1551">
        <v>1</v>
      </c>
      <c r="AO1551" t="s">
        <v>2546</v>
      </c>
      <c r="AP1551" s="35">
        <v>0</v>
      </c>
      <c r="AQ1551" s="35">
        <v>0</v>
      </c>
      <c r="AR1551" s="35">
        <v>1</v>
      </c>
      <c r="AT1551" s="35">
        <v>5.5</v>
      </c>
      <c r="AV1551" s="35">
        <v>1.1000000000000001</v>
      </c>
      <c r="AW1551" s="35">
        <v>0</v>
      </c>
      <c r="AX1551" s="35">
        <v>0</v>
      </c>
      <c r="AY1551">
        <v>85</v>
      </c>
      <c r="AZ1551" t="s">
        <v>2547</v>
      </c>
      <c r="BA1551" t="s">
        <v>2547</v>
      </c>
      <c r="BB1551">
        <v>0</v>
      </c>
      <c r="BC1551" t="s">
        <v>2548</v>
      </c>
      <c r="BD1551" t="s">
        <v>2549</v>
      </c>
      <c r="BG1551">
        <v>0</v>
      </c>
      <c r="BH1551">
        <v>0</v>
      </c>
      <c r="BI1551">
        <v>0</v>
      </c>
      <c r="BJ1551">
        <v>0</v>
      </c>
      <c r="BK1551">
        <v>0</v>
      </c>
      <c r="BL1551">
        <v>0</v>
      </c>
      <c r="BM1551">
        <v>0</v>
      </c>
      <c r="BN1551">
        <v>0</v>
      </c>
      <c r="BO1551">
        <v>0</v>
      </c>
      <c r="BP1551">
        <v>0</v>
      </c>
      <c r="BQ1551">
        <v>0</v>
      </c>
      <c r="BR1551">
        <v>0</v>
      </c>
      <c r="CF1551" s="35">
        <v>0</v>
      </c>
      <c r="CG1551" s="35">
        <v>0</v>
      </c>
      <c r="CH1551" s="35">
        <v>0</v>
      </c>
      <c r="CI1551" s="35">
        <v>0</v>
      </c>
      <c r="CJ1551" s="35">
        <v>0</v>
      </c>
      <c r="CK1551" s="35">
        <v>0</v>
      </c>
      <c r="CL1551" s="35">
        <v>0</v>
      </c>
      <c r="CM1551" s="35">
        <v>0</v>
      </c>
      <c r="CN1551" s="35">
        <v>0</v>
      </c>
      <c r="CO1551" s="35">
        <v>0</v>
      </c>
      <c r="CP1551" s="35">
        <v>0</v>
      </c>
      <c r="CQ1551" s="35">
        <v>0</v>
      </c>
      <c r="DC1551" s="47" t="s">
        <v>2599</v>
      </c>
      <c r="DD1551" t="s">
        <v>2559</v>
      </c>
      <c r="DE1551" s="38" t="s">
        <v>2560</v>
      </c>
      <c r="DF1551" s="38" t="s">
        <v>2569</v>
      </c>
      <c r="DG1551" s="50" t="s">
        <v>1854</v>
      </c>
      <c r="DH1551" s="47"/>
      <c r="DI1551" s="47">
        <v>2005</v>
      </c>
      <c r="DJ1551" s="47"/>
      <c r="DK1551" s="47">
        <f t="shared" si="24"/>
        <v>1</v>
      </c>
      <c r="DO1551" t="s">
        <v>2562</v>
      </c>
      <c r="DP1551" t="s">
        <v>2562</v>
      </c>
      <c r="DV1551" s="37"/>
      <c r="DW1551" s="37"/>
    </row>
    <row r="1552" spans="1:129" x14ac:dyDescent="0.15">
      <c r="A1552" s="34">
        <v>5</v>
      </c>
      <c r="B1552" s="34">
        <v>210</v>
      </c>
      <c r="C1552" s="34">
        <v>8597</v>
      </c>
      <c r="D1552" s="34">
        <v>0</v>
      </c>
      <c r="E1552" s="58">
        <v>521085970</v>
      </c>
      <c r="F1552" t="s">
        <v>3216</v>
      </c>
      <c r="G1552" t="s">
        <v>2885</v>
      </c>
      <c r="H1552" t="s">
        <v>1819</v>
      </c>
      <c r="I1552" s="35">
        <v>13.5</v>
      </c>
      <c r="J1552" s="35">
        <v>7</v>
      </c>
      <c r="K1552" t="s">
        <v>4014</v>
      </c>
      <c r="L1552" t="s">
        <v>1238</v>
      </c>
      <c r="M1552" t="s">
        <v>1396</v>
      </c>
      <c r="N1552" t="s">
        <v>1397</v>
      </c>
      <c r="R1552" t="s">
        <v>3218</v>
      </c>
      <c r="X1552" t="s">
        <v>1242</v>
      </c>
      <c r="Y1552">
        <v>47</v>
      </c>
      <c r="Z1552">
        <v>0</v>
      </c>
      <c r="AC1552">
        <v>0</v>
      </c>
      <c r="AD1552">
        <v>0</v>
      </c>
      <c r="AE1552" t="s">
        <v>2541</v>
      </c>
      <c r="AF1552">
        <v>0</v>
      </c>
      <c r="AG1552">
        <v>0</v>
      </c>
      <c r="AH1552" t="s">
        <v>2597</v>
      </c>
      <c r="AI1552" t="s">
        <v>2598</v>
      </c>
      <c r="AJ1552" t="s">
        <v>2544</v>
      </c>
      <c r="AK1552">
        <v>20</v>
      </c>
      <c r="AL1552" t="s">
        <v>2545</v>
      </c>
      <c r="AM1552">
        <v>0</v>
      </c>
      <c r="AN1552">
        <v>2</v>
      </c>
      <c r="AO1552" t="s">
        <v>2546</v>
      </c>
      <c r="AP1552" s="35">
        <v>0</v>
      </c>
      <c r="AQ1552" s="35">
        <v>0</v>
      </c>
      <c r="AR1552" s="35">
        <v>0.75</v>
      </c>
      <c r="AT1552" s="35">
        <v>5.5</v>
      </c>
      <c r="AV1552" s="35">
        <v>0.75</v>
      </c>
      <c r="AW1552" s="35">
        <v>0</v>
      </c>
      <c r="AX1552" s="35">
        <v>0</v>
      </c>
      <c r="AY1552">
        <v>95</v>
      </c>
      <c r="AZ1552" t="s">
        <v>2547</v>
      </c>
      <c r="BA1552" t="s">
        <v>2547</v>
      </c>
      <c r="BB1552">
        <v>0</v>
      </c>
      <c r="BC1552" t="s">
        <v>2548</v>
      </c>
      <c r="BD1552" t="s">
        <v>2549</v>
      </c>
      <c r="BG1552">
        <v>0</v>
      </c>
      <c r="BH1552">
        <v>0</v>
      </c>
      <c r="BI1552">
        <v>0</v>
      </c>
      <c r="BJ1552">
        <v>0</v>
      </c>
      <c r="BK1552">
        <v>0</v>
      </c>
      <c r="BL1552">
        <v>0</v>
      </c>
      <c r="BM1552">
        <v>0</v>
      </c>
      <c r="BN1552">
        <v>0</v>
      </c>
      <c r="BO1552">
        <v>0</v>
      </c>
      <c r="BP1552">
        <v>0</v>
      </c>
      <c r="BQ1552">
        <v>0</v>
      </c>
      <c r="BR1552">
        <v>0</v>
      </c>
      <c r="CF1552" s="35">
        <v>0</v>
      </c>
      <c r="CG1552" s="35">
        <v>0</v>
      </c>
      <c r="CH1552" s="35">
        <v>0</v>
      </c>
      <c r="CI1552" s="35">
        <v>0</v>
      </c>
      <c r="CJ1552" s="35">
        <v>0</v>
      </c>
      <c r="CK1552" s="35">
        <v>0</v>
      </c>
      <c r="CL1552" s="35">
        <v>0</v>
      </c>
      <c r="CM1552" s="35">
        <v>0</v>
      </c>
      <c r="CN1552" s="35">
        <v>0</v>
      </c>
      <c r="CO1552" s="35">
        <v>0</v>
      </c>
      <c r="CP1552" s="35">
        <v>0</v>
      </c>
      <c r="CQ1552" s="35">
        <v>0</v>
      </c>
      <c r="DC1552" s="47" t="s">
        <v>2599</v>
      </c>
      <c r="DD1552" t="s">
        <v>2559</v>
      </c>
      <c r="DE1552" s="38" t="s">
        <v>2568</v>
      </c>
      <c r="DF1552" s="38" t="s">
        <v>2569</v>
      </c>
      <c r="DG1552" s="50" t="s">
        <v>1854</v>
      </c>
      <c r="DH1552" s="47"/>
      <c r="DI1552" s="47">
        <v>2005</v>
      </c>
      <c r="DJ1552" s="47"/>
      <c r="DK1552" s="47">
        <f t="shared" si="24"/>
        <v>1</v>
      </c>
      <c r="DO1552" t="s">
        <v>2562</v>
      </c>
      <c r="DP1552" t="s">
        <v>2562</v>
      </c>
      <c r="DV1552" s="37"/>
      <c r="DW1552" s="37"/>
    </row>
    <row r="1553" spans="1:129" x14ac:dyDescent="0.15">
      <c r="A1553" s="34">
        <v>5</v>
      </c>
      <c r="B1553" s="34">
        <v>210</v>
      </c>
      <c r="C1553" s="34">
        <v>8718</v>
      </c>
      <c r="D1553" s="34">
        <v>0</v>
      </c>
      <c r="E1553" s="58">
        <v>521087180</v>
      </c>
      <c r="F1553" t="s">
        <v>1953</v>
      </c>
      <c r="G1553" t="s">
        <v>2885</v>
      </c>
      <c r="H1553" t="s">
        <v>1819</v>
      </c>
      <c r="I1553" s="35">
        <v>2.5</v>
      </c>
      <c r="J1553" s="35">
        <v>8</v>
      </c>
      <c r="K1553" t="s">
        <v>4014</v>
      </c>
      <c r="L1553" t="s">
        <v>1394</v>
      </c>
      <c r="M1553" t="s">
        <v>2522</v>
      </c>
      <c r="R1553" t="s">
        <v>3218</v>
      </c>
      <c r="X1553" t="s">
        <v>1242</v>
      </c>
      <c r="Y1553">
        <v>47</v>
      </c>
      <c r="Z1553">
        <v>0</v>
      </c>
      <c r="AC1553">
        <v>0</v>
      </c>
      <c r="AD1553">
        <v>0</v>
      </c>
      <c r="AF1553">
        <v>1</v>
      </c>
      <c r="AG1553">
        <v>2</v>
      </c>
      <c r="AH1553" t="s">
        <v>2597</v>
      </c>
      <c r="AI1553" t="s">
        <v>2738</v>
      </c>
      <c r="AJ1553" t="s">
        <v>2544</v>
      </c>
      <c r="AK1553">
        <v>20</v>
      </c>
      <c r="AL1553" t="s">
        <v>2545</v>
      </c>
      <c r="AM1553">
        <v>0</v>
      </c>
      <c r="AN1553">
        <v>1</v>
      </c>
      <c r="AO1553" t="s">
        <v>2546</v>
      </c>
      <c r="AP1553" s="35">
        <v>0</v>
      </c>
      <c r="AQ1553" s="35">
        <v>0</v>
      </c>
      <c r="AR1553" s="35">
        <v>0.75</v>
      </c>
      <c r="AT1553" s="35">
        <v>6.5</v>
      </c>
      <c r="AV1553" s="35">
        <v>0.75</v>
      </c>
      <c r="AW1553" s="35">
        <v>0</v>
      </c>
      <c r="AX1553" s="35">
        <v>0</v>
      </c>
      <c r="AY1553">
        <v>19</v>
      </c>
      <c r="AZ1553" t="s">
        <v>2547</v>
      </c>
      <c r="BA1553" t="s">
        <v>2547</v>
      </c>
      <c r="BB1553">
        <v>0</v>
      </c>
      <c r="BC1553" t="s">
        <v>2548</v>
      </c>
      <c r="BD1553" t="s">
        <v>2549</v>
      </c>
      <c r="BG1553">
        <v>0</v>
      </c>
      <c r="BH1553">
        <v>0</v>
      </c>
      <c r="BI1553">
        <v>0</v>
      </c>
      <c r="BJ1553">
        <v>0</v>
      </c>
      <c r="BK1553">
        <v>0</v>
      </c>
      <c r="BL1553">
        <v>0</v>
      </c>
      <c r="BM1553">
        <v>0</v>
      </c>
      <c r="BN1553">
        <v>0</v>
      </c>
      <c r="BO1553">
        <v>0</v>
      </c>
      <c r="BP1553">
        <v>0</v>
      </c>
      <c r="BQ1553">
        <v>0</v>
      </c>
      <c r="BR1553">
        <v>0</v>
      </c>
      <c r="CF1553" s="35">
        <v>0</v>
      </c>
      <c r="CG1553" s="35">
        <v>0</v>
      </c>
      <c r="CH1553" s="35">
        <v>0</v>
      </c>
      <c r="CI1553" s="35">
        <v>0</v>
      </c>
      <c r="CJ1553" s="35">
        <v>0</v>
      </c>
      <c r="CK1553" s="35">
        <v>0</v>
      </c>
      <c r="CL1553" s="35">
        <v>0</v>
      </c>
      <c r="CM1553" s="35">
        <v>0</v>
      </c>
      <c r="CN1553" s="35">
        <v>0</v>
      </c>
      <c r="CO1553" s="35">
        <v>0</v>
      </c>
      <c r="CP1553" s="35">
        <v>0</v>
      </c>
      <c r="CQ1553" s="35">
        <v>0</v>
      </c>
      <c r="DC1553" s="47" t="s">
        <v>2570</v>
      </c>
      <c r="DE1553" s="38"/>
      <c r="DF1553" s="38"/>
      <c r="DG1553" s="50"/>
      <c r="DH1553" s="47"/>
      <c r="DI1553" s="47">
        <v>2009</v>
      </c>
      <c r="DJ1553" s="47"/>
      <c r="DK1553" s="47">
        <f t="shared" si="24"/>
        <v>1</v>
      </c>
      <c r="DL1553" s="1" t="s">
        <v>590</v>
      </c>
      <c r="DM1553" s="1"/>
      <c r="DO1553" t="s">
        <v>2562</v>
      </c>
      <c r="DP1553" t="s">
        <v>2562</v>
      </c>
      <c r="DV1553" s="37"/>
      <c r="DW1553" s="37"/>
      <c r="DX1553" s="1" t="s">
        <v>5255</v>
      </c>
      <c r="DY1553">
        <v>514</v>
      </c>
    </row>
    <row r="1554" spans="1:129" x14ac:dyDescent="0.15">
      <c r="A1554" s="34">
        <v>5</v>
      </c>
      <c r="B1554" s="34">
        <v>210</v>
      </c>
      <c r="C1554" s="34">
        <v>8719</v>
      </c>
      <c r="D1554" s="34">
        <v>0</v>
      </c>
      <c r="E1554" s="58">
        <v>521087190</v>
      </c>
      <c r="F1554" t="s">
        <v>1954</v>
      </c>
      <c r="G1554" t="s">
        <v>2885</v>
      </c>
      <c r="H1554" t="s">
        <v>1819</v>
      </c>
      <c r="I1554" s="35">
        <v>2.5</v>
      </c>
      <c r="J1554" s="35">
        <v>7.35</v>
      </c>
      <c r="K1554" t="s">
        <v>4014</v>
      </c>
      <c r="L1554" t="s">
        <v>1394</v>
      </c>
      <c r="M1554" t="s">
        <v>2522</v>
      </c>
      <c r="R1554" t="s">
        <v>3218</v>
      </c>
      <c r="X1554" t="s">
        <v>1242</v>
      </c>
      <c r="Y1554">
        <v>47</v>
      </c>
      <c r="Z1554">
        <v>0</v>
      </c>
      <c r="AC1554">
        <v>0</v>
      </c>
      <c r="AD1554">
        <v>0</v>
      </c>
      <c r="AF1554">
        <v>2</v>
      </c>
      <c r="AG1554">
        <v>2</v>
      </c>
      <c r="AH1554" t="s">
        <v>2597</v>
      </c>
      <c r="AI1554" t="s">
        <v>2738</v>
      </c>
      <c r="AJ1554" t="s">
        <v>2544</v>
      </c>
      <c r="AK1554">
        <v>20</v>
      </c>
      <c r="AL1554" t="s">
        <v>2545</v>
      </c>
      <c r="AM1554">
        <v>0</v>
      </c>
      <c r="AN1554">
        <v>1</v>
      </c>
      <c r="AO1554" t="s">
        <v>2546</v>
      </c>
      <c r="AP1554" s="35">
        <v>0</v>
      </c>
      <c r="AQ1554" s="35">
        <v>0</v>
      </c>
      <c r="AR1554" s="35">
        <v>1</v>
      </c>
      <c r="AT1554" s="35">
        <v>5.5</v>
      </c>
      <c r="AV1554" s="35">
        <v>0.85</v>
      </c>
      <c r="AW1554" s="35">
        <v>0</v>
      </c>
      <c r="AX1554" s="35">
        <v>0</v>
      </c>
      <c r="AY1554">
        <v>19</v>
      </c>
      <c r="AZ1554" t="s">
        <v>2547</v>
      </c>
      <c r="BA1554" t="s">
        <v>2547</v>
      </c>
      <c r="BB1554">
        <v>0</v>
      </c>
      <c r="BC1554" t="s">
        <v>2548</v>
      </c>
      <c r="BD1554" t="s">
        <v>2549</v>
      </c>
      <c r="BG1554">
        <v>0</v>
      </c>
      <c r="BH1554">
        <v>0</v>
      </c>
      <c r="BI1554">
        <v>0</v>
      </c>
      <c r="BJ1554">
        <v>0</v>
      </c>
      <c r="BK1554">
        <v>0</v>
      </c>
      <c r="BL1554">
        <v>0</v>
      </c>
      <c r="BM1554">
        <v>0</v>
      </c>
      <c r="BN1554">
        <v>0</v>
      </c>
      <c r="BO1554">
        <v>0</v>
      </c>
      <c r="BP1554">
        <v>0</v>
      </c>
      <c r="BQ1554">
        <v>0</v>
      </c>
      <c r="BR1554">
        <v>0</v>
      </c>
      <c r="CF1554" s="35">
        <v>0</v>
      </c>
      <c r="CG1554" s="35">
        <v>0</v>
      </c>
      <c r="CH1554" s="35">
        <v>0</v>
      </c>
      <c r="CI1554" s="35">
        <v>0</v>
      </c>
      <c r="CJ1554" s="35">
        <v>0</v>
      </c>
      <c r="CK1554" s="35">
        <v>0</v>
      </c>
      <c r="CL1554" s="35">
        <v>0</v>
      </c>
      <c r="CM1554" s="35">
        <v>0</v>
      </c>
      <c r="CN1554" s="35">
        <v>0</v>
      </c>
      <c r="CO1554" s="35">
        <v>0</v>
      </c>
      <c r="CP1554" s="35">
        <v>0</v>
      </c>
      <c r="CQ1554" s="35">
        <v>0</v>
      </c>
      <c r="DC1554" s="47" t="s">
        <v>2570</v>
      </c>
      <c r="DE1554" s="38"/>
      <c r="DF1554" s="38"/>
      <c r="DG1554" s="50"/>
      <c r="DH1554" s="47"/>
      <c r="DI1554" s="47">
        <v>2009</v>
      </c>
      <c r="DJ1554" s="47"/>
      <c r="DK1554" s="47">
        <f t="shared" si="24"/>
        <v>1</v>
      </c>
      <c r="DL1554" s="1" t="s">
        <v>590</v>
      </c>
      <c r="DM1554" s="1"/>
      <c r="DO1554" t="s">
        <v>2562</v>
      </c>
      <c r="DP1554" t="s">
        <v>2562</v>
      </c>
      <c r="DV1554" s="37"/>
      <c r="DW1554" s="37"/>
      <c r="DX1554" s="1" t="s">
        <v>5255</v>
      </c>
      <c r="DY1554">
        <v>515</v>
      </c>
    </row>
    <row r="1555" spans="1:129" x14ac:dyDescent="0.15">
      <c r="A1555" s="34">
        <v>5</v>
      </c>
      <c r="B1555" s="34">
        <v>210</v>
      </c>
      <c r="C1555" s="34">
        <v>8720</v>
      </c>
      <c r="D1555" s="34">
        <v>0</v>
      </c>
      <c r="E1555" s="58">
        <v>521087200</v>
      </c>
      <c r="F1555" t="s">
        <v>3252</v>
      </c>
      <c r="G1555" t="s">
        <v>2885</v>
      </c>
      <c r="H1555" t="s">
        <v>1819</v>
      </c>
      <c r="I1555" s="35">
        <v>4.7</v>
      </c>
      <c r="J1555" s="35">
        <v>9.1</v>
      </c>
      <c r="K1555" t="s">
        <v>4014</v>
      </c>
      <c r="L1555" t="s">
        <v>1394</v>
      </c>
      <c r="M1555" t="s">
        <v>1396</v>
      </c>
      <c r="N1555" t="s">
        <v>1397</v>
      </c>
      <c r="R1555" t="s">
        <v>3218</v>
      </c>
      <c r="X1555" t="s">
        <v>1242</v>
      </c>
      <c r="Y1555">
        <v>47</v>
      </c>
      <c r="Z1555">
        <v>0</v>
      </c>
      <c r="AC1555">
        <v>0</v>
      </c>
      <c r="AD1555">
        <v>0</v>
      </c>
      <c r="AE1555" t="s">
        <v>1395</v>
      </c>
      <c r="AF1555">
        <v>0</v>
      </c>
      <c r="AG1555">
        <v>0</v>
      </c>
      <c r="AH1555" t="s">
        <v>2597</v>
      </c>
      <c r="AI1555" t="s">
        <v>2598</v>
      </c>
      <c r="AJ1555" t="s">
        <v>2544</v>
      </c>
      <c r="AK1555">
        <v>20</v>
      </c>
      <c r="AL1555" t="s">
        <v>2545</v>
      </c>
      <c r="AM1555">
        <v>0</v>
      </c>
      <c r="AN1555">
        <v>1</v>
      </c>
      <c r="AO1555" t="s">
        <v>2546</v>
      </c>
      <c r="AP1555" s="35">
        <v>0</v>
      </c>
      <c r="AQ1555" s="35">
        <v>0</v>
      </c>
      <c r="AR1555" s="35">
        <v>1.05</v>
      </c>
      <c r="AT1555" s="35">
        <v>7</v>
      </c>
      <c r="AV1555" s="35">
        <v>1.05</v>
      </c>
      <c r="AW1555" s="35">
        <v>0</v>
      </c>
      <c r="AX1555" s="35">
        <v>0</v>
      </c>
      <c r="AY1555">
        <v>41</v>
      </c>
      <c r="AZ1555" t="s">
        <v>2547</v>
      </c>
      <c r="BA1555" t="s">
        <v>2547</v>
      </c>
      <c r="BB1555">
        <v>0</v>
      </c>
      <c r="BC1555" t="s">
        <v>2548</v>
      </c>
      <c r="BD1555" t="s">
        <v>2549</v>
      </c>
      <c r="BG1555">
        <v>0</v>
      </c>
      <c r="BH1555">
        <v>0</v>
      </c>
      <c r="BI1555">
        <v>0</v>
      </c>
      <c r="BJ1555">
        <v>0</v>
      </c>
      <c r="BK1555">
        <v>0</v>
      </c>
      <c r="BL1555">
        <v>0</v>
      </c>
      <c r="BM1555">
        <v>0</v>
      </c>
      <c r="BN1555">
        <v>0</v>
      </c>
      <c r="BO1555">
        <v>0</v>
      </c>
      <c r="BP1555">
        <v>0</v>
      </c>
      <c r="BQ1555">
        <v>0</v>
      </c>
      <c r="BR1555">
        <v>0</v>
      </c>
      <c r="CF1555" s="35">
        <v>0</v>
      </c>
      <c r="CG1555" s="35">
        <v>0</v>
      </c>
      <c r="CH1555" s="35">
        <v>0</v>
      </c>
      <c r="CI1555" s="35">
        <v>0</v>
      </c>
      <c r="CJ1555" s="35">
        <v>0</v>
      </c>
      <c r="CK1555" s="35">
        <v>0</v>
      </c>
      <c r="CL1555" s="35">
        <v>0</v>
      </c>
      <c r="CM1555" s="35">
        <v>0</v>
      </c>
      <c r="CN1555" s="35">
        <v>0</v>
      </c>
      <c r="CO1555" s="35">
        <v>0</v>
      </c>
      <c r="CP1555" s="35">
        <v>0</v>
      </c>
      <c r="CQ1555" s="35">
        <v>0</v>
      </c>
      <c r="DC1555" s="47" t="s">
        <v>2570</v>
      </c>
      <c r="DE1555" s="38"/>
      <c r="DF1555" s="38"/>
      <c r="DG1555" s="50"/>
      <c r="DH1555" s="47"/>
      <c r="DI1555" s="47">
        <v>2009</v>
      </c>
      <c r="DJ1555" s="47"/>
      <c r="DK1555" s="47">
        <f t="shared" si="24"/>
        <v>1</v>
      </c>
      <c r="DL1555" s="1" t="s">
        <v>590</v>
      </c>
      <c r="DM1555" s="1"/>
      <c r="DO1555" t="s">
        <v>2562</v>
      </c>
      <c r="DP1555" t="s">
        <v>2562</v>
      </c>
      <c r="DV1555" s="37"/>
      <c r="DW1555" s="37"/>
      <c r="DX1555" s="1" t="s">
        <v>5255</v>
      </c>
      <c r="DY1555">
        <v>516</v>
      </c>
    </row>
    <row r="1556" spans="1:129" x14ac:dyDescent="0.15">
      <c r="A1556" s="34">
        <v>5</v>
      </c>
      <c r="B1556" s="34">
        <v>210</v>
      </c>
      <c r="C1556" s="34">
        <v>8721</v>
      </c>
      <c r="D1556" s="34">
        <v>0</v>
      </c>
      <c r="E1556" s="58">
        <v>521087210</v>
      </c>
      <c r="F1556" t="s">
        <v>1955</v>
      </c>
      <c r="G1556" t="s">
        <v>2885</v>
      </c>
      <c r="H1556" t="s">
        <v>1819</v>
      </c>
      <c r="I1556" s="35">
        <v>4.5</v>
      </c>
      <c r="J1556" s="35">
        <v>7.4</v>
      </c>
      <c r="K1556" t="s">
        <v>4014</v>
      </c>
      <c r="L1556" t="s">
        <v>1394</v>
      </c>
      <c r="M1556" t="s">
        <v>1396</v>
      </c>
      <c r="N1556" t="s">
        <v>1397</v>
      </c>
      <c r="R1556" t="s">
        <v>3218</v>
      </c>
      <c r="X1556" t="s">
        <v>1242</v>
      </c>
      <c r="Y1556">
        <v>47</v>
      </c>
      <c r="Z1556">
        <v>0</v>
      </c>
      <c r="AC1556">
        <v>0</v>
      </c>
      <c r="AD1556">
        <v>0</v>
      </c>
      <c r="AE1556" t="s">
        <v>1395</v>
      </c>
      <c r="AF1556">
        <v>0</v>
      </c>
      <c r="AG1556">
        <v>0</v>
      </c>
      <c r="AH1556" t="s">
        <v>2597</v>
      </c>
      <c r="AI1556" t="s">
        <v>2598</v>
      </c>
      <c r="AJ1556" t="s">
        <v>2544</v>
      </c>
      <c r="AK1556">
        <v>20</v>
      </c>
      <c r="AL1556" t="s">
        <v>2545</v>
      </c>
      <c r="AM1556">
        <v>0</v>
      </c>
      <c r="AN1556">
        <v>1</v>
      </c>
      <c r="AO1556" t="s">
        <v>2546</v>
      </c>
      <c r="AP1556" s="35">
        <v>0</v>
      </c>
      <c r="AQ1556" s="35">
        <v>0</v>
      </c>
      <c r="AR1556" s="35">
        <v>1.05</v>
      </c>
      <c r="AT1556" s="35">
        <v>5.5</v>
      </c>
      <c r="AV1556" s="35">
        <v>0.85</v>
      </c>
      <c r="AW1556" s="35">
        <v>0</v>
      </c>
      <c r="AX1556" s="35">
        <v>0</v>
      </c>
      <c r="AY1556">
        <v>34</v>
      </c>
      <c r="AZ1556" t="s">
        <v>2547</v>
      </c>
      <c r="BA1556" t="s">
        <v>2547</v>
      </c>
      <c r="BB1556">
        <v>0</v>
      </c>
      <c r="BC1556" t="s">
        <v>2548</v>
      </c>
      <c r="BD1556" t="s">
        <v>2549</v>
      </c>
      <c r="BG1556">
        <v>0</v>
      </c>
      <c r="BH1556">
        <v>0</v>
      </c>
      <c r="BI1556">
        <v>0</v>
      </c>
      <c r="BJ1556">
        <v>0</v>
      </c>
      <c r="BK1556">
        <v>0</v>
      </c>
      <c r="BL1556">
        <v>0</v>
      </c>
      <c r="BM1556">
        <v>0</v>
      </c>
      <c r="BN1556">
        <v>0</v>
      </c>
      <c r="BO1556">
        <v>0</v>
      </c>
      <c r="BP1556">
        <v>0</v>
      </c>
      <c r="BQ1556">
        <v>0</v>
      </c>
      <c r="BR1556">
        <v>0</v>
      </c>
      <c r="CF1556" s="35">
        <v>0</v>
      </c>
      <c r="CG1556" s="35">
        <v>0</v>
      </c>
      <c r="CH1556" s="35">
        <v>0</v>
      </c>
      <c r="CI1556" s="35">
        <v>0</v>
      </c>
      <c r="CJ1556" s="35">
        <v>0</v>
      </c>
      <c r="CK1556" s="35">
        <v>0</v>
      </c>
      <c r="CL1556" s="35">
        <v>0</v>
      </c>
      <c r="CM1556" s="35">
        <v>0</v>
      </c>
      <c r="CN1556" s="35">
        <v>0</v>
      </c>
      <c r="CO1556" s="35">
        <v>0</v>
      </c>
      <c r="CP1556" s="35">
        <v>0</v>
      </c>
      <c r="CQ1556" s="35">
        <v>0</v>
      </c>
      <c r="DC1556" s="47" t="s">
        <v>2570</v>
      </c>
      <c r="DE1556" s="38"/>
      <c r="DF1556" s="38"/>
      <c r="DG1556" s="50"/>
      <c r="DH1556" s="47"/>
      <c r="DI1556" s="47">
        <v>2009</v>
      </c>
      <c r="DJ1556" s="47"/>
      <c r="DK1556" s="47">
        <f t="shared" si="24"/>
        <v>1</v>
      </c>
      <c r="DL1556" s="1" t="s">
        <v>590</v>
      </c>
      <c r="DM1556" s="1"/>
      <c r="DO1556" t="s">
        <v>2562</v>
      </c>
      <c r="DP1556" t="s">
        <v>2562</v>
      </c>
      <c r="DV1556" s="37"/>
      <c r="DW1556" s="37"/>
      <c r="DX1556" s="1" t="s">
        <v>5255</v>
      </c>
      <c r="DY1556">
        <v>517</v>
      </c>
    </row>
    <row r="1557" spans="1:129" x14ac:dyDescent="0.15">
      <c r="A1557" s="34">
        <v>5</v>
      </c>
      <c r="B1557" s="34">
        <v>210</v>
      </c>
      <c r="C1557" s="34">
        <v>8722</v>
      </c>
      <c r="D1557" s="34">
        <v>0</v>
      </c>
      <c r="E1557" s="58">
        <v>521087220</v>
      </c>
      <c r="F1557" t="s">
        <v>1956</v>
      </c>
      <c r="G1557" t="s">
        <v>2885</v>
      </c>
      <c r="H1557" t="s">
        <v>1819</v>
      </c>
      <c r="I1557" s="35">
        <v>2.8</v>
      </c>
      <c r="J1557" s="35">
        <v>8.5</v>
      </c>
      <c r="K1557" t="s">
        <v>4014</v>
      </c>
      <c r="L1557" t="s">
        <v>1394</v>
      </c>
      <c r="M1557" t="s">
        <v>1396</v>
      </c>
      <c r="N1557" t="s">
        <v>1397</v>
      </c>
      <c r="R1557" t="s">
        <v>3218</v>
      </c>
      <c r="X1557" t="s">
        <v>1242</v>
      </c>
      <c r="Y1557">
        <v>47</v>
      </c>
      <c r="Z1557">
        <v>0</v>
      </c>
      <c r="AC1557">
        <v>0</v>
      </c>
      <c r="AD1557">
        <v>0</v>
      </c>
      <c r="AE1557" t="s">
        <v>1395</v>
      </c>
      <c r="AF1557">
        <v>0</v>
      </c>
      <c r="AG1557">
        <v>0</v>
      </c>
      <c r="AH1557" t="s">
        <v>2597</v>
      </c>
      <c r="AI1557" t="s">
        <v>2598</v>
      </c>
      <c r="AJ1557" t="s">
        <v>2544</v>
      </c>
      <c r="AK1557">
        <v>20</v>
      </c>
      <c r="AL1557" t="s">
        <v>2545</v>
      </c>
      <c r="AM1557">
        <v>0</v>
      </c>
      <c r="AN1557">
        <v>1</v>
      </c>
      <c r="AO1557" t="s">
        <v>2546</v>
      </c>
      <c r="AP1557" s="35">
        <v>0</v>
      </c>
      <c r="AQ1557" s="35">
        <v>0</v>
      </c>
      <c r="AR1557" s="35">
        <v>0.75</v>
      </c>
      <c r="AT1557" s="35">
        <v>6.5</v>
      </c>
      <c r="AV1557" s="35">
        <v>1.25</v>
      </c>
      <c r="AW1557" s="35">
        <v>0</v>
      </c>
      <c r="AX1557" s="35">
        <v>0</v>
      </c>
      <c r="AY1557">
        <v>24</v>
      </c>
      <c r="AZ1557" t="s">
        <v>2547</v>
      </c>
      <c r="BA1557" t="s">
        <v>2547</v>
      </c>
      <c r="BB1557">
        <v>0</v>
      </c>
      <c r="BC1557" t="s">
        <v>2548</v>
      </c>
      <c r="BD1557" t="s">
        <v>2549</v>
      </c>
      <c r="BG1557">
        <v>0</v>
      </c>
      <c r="BH1557">
        <v>0</v>
      </c>
      <c r="BI1557">
        <v>0</v>
      </c>
      <c r="BJ1557">
        <v>0</v>
      </c>
      <c r="BK1557">
        <v>0</v>
      </c>
      <c r="BL1557">
        <v>0</v>
      </c>
      <c r="BM1557">
        <v>0</v>
      </c>
      <c r="BN1557">
        <v>0</v>
      </c>
      <c r="BO1557">
        <v>0</v>
      </c>
      <c r="BP1557">
        <v>0</v>
      </c>
      <c r="BQ1557">
        <v>0</v>
      </c>
      <c r="BR1557">
        <v>0</v>
      </c>
      <c r="CF1557" s="35">
        <v>0</v>
      </c>
      <c r="CG1557" s="35">
        <v>0</v>
      </c>
      <c r="CH1557" s="35">
        <v>0</v>
      </c>
      <c r="CI1557" s="35">
        <v>0</v>
      </c>
      <c r="CJ1557" s="35">
        <v>0</v>
      </c>
      <c r="CK1557" s="35">
        <v>0</v>
      </c>
      <c r="CL1557" s="35">
        <v>0</v>
      </c>
      <c r="CM1557" s="35">
        <v>0</v>
      </c>
      <c r="CN1557" s="35">
        <v>0</v>
      </c>
      <c r="CO1557" s="35">
        <v>0</v>
      </c>
      <c r="CP1557" s="35">
        <v>0</v>
      </c>
      <c r="CQ1557" s="35">
        <v>0</v>
      </c>
      <c r="DC1557" s="47" t="s">
        <v>2570</v>
      </c>
      <c r="DE1557" s="38"/>
      <c r="DF1557" s="38"/>
      <c r="DG1557" s="50"/>
      <c r="DH1557" s="47"/>
      <c r="DI1557" s="47">
        <v>2009</v>
      </c>
      <c r="DJ1557" s="47"/>
      <c r="DK1557" s="47">
        <f t="shared" si="24"/>
        <v>1</v>
      </c>
      <c r="DL1557" s="1" t="s">
        <v>590</v>
      </c>
      <c r="DM1557" s="1"/>
      <c r="DO1557" t="s">
        <v>2562</v>
      </c>
      <c r="DP1557" t="s">
        <v>2562</v>
      </c>
      <c r="DV1557" s="37"/>
      <c r="DW1557" s="37"/>
      <c r="DX1557" s="1" t="s">
        <v>5255</v>
      </c>
      <c r="DY1557">
        <v>518</v>
      </c>
    </row>
    <row r="1558" spans="1:129" x14ac:dyDescent="0.15">
      <c r="A1558" s="34">
        <v>5</v>
      </c>
      <c r="B1558" s="34">
        <v>210</v>
      </c>
      <c r="C1558" s="34">
        <v>8723</v>
      </c>
      <c r="D1558" s="34">
        <v>0</v>
      </c>
      <c r="E1558" s="58">
        <v>521087230</v>
      </c>
      <c r="F1558" t="s">
        <v>1996</v>
      </c>
      <c r="G1558" t="s">
        <v>2885</v>
      </c>
      <c r="H1558" t="s">
        <v>1819</v>
      </c>
      <c r="I1558" s="35">
        <v>6.1</v>
      </c>
      <c r="J1558" s="35">
        <v>8.1999999999999993</v>
      </c>
      <c r="K1558" t="s">
        <v>4014</v>
      </c>
      <c r="L1558" t="s">
        <v>1394</v>
      </c>
      <c r="M1558" t="s">
        <v>1396</v>
      </c>
      <c r="N1558" t="s">
        <v>1397</v>
      </c>
      <c r="R1558" t="s">
        <v>3218</v>
      </c>
      <c r="X1558" t="s">
        <v>1242</v>
      </c>
      <c r="Y1558">
        <v>47</v>
      </c>
      <c r="Z1558">
        <v>0</v>
      </c>
      <c r="AC1558">
        <v>0</v>
      </c>
      <c r="AD1558">
        <v>0</v>
      </c>
      <c r="AE1558" t="s">
        <v>1395</v>
      </c>
      <c r="AF1558">
        <v>71</v>
      </c>
      <c r="AG1558">
        <v>2</v>
      </c>
      <c r="AH1558" t="s">
        <v>2597</v>
      </c>
      <c r="AI1558" t="s">
        <v>2598</v>
      </c>
      <c r="AJ1558" t="s">
        <v>2544</v>
      </c>
      <c r="AK1558">
        <v>20</v>
      </c>
      <c r="AL1558" t="s">
        <v>2545</v>
      </c>
      <c r="AM1558">
        <v>0</v>
      </c>
      <c r="AN1558">
        <v>1</v>
      </c>
      <c r="AO1558" t="s">
        <v>2546</v>
      </c>
      <c r="AP1558" s="35">
        <v>0</v>
      </c>
      <c r="AQ1558" s="35">
        <v>0</v>
      </c>
      <c r="AR1558" s="35">
        <v>1.1000000000000001</v>
      </c>
      <c r="AT1558" s="35">
        <v>6</v>
      </c>
      <c r="AV1558" s="35">
        <v>1.1000000000000001</v>
      </c>
      <c r="AW1558" s="35">
        <v>0</v>
      </c>
      <c r="AX1558" s="35">
        <v>0</v>
      </c>
      <c r="AY1558">
        <v>61</v>
      </c>
      <c r="AZ1558" t="s">
        <v>2547</v>
      </c>
      <c r="BA1558" t="s">
        <v>2547</v>
      </c>
      <c r="BB1558">
        <v>0</v>
      </c>
      <c r="BC1558" t="s">
        <v>2548</v>
      </c>
      <c r="BD1558" t="s">
        <v>2549</v>
      </c>
      <c r="BG1558">
        <v>0</v>
      </c>
      <c r="BH1558">
        <v>0</v>
      </c>
      <c r="BI1558">
        <v>0</v>
      </c>
      <c r="BJ1558">
        <v>0</v>
      </c>
      <c r="BK1558">
        <v>0</v>
      </c>
      <c r="BL1558">
        <v>0</v>
      </c>
      <c r="BM1558">
        <v>0</v>
      </c>
      <c r="BN1558">
        <v>0</v>
      </c>
      <c r="BO1558">
        <v>0</v>
      </c>
      <c r="BP1558">
        <v>0</v>
      </c>
      <c r="BQ1558">
        <v>0</v>
      </c>
      <c r="BR1558">
        <v>0</v>
      </c>
      <c r="CF1558" s="35">
        <v>0</v>
      </c>
      <c r="CG1558" s="35">
        <v>0</v>
      </c>
      <c r="CH1558" s="35">
        <v>0</v>
      </c>
      <c r="CI1558" s="35">
        <v>0</v>
      </c>
      <c r="CJ1558" s="35">
        <v>0</v>
      </c>
      <c r="CK1558" s="35">
        <v>0</v>
      </c>
      <c r="CL1558" s="35">
        <v>0</v>
      </c>
      <c r="CM1558" s="35">
        <v>0</v>
      </c>
      <c r="CN1558" s="35">
        <v>0</v>
      </c>
      <c r="CO1558" s="35">
        <v>0</v>
      </c>
      <c r="CP1558" s="35">
        <v>0</v>
      </c>
      <c r="CQ1558" s="35">
        <v>0</v>
      </c>
      <c r="DC1558" s="47"/>
      <c r="DE1558" s="38"/>
      <c r="DF1558" s="38"/>
      <c r="DG1558" s="50"/>
      <c r="DH1558" s="47"/>
      <c r="DI1558" s="47"/>
      <c r="DJ1558" s="47"/>
      <c r="DK1558" s="47">
        <f t="shared" si="24"/>
        <v>0</v>
      </c>
      <c r="DO1558" t="s">
        <v>2562</v>
      </c>
      <c r="DP1558" t="s">
        <v>2562</v>
      </c>
      <c r="DV1558" s="37"/>
      <c r="DW1558" s="37"/>
    </row>
    <row r="1559" spans="1:129" x14ac:dyDescent="0.15">
      <c r="A1559" s="34">
        <v>5</v>
      </c>
      <c r="B1559" s="34">
        <v>211</v>
      </c>
      <c r="C1559" s="34">
        <v>7710</v>
      </c>
      <c r="D1559" s="34">
        <v>0</v>
      </c>
      <c r="E1559" s="58">
        <v>521177100</v>
      </c>
      <c r="F1559" t="s">
        <v>1997</v>
      </c>
      <c r="G1559" t="s">
        <v>2885</v>
      </c>
      <c r="H1559" t="s">
        <v>1998</v>
      </c>
      <c r="I1559" s="35">
        <v>5.5</v>
      </c>
      <c r="J1559" s="35">
        <v>4</v>
      </c>
      <c r="K1559" t="s">
        <v>4014</v>
      </c>
      <c r="L1559" t="s">
        <v>1394</v>
      </c>
      <c r="M1559" t="s">
        <v>2574</v>
      </c>
      <c r="N1559" t="s">
        <v>2575</v>
      </c>
      <c r="R1559" t="s">
        <v>5387</v>
      </c>
      <c r="S1559" t="s">
        <v>4520</v>
      </c>
      <c r="X1559" t="s">
        <v>1242</v>
      </c>
      <c r="Y1559">
        <v>36</v>
      </c>
      <c r="Z1559">
        <v>8</v>
      </c>
      <c r="AC1559">
        <v>0</v>
      </c>
      <c r="AD1559">
        <v>0</v>
      </c>
      <c r="AE1559" t="s">
        <v>1395</v>
      </c>
      <c r="AF1559">
        <v>0</v>
      </c>
      <c r="AG1559">
        <v>0</v>
      </c>
      <c r="AH1559" t="s">
        <v>2597</v>
      </c>
      <c r="AI1559" t="s">
        <v>2586</v>
      </c>
      <c r="AK1559">
        <v>20</v>
      </c>
      <c r="AL1559" t="s">
        <v>2545</v>
      </c>
      <c r="AM1559">
        <v>0</v>
      </c>
      <c r="AN1559">
        <v>0</v>
      </c>
      <c r="AO1559" t="s">
        <v>2546</v>
      </c>
      <c r="AP1559" s="35">
        <v>0</v>
      </c>
      <c r="AQ1559" s="35">
        <v>0</v>
      </c>
      <c r="AR1559" s="35">
        <v>0</v>
      </c>
      <c r="AT1559" s="35">
        <v>4</v>
      </c>
      <c r="AV1559" s="35">
        <v>0</v>
      </c>
      <c r="AW1559" s="35">
        <v>0</v>
      </c>
      <c r="AX1559" s="35">
        <v>0</v>
      </c>
      <c r="AY1559">
        <v>22</v>
      </c>
      <c r="AZ1559" t="s">
        <v>2547</v>
      </c>
      <c r="BA1559" t="s">
        <v>2547</v>
      </c>
      <c r="BB1559">
        <v>0</v>
      </c>
      <c r="BC1559" t="s">
        <v>2548</v>
      </c>
      <c r="BD1559" t="s">
        <v>2549</v>
      </c>
      <c r="BG1559">
        <v>0</v>
      </c>
      <c r="BH1559">
        <v>0</v>
      </c>
      <c r="BI1559">
        <v>0</v>
      </c>
      <c r="BJ1559">
        <v>0</v>
      </c>
      <c r="BK1559">
        <v>0</v>
      </c>
      <c r="BL1559">
        <v>0</v>
      </c>
      <c r="BM1559">
        <v>0</v>
      </c>
      <c r="BN1559">
        <v>0</v>
      </c>
      <c r="BO1559">
        <v>0</v>
      </c>
      <c r="BP1559">
        <v>0</v>
      </c>
      <c r="BQ1559">
        <v>0</v>
      </c>
      <c r="BR1559">
        <v>0</v>
      </c>
      <c r="CF1559" s="35">
        <v>0</v>
      </c>
      <c r="CG1559" s="35">
        <v>0</v>
      </c>
      <c r="CH1559" s="35">
        <v>0</v>
      </c>
      <c r="CI1559" s="35">
        <v>0</v>
      </c>
      <c r="CJ1559" s="35">
        <v>0</v>
      </c>
      <c r="CK1559" s="35">
        <v>0</v>
      </c>
      <c r="CL1559" s="35">
        <v>0</v>
      </c>
      <c r="CM1559" s="35">
        <v>0</v>
      </c>
      <c r="CN1559" s="35">
        <v>0</v>
      </c>
      <c r="CO1559" s="35">
        <v>0</v>
      </c>
      <c r="CP1559" s="35">
        <v>0</v>
      </c>
      <c r="CQ1559" s="35">
        <v>0</v>
      </c>
      <c r="DC1559" s="47"/>
      <c r="DE1559" s="38"/>
      <c r="DF1559" s="38"/>
      <c r="DG1559" s="50"/>
      <c r="DH1559" s="47"/>
      <c r="DI1559" s="47"/>
      <c r="DJ1559" s="47"/>
      <c r="DK1559" s="47">
        <f t="shared" si="24"/>
        <v>0</v>
      </c>
      <c r="DO1559" t="s">
        <v>2562</v>
      </c>
      <c r="DP1559" t="s">
        <v>2562</v>
      </c>
      <c r="DV1559" s="37"/>
      <c r="DW1559" s="37"/>
    </row>
    <row r="1560" spans="1:129" x14ac:dyDescent="0.15">
      <c r="A1560" s="34">
        <v>5</v>
      </c>
      <c r="B1560" s="34">
        <v>232</v>
      </c>
      <c r="C1560" s="34">
        <v>1057</v>
      </c>
      <c r="D1560" s="34">
        <v>0</v>
      </c>
      <c r="E1560" s="58">
        <v>523210570</v>
      </c>
      <c r="F1560" t="s">
        <v>5355</v>
      </c>
      <c r="G1560" t="s">
        <v>2885</v>
      </c>
      <c r="H1560" t="s">
        <v>5356</v>
      </c>
      <c r="I1560" s="35">
        <v>19.600000000000001</v>
      </c>
      <c r="J1560" s="35">
        <v>6.5</v>
      </c>
      <c r="K1560" t="s">
        <v>5338</v>
      </c>
      <c r="L1560" t="s">
        <v>1394</v>
      </c>
      <c r="M1560" t="s">
        <v>2574</v>
      </c>
      <c r="N1560" t="s">
        <v>2575</v>
      </c>
      <c r="R1560" t="s">
        <v>5344</v>
      </c>
      <c r="S1560" t="s">
        <v>5076</v>
      </c>
      <c r="X1560" t="s">
        <v>1242</v>
      </c>
      <c r="Y1560">
        <v>47</v>
      </c>
      <c r="Z1560">
        <v>0</v>
      </c>
      <c r="AC1560">
        <v>0</v>
      </c>
      <c r="AD1560">
        <v>0</v>
      </c>
      <c r="AE1560" t="s">
        <v>1395</v>
      </c>
      <c r="AF1560">
        <v>29</v>
      </c>
      <c r="AG1560">
        <v>0</v>
      </c>
      <c r="AH1560" t="s">
        <v>2597</v>
      </c>
      <c r="AI1560" t="s">
        <v>2598</v>
      </c>
      <c r="AJ1560" t="s">
        <v>2544</v>
      </c>
      <c r="AK1560">
        <v>20</v>
      </c>
      <c r="AL1560" t="s">
        <v>2545</v>
      </c>
      <c r="AM1560">
        <v>0</v>
      </c>
      <c r="AN1560">
        <v>1</v>
      </c>
      <c r="AO1560" t="s">
        <v>2546</v>
      </c>
      <c r="AP1560" s="35">
        <v>0.6</v>
      </c>
      <c r="AQ1560" s="35">
        <v>0</v>
      </c>
      <c r="AR1560" s="35">
        <v>0</v>
      </c>
      <c r="AT1560" s="35">
        <v>6.5</v>
      </c>
      <c r="AV1560" s="35">
        <v>0</v>
      </c>
      <c r="AW1560" s="35">
        <v>0</v>
      </c>
      <c r="AX1560" s="35">
        <v>0.6</v>
      </c>
      <c r="AY1560">
        <v>127</v>
      </c>
      <c r="AZ1560" t="s">
        <v>2547</v>
      </c>
      <c r="BA1560" t="s">
        <v>2547</v>
      </c>
      <c r="BB1560">
        <v>0</v>
      </c>
      <c r="BC1560" t="s">
        <v>2548</v>
      </c>
      <c r="BD1560" t="s">
        <v>2549</v>
      </c>
      <c r="BG1560">
        <v>0</v>
      </c>
      <c r="BH1560">
        <v>0</v>
      </c>
      <c r="BI1560">
        <v>0</v>
      </c>
      <c r="BJ1560">
        <v>0</v>
      </c>
      <c r="BK1560">
        <v>0</v>
      </c>
      <c r="BL1560">
        <v>0</v>
      </c>
      <c r="BM1560">
        <v>0</v>
      </c>
      <c r="BN1560">
        <v>0</v>
      </c>
      <c r="BO1560">
        <v>0</v>
      </c>
      <c r="BP1560">
        <v>0</v>
      </c>
      <c r="BQ1560">
        <v>0</v>
      </c>
      <c r="BR1560">
        <v>0</v>
      </c>
      <c r="CF1560" s="35">
        <v>0</v>
      </c>
      <c r="CG1560" s="35">
        <v>0</v>
      </c>
      <c r="CH1560" s="35">
        <v>0</v>
      </c>
      <c r="CI1560" s="35">
        <v>0</v>
      </c>
      <c r="CJ1560" s="35">
        <v>0</v>
      </c>
      <c r="CK1560" s="35">
        <v>0</v>
      </c>
      <c r="CL1560" s="35">
        <v>0</v>
      </c>
      <c r="CM1560" s="35">
        <v>0</v>
      </c>
      <c r="CN1560" s="35">
        <v>0</v>
      </c>
      <c r="CO1560" s="35">
        <v>0</v>
      </c>
      <c r="CP1560" s="35">
        <v>0</v>
      </c>
      <c r="CQ1560" s="35">
        <v>0</v>
      </c>
      <c r="DC1560" s="47" t="s">
        <v>1489</v>
      </c>
      <c r="DD1560" t="s">
        <v>2559</v>
      </c>
      <c r="DE1560" s="38" t="s">
        <v>2568</v>
      </c>
      <c r="DF1560" s="38" t="s">
        <v>2569</v>
      </c>
      <c r="DG1560" s="50" t="s">
        <v>1854</v>
      </c>
      <c r="DH1560" s="47"/>
      <c r="DI1560" s="47">
        <v>2006</v>
      </c>
      <c r="DJ1560" s="47"/>
      <c r="DK1560" s="47">
        <f t="shared" si="24"/>
        <v>1</v>
      </c>
      <c r="DO1560" t="s">
        <v>2562</v>
      </c>
      <c r="DP1560" t="s">
        <v>2562</v>
      </c>
      <c r="DS1560" t="s">
        <v>2563</v>
      </c>
      <c r="DU1560" t="s">
        <v>2563</v>
      </c>
      <c r="DV1560" s="37"/>
      <c r="DW1560" s="37"/>
    </row>
    <row r="1561" spans="1:129" x14ac:dyDescent="0.15">
      <c r="A1561" s="34">
        <v>5</v>
      </c>
      <c r="B1561" s="34">
        <v>232</v>
      </c>
      <c r="C1561" s="34">
        <v>1058</v>
      </c>
      <c r="D1561" s="34">
        <v>0</v>
      </c>
      <c r="E1561" s="58">
        <v>523210580</v>
      </c>
      <c r="F1561" t="s">
        <v>5357</v>
      </c>
      <c r="G1561" t="s">
        <v>2885</v>
      </c>
      <c r="H1561" t="s">
        <v>5356</v>
      </c>
      <c r="I1561" s="35">
        <v>25</v>
      </c>
      <c r="J1561" s="35">
        <v>6.5</v>
      </c>
      <c r="K1561" t="s">
        <v>5338</v>
      </c>
      <c r="L1561" t="s">
        <v>1394</v>
      </c>
      <c r="M1561" t="s">
        <v>2592</v>
      </c>
      <c r="N1561" t="s">
        <v>2593</v>
      </c>
      <c r="R1561" t="s">
        <v>5344</v>
      </c>
      <c r="S1561" t="s">
        <v>5076</v>
      </c>
      <c r="X1561" t="s">
        <v>1242</v>
      </c>
      <c r="Y1561">
        <v>45</v>
      </c>
      <c r="Z1561">
        <v>0</v>
      </c>
      <c r="AC1561">
        <v>0</v>
      </c>
      <c r="AD1561">
        <v>0</v>
      </c>
      <c r="AE1561" t="s">
        <v>1395</v>
      </c>
      <c r="AF1561">
        <v>46</v>
      </c>
      <c r="AG1561">
        <v>0</v>
      </c>
      <c r="AH1561" t="s">
        <v>2597</v>
      </c>
      <c r="AI1561" t="s">
        <v>2598</v>
      </c>
      <c r="AJ1561" t="s">
        <v>2544</v>
      </c>
      <c r="AK1561">
        <v>20</v>
      </c>
      <c r="AL1561" t="s">
        <v>2545</v>
      </c>
      <c r="AM1561">
        <v>0</v>
      </c>
      <c r="AN1561">
        <v>1</v>
      </c>
      <c r="AO1561" t="s">
        <v>2546</v>
      </c>
      <c r="AP1561" s="35">
        <v>0.4</v>
      </c>
      <c r="AQ1561" s="35">
        <v>0</v>
      </c>
      <c r="AR1561" s="35">
        <v>0</v>
      </c>
      <c r="AT1561" s="35">
        <v>6.5</v>
      </c>
      <c r="AV1561" s="35">
        <v>0</v>
      </c>
      <c r="AW1561" s="35">
        <v>0</v>
      </c>
      <c r="AX1561" s="35">
        <v>0.4</v>
      </c>
      <c r="AY1561">
        <v>163</v>
      </c>
      <c r="AZ1561" t="s">
        <v>2547</v>
      </c>
      <c r="BA1561" t="s">
        <v>2547</v>
      </c>
      <c r="BB1561">
        <v>0</v>
      </c>
      <c r="BC1561" t="s">
        <v>2548</v>
      </c>
      <c r="BD1561" t="s">
        <v>2549</v>
      </c>
      <c r="BF1561" t="s">
        <v>3266</v>
      </c>
      <c r="BG1561">
        <v>0</v>
      </c>
      <c r="BH1561">
        <v>0</v>
      </c>
      <c r="BI1561">
        <v>0</v>
      </c>
      <c r="BJ1561">
        <v>0</v>
      </c>
      <c r="BK1561">
        <v>0</v>
      </c>
      <c r="BL1561">
        <v>0</v>
      </c>
      <c r="BM1561">
        <v>0</v>
      </c>
      <c r="BN1561">
        <v>315</v>
      </c>
      <c r="BO1561">
        <v>41</v>
      </c>
      <c r="BP1561">
        <v>0</v>
      </c>
      <c r="BQ1561">
        <v>0</v>
      </c>
      <c r="BR1561">
        <v>0</v>
      </c>
      <c r="BS1561" t="s">
        <v>2550</v>
      </c>
      <c r="CF1561" s="35">
        <v>17.100000000000001</v>
      </c>
      <c r="CG1561" s="35">
        <v>0.1</v>
      </c>
      <c r="CH1561" s="35">
        <v>1.8</v>
      </c>
      <c r="CI1561" s="35">
        <v>10.199999999999999</v>
      </c>
      <c r="CJ1561" s="35">
        <v>0.1</v>
      </c>
      <c r="CK1561" s="35">
        <v>20.3</v>
      </c>
      <c r="CL1561" s="35">
        <v>0</v>
      </c>
      <c r="CM1561" s="35">
        <v>0</v>
      </c>
      <c r="CN1561" s="35">
        <v>0</v>
      </c>
      <c r="CO1561" s="35">
        <v>0</v>
      </c>
      <c r="CP1561" s="35">
        <v>0</v>
      </c>
      <c r="CQ1561" s="35">
        <v>0</v>
      </c>
      <c r="DC1561" s="47" t="s">
        <v>1489</v>
      </c>
      <c r="DD1561" t="s">
        <v>2559</v>
      </c>
      <c r="DE1561" s="38" t="s">
        <v>2568</v>
      </c>
      <c r="DF1561" s="38" t="s">
        <v>2569</v>
      </c>
      <c r="DG1561" s="50" t="s">
        <v>1854</v>
      </c>
      <c r="DH1561" s="47"/>
      <c r="DI1561" s="47">
        <v>2006</v>
      </c>
      <c r="DJ1561" s="47"/>
      <c r="DK1561" s="47">
        <f t="shared" si="24"/>
        <v>1</v>
      </c>
      <c r="DO1561" t="s">
        <v>2562</v>
      </c>
      <c r="DP1561" t="s">
        <v>2562</v>
      </c>
      <c r="DS1561" t="s">
        <v>2563</v>
      </c>
      <c r="DU1561" t="s">
        <v>2563</v>
      </c>
      <c r="DV1561" s="37"/>
      <c r="DW1561" s="37"/>
    </row>
    <row r="1562" spans="1:129" x14ac:dyDescent="0.15">
      <c r="A1562" s="34">
        <v>5</v>
      </c>
      <c r="B1562" s="34">
        <v>232</v>
      </c>
      <c r="C1562" s="34">
        <v>1059</v>
      </c>
      <c r="D1562" s="34">
        <v>0</v>
      </c>
      <c r="E1562" s="58">
        <v>523210590</v>
      </c>
      <c r="F1562" t="s">
        <v>877</v>
      </c>
      <c r="G1562" t="s">
        <v>2885</v>
      </c>
      <c r="H1562" t="s">
        <v>5356</v>
      </c>
      <c r="I1562" s="35">
        <v>24</v>
      </c>
      <c r="J1562" s="35">
        <v>11</v>
      </c>
      <c r="K1562" t="s">
        <v>5338</v>
      </c>
      <c r="L1562" t="s">
        <v>1407</v>
      </c>
      <c r="M1562" t="s">
        <v>1239</v>
      </c>
      <c r="N1562" t="s">
        <v>1240</v>
      </c>
      <c r="Q1562" t="s">
        <v>2566</v>
      </c>
      <c r="R1562" t="s">
        <v>5344</v>
      </c>
      <c r="S1562" t="s">
        <v>5076</v>
      </c>
      <c r="X1562" t="s">
        <v>2610</v>
      </c>
      <c r="Y1562">
        <v>8</v>
      </c>
      <c r="Z1562">
        <v>3</v>
      </c>
      <c r="AC1562">
        <v>0</v>
      </c>
      <c r="AD1562">
        <v>0</v>
      </c>
      <c r="AE1562" t="s">
        <v>1408</v>
      </c>
      <c r="AF1562">
        <v>62</v>
      </c>
      <c r="AG1562">
        <v>0</v>
      </c>
      <c r="AH1562" t="s">
        <v>2597</v>
      </c>
      <c r="AI1562" t="s">
        <v>1494</v>
      </c>
      <c r="AJ1562" t="s">
        <v>2544</v>
      </c>
      <c r="AK1562">
        <v>25</v>
      </c>
      <c r="AL1562" t="s">
        <v>2545</v>
      </c>
      <c r="AM1562">
        <v>0</v>
      </c>
      <c r="AN1562">
        <v>1</v>
      </c>
      <c r="AO1562" t="s">
        <v>2546</v>
      </c>
      <c r="AP1562" s="35">
        <v>0.4</v>
      </c>
      <c r="AQ1562" s="35">
        <v>2.5</v>
      </c>
      <c r="AR1562" s="35">
        <v>0</v>
      </c>
      <c r="AT1562" s="35">
        <v>8.5</v>
      </c>
      <c r="AV1562" s="35">
        <v>0</v>
      </c>
      <c r="AW1562" s="35">
        <v>0</v>
      </c>
      <c r="AX1562" s="35">
        <v>0.6</v>
      </c>
      <c r="AY1562">
        <v>264</v>
      </c>
      <c r="AZ1562" t="s">
        <v>2547</v>
      </c>
      <c r="BA1562" t="s">
        <v>2547</v>
      </c>
      <c r="BB1562">
        <v>0.17</v>
      </c>
      <c r="BC1562" t="s">
        <v>2603</v>
      </c>
      <c r="BD1562" t="s">
        <v>2549</v>
      </c>
      <c r="BE1562" t="s">
        <v>1495</v>
      </c>
      <c r="BF1562" t="s">
        <v>3266</v>
      </c>
      <c r="BG1562">
        <v>0</v>
      </c>
      <c r="BH1562">
        <v>1</v>
      </c>
      <c r="BI1562">
        <v>0</v>
      </c>
      <c r="BJ1562">
        <v>0</v>
      </c>
      <c r="BK1562">
        <v>0</v>
      </c>
      <c r="BL1562">
        <v>0</v>
      </c>
      <c r="BM1562">
        <v>1</v>
      </c>
      <c r="BN1562">
        <v>572</v>
      </c>
      <c r="BO1562">
        <v>0</v>
      </c>
      <c r="BP1562">
        <v>0</v>
      </c>
      <c r="BQ1562">
        <v>0</v>
      </c>
      <c r="BR1562">
        <v>0</v>
      </c>
      <c r="BS1562" t="s">
        <v>2620</v>
      </c>
      <c r="BU1562" t="s">
        <v>470</v>
      </c>
      <c r="BV1562" t="s">
        <v>2725</v>
      </c>
      <c r="BW1562" t="s">
        <v>5088</v>
      </c>
      <c r="BX1562" t="s">
        <v>2725</v>
      </c>
      <c r="BY1562" t="s">
        <v>3471</v>
      </c>
      <c r="BZ1562" t="s">
        <v>2725</v>
      </c>
      <c r="CA1562" t="s">
        <v>5088</v>
      </c>
      <c r="CD1562" t="s">
        <v>2553</v>
      </c>
      <c r="CF1562" s="35">
        <v>33.299999999999997</v>
      </c>
      <c r="CG1562" s="35">
        <v>1.3</v>
      </c>
      <c r="CH1562" s="35">
        <v>6.3</v>
      </c>
      <c r="CI1562" s="35">
        <v>3.5</v>
      </c>
      <c r="CJ1562" s="35">
        <v>0.3</v>
      </c>
      <c r="CK1562" s="35">
        <v>44.7</v>
      </c>
      <c r="CL1562" s="35">
        <v>0</v>
      </c>
      <c r="CM1562" s="35">
        <v>0</v>
      </c>
      <c r="CN1562" s="35">
        <v>0</v>
      </c>
      <c r="CO1562" s="35">
        <v>63.5</v>
      </c>
      <c r="CP1562" s="35">
        <v>20.7</v>
      </c>
      <c r="CQ1562" s="35">
        <v>0</v>
      </c>
      <c r="DC1562" s="47" t="s">
        <v>2606</v>
      </c>
      <c r="DD1562" t="s">
        <v>1667</v>
      </c>
      <c r="DE1562" s="38"/>
      <c r="DF1562" s="38"/>
      <c r="DG1562" s="50" t="s">
        <v>1855</v>
      </c>
      <c r="DH1562" s="47"/>
      <c r="DI1562" s="47">
        <v>2008</v>
      </c>
      <c r="DJ1562" s="47"/>
      <c r="DK1562" s="47">
        <f t="shared" si="24"/>
        <v>1</v>
      </c>
      <c r="DO1562" t="s">
        <v>2562</v>
      </c>
      <c r="DP1562" t="s">
        <v>2562</v>
      </c>
      <c r="DV1562" s="37"/>
      <c r="DW1562" s="37"/>
    </row>
    <row r="1563" spans="1:129" x14ac:dyDescent="0.15">
      <c r="A1563" s="34">
        <v>5</v>
      </c>
      <c r="B1563" s="34">
        <v>232</v>
      </c>
      <c r="C1563" s="34">
        <v>1060</v>
      </c>
      <c r="D1563" s="34">
        <v>0</v>
      </c>
      <c r="E1563" s="58">
        <v>523210600</v>
      </c>
      <c r="F1563" t="s">
        <v>5358</v>
      </c>
      <c r="G1563" t="s">
        <v>2885</v>
      </c>
      <c r="H1563" t="s">
        <v>5356</v>
      </c>
      <c r="I1563" s="35">
        <v>122</v>
      </c>
      <c r="J1563" s="35">
        <v>11.5</v>
      </c>
      <c r="K1563" t="s">
        <v>5338</v>
      </c>
      <c r="L1563" t="s">
        <v>1238</v>
      </c>
      <c r="M1563" t="s">
        <v>1239</v>
      </c>
      <c r="N1563" t="s">
        <v>1240</v>
      </c>
      <c r="R1563" t="s">
        <v>5344</v>
      </c>
      <c r="S1563" t="s">
        <v>1421</v>
      </c>
      <c r="X1563" t="s">
        <v>1242</v>
      </c>
      <c r="Y1563">
        <v>55</v>
      </c>
      <c r="Z1563">
        <v>0</v>
      </c>
      <c r="AC1563">
        <v>0</v>
      </c>
      <c r="AD1563">
        <v>0</v>
      </c>
      <c r="AE1563" t="s">
        <v>2541</v>
      </c>
      <c r="AF1563">
        <v>39</v>
      </c>
      <c r="AG1563">
        <v>0</v>
      </c>
      <c r="AH1563" t="s">
        <v>2597</v>
      </c>
      <c r="AI1563" t="s">
        <v>2543</v>
      </c>
      <c r="AJ1563" t="s">
        <v>2544</v>
      </c>
      <c r="AK1563">
        <v>20</v>
      </c>
      <c r="AL1563" t="s">
        <v>2545</v>
      </c>
      <c r="AM1563">
        <v>0</v>
      </c>
      <c r="AN1563">
        <v>5</v>
      </c>
      <c r="AO1563" t="s">
        <v>2546</v>
      </c>
      <c r="AP1563" s="35">
        <v>0.4</v>
      </c>
      <c r="AQ1563" s="35">
        <v>2.5</v>
      </c>
      <c r="AR1563" s="35">
        <v>0</v>
      </c>
      <c r="AT1563" s="35">
        <v>9</v>
      </c>
      <c r="AV1563" s="35">
        <v>0</v>
      </c>
      <c r="AW1563" s="35">
        <v>0</v>
      </c>
      <c r="AX1563" s="35">
        <v>0.6</v>
      </c>
      <c r="AY1563" s="39">
        <v>1403</v>
      </c>
      <c r="AZ1563" t="s">
        <v>2547</v>
      </c>
      <c r="BA1563" t="s">
        <v>2547</v>
      </c>
      <c r="BB1563">
        <v>0.17</v>
      </c>
      <c r="BC1563" t="s">
        <v>1432</v>
      </c>
      <c r="BD1563" t="s">
        <v>2549</v>
      </c>
      <c r="BF1563" t="s">
        <v>3266</v>
      </c>
      <c r="BG1563">
        <v>0</v>
      </c>
      <c r="BH1563">
        <v>0</v>
      </c>
      <c r="BI1563">
        <v>0</v>
      </c>
      <c r="BJ1563">
        <v>0</v>
      </c>
      <c r="BK1563">
        <v>0</v>
      </c>
      <c r="BL1563">
        <v>1</v>
      </c>
      <c r="BM1563">
        <v>1</v>
      </c>
      <c r="BN1563">
        <v>0</v>
      </c>
      <c r="BO1563">
        <v>0</v>
      </c>
      <c r="BP1563">
        <v>0</v>
      </c>
      <c r="BQ1563">
        <v>0</v>
      </c>
      <c r="BR1563">
        <v>0</v>
      </c>
      <c r="BS1563" t="s">
        <v>2620</v>
      </c>
      <c r="BU1563" t="s">
        <v>2732</v>
      </c>
      <c r="BV1563" t="s">
        <v>1465</v>
      </c>
      <c r="BW1563" t="s">
        <v>5088</v>
      </c>
      <c r="BY1563" t="s">
        <v>1999</v>
      </c>
      <c r="CD1563" t="s">
        <v>1386</v>
      </c>
      <c r="CF1563" s="35">
        <v>199.8</v>
      </c>
      <c r="CG1563" s="35">
        <v>7.8</v>
      </c>
      <c r="CH1563" s="35">
        <v>22</v>
      </c>
      <c r="CI1563" s="35">
        <v>11.8</v>
      </c>
      <c r="CJ1563" s="35">
        <v>1.7</v>
      </c>
      <c r="CK1563" s="35">
        <v>243.1</v>
      </c>
      <c r="CL1563" s="35">
        <v>0</v>
      </c>
      <c r="CM1563" s="35">
        <v>0</v>
      </c>
      <c r="CN1563" s="35">
        <v>0</v>
      </c>
      <c r="CO1563" s="35">
        <v>426.9</v>
      </c>
      <c r="CP1563" s="35">
        <v>74</v>
      </c>
      <c r="CQ1563" s="35">
        <v>0</v>
      </c>
      <c r="DC1563" s="47" t="s">
        <v>2559</v>
      </c>
      <c r="DD1563" t="s">
        <v>2606</v>
      </c>
      <c r="DE1563" s="38"/>
      <c r="DF1563" s="38" t="s">
        <v>2569</v>
      </c>
      <c r="DG1563" s="50" t="s">
        <v>1854</v>
      </c>
      <c r="DH1563" s="47"/>
      <c r="DI1563" s="47">
        <v>2007</v>
      </c>
      <c r="DJ1563" s="47"/>
      <c r="DK1563" s="47">
        <f t="shared" si="24"/>
        <v>1</v>
      </c>
      <c r="DO1563" t="s">
        <v>2562</v>
      </c>
      <c r="DP1563" t="s">
        <v>2562</v>
      </c>
      <c r="DS1563" t="s">
        <v>2563</v>
      </c>
      <c r="DV1563" s="37"/>
      <c r="DW1563" s="37"/>
    </row>
    <row r="1564" spans="1:129" x14ac:dyDescent="0.15">
      <c r="A1564" s="34">
        <v>5</v>
      </c>
      <c r="B1564" s="34">
        <v>232</v>
      </c>
      <c r="C1564" s="34">
        <v>1080</v>
      </c>
      <c r="D1564" s="34">
        <v>0</v>
      </c>
      <c r="E1564" s="58">
        <v>523210800</v>
      </c>
      <c r="F1564" t="s">
        <v>5359</v>
      </c>
      <c r="G1564" t="s">
        <v>2885</v>
      </c>
      <c r="H1564" t="s">
        <v>5356</v>
      </c>
      <c r="I1564" s="35">
        <v>25.7</v>
      </c>
      <c r="J1564" s="35">
        <v>4.5</v>
      </c>
      <c r="K1564" t="s">
        <v>5338</v>
      </c>
      <c r="L1564" t="s">
        <v>1394</v>
      </c>
      <c r="M1564" t="s">
        <v>1239</v>
      </c>
      <c r="N1564" t="s">
        <v>1240</v>
      </c>
      <c r="O1564" t="s">
        <v>412</v>
      </c>
      <c r="P1564" t="s">
        <v>413</v>
      </c>
      <c r="R1564" t="s">
        <v>5344</v>
      </c>
      <c r="U1564" t="s">
        <v>3803</v>
      </c>
      <c r="X1564" t="s">
        <v>1242</v>
      </c>
      <c r="Y1564">
        <v>40</v>
      </c>
      <c r="Z1564">
        <v>0</v>
      </c>
      <c r="AC1564">
        <v>0</v>
      </c>
      <c r="AD1564">
        <v>0</v>
      </c>
      <c r="AE1564" t="s">
        <v>1395</v>
      </c>
      <c r="AF1564">
        <v>3</v>
      </c>
      <c r="AG1564">
        <v>0</v>
      </c>
      <c r="AH1564" t="s">
        <v>2597</v>
      </c>
      <c r="AI1564" t="s">
        <v>2598</v>
      </c>
      <c r="AJ1564" t="s">
        <v>2544</v>
      </c>
      <c r="AK1564">
        <v>20</v>
      </c>
      <c r="AL1564" t="s">
        <v>2545</v>
      </c>
      <c r="AM1564">
        <v>0</v>
      </c>
      <c r="AN1564">
        <v>2</v>
      </c>
      <c r="AO1564" t="s">
        <v>3804</v>
      </c>
      <c r="AP1564" s="35">
        <v>0.3</v>
      </c>
      <c r="AQ1564" s="35">
        <v>0</v>
      </c>
      <c r="AR1564" s="35">
        <v>0</v>
      </c>
      <c r="AT1564" s="35">
        <v>4.5</v>
      </c>
      <c r="AV1564" s="35">
        <v>0</v>
      </c>
      <c r="AW1564" s="35">
        <v>0</v>
      </c>
      <c r="AX1564" s="35">
        <v>0.3</v>
      </c>
      <c r="AY1564">
        <v>116</v>
      </c>
      <c r="AZ1564" t="s">
        <v>2547</v>
      </c>
      <c r="BA1564" t="s">
        <v>2547</v>
      </c>
      <c r="BB1564">
        <v>0</v>
      </c>
      <c r="BD1564" t="s">
        <v>2549</v>
      </c>
      <c r="BG1564">
        <v>0</v>
      </c>
      <c r="BH1564">
        <v>0</v>
      </c>
      <c r="BI1564">
        <v>0</v>
      </c>
      <c r="BJ1564">
        <v>0</v>
      </c>
      <c r="BK1564">
        <v>0</v>
      </c>
      <c r="BL1564">
        <v>0</v>
      </c>
      <c r="BM1564">
        <v>0</v>
      </c>
      <c r="BN1564" s="39">
        <v>3835</v>
      </c>
      <c r="BO1564">
        <v>0</v>
      </c>
      <c r="BP1564">
        <v>0</v>
      </c>
      <c r="BQ1564">
        <v>0</v>
      </c>
      <c r="BR1564">
        <v>0</v>
      </c>
      <c r="CF1564" s="35">
        <v>0</v>
      </c>
      <c r="CG1564" s="35">
        <v>0</v>
      </c>
      <c r="CH1564" s="35">
        <v>0</v>
      </c>
      <c r="CI1564" s="35">
        <v>0</v>
      </c>
      <c r="CJ1564" s="35">
        <v>0</v>
      </c>
      <c r="CK1564" s="35">
        <v>0</v>
      </c>
      <c r="CL1564" s="35">
        <v>0</v>
      </c>
      <c r="CM1564" s="35">
        <v>0</v>
      </c>
      <c r="CN1564" s="35">
        <v>0</v>
      </c>
      <c r="CO1564" s="35">
        <v>0</v>
      </c>
      <c r="CP1564" s="35">
        <v>0</v>
      </c>
      <c r="CQ1564" s="35">
        <v>0</v>
      </c>
      <c r="DC1564" s="47" t="s">
        <v>1489</v>
      </c>
      <c r="DD1564" t="s">
        <v>2559</v>
      </c>
      <c r="DE1564" s="38" t="s">
        <v>2560</v>
      </c>
      <c r="DF1564" s="38" t="s">
        <v>2569</v>
      </c>
      <c r="DG1564" s="50" t="s">
        <v>1854</v>
      </c>
      <c r="DH1564" s="47"/>
      <c r="DI1564" s="47">
        <v>2006</v>
      </c>
      <c r="DJ1564" s="47"/>
      <c r="DK1564" s="47">
        <f t="shared" si="24"/>
        <v>1</v>
      </c>
      <c r="DO1564" t="s">
        <v>2562</v>
      </c>
      <c r="DP1564" t="s">
        <v>2562</v>
      </c>
      <c r="DV1564" s="37"/>
      <c r="DW1564" s="37"/>
    </row>
    <row r="1565" spans="1:129" x14ac:dyDescent="0.15">
      <c r="A1565" s="34">
        <v>5</v>
      </c>
      <c r="B1565" s="34">
        <v>232</v>
      </c>
      <c r="C1565" s="34">
        <v>1636</v>
      </c>
      <c r="D1565" s="34">
        <v>0</v>
      </c>
      <c r="E1565" s="58">
        <v>523216360</v>
      </c>
      <c r="F1565" t="s">
        <v>2000</v>
      </c>
      <c r="G1565" t="s">
        <v>2885</v>
      </c>
      <c r="H1565" t="s">
        <v>5356</v>
      </c>
      <c r="I1565" s="35">
        <v>6</v>
      </c>
      <c r="J1565" s="35">
        <v>5.5</v>
      </c>
      <c r="K1565" t="s">
        <v>5338</v>
      </c>
      <c r="L1565" t="s">
        <v>1394</v>
      </c>
      <c r="M1565" t="s">
        <v>2583</v>
      </c>
      <c r="N1565" t="s">
        <v>2584</v>
      </c>
      <c r="O1565" t="s">
        <v>412</v>
      </c>
      <c r="P1565" t="s">
        <v>413</v>
      </c>
      <c r="R1565" t="s">
        <v>5344</v>
      </c>
      <c r="X1565" t="s">
        <v>1242</v>
      </c>
      <c r="Y1565">
        <v>47</v>
      </c>
      <c r="Z1565">
        <v>0</v>
      </c>
      <c r="AC1565">
        <v>0</v>
      </c>
      <c r="AD1565">
        <v>0</v>
      </c>
      <c r="AE1565" t="s">
        <v>1395</v>
      </c>
      <c r="AF1565">
        <v>0</v>
      </c>
      <c r="AG1565">
        <v>0</v>
      </c>
      <c r="AH1565" t="s">
        <v>2597</v>
      </c>
      <c r="AI1565" t="s">
        <v>2543</v>
      </c>
      <c r="AK1565">
        <v>20</v>
      </c>
      <c r="AL1565" t="s">
        <v>2545</v>
      </c>
      <c r="AM1565">
        <v>0</v>
      </c>
      <c r="AN1565">
        <v>0</v>
      </c>
      <c r="AP1565" s="35">
        <v>0</v>
      </c>
      <c r="AQ1565" s="35">
        <v>0</v>
      </c>
      <c r="AR1565" s="35">
        <v>0</v>
      </c>
      <c r="AT1565" s="35">
        <v>5.5</v>
      </c>
      <c r="AV1565" s="35">
        <v>0</v>
      </c>
      <c r="AW1565" s="35">
        <v>0</v>
      </c>
      <c r="AX1565" s="35">
        <v>0</v>
      </c>
      <c r="AY1565">
        <v>33</v>
      </c>
      <c r="AZ1565" t="s">
        <v>2547</v>
      </c>
      <c r="BA1565" t="s">
        <v>2547</v>
      </c>
      <c r="BB1565">
        <v>0</v>
      </c>
      <c r="BD1565" t="s">
        <v>2549</v>
      </c>
      <c r="BG1565">
        <v>0</v>
      </c>
      <c r="BH1565">
        <v>0</v>
      </c>
      <c r="BI1565">
        <v>0</v>
      </c>
      <c r="BJ1565">
        <v>0</v>
      </c>
      <c r="BK1565">
        <v>0</v>
      </c>
      <c r="BL1565">
        <v>0</v>
      </c>
      <c r="BM1565">
        <v>0</v>
      </c>
      <c r="BN1565">
        <v>0</v>
      </c>
      <c r="BO1565">
        <v>0</v>
      </c>
      <c r="BP1565">
        <v>0</v>
      </c>
      <c r="BQ1565">
        <v>0</v>
      </c>
      <c r="BR1565">
        <v>0</v>
      </c>
      <c r="CF1565" s="35">
        <v>0</v>
      </c>
      <c r="CG1565" s="35">
        <v>0</v>
      </c>
      <c r="CH1565" s="35">
        <v>0</v>
      </c>
      <c r="CI1565" s="35">
        <v>0</v>
      </c>
      <c r="CJ1565" s="35">
        <v>0</v>
      </c>
      <c r="CK1565" s="35">
        <v>0</v>
      </c>
      <c r="CL1565" s="35">
        <v>0</v>
      </c>
      <c r="CM1565" s="35">
        <v>0</v>
      </c>
      <c r="CN1565" s="35">
        <v>0</v>
      </c>
      <c r="CO1565" s="35">
        <v>0</v>
      </c>
      <c r="CP1565" s="35">
        <v>0</v>
      </c>
      <c r="CQ1565" s="35">
        <v>0</v>
      </c>
      <c r="DC1565" s="47"/>
      <c r="DE1565" s="38"/>
      <c r="DF1565" s="38"/>
      <c r="DG1565" s="50"/>
      <c r="DH1565" s="47"/>
      <c r="DI1565" s="47"/>
      <c r="DJ1565" s="47"/>
      <c r="DK1565" s="47">
        <f t="shared" si="24"/>
        <v>0</v>
      </c>
      <c r="DO1565" t="s">
        <v>2562</v>
      </c>
      <c r="DP1565" t="s">
        <v>2562</v>
      </c>
      <c r="DV1565" s="37"/>
      <c r="DW1565" s="37"/>
    </row>
    <row r="1566" spans="1:129" x14ac:dyDescent="0.15">
      <c r="A1566" s="34">
        <v>5</v>
      </c>
      <c r="B1566" s="34">
        <v>232</v>
      </c>
      <c r="C1566" s="34">
        <v>1637</v>
      </c>
      <c r="D1566" s="34">
        <v>0</v>
      </c>
      <c r="E1566" s="58">
        <v>523216370</v>
      </c>
      <c r="F1566" t="s">
        <v>2001</v>
      </c>
      <c r="G1566" t="s">
        <v>2885</v>
      </c>
      <c r="H1566" t="s">
        <v>5356</v>
      </c>
      <c r="I1566" s="35">
        <v>3</v>
      </c>
      <c r="J1566" s="35">
        <v>6.9</v>
      </c>
      <c r="K1566" t="s">
        <v>5338</v>
      </c>
      <c r="L1566" t="s">
        <v>1394</v>
      </c>
      <c r="M1566" t="s">
        <v>2583</v>
      </c>
      <c r="N1566" t="s">
        <v>2584</v>
      </c>
      <c r="R1566" t="s">
        <v>5344</v>
      </c>
      <c r="X1566" t="s">
        <v>1242</v>
      </c>
      <c r="Y1566">
        <v>48</v>
      </c>
      <c r="Z1566">
        <v>0</v>
      </c>
      <c r="AC1566">
        <v>0</v>
      </c>
      <c r="AD1566">
        <v>0</v>
      </c>
      <c r="AE1566" t="s">
        <v>1395</v>
      </c>
      <c r="AF1566">
        <v>0</v>
      </c>
      <c r="AG1566">
        <v>0</v>
      </c>
      <c r="AH1566" t="s">
        <v>2597</v>
      </c>
      <c r="AI1566" t="s">
        <v>2543</v>
      </c>
      <c r="AK1566">
        <v>20</v>
      </c>
      <c r="AL1566" t="s">
        <v>2545</v>
      </c>
      <c r="AM1566">
        <v>0</v>
      </c>
      <c r="AN1566">
        <v>0</v>
      </c>
      <c r="AP1566" s="35">
        <v>0</v>
      </c>
      <c r="AQ1566" s="35">
        <v>0</v>
      </c>
      <c r="AR1566" s="35">
        <v>0</v>
      </c>
      <c r="AT1566" s="35">
        <v>6.9</v>
      </c>
      <c r="AV1566" s="35">
        <v>0</v>
      </c>
      <c r="AW1566" s="35">
        <v>0</v>
      </c>
      <c r="AX1566" s="35">
        <v>0</v>
      </c>
      <c r="AY1566">
        <v>21</v>
      </c>
      <c r="AZ1566" t="s">
        <v>2547</v>
      </c>
      <c r="BA1566" t="s">
        <v>2547</v>
      </c>
      <c r="BB1566">
        <v>0</v>
      </c>
      <c r="BD1566" t="s">
        <v>2549</v>
      </c>
      <c r="BG1566">
        <v>0</v>
      </c>
      <c r="BH1566">
        <v>0</v>
      </c>
      <c r="BI1566">
        <v>0</v>
      </c>
      <c r="BJ1566">
        <v>0</v>
      </c>
      <c r="BK1566">
        <v>0</v>
      </c>
      <c r="BL1566">
        <v>0</v>
      </c>
      <c r="BM1566">
        <v>0</v>
      </c>
      <c r="BN1566">
        <v>0</v>
      </c>
      <c r="BO1566">
        <v>0</v>
      </c>
      <c r="BP1566">
        <v>0</v>
      </c>
      <c r="BQ1566">
        <v>0</v>
      </c>
      <c r="BR1566">
        <v>0</v>
      </c>
      <c r="CF1566" s="35">
        <v>0</v>
      </c>
      <c r="CG1566" s="35">
        <v>0</v>
      </c>
      <c r="CH1566" s="35">
        <v>0</v>
      </c>
      <c r="CI1566" s="35">
        <v>0</v>
      </c>
      <c r="CJ1566" s="35">
        <v>0</v>
      </c>
      <c r="CK1566" s="35">
        <v>0</v>
      </c>
      <c r="CL1566" s="35">
        <v>0</v>
      </c>
      <c r="CM1566" s="35">
        <v>0</v>
      </c>
      <c r="CN1566" s="35">
        <v>0</v>
      </c>
      <c r="CO1566" s="35">
        <v>0</v>
      </c>
      <c r="CP1566" s="35">
        <v>0</v>
      </c>
      <c r="CQ1566" s="35">
        <v>0</v>
      </c>
      <c r="DC1566" s="47"/>
      <c r="DE1566" s="38"/>
      <c r="DF1566" s="38"/>
      <c r="DG1566" s="50"/>
      <c r="DH1566" s="47"/>
      <c r="DI1566" s="47"/>
      <c r="DJ1566" s="47"/>
      <c r="DK1566" s="47">
        <f t="shared" si="24"/>
        <v>0</v>
      </c>
      <c r="DO1566" t="s">
        <v>2562</v>
      </c>
      <c r="DP1566" t="s">
        <v>2562</v>
      </c>
      <c r="DV1566" s="37"/>
      <c r="DW1566" s="37"/>
    </row>
    <row r="1567" spans="1:129" x14ac:dyDescent="0.15">
      <c r="A1567" s="34">
        <v>5</v>
      </c>
      <c r="B1567" s="34">
        <v>232</v>
      </c>
      <c r="C1567" s="34">
        <v>1638</v>
      </c>
      <c r="D1567" s="34">
        <v>0</v>
      </c>
      <c r="E1567" s="58">
        <v>523216380</v>
      </c>
      <c r="F1567" t="s">
        <v>2002</v>
      </c>
      <c r="G1567" t="s">
        <v>2885</v>
      </c>
      <c r="H1567" t="s">
        <v>5356</v>
      </c>
      <c r="I1567" s="35">
        <v>6.9</v>
      </c>
      <c r="J1567" s="35">
        <v>4</v>
      </c>
      <c r="K1567" t="s">
        <v>5338</v>
      </c>
      <c r="L1567" t="s">
        <v>1394</v>
      </c>
      <c r="M1567" t="s">
        <v>1471</v>
      </c>
      <c r="N1567" t="s">
        <v>1472</v>
      </c>
      <c r="R1567" t="s">
        <v>5344</v>
      </c>
      <c r="X1567" t="s">
        <v>1242</v>
      </c>
      <c r="Y1567">
        <v>34</v>
      </c>
      <c r="Z1567">
        <v>0</v>
      </c>
      <c r="AC1567">
        <v>0</v>
      </c>
      <c r="AD1567">
        <v>0</v>
      </c>
      <c r="AE1567" t="s">
        <v>1395</v>
      </c>
      <c r="AF1567">
        <v>0</v>
      </c>
      <c r="AG1567">
        <v>0</v>
      </c>
      <c r="AH1567" t="s">
        <v>2597</v>
      </c>
      <c r="AI1567" t="s">
        <v>2586</v>
      </c>
      <c r="AK1567">
        <v>20</v>
      </c>
      <c r="AL1567" t="s">
        <v>2545</v>
      </c>
      <c r="AM1567">
        <v>0</v>
      </c>
      <c r="AN1567">
        <v>0</v>
      </c>
      <c r="AP1567" s="35">
        <v>0</v>
      </c>
      <c r="AQ1567" s="35">
        <v>0</v>
      </c>
      <c r="AR1567" s="35">
        <v>0</v>
      </c>
      <c r="AT1567" s="35">
        <v>4</v>
      </c>
      <c r="AV1567" s="35">
        <v>0</v>
      </c>
      <c r="AW1567" s="35">
        <v>0</v>
      </c>
      <c r="AX1567" s="35">
        <v>0</v>
      </c>
      <c r="AY1567">
        <v>28</v>
      </c>
      <c r="AZ1567" t="s">
        <v>2547</v>
      </c>
      <c r="BA1567" t="s">
        <v>2547</v>
      </c>
      <c r="BB1567">
        <v>0</v>
      </c>
      <c r="BD1567" t="s">
        <v>2549</v>
      </c>
      <c r="BG1567">
        <v>0</v>
      </c>
      <c r="BH1567">
        <v>0</v>
      </c>
      <c r="BI1567">
        <v>0</v>
      </c>
      <c r="BJ1567">
        <v>0</v>
      </c>
      <c r="BK1567">
        <v>0</v>
      </c>
      <c r="BL1567">
        <v>0</v>
      </c>
      <c r="BM1567">
        <v>0</v>
      </c>
      <c r="BN1567">
        <v>0</v>
      </c>
      <c r="BO1567">
        <v>0</v>
      </c>
      <c r="BP1567">
        <v>0</v>
      </c>
      <c r="BQ1567">
        <v>0</v>
      </c>
      <c r="BR1567">
        <v>0</v>
      </c>
      <c r="CF1567" s="35">
        <v>0</v>
      </c>
      <c r="CG1567" s="35">
        <v>0</v>
      </c>
      <c r="CH1567" s="35">
        <v>0</v>
      </c>
      <c r="CI1567" s="35">
        <v>0</v>
      </c>
      <c r="CJ1567" s="35">
        <v>0</v>
      </c>
      <c r="CK1567" s="35">
        <v>0</v>
      </c>
      <c r="CL1567" s="35">
        <v>0</v>
      </c>
      <c r="CM1567" s="35">
        <v>0</v>
      </c>
      <c r="CN1567" s="35">
        <v>0</v>
      </c>
      <c r="CO1567" s="35">
        <v>0</v>
      </c>
      <c r="CP1567" s="35">
        <v>0</v>
      </c>
      <c r="CQ1567" s="35">
        <v>0</v>
      </c>
      <c r="DC1567" s="47"/>
      <c r="DE1567" s="38"/>
      <c r="DF1567" s="38"/>
      <c r="DG1567" s="50"/>
      <c r="DH1567" s="47"/>
      <c r="DI1567" s="47"/>
      <c r="DJ1567" s="47"/>
      <c r="DK1567" s="47">
        <f t="shared" si="24"/>
        <v>0</v>
      </c>
      <c r="DO1567" t="s">
        <v>2562</v>
      </c>
      <c r="DP1567" t="s">
        <v>2562</v>
      </c>
      <c r="DV1567" s="37"/>
      <c r="DW1567" s="37"/>
    </row>
    <row r="1568" spans="1:129" x14ac:dyDescent="0.15">
      <c r="A1568" s="34">
        <v>5</v>
      </c>
      <c r="B1568" s="34">
        <v>232</v>
      </c>
      <c r="C1568" s="34">
        <v>1639</v>
      </c>
      <c r="D1568" s="34">
        <v>0</v>
      </c>
      <c r="E1568" s="58">
        <v>523216390</v>
      </c>
      <c r="F1568" t="s">
        <v>2003</v>
      </c>
      <c r="G1568" t="s">
        <v>2885</v>
      </c>
      <c r="H1568" t="s">
        <v>5356</v>
      </c>
      <c r="I1568" s="35">
        <v>4</v>
      </c>
      <c r="J1568" s="35">
        <v>4</v>
      </c>
      <c r="K1568" t="s">
        <v>5338</v>
      </c>
      <c r="L1568" t="s">
        <v>1394</v>
      </c>
      <c r="M1568" t="s">
        <v>2583</v>
      </c>
      <c r="N1568" t="s">
        <v>2584</v>
      </c>
      <c r="R1568" t="s">
        <v>5344</v>
      </c>
      <c r="X1568" t="s">
        <v>1242</v>
      </c>
      <c r="Y1568">
        <v>34</v>
      </c>
      <c r="Z1568">
        <v>0</v>
      </c>
      <c r="AC1568">
        <v>0</v>
      </c>
      <c r="AD1568">
        <v>0</v>
      </c>
      <c r="AE1568" t="s">
        <v>1395</v>
      </c>
      <c r="AF1568">
        <v>0</v>
      </c>
      <c r="AG1568">
        <v>0</v>
      </c>
      <c r="AH1568" t="s">
        <v>2597</v>
      </c>
      <c r="AI1568" t="s">
        <v>2586</v>
      </c>
      <c r="AK1568">
        <v>20</v>
      </c>
      <c r="AL1568" t="s">
        <v>2545</v>
      </c>
      <c r="AM1568">
        <v>0</v>
      </c>
      <c r="AN1568">
        <v>0</v>
      </c>
      <c r="AP1568" s="35">
        <v>0</v>
      </c>
      <c r="AQ1568" s="35">
        <v>0</v>
      </c>
      <c r="AR1568" s="35">
        <v>0</v>
      </c>
      <c r="AT1568" s="35">
        <v>4</v>
      </c>
      <c r="AV1568" s="35">
        <v>0</v>
      </c>
      <c r="AW1568" s="35">
        <v>0</v>
      </c>
      <c r="AX1568" s="35">
        <v>0</v>
      </c>
      <c r="AY1568">
        <v>16</v>
      </c>
      <c r="AZ1568" t="s">
        <v>2547</v>
      </c>
      <c r="BA1568" t="s">
        <v>2547</v>
      </c>
      <c r="BB1568">
        <v>0</v>
      </c>
      <c r="BD1568" t="s">
        <v>2549</v>
      </c>
      <c r="BG1568">
        <v>0</v>
      </c>
      <c r="BH1568">
        <v>0</v>
      </c>
      <c r="BI1568">
        <v>0</v>
      </c>
      <c r="BJ1568">
        <v>0</v>
      </c>
      <c r="BK1568">
        <v>0</v>
      </c>
      <c r="BL1568">
        <v>0</v>
      </c>
      <c r="BM1568">
        <v>0</v>
      </c>
      <c r="BN1568">
        <v>0</v>
      </c>
      <c r="BO1568">
        <v>0</v>
      </c>
      <c r="BP1568">
        <v>0</v>
      </c>
      <c r="BQ1568">
        <v>0</v>
      </c>
      <c r="BR1568">
        <v>0</v>
      </c>
      <c r="CF1568" s="35">
        <v>0</v>
      </c>
      <c r="CG1568" s="35">
        <v>0</v>
      </c>
      <c r="CH1568" s="35">
        <v>0</v>
      </c>
      <c r="CI1568" s="35">
        <v>0</v>
      </c>
      <c r="CJ1568" s="35">
        <v>0</v>
      </c>
      <c r="CK1568" s="35">
        <v>0</v>
      </c>
      <c r="CL1568" s="35">
        <v>0</v>
      </c>
      <c r="CM1568" s="35">
        <v>0</v>
      </c>
      <c r="CN1568" s="35">
        <v>0</v>
      </c>
      <c r="CO1568" s="35">
        <v>0</v>
      </c>
      <c r="CP1568" s="35">
        <v>0</v>
      </c>
      <c r="CQ1568" s="35">
        <v>0</v>
      </c>
      <c r="DC1568" s="47"/>
      <c r="DE1568" s="38"/>
      <c r="DF1568" s="38"/>
      <c r="DG1568" s="50"/>
      <c r="DH1568" s="47"/>
      <c r="DI1568" s="47"/>
      <c r="DJ1568" s="47"/>
      <c r="DK1568" s="47">
        <f t="shared" si="24"/>
        <v>0</v>
      </c>
      <c r="DO1568" t="s">
        <v>2562</v>
      </c>
      <c r="DP1568" t="s">
        <v>2562</v>
      </c>
      <c r="DV1568" s="37"/>
      <c r="DW1568" s="37"/>
    </row>
    <row r="1569" spans="1:129" x14ac:dyDescent="0.15">
      <c r="A1569" s="34">
        <v>5</v>
      </c>
      <c r="B1569" s="34">
        <v>232</v>
      </c>
      <c r="C1569" s="34">
        <v>1640</v>
      </c>
      <c r="D1569" s="34">
        <v>0</v>
      </c>
      <c r="E1569" s="58">
        <v>523216400</v>
      </c>
      <c r="F1569" t="s">
        <v>2004</v>
      </c>
      <c r="G1569" t="s">
        <v>2885</v>
      </c>
      <c r="H1569" t="s">
        <v>5356</v>
      </c>
      <c r="I1569" s="35">
        <v>5</v>
      </c>
      <c r="J1569" s="35">
        <v>4.5</v>
      </c>
      <c r="K1569" t="s">
        <v>5338</v>
      </c>
      <c r="L1569" t="s">
        <v>1394</v>
      </c>
      <c r="M1569" t="s">
        <v>1471</v>
      </c>
      <c r="N1569" t="s">
        <v>1472</v>
      </c>
      <c r="R1569" t="s">
        <v>5344</v>
      </c>
      <c r="X1569" t="s">
        <v>1242</v>
      </c>
      <c r="Y1569">
        <v>34</v>
      </c>
      <c r="Z1569">
        <v>0</v>
      </c>
      <c r="AC1569">
        <v>0</v>
      </c>
      <c r="AD1569">
        <v>0</v>
      </c>
      <c r="AE1569" t="s">
        <v>1395</v>
      </c>
      <c r="AF1569">
        <v>0</v>
      </c>
      <c r="AG1569">
        <v>0</v>
      </c>
      <c r="AH1569" t="s">
        <v>2597</v>
      </c>
      <c r="AI1569" t="s">
        <v>2586</v>
      </c>
      <c r="AK1569">
        <v>20</v>
      </c>
      <c r="AL1569" t="s">
        <v>2545</v>
      </c>
      <c r="AM1569">
        <v>0</v>
      </c>
      <c r="AN1569">
        <v>0</v>
      </c>
      <c r="AP1569" s="35">
        <v>0</v>
      </c>
      <c r="AQ1569" s="35">
        <v>0</v>
      </c>
      <c r="AR1569" s="35">
        <v>0</v>
      </c>
      <c r="AT1569" s="35">
        <v>4.5</v>
      </c>
      <c r="AV1569" s="35">
        <v>0</v>
      </c>
      <c r="AW1569" s="35">
        <v>0</v>
      </c>
      <c r="AX1569" s="35">
        <v>0</v>
      </c>
      <c r="AY1569">
        <v>23</v>
      </c>
      <c r="AZ1569" t="s">
        <v>2547</v>
      </c>
      <c r="BA1569" t="s">
        <v>2547</v>
      </c>
      <c r="BB1569">
        <v>0</v>
      </c>
      <c r="BD1569" t="s">
        <v>2549</v>
      </c>
      <c r="BG1569">
        <v>0</v>
      </c>
      <c r="BH1569">
        <v>0</v>
      </c>
      <c r="BI1569">
        <v>0</v>
      </c>
      <c r="BJ1569">
        <v>0</v>
      </c>
      <c r="BK1569">
        <v>0</v>
      </c>
      <c r="BL1569">
        <v>0</v>
      </c>
      <c r="BM1569">
        <v>0</v>
      </c>
      <c r="BN1569">
        <v>0</v>
      </c>
      <c r="BO1569">
        <v>0</v>
      </c>
      <c r="BP1569">
        <v>0</v>
      </c>
      <c r="BQ1569">
        <v>0</v>
      </c>
      <c r="BR1569">
        <v>0</v>
      </c>
      <c r="CF1569" s="35">
        <v>0</v>
      </c>
      <c r="CG1569" s="35">
        <v>0</v>
      </c>
      <c r="CH1569" s="35">
        <v>0</v>
      </c>
      <c r="CI1569" s="35">
        <v>0</v>
      </c>
      <c r="CJ1569" s="35">
        <v>0</v>
      </c>
      <c r="CK1569" s="35">
        <v>0</v>
      </c>
      <c r="CL1569" s="35">
        <v>0</v>
      </c>
      <c r="CM1569" s="35">
        <v>0</v>
      </c>
      <c r="CN1569" s="35">
        <v>0</v>
      </c>
      <c r="CO1569" s="35">
        <v>0</v>
      </c>
      <c r="CP1569" s="35">
        <v>0</v>
      </c>
      <c r="CQ1569" s="35">
        <v>0</v>
      </c>
      <c r="DC1569" s="47"/>
      <c r="DE1569" s="38"/>
      <c r="DF1569" s="38"/>
      <c r="DG1569" s="50"/>
      <c r="DH1569" s="47"/>
      <c r="DI1569" s="47"/>
      <c r="DJ1569" s="47"/>
      <c r="DK1569" s="47">
        <f t="shared" si="24"/>
        <v>0</v>
      </c>
      <c r="DO1569" t="s">
        <v>2562</v>
      </c>
      <c r="DP1569" t="s">
        <v>2562</v>
      </c>
      <c r="DV1569" s="37"/>
      <c r="DW1569" s="37"/>
    </row>
    <row r="1570" spans="1:129" x14ac:dyDescent="0.15">
      <c r="A1570" s="34">
        <v>5</v>
      </c>
      <c r="B1570" s="34">
        <v>232</v>
      </c>
      <c r="C1570" s="34">
        <v>1641</v>
      </c>
      <c r="D1570" s="34">
        <v>0</v>
      </c>
      <c r="E1570" s="58">
        <v>523216410</v>
      </c>
      <c r="F1570" t="s">
        <v>3157</v>
      </c>
      <c r="G1570" t="s">
        <v>2885</v>
      </c>
      <c r="H1570" t="s">
        <v>5356</v>
      </c>
      <c r="I1570" s="35">
        <v>5</v>
      </c>
      <c r="J1570" s="35">
        <v>5.5</v>
      </c>
      <c r="K1570" t="s">
        <v>5338</v>
      </c>
      <c r="L1570" t="s">
        <v>1394</v>
      </c>
      <c r="M1570" t="s">
        <v>2583</v>
      </c>
      <c r="N1570" t="s">
        <v>2584</v>
      </c>
      <c r="R1570" t="s">
        <v>5344</v>
      </c>
      <c r="X1570" t="s">
        <v>1242</v>
      </c>
      <c r="Y1570">
        <v>47</v>
      </c>
      <c r="Z1570">
        <v>0</v>
      </c>
      <c r="AC1570">
        <v>0</v>
      </c>
      <c r="AD1570">
        <v>0</v>
      </c>
      <c r="AE1570" t="s">
        <v>1395</v>
      </c>
      <c r="AF1570">
        <v>0</v>
      </c>
      <c r="AG1570">
        <v>0</v>
      </c>
      <c r="AH1570" t="s">
        <v>2597</v>
      </c>
      <c r="AI1570" t="s">
        <v>2543</v>
      </c>
      <c r="AK1570">
        <v>20</v>
      </c>
      <c r="AL1570" t="s">
        <v>2545</v>
      </c>
      <c r="AM1570">
        <v>0</v>
      </c>
      <c r="AN1570">
        <v>0</v>
      </c>
      <c r="AP1570" s="35">
        <v>0</v>
      </c>
      <c r="AQ1570" s="35">
        <v>0</v>
      </c>
      <c r="AR1570" s="35">
        <v>0</v>
      </c>
      <c r="AT1570" s="35">
        <v>5.5</v>
      </c>
      <c r="AV1570" s="35">
        <v>0</v>
      </c>
      <c r="AW1570" s="35">
        <v>0</v>
      </c>
      <c r="AX1570" s="35">
        <v>0</v>
      </c>
      <c r="AY1570">
        <v>28</v>
      </c>
      <c r="AZ1570" t="s">
        <v>2547</v>
      </c>
      <c r="BA1570" t="s">
        <v>2547</v>
      </c>
      <c r="BB1570">
        <v>0</v>
      </c>
      <c r="BD1570" t="s">
        <v>2549</v>
      </c>
      <c r="BG1570">
        <v>0</v>
      </c>
      <c r="BH1570">
        <v>0</v>
      </c>
      <c r="BI1570">
        <v>0</v>
      </c>
      <c r="BJ1570">
        <v>0</v>
      </c>
      <c r="BK1570">
        <v>0</v>
      </c>
      <c r="BL1570">
        <v>0</v>
      </c>
      <c r="BM1570">
        <v>0</v>
      </c>
      <c r="BN1570">
        <v>0</v>
      </c>
      <c r="BO1570">
        <v>0</v>
      </c>
      <c r="BP1570">
        <v>0</v>
      </c>
      <c r="BQ1570">
        <v>0</v>
      </c>
      <c r="BR1570">
        <v>0</v>
      </c>
      <c r="CF1570" s="35">
        <v>0</v>
      </c>
      <c r="CG1570" s="35">
        <v>0</v>
      </c>
      <c r="CH1570" s="35">
        <v>0</v>
      </c>
      <c r="CI1570" s="35">
        <v>0</v>
      </c>
      <c r="CJ1570" s="35">
        <v>0</v>
      </c>
      <c r="CK1570" s="35">
        <v>0</v>
      </c>
      <c r="CL1570" s="35">
        <v>0</v>
      </c>
      <c r="CM1570" s="35">
        <v>0</v>
      </c>
      <c r="CN1570" s="35">
        <v>0</v>
      </c>
      <c r="CO1570" s="35">
        <v>0</v>
      </c>
      <c r="CP1570" s="35">
        <v>0</v>
      </c>
      <c r="CQ1570" s="35">
        <v>0</v>
      </c>
      <c r="DC1570" s="47" t="s">
        <v>2570</v>
      </c>
      <c r="DD1570" t="s">
        <v>2606</v>
      </c>
      <c r="DE1570" s="38"/>
      <c r="DF1570" s="38" t="s">
        <v>2589</v>
      </c>
      <c r="DG1570" s="50" t="s">
        <v>1853</v>
      </c>
      <c r="DH1570" s="47"/>
      <c r="DI1570" s="47">
        <v>2009</v>
      </c>
      <c r="DJ1570" s="47"/>
      <c r="DK1570" s="47">
        <f t="shared" si="24"/>
        <v>1</v>
      </c>
      <c r="DL1570" s="1" t="s">
        <v>590</v>
      </c>
      <c r="DM1570" s="1"/>
      <c r="DO1570" t="s">
        <v>2562</v>
      </c>
      <c r="DP1570" t="s">
        <v>2562</v>
      </c>
      <c r="DR1570" t="s">
        <v>2563</v>
      </c>
      <c r="DV1570" s="37"/>
      <c r="DW1570" s="37"/>
      <c r="DX1570" s="1" t="s">
        <v>5255</v>
      </c>
      <c r="DY1570">
        <v>519</v>
      </c>
    </row>
    <row r="1571" spans="1:129" x14ac:dyDescent="0.15">
      <c r="A1571" s="34">
        <v>5</v>
      </c>
      <c r="B1571" s="34">
        <v>232</v>
      </c>
      <c r="C1571" s="34">
        <v>1642</v>
      </c>
      <c r="D1571" s="34">
        <v>0</v>
      </c>
      <c r="E1571" s="58">
        <v>523216420</v>
      </c>
      <c r="F1571" t="s">
        <v>2005</v>
      </c>
      <c r="G1571" t="s">
        <v>2885</v>
      </c>
      <c r="H1571" t="s">
        <v>5356</v>
      </c>
      <c r="I1571" s="35">
        <v>5.5</v>
      </c>
      <c r="J1571" s="35">
        <v>6.6</v>
      </c>
      <c r="K1571" t="s">
        <v>5338</v>
      </c>
      <c r="L1571" t="s">
        <v>1394</v>
      </c>
      <c r="M1571" t="s">
        <v>1471</v>
      </c>
      <c r="N1571" t="s">
        <v>1472</v>
      </c>
      <c r="R1571" t="s">
        <v>5344</v>
      </c>
      <c r="X1571" t="s">
        <v>1242</v>
      </c>
      <c r="Y1571">
        <v>47</v>
      </c>
      <c r="Z1571">
        <v>0</v>
      </c>
      <c r="AC1571">
        <v>0</v>
      </c>
      <c r="AD1571">
        <v>0</v>
      </c>
      <c r="AE1571" t="s">
        <v>1395</v>
      </c>
      <c r="AF1571">
        <v>0</v>
      </c>
      <c r="AG1571">
        <v>0</v>
      </c>
      <c r="AH1571" t="s">
        <v>2597</v>
      </c>
      <c r="AI1571" t="s">
        <v>2543</v>
      </c>
      <c r="AK1571">
        <v>20</v>
      </c>
      <c r="AL1571" t="s">
        <v>2545</v>
      </c>
      <c r="AM1571">
        <v>0</v>
      </c>
      <c r="AN1571">
        <v>0</v>
      </c>
      <c r="AP1571" s="35">
        <v>0</v>
      </c>
      <c r="AQ1571" s="35">
        <v>0</v>
      </c>
      <c r="AR1571" s="35">
        <v>0</v>
      </c>
      <c r="AT1571" s="35">
        <v>6.6</v>
      </c>
      <c r="AV1571" s="35">
        <v>0</v>
      </c>
      <c r="AW1571" s="35">
        <v>0</v>
      </c>
      <c r="AX1571" s="35">
        <v>0</v>
      </c>
      <c r="AY1571">
        <v>36</v>
      </c>
      <c r="AZ1571" t="s">
        <v>2547</v>
      </c>
      <c r="BA1571" t="s">
        <v>2547</v>
      </c>
      <c r="BB1571">
        <v>0</v>
      </c>
      <c r="BD1571" t="s">
        <v>2549</v>
      </c>
      <c r="BG1571">
        <v>0</v>
      </c>
      <c r="BH1571">
        <v>0</v>
      </c>
      <c r="BI1571">
        <v>0</v>
      </c>
      <c r="BJ1571">
        <v>0</v>
      </c>
      <c r="BK1571">
        <v>0</v>
      </c>
      <c r="BL1571">
        <v>0</v>
      </c>
      <c r="BM1571">
        <v>0</v>
      </c>
      <c r="BN1571">
        <v>0</v>
      </c>
      <c r="BO1571">
        <v>0</v>
      </c>
      <c r="BP1571">
        <v>0</v>
      </c>
      <c r="BQ1571">
        <v>0</v>
      </c>
      <c r="BR1571">
        <v>0</v>
      </c>
      <c r="CF1571" s="35">
        <v>0</v>
      </c>
      <c r="CG1571" s="35">
        <v>0</v>
      </c>
      <c r="CH1571" s="35">
        <v>0</v>
      </c>
      <c r="CI1571" s="35">
        <v>0</v>
      </c>
      <c r="CJ1571" s="35">
        <v>0</v>
      </c>
      <c r="CK1571" s="35">
        <v>0</v>
      </c>
      <c r="CL1571" s="35">
        <v>0</v>
      </c>
      <c r="CM1571" s="35">
        <v>0</v>
      </c>
      <c r="CN1571" s="35">
        <v>0</v>
      </c>
      <c r="CO1571" s="35">
        <v>0</v>
      </c>
      <c r="CP1571" s="35">
        <v>0</v>
      </c>
      <c r="CQ1571" s="35">
        <v>0</v>
      </c>
      <c r="DC1571" s="47"/>
      <c r="DE1571" s="38"/>
      <c r="DF1571" s="38"/>
      <c r="DG1571" s="50"/>
      <c r="DH1571" s="47"/>
      <c r="DI1571" s="47"/>
      <c r="DJ1571" s="47"/>
      <c r="DK1571" s="47">
        <f t="shared" si="24"/>
        <v>0</v>
      </c>
      <c r="DO1571" t="s">
        <v>2562</v>
      </c>
      <c r="DP1571" t="s">
        <v>2562</v>
      </c>
      <c r="DV1571" s="37"/>
      <c r="DW1571" s="37"/>
    </row>
    <row r="1572" spans="1:129" x14ac:dyDescent="0.15">
      <c r="A1572" s="34">
        <v>5</v>
      </c>
      <c r="B1572" s="34">
        <v>233</v>
      </c>
      <c r="C1572" s="34">
        <v>1049</v>
      </c>
      <c r="D1572" s="34">
        <v>0</v>
      </c>
      <c r="E1572" s="58">
        <v>523310490</v>
      </c>
      <c r="F1572" t="s">
        <v>5360</v>
      </c>
      <c r="G1572" t="s">
        <v>2885</v>
      </c>
      <c r="H1572" t="s">
        <v>5361</v>
      </c>
      <c r="I1572" s="35">
        <v>41.1</v>
      </c>
      <c r="J1572" s="35">
        <v>7</v>
      </c>
      <c r="K1572" t="s">
        <v>5338</v>
      </c>
      <c r="L1572" t="s">
        <v>1394</v>
      </c>
      <c r="M1572" t="s">
        <v>1239</v>
      </c>
      <c r="N1572" t="s">
        <v>1240</v>
      </c>
      <c r="R1572" t="s">
        <v>5344</v>
      </c>
      <c r="S1572" t="s">
        <v>5105</v>
      </c>
      <c r="X1572" t="s">
        <v>1242</v>
      </c>
      <c r="Y1572">
        <v>43</v>
      </c>
      <c r="Z1572">
        <v>0</v>
      </c>
      <c r="AC1572">
        <v>0</v>
      </c>
      <c r="AD1572">
        <v>0</v>
      </c>
      <c r="AE1572" t="s">
        <v>1395</v>
      </c>
      <c r="AF1572">
        <v>55</v>
      </c>
      <c r="AG1572">
        <v>0</v>
      </c>
      <c r="AH1572" t="s">
        <v>2597</v>
      </c>
      <c r="AI1572" t="s">
        <v>2598</v>
      </c>
      <c r="AJ1572" t="s">
        <v>2544</v>
      </c>
      <c r="AK1572">
        <v>14</v>
      </c>
      <c r="AL1572" t="s">
        <v>2545</v>
      </c>
      <c r="AM1572">
        <v>0</v>
      </c>
      <c r="AN1572">
        <v>2</v>
      </c>
      <c r="AO1572" t="s">
        <v>2546</v>
      </c>
      <c r="AP1572" s="35">
        <v>0.25</v>
      </c>
      <c r="AQ1572" s="35">
        <v>0.75</v>
      </c>
      <c r="AR1572" s="35">
        <v>0</v>
      </c>
      <c r="AT1572" s="35">
        <v>5.5</v>
      </c>
      <c r="AV1572" s="35">
        <v>0</v>
      </c>
      <c r="AW1572" s="35">
        <v>0.75</v>
      </c>
      <c r="AX1572" s="35">
        <v>0.25</v>
      </c>
      <c r="AY1572">
        <v>288</v>
      </c>
      <c r="AZ1572" t="s">
        <v>2602</v>
      </c>
      <c r="BA1572" t="s">
        <v>2547</v>
      </c>
      <c r="BB1572">
        <v>0</v>
      </c>
      <c r="BC1572" t="s">
        <v>1410</v>
      </c>
      <c r="BD1572" t="s">
        <v>2549</v>
      </c>
      <c r="BF1572" t="s">
        <v>3266</v>
      </c>
      <c r="BG1572">
        <v>1</v>
      </c>
      <c r="BH1572">
        <v>0</v>
      </c>
      <c r="BI1572">
        <v>0</v>
      </c>
      <c r="BJ1572">
        <v>1</v>
      </c>
      <c r="BK1572">
        <v>0</v>
      </c>
      <c r="BL1572">
        <v>0</v>
      </c>
      <c r="BM1572">
        <v>0</v>
      </c>
      <c r="BN1572">
        <v>0</v>
      </c>
      <c r="BO1572">
        <v>0</v>
      </c>
      <c r="BP1572">
        <v>0</v>
      </c>
      <c r="BQ1572">
        <v>0</v>
      </c>
      <c r="BR1572">
        <v>0</v>
      </c>
      <c r="BT1572" t="s">
        <v>2725</v>
      </c>
      <c r="BU1572" t="s">
        <v>977</v>
      </c>
      <c r="BV1572" t="s">
        <v>1479</v>
      </c>
      <c r="BW1572" t="s">
        <v>2006</v>
      </c>
      <c r="CF1572" s="35">
        <v>32.4</v>
      </c>
      <c r="CG1572" s="35">
        <v>0.6</v>
      </c>
      <c r="CH1572" s="35">
        <v>0</v>
      </c>
      <c r="CI1572" s="35">
        <v>0</v>
      </c>
      <c r="CJ1572" s="35">
        <v>0.2</v>
      </c>
      <c r="CK1572" s="35">
        <v>33.200000000000003</v>
      </c>
      <c r="CL1572" s="35">
        <v>0</v>
      </c>
      <c r="CM1572" s="35">
        <v>0</v>
      </c>
      <c r="CN1572" s="35">
        <v>0</v>
      </c>
      <c r="CO1572" s="35">
        <v>33.299999999999997</v>
      </c>
      <c r="CP1572" s="35">
        <v>7</v>
      </c>
      <c r="CQ1572" s="35">
        <v>0</v>
      </c>
      <c r="CS1572" t="s">
        <v>2007</v>
      </c>
      <c r="CT1572" t="s">
        <v>2008</v>
      </c>
      <c r="CU1572" t="s">
        <v>271</v>
      </c>
      <c r="CV1572" t="s">
        <v>272</v>
      </c>
      <c r="DC1572" s="47" t="s">
        <v>2559</v>
      </c>
      <c r="DD1572" t="s">
        <v>2606</v>
      </c>
      <c r="DE1572" s="38"/>
      <c r="DF1572" s="38" t="s">
        <v>2589</v>
      </c>
      <c r="DG1572" s="50" t="s">
        <v>1853</v>
      </c>
      <c r="DH1572" s="47"/>
      <c r="DI1572" s="47">
        <v>2007</v>
      </c>
      <c r="DJ1572" s="47"/>
      <c r="DK1572" s="47">
        <f t="shared" si="24"/>
        <v>1</v>
      </c>
      <c r="DO1572" t="s">
        <v>2562</v>
      </c>
      <c r="DP1572" t="s">
        <v>2562</v>
      </c>
      <c r="DR1572" t="s">
        <v>2563</v>
      </c>
      <c r="DV1572" s="37"/>
      <c r="DW1572" s="37"/>
    </row>
    <row r="1573" spans="1:129" x14ac:dyDescent="0.15">
      <c r="A1573" s="34">
        <v>5</v>
      </c>
      <c r="B1573" s="34">
        <v>233</v>
      </c>
      <c r="C1573" s="34">
        <v>1049</v>
      </c>
      <c r="D1573" s="34">
        <v>1</v>
      </c>
      <c r="E1573" s="58">
        <v>523310491</v>
      </c>
      <c r="F1573" t="s">
        <v>5360</v>
      </c>
      <c r="G1573" t="s">
        <v>2885</v>
      </c>
      <c r="H1573" t="s">
        <v>5361</v>
      </c>
      <c r="I1573" s="35">
        <v>45.5</v>
      </c>
      <c r="J1573" s="35">
        <v>3.5</v>
      </c>
      <c r="K1573" t="s">
        <v>5338</v>
      </c>
      <c r="L1573" t="s">
        <v>390</v>
      </c>
      <c r="M1573" t="s">
        <v>1239</v>
      </c>
      <c r="N1573" t="s">
        <v>1240</v>
      </c>
      <c r="Q1573" t="s">
        <v>2566</v>
      </c>
      <c r="R1573" t="s">
        <v>5344</v>
      </c>
      <c r="S1573" t="s">
        <v>5105</v>
      </c>
      <c r="X1573" t="s">
        <v>2610</v>
      </c>
      <c r="Y1573">
        <v>11</v>
      </c>
      <c r="Z1573">
        <v>12</v>
      </c>
      <c r="AC1573">
        <v>0</v>
      </c>
      <c r="AD1573">
        <v>0</v>
      </c>
      <c r="AE1573" t="s">
        <v>2437</v>
      </c>
      <c r="AF1573">
        <v>55</v>
      </c>
      <c r="AH1573" t="s">
        <v>2597</v>
      </c>
      <c r="AI1573" t="s">
        <v>3076</v>
      </c>
      <c r="AJ1573" t="s">
        <v>2544</v>
      </c>
      <c r="AK1573">
        <v>6</v>
      </c>
      <c r="AL1573" t="s">
        <v>2545</v>
      </c>
      <c r="AM1573">
        <v>0</v>
      </c>
      <c r="AN1573">
        <v>1</v>
      </c>
      <c r="AO1573" t="s">
        <v>2546</v>
      </c>
      <c r="AP1573" s="35">
        <v>0.4</v>
      </c>
      <c r="AQ1573" s="35">
        <v>0</v>
      </c>
      <c r="AT1573" s="35">
        <v>3.5</v>
      </c>
      <c r="AW1573" s="35">
        <v>0</v>
      </c>
      <c r="AX1573" s="35">
        <v>0.4</v>
      </c>
      <c r="AY1573">
        <v>159</v>
      </c>
      <c r="AZ1573" t="s">
        <v>2547</v>
      </c>
      <c r="BA1573" t="s">
        <v>2547</v>
      </c>
      <c r="BB1573">
        <v>0.16</v>
      </c>
      <c r="BC1573" t="s">
        <v>1410</v>
      </c>
      <c r="BD1573" t="s">
        <v>2549</v>
      </c>
      <c r="BF1573" t="s">
        <v>3266</v>
      </c>
      <c r="BG1573">
        <v>1</v>
      </c>
      <c r="BH1573">
        <v>0</v>
      </c>
      <c r="BI1573">
        <v>0</v>
      </c>
      <c r="BJ1573">
        <v>1</v>
      </c>
      <c r="BK1573">
        <v>0</v>
      </c>
      <c r="BL1573">
        <v>0</v>
      </c>
      <c r="BM1573">
        <v>0</v>
      </c>
      <c r="BN1573">
        <v>568</v>
      </c>
      <c r="BO1573">
        <v>0</v>
      </c>
      <c r="BP1573">
        <v>0</v>
      </c>
      <c r="BQ1573">
        <v>0</v>
      </c>
      <c r="BR1573">
        <v>0</v>
      </c>
      <c r="BT1573" t="s">
        <v>2725</v>
      </c>
      <c r="BU1573" t="s">
        <v>977</v>
      </c>
      <c r="BV1573" t="s">
        <v>1479</v>
      </c>
      <c r="BW1573" t="s">
        <v>273</v>
      </c>
      <c r="BX1573" t="s">
        <v>1479</v>
      </c>
      <c r="BY1573" t="s">
        <v>274</v>
      </c>
      <c r="BZ1573" t="s">
        <v>1479</v>
      </c>
      <c r="CA1573" t="s">
        <v>274</v>
      </c>
      <c r="CD1573" t="s">
        <v>2553</v>
      </c>
      <c r="CF1573" s="35">
        <v>32.4</v>
      </c>
      <c r="CG1573" s="35">
        <v>0.6</v>
      </c>
      <c r="CH1573" s="35">
        <v>0</v>
      </c>
      <c r="CI1573" s="35">
        <v>0</v>
      </c>
      <c r="CJ1573" s="35">
        <v>0.2</v>
      </c>
      <c r="CK1573" s="35">
        <v>33.200000000000003</v>
      </c>
      <c r="CL1573" s="35">
        <v>0</v>
      </c>
      <c r="CM1573" s="35">
        <v>0</v>
      </c>
      <c r="CN1573" s="35">
        <v>0</v>
      </c>
      <c r="CO1573" s="35">
        <v>33.299999999999997</v>
      </c>
      <c r="CP1573" s="35">
        <v>7</v>
      </c>
      <c r="CQ1573" s="35">
        <v>0</v>
      </c>
      <c r="DC1573" s="47" t="s">
        <v>2606</v>
      </c>
      <c r="DD1573" t="s">
        <v>1667</v>
      </c>
      <c r="DE1573" s="38"/>
      <c r="DF1573" s="38"/>
      <c r="DG1573" s="50" t="s">
        <v>1855</v>
      </c>
      <c r="DH1573" s="47"/>
      <c r="DI1573" s="47">
        <v>2008</v>
      </c>
      <c r="DJ1573" s="47"/>
      <c r="DK1573" s="47">
        <f t="shared" si="24"/>
        <v>1</v>
      </c>
      <c r="DO1573" t="s">
        <v>2562</v>
      </c>
      <c r="DP1573" t="s">
        <v>2562</v>
      </c>
      <c r="DV1573" s="37"/>
      <c r="DW1573" s="37"/>
    </row>
    <row r="1574" spans="1:129" x14ac:dyDescent="0.15">
      <c r="A1574" s="34">
        <v>5</v>
      </c>
      <c r="B1574" s="34">
        <v>233</v>
      </c>
      <c r="C1574" s="34">
        <v>1050</v>
      </c>
      <c r="D1574" s="34">
        <v>0</v>
      </c>
      <c r="E1574" s="58">
        <v>523310500</v>
      </c>
      <c r="F1574" t="s">
        <v>3252</v>
      </c>
      <c r="G1574" t="s">
        <v>2885</v>
      </c>
      <c r="H1574" t="s">
        <v>5361</v>
      </c>
      <c r="I1574" s="35">
        <v>14.8</v>
      </c>
      <c r="J1574" s="35">
        <v>6.7</v>
      </c>
      <c r="K1574" t="s">
        <v>5338</v>
      </c>
      <c r="L1574" t="s">
        <v>1394</v>
      </c>
      <c r="M1574" t="s">
        <v>2564</v>
      </c>
      <c r="N1574" t="s">
        <v>2565</v>
      </c>
      <c r="R1574" t="s">
        <v>5344</v>
      </c>
      <c r="S1574" t="s">
        <v>1241</v>
      </c>
      <c r="X1574" t="s">
        <v>1242</v>
      </c>
      <c r="Y1574">
        <v>41</v>
      </c>
      <c r="Z1574">
        <v>0</v>
      </c>
      <c r="AC1574">
        <v>0</v>
      </c>
      <c r="AD1574">
        <v>0</v>
      </c>
      <c r="AE1574" t="s">
        <v>1395</v>
      </c>
      <c r="AF1574">
        <v>56</v>
      </c>
      <c r="AG1574">
        <v>0</v>
      </c>
      <c r="AH1574" t="s">
        <v>2597</v>
      </c>
      <c r="AI1574" t="s">
        <v>2598</v>
      </c>
      <c r="AJ1574" t="s">
        <v>2544</v>
      </c>
      <c r="AK1574">
        <v>14</v>
      </c>
      <c r="AL1574" t="s">
        <v>2545</v>
      </c>
      <c r="AM1574">
        <v>0</v>
      </c>
      <c r="AN1574">
        <v>3</v>
      </c>
      <c r="AO1574" t="s">
        <v>2546</v>
      </c>
      <c r="AP1574" s="35">
        <v>0.35</v>
      </c>
      <c r="AQ1574" s="35">
        <v>0</v>
      </c>
      <c r="AR1574" s="35">
        <v>0</v>
      </c>
      <c r="AT1574" s="35">
        <v>6.7</v>
      </c>
      <c r="AV1574" s="35">
        <v>0</v>
      </c>
      <c r="AW1574" s="35">
        <v>0</v>
      </c>
      <c r="AX1574" s="35">
        <v>0.35</v>
      </c>
      <c r="AY1574">
        <v>99</v>
      </c>
      <c r="AZ1574" t="s">
        <v>2602</v>
      </c>
      <c r="BA1574" t="s">
        <v>2547</v>
      </c>
      <c r="BB1574">
        <v>0</v>
      </c>
      <c r="BC1574" t="s">
        <v>1410</v>
      </c>
      <c r="BD1574" t="s">
        <v>2549</v>
      </c>
      <c r="BG1574">
        <v>0</v>
      </c>
      <c r="BH1574">
        <v>0</v>
      </c>
      <c r="BI1574">
        <v>0</v>
      </c>
      <c r="BJ1574">
        <v>0</v>
      </c>
      <c r="BK1574">
        <v>0</v>
      </c>
      <c r="BL1574">
        <v>0</v>
      </c>
      <c r="BM1574">
        <v>0</v>
      </c>
      <c r="BN1574">
        <v>0</v>
      </c>
      <c r="BO1574">
        <v>0</v>
      </c>
      <c r="BP1574">
        <v>0</v>
      </c>
      <c r="BQ1574">
        <v>0</v>
      </c>
      <c r="BR1574">
        <v>0</v>
      </c>
      <c r="CF1574" s="35">
        <v>0</v>
      </c>
      <c r="CG1574" s="35">
        <v>0</v>
      </c>
      <c r="CH1574" s="35">
        <v>0</v>
      </c>
      <c r="CI1574" s="35">
        <v>0</v>
      </c>
      <c r="CJ1574" s="35">
        <v>0</v>
      </c>
      <c r="CK1574" s="35">
        <v>0</v>
      </c>
      <c r="CL1574" s="35">
        <v>0</v>
      </c>
      <c r="CM1574" s="35">
        <v>0</v>
      </c>
      <c r="CN1574" s="35">
        <v>0</v>
      </c>
      <c r="CO1574" s="35">
        <v>0</v>
      </c>
      <c r="CP1574" s="35">
        <v>0</v>
      </c>
      <c r="CQ1574" s="35">
        <v>0</v>
      </c>
      <c r="DC1574" s="47" t="s">
        <v>1489</v>
      </c>
      <c r="DD1574" t="s">
        <v>2559</v>
      </c>
      <c r="DE1574" s="38" t="s">
        <v>2568</v>
      </c>
      <c r="DF1574" s="38" t="s">
        <v>2569</v>
      </c>
      <c r="DG1574" s="50" t="s">
        <v>1854</v>
      </c>
      <c r="DH1574" s="47"/>
      <c r="DI1574" s="47">
        <v>2006</v>
      </c>
      <c r="DJ1574" s="47"/>
      <c r="DK1574" s="47">
        <f t="shared" si="24"/>
        <v>1</v>
      </c>
      <c r="DO1574" t="s">
        <v>2562</v>
      </c>
      <c r="DP1574" t="s">
        <v>2562</v>
      </c>
      <c r="DU1574" t="s">
        <v>2563</v>
      </c>
      <c r="DV1574" s="37"/>
      <c r="DW1574" s="37"/>
    </row>
    <row r="1575" spans="1:129" x14ac:dyDescent="0.15">
      <c r="A1575" s="34">
        <v>5</v>
      </c>
      <c r="B1575" s="34">
        <v>233</v>
      </c>
      <c r="C1575" s="34">
        <v>1050</v>
      </c>
      <c r="D1575" s="34">
        <v>1</v>
      </c>
      <c r="E1575" s="58">
        <v>523310501</v>
      </c>
      <c r="F1575" t="s">
        <v>3252</v>
      </c>
      <c r="G1575" t="s">
        <v>2885</v>
      </c>
      <c r="H1575" t="s">
        <v>5361</v>
      </c>
      <c r="I1575" s="35">
        <v>14.7</v>
      </c>
      <c r="J1575" s="35">
        <v>2.5</v>
      </c>
      <c r="K1575" t="s">
        <v>5338</v>
      </c>
      <c r="L1575" t="s">
        <v>390</v>
      </c>
      <c r="M1575" t="s">
        <v>1471</v>
      </c>
      <c r="N1575" t="s">
        <v>1472</v>
      </c>
      <c r="R1575" t="s">
        <v>5344</v>
      </c>
      <c r="S1575" t="s">
        <v>1241</v>
      </c>
      <c r="X1575" t="s">
        <v>1242</v>
      </c>
      <c r="Y1575">
        <v>63</v>
      </c>
      <c r="Z1575">
        <v>9</v>
      </c>
      <c r="AC1575">
        <v>0</v>
      </c>
      <c r="AD1575">
        <v>0</v>
      </c>
      <c r="AF1575">
        <v>56</v>
      </c>
      <c r="AG1575">
        <v>0</v>
      </c>
      <c r="AH1575" t="s">
        <v>2597</v>
      </c>
      <c r="AI1575" t="s">
        <v>2605</v>
      </c>
      <c r="AJ1575" t="s">
        <v>2544</v>
      </c>
      <c r="AK1575">
        <v>6</v>
      </c>
      <c r="AL1575" t="s">
        <v>2545</v>
      </c>
      <c r="AM1575">
        <v>0</v>
      </c>
      <c r="AN1575">
        <v>1</v>
      </c>
      <c r="AO1575" t="s">
        <v>2546</v>
      </c>
      <c r="AP1575" s="35">
        <v>0.4</v>
      </c>
      <c r="AQ1575" s="35">
        <v>0</v>
      </c>
      <c r="AT1575" s="35">
        <v>2.5</v>
      </c>
      <c r="AW1575" s="35">
        <v>0</v>
      </c>
      <c r="AX1575" s="35">
        <v>0.4</v>
      </c>
      <c r="AY1575">
        <v>37</v>
      </c>
      <c r="AZ1575" t="s">
        <v>2547</v>
      </c>
      <c r="BA1575" t="s">
        <v>2547</v>
      </c>
      <c r="BB1575">
        <v>0</v>
      </c>
      <c r="BC1575" t="s">
        <v>1410</v>
      </c>
      <c r="BF1575" t="s">
        <v>3266</v>
      </c>
      <c r="BG1575">
        <v>0</v>
      </c>
      <c r="BH1575">
        <v>1</v>
      </c>
      <c r="BI1575">
        <v>0</v>
      </c>
      <c r="BJ1575">
        <v>1</v>
      </c>
      <c r="BK1575">
        <v>0</v>
      </c>
      <c r="BL1575">
        <v>0</v>
      </c>
      <c r="BM1575">
        <v>0</v>
      </c>
      <c r="BN1575">
        <v>0</v>
      </c>
      <c r="BO1575">
        <v>0</v>
      </c>
      <c r="BP1575">
        <v>0</v>
      </c>
      <c r="BQ1575">
        <v>0</v>
      </c>
      <c r="BR1575">
        <v>0</v>
      </c>
      <c r="BS1575" t="s">
        <v>1434</v>
      </c>
      <c r="BT1575" t="s">
        <v>1450</v>
      </c>
      <c r="BV1575" t="s">
        <v>1450</v>
      </c>
      <c r="BX1575" t="s">
        <v>1452</v>
      </c>
      <c r="BZ1575" t="s">
        <v>1452</v>
      </c>
      <c r="CD1575" t="s">
        <v>2553</v>
      </c>
      <c r="CF1575" s="35">
        <v>0</v>
      </c>
      <c r="CG1575" s="35">
        <v>0</v>
      </c>
      <c r="CH1575" s="35">
        <v>0</v>
      </c>
      <c r="CI1575" s="35">
        <v>0</v>
      </c>
      <c r="CJ1575" s="35">
        <v>0</v>
      </c>
      <c r="CK1575" s="35">
        <v>0</v>
      </c>
      <c r="CL1575" s="35">
        <v>0</v>
      </c>
      <c r="CM1575" s="35">
        <v>0</v>
      </c>
      <c r="CN1575" s="35">
        <v>0</v>
      </c>
      <c r="CO1575" s="35">
        <v>0</v>
      </c>
      <c r="CP1575" s="35">
        <v>0</v>
      </c>
      <c r="CQ1575" s="35">
        <v>0</v>
      </c>
      <c r="DC1575" s="47" t="s">
        <v>2606</v>
      </c>
      <c r="DD1575" t="s">
        <v>1667</v>
      </c>
      <c r="DE1575" s="38"/>
      <c r="DF1575" s="38"/>
      <c r="DG1575" s="50" t="s">
        <v>1853</v>
      </c>
      <c r="DH1575" s="47"/>
      <c r="DI1575" s="47">
        <v>2008</v>
      </c>
      <c r="DJ1575" s="47"/>
      <c r="DK1575" s="47">
        <f t="shared" si="24"/>
        <v>1</v>
      </c>
      <c r="DO1575" t="s">
        <v>2562</v>
      </c>
      <c r="DP1575" t="s">
        <v>2562</v>
      </c>
      <c r="DV1575" s="37"/>
      <c r="DW1575" s="37"/>
    </row>
    <row r="1576" spans="1:129" x14ac:dyDescent="0.15">
      <c r="A1576" s="34">
        <v>5</v>
      </c>
      <c r="B1576" s="34">
        <v>233</v>
      </c>
      <c r="C1576" s="34">
        <v>1050</v>
      </c>
      <c r="D1576" s="34">
        <v>3</v>
      </c>
      <c r="E1576" s="58">
        <v>523310503</v>
      </c>
      <c r="F1576" t="s">
        <v>3252</v>
      </c>
      <c r="G1576" t="s">
        <v>2885</v>
      </c>
      <c r="H1576" t="s">
        <v>5361</v>
      </c>
      <c r="I1576" s="35">
        <v>14.7</v>
      </c>
      <c r="J1576" s="35">
        <v>2.5</v>
      </c>
      <c r="K1576" t="s">
        <v>5338</v>
      </c>
      <c r="L1576" t="s">
        <v>390</v>
      </c>
      <c r="M1576" t="s">
        <v>1471</v>
      </c>
      <c r="N1576" t="s">
        <v>1472</v>
      </c>
      <c r="R1576" t="s">
        <v>5344</v>
      </c>
      <c r="S1576" t="s">
        <v>1241</v>
      </c>
      <c r="X1576" t="s">
        <v>2610</v>
      </c>
      <c r="Y1576">
        <v>4</v>
      </c>
      <c r="Z1576">
        <v>12</v>
      </c>
      <c r="AC1576">
        <v>0</v>
      </c>
      <c r="AD1576">
        <v>0</v>
      </c>
      <c r="AF1576">
        <v>56</v>
      </c>
      <c r="AH1576" t="s">
        <v>2597</v>
      </c>
      <c r="AI1576" t="s">
        <v>2605</v>
      </c>
      <c r="AJ1576" t="s">
        <v>2544</v>
      </c>
      <c r="AK1576">
        <v>6</v>
      </c>
      <c r="AL1576" t="s">
        <v>2545</v>
      </c>
      <c r="AM1576">
        <v>0</v>
      </c>
      <c r="AN1576">
        <v>1</v>
      </c>
      <c r="AO1576" t="s">
        <v>2546</v>
      </c>
      <c r="AP1576" s="35">
        <v>0.4</v>
      </c>
      <c r="AQ1576" s="35">
        <v>0</v>
      </c>
      <c r="AT1576" s="35">
        <v>2.5</v>
      </c>
      <c r="AW1576" s="35">
        <v>0</v>
      </c>
      <c r="AX1576" s="35">
        <v>0.4</v>
      </c>
      <c r="AY1576">
        <v>37</v>
      </c>
      <c r="AZ1576" t="s">
        <v>2547</v>
      </c>
      <c r="BA1576" t="s">
        <v>2547</v>
      </c>
      <c r="BB1576">
        <v>0.14000000000000001</v>
      </c>
      <c r="BC1576" t="s">
        <v>1410</v>
      </c>
      <c r="BF1576" t="s">
        <v>3266</v>
      </c>
      <c r="BG1576">
        <v>0</v>
      </c>
      <c r="BH1576">
        <v>0</v>
      </c>
      <c r="BI1576">
        <v>0</v>
      </c>
      <c r="BJ1576">
        <v>0</v>
      </c>
      <c r="BK1576">
        <v>0</v>
      </c>
      <c r="BL1576">
        <v>0</v>
      </c>
      <c r="BM1576">
        <v>0</v>
      </c>
      <c r="BN1576">
        <v>0</v>
      </c>
      <c r="BO1576">
        <v>0</v>
      </c>
      <c r="BP1576">
        <v>0</v>
      </c>
      <c r="BQ1576">
        <v>0</v>
      </c>
      <c r="BR1576">
        <v>0</v>
      </c>
      <c r="BS1576" t="s">
        <v>1434</v>
      </c>
      <c r="BT1576" t="s">
        <v>3878</v>
      </c>
      <c r="BV1576" t="s">
        <v>3878</v>
      </c>
      <c r="BX1576" t="s">
        <v>3878</v>
      </c>
      <c r="BZ1576" t="s">
        <v>3878</v>
      </c>
      <c r="CF1576" s="35">
        <v>0</v>
      </c>
      <c r="CG1576" s="35">
        <v>0</v>
      </c>
      <c r="CH1576" s="35">
        <v>0</v>
      </c>
      <c r="CI1576" s="35">
        <v>0</v>
      </c>
      <c r="CJ1576" s="35">
        <v>0</v>
      </c>
      <c r="CK1576" s="35">
        <v>0</v>
      </c>
      <c r="CL1576" s="35">
        <v>0</v>
      </c>
      <c r="CM1576" s="35">
        <v>0</v>
      </c>
      <c r="CN1576" s="35">
        <v>0</v>
      </c>
      <c r="CO1576" s="35">
        <v>0</v>
      </c>
      <c r="CP1576" s="35">
        <v>0</v>
      </c>
      <c r="CQ1576" s="35">
        <v>0</v>
      </c>
      <c r="DC1576" s="47" t="s">
        <v>2606</v>
      </c>
      <c r="DD1576" t="s">
        <v>1667</v>
      </c>
      <c r="DE1576" s="38"/>
      <c r="DF1576" s="38"/>
      <c r="DG1576" s="50" t="s">
        <v>1855</v>
      </c>
      <c r="DH1576" s="47"/>
      <c r="DI1576" s="47">
        <v>2008</v>
      </c>
      <c r="DJ1576" s="47"/>
      <c r="DK1576" s="47">
        <f t="shared" si="24"/>
        <v>1</v>
      </c>
      <c r="DO1576" t="s">
        <v>2562</v>
      </c>
      <c r="DP1576" t="s">
        <v>2562</v>
      </c>
      <c r="DV1576" s="37"/>
      <c r="DW1576" s="37"/>
    </row>
    <row r="1577" spans="1:129" x14ac:dyDescent="0.15">
      <c r="A1577" s="34">
        <v>5</v>
      </c>
      <c r="B1577" s="34">
        <v>233</v>
      </c>
      <c r="C1577" s="34">
        <v>1076</v>
      </c>
      <c r="D1577" s="34">
        <v>0</v>
      </c>
      <c r="E1577" s="58">
        <v>523310760</v>
      </c>
      <c r="F1577" t="s">
        <v>5362</v>
      </c>
      <c r="G1577" t="s">
        <v>2885</v>
      </c>
      <c r="H1577" t="s">
        <v>5361</v>
      </c>
      <c r="I1577" s="35">
        <v>32.200000000000003</v>
      </c>
      <c r="J1577" s="35">
        <v>7</v>
      </c>
      <c r="K1577" t="s">
        <v>5338</v>
      </c>
      <c r="L1577" t="s">
        <v>1238</v>
      </c>
      <c r="M1577" t="s">
        <v>2574</v>
      </c>
      <c r="N1577" t="s">
        <v>2575</v>
      </c>
      <c r="R1577" t="s">
        <v>5344</v>
      </c>
      <c r="S1577" t="s">
        <v>4986</v>
      </c>
      <c r="X1577" t="s">
        <v>1242</v>
      </c>
      <c r="Y1577">
        <v>53</v>
      </c>
      <c r="Z1577">
        <v>0</v>
      </c>
      <c r="AC1577">
        <v>0</v>
      </c>
      <c r="AD1577">
        <v>0</v>
      </c>
      <c r="AE1577" t="s">
        <v>2541</v>
      </c>
      <c r="AF1577">
        <v>31</v>
      </c>
      <c r="AG1577">
        <v>0</v>
      </c>
      <c r="AH1577" t="s">
        <v>2597</v>
      </c>
      <c r="AI1577" t="s">
        <v>2543</v>
      </c>
      <c r="AJ1577" t="s">
        <v>2544</v>
      </c>
      <c r="AK1577">
        <v>20</v>
      </c>
      <c r="AL1577" t="s">
        <v>2545</v>
      </c>
      <c r="AM1577">
        <v>0</v>
      </c>
      <c r="AN1577">
        <v>2</v>
      </c>
      <c r="AO1577" t="s">
        <v>2546</v>
      </c>
      <c r="AP1577" s="35">
        <v>0.6</v>
      </c>
      <c r="AQ1577" s="35">
        <v>0</v>
      </c>
      <c r="AR1577" s="35">
        <v>0.75</v>
      </c>
      <c r="AT1577" s="35">
        <v>5.5</v>
      </c>
      <c r="AV1577" s="35">
        <v>0.75</v>
      </c>
      <c r="AW1577" s="35">
        <v>0</v>
      </c>
      <c r="AX1577" s="35">
        <v>0.6</v>
      </c>
      <c r="AY1577">
        <v>225</v>
      </c>
      <c r="AZ1577" t="s">
        <v>2547</v>
      </c>
      <c r="BA1577" t="s">
        <v>2547</v>
      </c>
      <c r="BB1577">
        <v>0</v>
      </c>
      <c r="BC1577" t="s">
        <v>1410</v>
      </c>
      <c r="BD1577" t="s">
        <v>2549</v>
      </c>
      <c r="BG1577">
        <v>0</v>
      </c>
      <c r="BH1577">
        <v>0</v>
      </c>
      <c r="BI1577">
        <v>0</v>
      </c>
      <c r="BJ1577">
        <v>0</v>
      </c>
      <c r="BK1577">
        <v>0</v>
      </c>
      <c r="BL1577">
        <v>0</v>
      </c>
      <c r="BM1577">
        <v>0</v>
      </c>
      <c r="BN1577">
        <v>0</v>
      </c>
      <c r="BO1577">
        <v>0</v>
      </c>
      <c r="BP1577">
        <v>0</v>
      </c>
      <c r="BQ1577">
        <v>0</v>
      </c>
      <c r="BR1577">
        <v>0</v>
      </c>
      <c r="CF1577" s="35">
        <v>0</v>
      </c>
      <c r="CG1577" s="35">
        <v>0</v>
      </c>
      <c r="CH1577" s="35">
        <v>0</v>
      </c>
      <c r="CI1577" s="35">
        <v>0</v>
      </c>
      <c r="CJ1577" s="35">
        <v>0</v>
      </c>
      <c r="CK1577" s="35">
        <v>0</v>
      </c>
      <c r="CL1577" s="35">
        <v>0</v>
      </c>
      <c r="CM1577" s="35">
        <v>0</v>
      </c>
      <c r="CN1577" s="35">
        <v>0</v>
      </c>
      <c r="CO1577" s="35">
        <v>0</v>
      </c>
      <c r="CP1577" s="35">
        <v>0</v>
      </c>
      <c r="CQ1577" s="35">
        <v>0</v>
      </c>
      <c r="DC1577" s="47" t="s">
        <v>2559</v>
      </c>
      <c r="DD1577" t="s">
        <v>2606</v>
      </c>
      <c r="DE1577" s="38"/>
      <c r="DF1577" s="38" t="s">
        <v>2589</v>
      </c>
      <c r="DG1577" s="50" t="s">
        <v>1853</v>
      </c>
      <c r="DH1577" s="47"/>
      <c r="DI1577" s="47">
        <v>2007</v>
      </c>
      <c r="DJ1577" s="47"/>
      <c r="DK1577" s="47">
        <f t="shared" si="24"/>
        <v>1</v>
      </c>
      <c r="DO1577" t="s">
        <v>2562</v>
      </c>
      <c r="DP1577" t="s">
        <v>2562</v>
      </c>
      <c r="DV1577" s="37"/>
      <c r="DW1577" s="37"/>
    </row>
    <row r="1578" spans="1:129" x14ac:dyDescent="0.15">
      <c r="A1578" s="34">
        <v>5</v>
      </c>
      <c r="B1578" s="34">
        <v>233</v>
      </c>
      <c r="C1578" s="34">
        <v>1077</v>
      </c>
      <c r="D1578" s="34">
        <v>0</v>
      </c>
      <c r="E1578" s="58">
        <v>523310770</v>
      </c>
      <c r="F1578" t="s">
        <v>5363</v>
      </c>
      <c r="G1578" t="s">
        <v>2885</v>
      </c>
      <c r="H1578" t="s">
        <v>5361</v>
      </c>
      <c r="I1578" s="35">
        <v>20.399999999999999</v>
      </c>
      <c r="J1578" s="35">
        <v>7</v>
      </c>
      <c r="K1578" t="s">
        <v>5338</v>
      </c>
      <c r="L1578" t="s">
        <v>1394</v>
      </c>
      <c r="M1578" t="s">
        <v>1239</v>
      </c>
      <c r="N1578" t="s">
        <v>1240</v>
      </c>
      <c r="R1578" t="s">
        <v>5344</v>
      </c>
      <c r="S1578" t="s">
        <v>275</v>
      </c>
      <c r="X1578" t="s">
        <v>1242</v>
      </c>
      <c r="Y1578">
        <v>47</v>
      </c>
      <c r="Z1578">
        <v>0</v>
      </c>
      <c r="AC1578">
        <v>0</v>
      </c>
      <c r="AD1578">
        <v>0</v>
      </c>
      <c r="AE1578" t="s">
        <v>1395</v>
      </c>
      <c r="AF1578">
        <v>33</v>
      </c>
      <c r="AG1578">
        <v>0</v>
      </c>
      <c r="AH1578" t="s">
        <v>2597</v>
      </c>
      <c r="AI1578" t="s">
        <v>2598</v>
      </c>
      <c r="AJ1578" t="s">
        <v>2544</v>
      </c>
      <c r="AK1578">
        <v>14</v>
      </c>
      <c r="AL1578" t="s">
        <v>2545</v>
      </c>
      <c r="AM1578">
        <v>0</v>
      </c>
      <c r="AN1578">
        <v>1</v>
      </c>
      <c r="AO1578" t="s">
        <v>2546</v>
      </c>
      <c r="AP1578" s="35">
        <v>0.4</v>
      </c>
      <c r="AQ1578" s="35">
        <v>0</v>
      </c>
      <c r="AR1578" s="35">
        <v>0</v>
      </c>
      <c r="AT1578" s="35">
        <v>7</v>
      </c>
      <c r="AV1578" s="35">
        <v>0</v>
      </c>
      <c r="AW1578" s="35">
        <v>0</v>
      </c>
      <c r="AX1578" s="35">
        <v>0.4</v>
      </c>
      <c r="AY1578">
        <v>143</v>
      </c>
      <c r="AZ1578" t="s">
        <v>2547</v>
      </c>
      <c r="BA1578" t="s">
        <v>2547</v>
      </c>
      <c r="BB1578">
        <v>0</v>
      </c>
      <c r="BC1578" t="s">
        <v>2548</v>
      </c>
      <c r="BD1578" t="s">
        <v>2549</v>
      </c>
      <c r="BG1578">
        <v>0</v>
      </c>
      <c r="BH1578">
        <v>0</v>
      </c>
      <c r="BI1578">
        <v>0</v>
      </c>
      <c r="BJ1578">
        <v>0</v>
      </c>
      <c r="BK1578">
        <v>0</v>
      </c>
      <c r="BL1578">
        <v>0</v>
      </c>
      <c r="BM1578">
        <v>0</v>
      </c>
      <c r="BN1578">
        <v>0</v>
      </c>
      <c r="BO1578">
        <v>0</v>
      </c>
      <c r="BP1578">
        <v>0</v>
      </c>
      <c r="BQ1578">
        <v>0</v>
      </c>
      <c r="BR1578">
        <v>0</v>
      </c>
      <c r="CF1578" s="35">
        <v>0</v>
      </c>
      <c r="CG1578" s="35">
        <v>0</v>
      </c>
      <c r="CH1578" s="35">
        <v>0</v>
      </c>
      <c r="CI1578" s="35">
        <v>0</v>
      </c>
      <c r="CJ1578" s="35">
        <v>0</v>
      </c>
      <c r="CK1578" s="35">
        <v>0</v>
      </c>
      <c r="CL1578" s="35">
        <v>0</v>
      </c>
      <c r="CM1578" s="35">
        <v>0</v>
      </c>
      <c r="CN1578" s="35">
        <v>0</v>
      </c>
      <c r="CO1578" s="35">
        <v>0</v>
      </c>
      <c r="CP1578" s="35">
        <v>0</v>
      </c>
      <c r="CQ1578" s="35">
        <v>0</v>
      </c>
      <c r="DC1578" s="47" t="s">
        <v>1489</v>
      </c>
      <c r="DD1578" t="s">
        <v>2559</v>
      </c>
      <c r="DE1578" s="38" t="s">
        <v>2568</v>
      </c>
      <c r="DF1578" s="38" t="s">
        <v>2569</v>
      </c>
      <c r="DG1578" s="50" t="s">
        <v>1854</v>
      </c>
      <c r="DH1578" s="47"/>
      <c r="DI1578" s="47">
        <v>2006</v>
      </c>
      <c r="DJ1578" s="47"/>
      <c r="DK1578" s="47">
        <f t="shared" si="24"/>
        <v>1</v>
      </c>
      <c r="DO1578" t="s">
        <v>2562</v>
      </c>
      <c r="DP1578" t="s">
        <v>2562</v>
      </c>
      <c r="DU1578" t="s">
        <v>2563</v>
      </c>
      <c r="DV1578" s="37"/>
      <c r="DW1578" s="37"/>
    </row>
    <row r="1579" spans="1:129" x14ac:dyDescent="0.15">
      <c r="A1579" s="34">
        <v>5</v>
      </c>
      <c r="B1579" s="34">
        <v>233</v>
      </c>
      <c r="C1579" s="34">
        <v>1089</v>
      </c>
      <c r="D1579" s="34">
        <v>0</v>
      </c>
      <c r="E1579" s="58">
        <v>523310890</v>
      </c>
      <c r="F1579" t="s">
        <v>5364</v>
      </c>
      <c r="G1579" t="s">
        <v>2885</v>
      </c>
      <c r="H1579" t="s">
        <v>5361</v>
      </c>
      <c r="I1579" s="35">
        <v>20</v>
      </c>
      <c r="J1579" s="35">
        <v>4.2</v>
      </c>
      <c r="K1579" t="s">
        <v>5338</v>
      </c>
      <c r="L1579" t="s">
        <v>1394</v>
      </c>
      <c r="M1579" t="s">
        <v>2592</v>
      </c>
      <c r="N1579" t="s">
        <v>2593</v>
      </c>
      <c r="R1579" t="s">
        <v>5344</v>
      </c>
      <c r="S1579" t="s">
        <v>4986</v>
      </c>
      <c r="X1579" t="s">
        <v>1242</v>
      </c>
      <c r="Y1579">
        <v>40</v>
      </c>
      <c r="Z1579">
        <v>0</v>
      </c>
      <c r="AC1579">
        <v>0</v>
      </c>
      <c r="AD1579">
        <v>0</v>
      </c>
      <c r="AE1579" t="s">
        <v>1395</v>
      </c>
      <c r="AF1579">
        <v>8</v>
      </c>
      <c r="AG1579">
        <v>0</v>
      </c>
      <c r="AH1579" t="s">
        <v>2597</v>
      </c>
      <c r="AI1579" t="s">
        <v>2586</v>
      </c>
      <c r="AJ1579" t="s">
        <v>2544</v>
      </c>
      <c r="AK1579">
        <v>14</v>
      </c>
      <c r="AL1579" t="s">
        <v>2545</v>
      </c>
      <c r="AM1579">
        <v>0</v>
      </c>
      <c r="AN1579">
        <v>1</v>
      </c>
      <c r="AO1579" t="s">
        <v>2546</v>
      </c>
      <c r="AP1579" s="35">
        <v>0.35</v>
      </c>
      <c r="AQ1579" s="35">
        <v>0</v>
      </c>
      <c r="AR1579" s="35">
        <v>0</v>
      </c>
      <c r="AT1579" s="35">
        <v>4.2</v>
      </c>
      <c r="AV1579" s="35">
        <v>0</v>
      </c>
      <c r="AW1579" s="35">
        <v>0</v>
      </c>
      <c r="AX1579" s="35">
        <v>0.35</v>
      </c>
      <c r="AY1579">
        <v>84</v>
      </c>
      <c r="AZ1579" t="s">
        <v>2547</v>
      </c>
      <c r="BA1579" t="s">
        <v>2547</v>
      </c>
      <c r="BB1579">
        <v>0</v>
      </c>
      <c r="BC1579" t="s">
        <v>2548</v>
      </c>
      <c r="BD1579" t="s">
        <v>2549</v>
      </c>
      <c r="BG1579">
        <v>0</v>
      </c>
      <c r="BH1579">
        <v>0</v>
      </c>
      <c r="BI1579">
        <v>0</v>
      </c>
      <c r="BJ1579">
        <v>0</v>
      </c>
      <c r="BK1579">
        <v>0</v>
      </c>
      <c r="BL1579">
        <v>0</v>
      </c>
      <c r="BM1579">
        <v>0</v>
      </c>
      <c r="BN1579">
        <v>0</v>
      </c>
      <c r="BO1579">
        <v>0</v>
      </c>
      <c r="BP1579">
        <v>0</v>
      </c>
      <c r="BQ1579">
        <v>0</v>
      </c>
      <c r="BR1579">
        <v>0</v>
      </c>
      <c r="CF1579" s="35">
        <v>0</v>
      </c>
      <c r="CG1579" s="35">
        <v>0</v>
      </c>
      <c r="CH1579" s="35">
        <v>0</v>
      </c>
      <c r="CI1579" s="35">
        <v>0</v>
      </c>
      <c r="CJ1579" s="35">
        <v>0</v>
      </c>
      <c r="CK1579" s="35">
        <v>0</v>
      </c>
      <c r="CL1579" s="35">
        <v>0</v>
      </c>
      <c r="CM1579" s="35">
        <v>0</v>
      </c>
      <c r="CN1579" s="35">
        <v>0</v>
      </c>
      <c r="CO1579" s="35">
        <v>0</v>
      </c>
      <c r="CP1579" s="35">
        <v>0</v>
      </c>
      <c r="CQ1579" s="35">
        <v>0</v>
      </c>
      <c r="DC1579" s="47" t="s">
        <v>1489</v>
      </c>
      <c r="DD1579" t="s">
        <v>2559</v>
      </c>
      <c r="DE1579" s="38" t="s">
        <v>2568</v>
      </c>
      <c r="DF1579" s="38" t="s">
        <v>2569</v>
      </c>
      <c r="DG1579" s="50" t="s">
        <v>1854</v>
      </c>
      <c r="DH1579" s="47"/>
      <c r="DI1579" s="47">
        <v>2006</v>
      </c>
      <c r="DJ1579" s="47"/>
      <c r="DK1579" s="47">
        <f t="shared" si="24"/>
        <v>1</v>
      </c>
      <c r="DO1579" t="s">
        <v>2562</v>
      </c>
      <c r="DP1579" t="s">
        <v>2562</v>
      </c>
      <c r="DU1579" t="s">
        <v>2563</v>
      </c>
      <c r="DV1579" s="37"/>
      <c r="DW1579" s="37"/>
    </row>
    <row r="1580" spans="1:129" x14ac:dyDescent="0.15">
      <c r="A1580" s="34">
        <v>5</v>
      </c>
      <c r="B1580" s="34">
        <v>233</v>
      </c>
      <c r="C1580" s="34">
        <v>1128</v>
      </c>
      <c r="D1580" s="34">
        <v>0</v>
      </c>
      <c r="E1580" s="58">
        <v>523311280</v>
      </c>
      <c r="F1580" t="s">
        <v>904</v>
      </c>
      <c r="G1580" t="s">
        <v>2885</v>
      </c>
      <c r="H1580" t="s">
        <v>5361</v>
      </c>
      <c r="I1580" s="35">
        <v>138</v>
      </c>
      <c r="J1580" s="35">
        <v>8</v>
      </c>
      <c r="K1580" t="s">
        <v>5338</v>
      </c>
      <c r="L1580" t="s">
        <v>1238</v>
      </c>
      <c r="M1580" t="s">
        <v>1239</v>
      </c>
      <c r="N1580" t="s">
        <v>1240</v>
      </c>
      <c r="Q1580" t="s">
        <v>1506</v>
      </c>
      <c r="R1580" t="s">
        <v>5344</v>
      </c>
      <c r="S1580" t="s">
        <v>275</v>
      </c>
      <c r="X1580" t="s">
        <v>2610</v>
      </c>
      <c r="Y1580">
        <v>5</v>
      </c>
      <c r="Z1580">
        <v>12</v>
      </c>
      <c r="AC1580">
        <v>0</v>
      </c>
      <c r="AD1580">
        <v>0</v>
      </c>
      <c r="AE1580" t="s">
        <v>2541</v>
      </c>
      <c r="AF1580">
        <v>27</v>
      </c>
      <c r="AG1580">
        <v>2</v>
      </c>
      <c r="AH1580" t="s">
        <v>2597</v>
      </c>
      <c r="AI1580" t="s">
        <v>1503</v>
      </c>
      <c r="AJ1580" t="s">
        <v>2544</v>
      </c>
      <c r="AK1580">
        <v>20</v>
      </c>
      <c r="AL1580" t="s">
        <v>2545</v>
      </c>
      <c r="AM1580">
        <v>0</v>
      </c>
      <c r="AN1580">
        <v>3</v>
      </c>
      <c r="AO1580" t="s">
        <v>2546</v>
      </c>
      <c r="AP1580" s="35">
        <v>0.6</v>
      </c>
      <c r="AQ1580" s="35">
        <v>0</v>
      </c>
      <c r="AR1580" s="35">
        <v>1</v>
      </c>
      <c r="AT1580" s="35">
        <v>6</v>
      </c>
      <c r="AV1580" s="35">
        <v>1</v>
      </c>
      <c r="AW1580" s="35">
        <v>0</v>
      </c>
      <c r="AX1580" s="35">
        <v>0.6</v>
      </c>
      <c r="AY1580" s="39">
        <v>1104</v>
      </c>
      <c r="AZ1580" t="s">
        <v>2547</v>
      </c>
      <c r="BA1580" t="s">
        <v>2547</v>
      </c>
      <c r="BB1580">
        <v>0.17</v>
      </c>
      <c r="BC1580" t="s">
        <v>2548</v>
      </c>
      <c r="BD1580" t="s">
        <v>5517</v>
      </c>
      <c r="BE1580" t="s">
        <v>1495</v>
      </c>
      <c r="BF1580" t="s">
        <v>3266</v>
      </c>
      <c r="BG1580">
        <v>1</v>
      </c>
      <c r="BH1580">
        <v>1</v>
      </c>
      <c r="BI1580">
        <v>0</v>
      </c>
      <c r="BJ1580">
        <v>0</v>
      </c>
      <c r="BK1580">
        <v>0</v>
      </c>
      <c r="BL1580">
        <v>0</v>
      </c>
      <c r="BM1580">
        <v>0</v>
      </c>
      <c r="BN1580" s="39">
        <v>4318</v>
      </c>
      <c r="BO1580">
        <v>526</v>
      </c>
      <c r="BP1580">
        <v>1</v>
      </c>
      <c r="BQ1580">
        <v>1</v>
      </c>
      <c r="BR1580">
        <v>0</v>
      </c>
      <c r="BS1580" t="s">
        <v>2620</v>
      </c>
      <c r="BT1580" t="s">
        <v>1504</v>
      </c>
      <c r="BU1580" t="s">
        <v>276</v>
      </c>
      <c r="BV1580" t="s">
        <v>3878</v>
      </c>
      <c r="BW1580" t="s">
        <v>1534</v>
      </c>
      <c r="BX1580" t="s">
        <v>1496</v>
      </c>
      <c r="BY1580" t="s">
        <v>277</v>
      </c>
      <c r="BZ1580" t="s">
        <v>1496</v>
      </c>
      <c r="CA1580" t="s">
        <v>1534</v>
      </c>
      <c r="CD1580" t="s">
        <v>1386</v>
      </c>
      <c r="CF1580" s="35">
        <v>237.1</v>
      </c>
      <c r="CG1580" s="35">
        <v>6.3</v>
      </c>
      <c r="CH1580" s="35">
        <v>5.4</v>
      </c>
      <c r="CI1580" s="35">
        <v>15.6</v>
      </c>
      <c r="CJ1580" s="35">
        <v>10.4</v>
      </c>
      <c r="CK1580" s="35">
        <v>274.8</v>
      </c>
      <c r="CL1580" s="35">
        <v>0</v>
      </c>
      <c r="CM1580" s="35">
        <v>0</v>
      </c>
      <c r="CN1580" s="35">
        <v>0</v>
      </c>
      <c r="CO1580" s="35">
        <v>340.9</v>
      </c>
      <c r="CP1580" s="35">
        <v>71.2</v>
      </c>
      <c r="CQ1580" s="35">
        <v>0</v>
      </c>
      <c r="CR1580" t="s">
        <v>1442</v>
      </c>
      <c r="DC1580" s="47" t="s">
        <v>1443</v>
      </c>
      <c r="DD1580" t="s">
        <v>1667</v>
      </c>
      <c r="DE1580" s="38"/>
      <c r="DF1580" s="38"/>
      <c r="DG1580" s="50" t="s">
        <v>1855</v>
      </c>
      <c r="DH1580" s="47"/>
      <c r="DI1580" s="47">
        <v>2008</v>
      </c>
      <c r="DJ1580" s="47"/>
      <c r="DK1580" s="47">
        <f t="shared" si="24"/>
        <v>1</v>
      </c>
      <c r="DO1580" t="s">
        <v>2562</v>
      </c>
      <c r="DP1580" t="s">
        <v>2562</v>
      </c>
      <c r="DV1580" s="37"/>
      <c r="DW1580" s="37"/>
    </row>
    <row r="1581" spans="1:129" x14ac:dyDescent="0.15">
      <c r="A1581" s="34">
        <v>5</v>
      </c>
      <c r="B1581" s="34">
        <v>233</v>
      </c>
      <c r="C1581" s="34">
        <v>1140</v>
      </c>
      <c r="D1581" s="34">
        <v>0</v>
      </c>
      <c r="E1581" s="58">
        <v>523311400</v>
      </c>
      <c r="F1581" t="s">
        <v>878</v>
      </c>
      <c r="G1581" t="s">
        <v>2885</v>
      </c>
      <c r="H1581" t="s">
        <v>5361</v>
      </c>
      <c r="I1581" s="35">
        <v>17</v>
      </c>
      <c r="J1581" s="35">
        <v>8</v>
      </c>
      <c r="K1581" t="s">
        <v>5338</v>
      </c>
      <c r="L1581" t="s">
        <v>1238</v>
      </c>
      <c r="M1581" t="s">
        <v>1471</v>
      </c>
      <c r="N1581" t="s">
        <v>1472</v>
      </c>
      <c r="R1581" t="s">
        <v>5344</v>
      </c>
      <c r="X1581" t="s">
        <v>2610</v>
      </c>
      <c r="Y1581">
        <v>8</v>
      </c>
      <c r="Z1581">
        <v>0</v>
      </c>
      <c r="AC1581">
        <v>0</v>
      </c>
      <c r="AD1581">
        <v>0</v>
      </c>
      <c r="AH1581" t="s">
        <v>2597</v>
      </c>
      <c r="AI1581" t="s">
        <v>1494</v>
      </c>
      <c r="AJ1581" t="s">
        <v>2544</v>
      </c>
      <c r="AK1581">
        <v>25</v>
      </c>
      <c r="AL1581" t="s">
        <v>2545</v>
      </c>
      <c r="AM1581">
        <v>0</v>
      </c>
      <c r="AN1581">
        <v>1</v>
      </c>
      <c r="AO1581" t="s">
        <v>2546</v>
      </c>
      <c r="AP1581" s="35">
        <v>0.6</v>
      </c>
      <c r="AQ1581" s="35">
        <v>0</v>
      </c>
      <c r="AR1581" s="35">
        <v>1</v>
      </c>
      <c r="AT1581" s="35">
        <v>6</v>
      </c>
      <c r="AV1581" s="35">
        <v>1</v>
      </c>
      <c r="AW1581" s="35">
        <v>0</v>
      </c>
      <c r="AX1581" s="35">
        <v>0.6</v>
      </c>
      <c r="AY1581">
        <v>133</v>
      </c>
      <c r="AZ1581" t="s">
        <v>2547</v>
      </c>
      <c r="BA1581" t="s">
        <v>2547</v>
      </c>
      <c r="BB1581">
        <v>0.17</v>
      </c>
      <c r="BC1581" t="s">
        <v>2548</v>
      </c>
      <c r="BF1581" t="s">
        <v>3266</v>
      </c>
      <c r="BG1581">
        <v>1</v>
      </c>
      <c r="BH1581">
        <v>0</v>
      </c>
      <c r="BI1581">
        <v>1</v>
      </c>
      <c r="BJ1581">
        <v>1</v>
      </c>
      <c r="BK1581">
        <v>0</v>
      </c>
      <c r="BL1581">
        <v>0</v>
      </c>
      <c r="BM1581">
        <v>0</v>
      </c>
      <c r="BN1581">
        <v>0</v>
      </c>
      <c r="BO1581">
        <v>0</v>
      </c>
      <c r="BP1581">
        <v>0</v>
      </c>
      <c r="BQ1581">
        <v>0</v>
      </c>
      <c r="BR1581">
        <v>0</v>
      </c>
      <c r="BS1581" t="s">
        <v>1434</v>
      </c>
      <c r="BU1581" t="s">
        <v>977</v>
      </c>
      <c r="CD1581" t="s">
        <v>2553</v>
      </c>
      <c r="CF1581" s="35">
        <v>0</v>
      </c>
      <c r="CG1581" s="35">
        <v>0</v>
      </c>
      <c r="CH1581" s="35">
        <v>0</v>
      </c>
      <c r="CI1581" s="35">
        <v>0</v>
      </c>
      <c r="CJ1581" s="35">
        <v>0</v>
      </c>
      <c r="CK1581" s="35">
        <v>0</v>
      </c>
      <c r="CL1581" s="35">
        <v>0</v>
      </c>
      <c r="CM1581" s="35">
        <v>0</v>
      </c>
      <c r="CN1581" s="35">
        <v>0</v>
      </c>
      <c r="CO1581" s="35">
        <v>10.5</v>
      </c>
      <c r="CP1581" s="35">
        <v>0</v>
      </c>
      <c r="CQ1581" s="35">
        <v>0.4</v>
      </c>
      <c r="CS1581" t="s">
        <v>278</v>
      </c>
      <c r="DC1581" s="47" t="s">
        <v>2606</v>
      </c>
      <c r="DD1581" t="s">
        <v>1667</v>
      </c>
      <c r="DE1581" s="38"/>
      <c r="DF1581" s="38"/>
      <c r="DG1581" s="50" t="s">
        <v>1853</v>
      </c>
      <c r="DH1581" s="47"/>
      <c r="DI1581" s="47">
        <v>2008</v>
      </c>
      <c r="DJ1581" s="47"/>
      <c r="DK1581" s="47">
        <f t="shared" si="24"/>
        <v>1</v>
      </c>
      <c r="DO1581" t="s">
        <v>2562</v>
      </c>
      <c r="DP1581" t="s">
        <v>2562</v>
      </c>
      <c r="DV1581" s="37"/>
      <c r="DW1581" s="37"/>
    </row>
    <row r="1582" spans="1:129" x14ac:dyDescent="0.15">
      <c r="A1582" s="34">
        <v>5</v>
      </c>
      <c r="B1582" s="34">
        <v>233</v>
      </c>
      <c r="C1582" s="34">
        <v>1141</v>
      </c>
      <c r="D1582" s="34">
        <v>0</v>
      </c>
      <c r="E1582" s="58">
        <v>523311410</v>
      </c>
      <c r="F1582" t="s">
        <v>905</v>
      </c>
      <c r="G1582" t="s">
        <v>2885</v>
      </c>
      <c r="H1582" t="s">
        <v>5361</v>
      </c>
      <c r="I1582" s="35">
        <v>20</v>
      </c>
      <c r="J1582" s="35">
        <v>8</v>
      </c>
      <c r="K1582" t="s">
        <v>5338</v>
      </c>
      <c r="L1582" t="s">
        <v>1238</v>
      </c>
      <c r="M1582" t="s">
        <v>2564</v>
      </c>
      <c r="N1582" t="s">
        <v>2565</v>
      </c>
      <c r="R1582" t="s">
        <v>5344</v>
      </c>
      <c r="X1582" t="s">
        <v>2610</v>
      </c>
      <c r="Y1582">
        <v>10</v>
      </c>
      <c r="Z1582">
        <v>3</v>
      </c>
      <c r="AC1582">
        <v>0</v>
      </c>
      <c r="AD1582">
        <v>0</v>
      </c>
      <c r="AH1582" t="s">
        <v>2597</v>
      </c>
      <c r="AI1582" t="s">
        <v>1494</v>
      </c>
      <c r="AJ1582" t="s">
        <v>2544</v>
      </c>
      <c r="AK1582">
        <v>25</v>
      </c>
      <c r="AL1582" t="s">
        <v>2545</v>
      </c>
      <c r="AM1582">
        <v>0</v>
      </c>
      <c r="AN1582">
        <v>1</v>
      </c>
      <c r="AO1582" t="s">
        <v>2546</v>
      </c>
      <c r="AP1582" s="35">
        <v>0.6</v>
      </c>
      <c r="AQ1582" s="35">
        <v>0</v>
      </c>
      <c r="AR1582" s="35">
        <v>1</v>
      </c>
      <c r="AT1582" s="35">
        <v>6</v>
      </c>
      <c r="AV1582" s="35">
        <v>1</v>
      </c>
      <c r="AW1582" s="35">
        <v>0</v>
      </c>
      <c r="AX1582" s="35">
        <v>0.6</v>
      </c>
      <c r="AY1582">
        <v>156</v>
      </c>
      <c r="AZ1582" t="s">
        <v>2547</v>
      </c>
      <c r="BA1582" t="s">
        <v>2547</v>
      </c>
      <c r="BB1582">
        <v>0.17</v>
      </c>
      <c r="BC1582" t="s">
        <v>2548</v>
      </c>
      <c r="BF1582" t="s">
        <v>3266</v>
      </c>
      <c r="BG1582">
        <v>1</v>
      </c>
      <c r="BH1582">
        <v>0</v>
      </c>
      <c r="BI1582">
        <v>0</v>
      </c>
      <c r="BJ1582">
        <v>1</v>
      </c>
      <c r="BK1582">
        <v>1</v>
      </c>
      <c r="BL1582">
        <v>0</v>
      </c>
      <c r="BM1582">
        <v>0</v>
      </c>
      <c r="BN1582">
        <v>0</v>
      </c>
      <c r="BO1582">
        <v>0</v>
      </c>
      <c r="BP1582">
        <v>0</v>
      </c>
      <c r="BQ1582">
        <v>0</v>
      </c>
      <c r="BR1582">
        <v>0</v>
      </c>
      <c r="BS1582" t="s">
        <v>1434</v>
      </c>
      <c r="BT1582" t="s">
        <v>2725</v>
      </c>
      <c r="BU1582" t="s">
        <v>977</v>
      </c>
      <c r="CD1582" t="s">
        <v>2553</v>
      </c>
      <c r="CF1582" s="35">
        <v>0</v>
      </c>
      <c r="CG1582" s="35">
        <v>0</v>
      </c>
      <c r="CH1582" s="35">
        <v>0</v>
      </c>
      <c r="CI1582" s="35">
        <v>0</v>
      </c>
      <c r="CJ1582" s="35">
        <v>0</v>
      </c>
      <c r="CK1582" s="35">
        <v>0</v>
      </c>
      <c r="CL1582" s="35">
        <v>67.599999999999994</v>
      </c>
      <c r="CM1582" s="35">
        <v>0</v>
      </c>
      <c r="CN1582" s="35">
        <v>0</v>
      </c>
      <c r="CO1582" s="35">
        <v>11.9</v>
      </c>
      <c r="CP1582" s="35">
        <v>1.4</v>
      </c>
      <c r="CQ1582" s="35">
        <v>0.8</v>
      </c>
      <c r="CS1582" t="s">
        <v>278</v>
      </c>
      <c r="DC1582" s="47" t="s">
        <v>1443</v>
      </c>
      <c r="DD1582" t="s">
        <v>1667</v>
      </c>
      <c r="DE1582" s="38"/>
      <c r="DF1582" s="38"/>
      <c r="DG1582" s="50" t="s">
        <v>1853</v>
      </c>
      <c r="DH1582" s="47"/>
      <c r="DI1582" s="47">
        <v>2008</v>
      </c>
      <c r="DJ1582" s="47"/>
      <c r="DK1582" s="47">
        <f t="shared" si="24"/>
        <v>1</v>
      </c>
      <c r="DO1582" t="s">
        <v>2562</v>
      </c>
      <c r="DP1582" t="s">
        <v>2562</v>
      </c>
      <c r="DV1582" s="37"/>
      <c r="DW1582" s="37"/>
    </row>
    <row r="1583" spans="1:129" x14ac:dyDescent="0.15">
      <c r="A1583" s="34">
        <v>5</v>
      </c>
      <c r="B1583" s="34">
        <v>233</v>
      </c>
      <c r="C1583" s="34">
        <v>1142</v>
      </c>
      <c r="D1583" s="34">
        <v>0</v>
      </c>
      <c r="E1583" s="58">
        <v>523311420</v>
      </c>
      <c r="F1583" t="s">
        <v>906</v>
      </c>
      <c r="G1583" t="s">
        <v>2885</v>
      </c>
      <c r="H1583" t="s">
        <v>5361</v>
      </c>
      <c r="I1583" s="35">
        <v>78</v>
      </c>
      <c r="J1583" s="35">
        <v>8</v>
      </c>
      <c r="K1583" t="s">
        <v>5338</v>
      </c>
      <c r="L1583" t="s">
        <v>1407</v>
      </c>
      <c r="M1583" t="s">
        <v>3832</v>
      </c>
      <c r="N1583" t="s">
        <v>3833</v>
      </c>
      <c r="Q1583" t="s">
        <v>2566</v>
      </c>
      <c r="R1583" t="s">
        <v>5344</v>
      </c>
      <c r="S1583" t="s">
        <v>275</v>
      </c>
      <c r="X1583" t="s">
        <v>2610</v>
      </c>
      <c r="Y1583">
        <v>12</v>
      </c>
      <c r="Z1583">
        <v>9</v>
      </c>
      <c r="AC1583">
        <v>0</v>
      </c>
      <c r="AD1583">
        <v>0</v>
      </c>
      <c r="AE1583" t="s">
        <v>1408</v>
      </c>
      <c r="AH1583" t="s">
        <v>2597</v>
      </c>
      <c r="AI1583" t="s">
        <v>1409</v>
      </c>
      <c r="AJ1583" t="s">
        <v>2544</v>
      </c>
      <c r="AK1583">
        <v>20</v>
      </c>
      <c r="AL1583" t="s">
        <v>2545</v>
      </c>
      <c r="AM1583">
        <v>0</v>
      </c>
      <c r="AN1583">
        <v>1</v>
      </c>
      <c r="AO1583" t="s">
        <v>2546</v>
      </c>
      <c r="AP1583" s="35">
        <v>0.6</v>
      </c>
      <c r="AQ1583" s="35">
        <v>0</v>
      </c>
      <c r="AR1583" s="35">
        <v>1</v>
      </c>
      <c r="AT1583" s="35">
        <v>6</v>
      </c>
      <c r="AV1583" s="35">
        <v>1</v>
      </c>
      <c r="AW1583" s="35">
        <v>0</v>
      </c>
      <c r="AX1583" s="35">
        <v>0.6</v>
      </c>
      <c r="AY1583">
        <v>624</v>
      </c>
      <c r="AZ1583" t="s">
        <v>2547</v>
      </c>
      <c r="BA1583" t="s">
        <v>2547</v>
      </c>
      <c r="BB1583">
        <v>0.17</v>
      </c>
      <c r="BC1583" t="s">
        <v>2548</v>
      </c>
      <c r="BE1583" t="s">
        <v>1495</v>
      </c>
      <c r="BF1583" t="s">
        <v>3266</v>
      </c>
      <c r="BG1583">
        <v>1</v>
      </c>
      <c r="BH1583">
        <v>0</v>
      </c>
      <c r="BI1583">
        <v>0</v>
      </c>
      <c r="BJ1583">
        <v>1</v>
      </c>
      <c r="BK1583">
        <v>1</v>
      </c>
      <c r="BL1583">
        <v>0</v>
      </c>
      <c r="BM1583">
        <v>0</v>
      </c>
      <c r="BN1583">
        <v>0</v>
      </c>
      <c r="BO1583">
        <v>0</v>
      </c>
      <c r="BP1583">
        <v>1</v>
      </c>
      <c r="BQ1583">
        <v>1</v>
      </c>
      <c r="BR1583">
        <v>0</v>
      </c>
      <c r="BS1583" t="s">
        <v>1434</v>
      </c>
      <c r="BT1583" t="s">
        <v>1435</v>
      </c>
      <c r="BU1583" t="s">
        <v>3990</v>
      </c>
      <c r="BV1583" t="s">
        <v>2727</v>
      </c>
      <c r="BW1583" t="s">
        <v>5088</v>
      </c>
      <c r="BX1583" t="s">
        <v>986</v>
      </c>
      <c r="BY1583" t="s">
        <v>5229</v>
      </c>
      <c r="CD1583" t="s">
        <v>1022</v>
      </c>
      <c r="CF1583" s="35">
        <v>0</v>
      </c>
      <c r="CG1583" s="35">
        <v>0</v>
      </c>
      <c r="CH1583" s="35">
        <v>0</v>
      </c>
      <c r="CI1583" s="35">
        <v>0</v>
      </c>
      <c r="CJ1583" s="35">
        <v>0</v>
      </c>
      <c r="CK1583" s="35">
        <v>0</v>
      </c>
      <c r="CL1583" s="35">
        <v>624</v>
      </c>
      <c r="CM1583" s="35">
        <v>165</v>
      </c>
      <c r="CN1583" s="35">
        <v>0</v>
      </c>
      <c r="CO1583" s="35">
        <v>337</v>
      </c>
      <c r="CP1583" s="35">
        <v>63</v>
      </c>
      <c r="CQ1583" s="35">
        <v>0</v>
      </c>
      <c r="DC1583" s="47" t="s">
        <v>1443</v>
      </c>
      <c r="DD1583" t="s">
        <v>1667</v>
      </c>
      <c r="DE1583" s="38"/>
      <c r="DF1583" s="38"/>
      <c r="DG1583" s="50" t="s">
        <v>1853</v>
      </c>
      <c r="DH1583" s="47"/>
      <c r="DI1583" s="47">
        <v>2008</v>
      </c>
      <c r="DJ1583" s="47"/>
      <c r="DK1583" s="47">
        <f t="shared" si="24"/>
        <v>1</v>
      </c>
      <c r="DO1583" t="s">
        <v>2562</v>
      </c>
      <c r="DP1583" t="s">
        <v>2562</v>
      </c>
      <c r="DV1583" s="37"/>
      <c r="DW1583" s="37"/>
    </row>
    <row r="1584" spans="1:129" x14ac:dyDescent="0.15">
      <c r="A1584" s="34">
        <v>5</v>
      </c>
      <c r="B1584" s="34">
        <v>233</v>
      </c>
      <c r="C1584" s="34">
        <v>1149</v>
      </c>
      <c r="D1584" s="34">
        <v>0</v>
      </c>
      <c r="E1584" s="58">
        <v>523311490</v>
      </c>
      <c r="F1584" t="s">
        <v>4130</v>
      </c>
      <c r="G1584" t="s">
        <v>2885</v>
      </c>
      <c r="H1584" t="s">
        <v>5361</v>
      </c>
      <c r="I1584" s="35">
        <v>25</v>
      </c>
      <c r="J1584" s="35">
        <v>6</v>
      </c>
      <c r="K1584" t="s">
        <v>5338</v>
      </c>
      <c r="L1584" t="s">
        <v>390</v>
      </c>
      <c r="M1584" t="s">
        <v>2595</v>
      </c>
      <c r="N1584" t="s">
        <v>2596</v>
      </c>
      <c r="Q1584" t="s">
        <v>2566</v>
      </c>
      <c r="R1584" t="s">
        <v>5344</v>
      </c>
      <c r="S1584" t="s">
        <v>275</v>
      </c>
      <c r="X1584" t="s">
        <v>2610</v>
      </c>
      <c r="Y1584">
        <v>18</v>
      </c>
      <c r="Z1584">
        <v>11</v>
      </c>
      <c r="AC1584">
        <v>0</v>
      </c>
      <c r="AD1584">
        <v>0</v>
      </c>
      <c r="AF1584">
        <v>3</v>
      </c>
      <c r="AG1584">
        <v>4</v>
      </c>
      <c r="AH1584" t="s">
        <v>2597</v>
      </c>
      <c r="AI1584" t="s">
        <v>1475</v>
      </c>
      <c r="AJ1584" t="s">
        <v>2544</v>
      </c>
      <c r="AK1584">
        <v>20</v>
      </c>
      <c r="AL1584" t="s">
        <v>2545</v>
      </c>
      <c r="AM1584">
        <v>0</v>
      </c>
      <c r="AN1584">
        <v>1</v>
      </c>
      <c r="AO1584" t="s">
        <v>2546</v>
      </c>
      <c r="AP1584" s="35">
        <v>0.6</v>
      </c>
      <c r="AQ1584" s="35">
        <v>0</v>
      </c>
      <c r="AR1584" s="35">
        <v>0</v>
      </c>
      <c r="AT1584" s="35">
        <v>6</v>
      </c>
      <c r="AV1584" s="35">
        <v>0</v>
      </c>
      <c r="AW1584" s="35">
        <v>0</v>
      </c>
      <c r="AX1584" s="35">
        <v>0.6</v>
      </c>
      <c r="AY1584">
        <v>150</v>
      </c>
      <c r="AZ1584" t="s">
        <v>2547</v>
      </c>
      <c r="BA1584" t="s">
        <v>2547</v>
      </c>
      <c r="BB1584">
        <v>0.17</v>
      </c>
      <c r="BC1584" t="s">
        <v>2548</v>
      </c>
      <c r="BF1584" t="s">
        <v>3266</v>
      </c>
      <c r="BG1584">
        <v>0</v>
      </c>
      <c r="BH1584">
        <v>0</v>
      </c>
      <c r="BI1584">
        <v>0</v>
      </c>
      <c r="BJ1584">
        <v>0</v>
      </c>
      <c r="BK1584">
        <v>1</v>
      </c>
      <c r="BL1584">
        <v>0</v>
      </c>
      <c r="BM1584">
        <v>0</v>
      </c>
      <c r="BN1584">
        <v>0</v>
      </c>
      <c r="BO1584">
        <v>0</v>
      </c>
      <c r="BP1584">
        <v>0</v>
      </c>
      <c r="BQ1584">
        <v>0</v>
      </c>
      <c r="BR1584">
        <v>0</v>
      </c>
      <c r="BT1584" t="s">
        <v>1415</v>
      </c>
      <c r="BU1584" t="s">
        <v>279</v>
      </c>
      <c r="BV1584" t="s">
        <v>1440</v>
      </c>
      <c r="BW1584" t="s">
        <v>280</v>
      </c>
      <c r="BX1584" t="s">
        <v>3836</v>
      </c>
      <c r="BY1584" t="s">
        <v>989</v>
      </c>
      <c r="CD1584" t="s">
        <v>1469</v>
      </c>
      <c r="CF1584" s="35">
        <v>0</v>
      </c>
      <c r="CG1584" s="35">
        <v>0</v>
      </c>
      <c r="CH1584" s="35">
        <v>0</v>
      </c>
      <c r="CI1584" s="35">
        <v>0</v>
      </c>
      <c r="CJ1584" s="35">
        <v>0</v>
      </c>
      <c r="CK1584" s="35">
        <v>0</v>
      </c>
      <c r="CL1584" s="35">
        <v>73.3</v>
      </c>
      <c r="CM1584" s="35">
        <v>13.9</v>
      </c>
      <c r="CN1584" s="35">
        <v>2.6</v>
      </c>
      <c r="CO1584" s="35">
        <v>0</v>
      </c>
      <c r="CP1584" s="35">
        <v>0</v>
      </c>
      <c r="CQ1584" s="35">
        <v>0</v>
      </c>
      <c r="DC1584" s="47" t="s">
        <v>2606</v>
      </c>
      <c r="DD1584" t="s">
        <v>1667</v>
      </c>
      <c r="DE1584" s="38"/>
      <c r="DF1584" s="38"/>
      <c r="DG1584" s="50" t="s">
        <v>1853</v>
      </c>
      <c r="DH1584" s="47"/>
      <c r="DI1584" s="47">
        <v>2008</v>
      </c>
      <c r="DJ1584" s="47"/>
      <c r="DK1584" s="47">
        <f t="shared" si="24"/>
        <v>1</v>
      </c>
      <c r="DO1584" t="s">
        <v>2562</v>
      </c>
      <c r="DP1584" t="s">
        <v>2562</v>
      </c>
      <c r="DV1584" s="37"/>
      <c r="DW1584" s="37"/>
    </row>
    <row r="1585" spans="1:127" x14ac:dyDescent="0.15">
      <c r="A1585" s="34">
        <v>5</v>
      </c>
      <c r="B1585" s="34">
        <v>233</v>
      </c>
      <c r="C1585" s="34">
        <v>1539</v>
      </c>
      <c r="D1585" s="34">
        <v>0</v>
      </c>
      <c r="E1585" s="58">
        <v>523315390</v>
      </c>
      <c r="F1585" t="s">
        <v>281</v>
      </c>
      <c r="G1585" t="s">
        <v>2885</v>
      </c>
      <c r="H1585" t="s">
        <v>5361</v>
      </c>
      <c r="I1585" s="35">
        <v>3.7</v>
      </c>
      <c r="J1585" s="35">
        <v>13.22</v>
      </c>
      <c r="K1585" t="s">
        <v>5338</v>
      </c>
      <c r="L1585" t="s">
        <v>1238</v>
      </c>
      <c r="M1585" t="s">
        <v>1396</v>
      </c>
      <c r="N1585" t="s">
        <v>1397</v>
      </c>
      <c r="R1585" t="s">
        <v>5344</v>
      </c>
      <c r="X1585" t="s">
        <v>1242</v>
      </c>
      <c r="Y1585">
        <v>50</v>
      </c>
      <c r="Z1585">
        <v>0</v>
      </c>
      <c r="AC1585">
        <v>0</v>
      </c>
      <c r="AD1585">
        <v>0</v>
      </c>
      <c r="AE1585" t="s">
        <v>2541</v>
      </c>
      <c r="AF1585">
        <v>0</v>
      </c>
      <c r="AG1585">
        <v>0</v>
      </c>
      <c r="AH1585" t="s">
        <v>2597</v>
      </c>
      <c r="AI1585" t="s">
        <v>2611</v>
      </c>
      <c r="AK1585">
        <v>20</v>
      </c>
      <c r="AL1585" t="s">
        <v>2545</v>
      </c>
      <c r="AM1585">
        <v>0</v>
      </c>
      <c r="AN1585">
        <v>0</v>
      </c>
      <c r="AP1585" s="35">
        <v>0.46</v>
      </c>
      <c r="AQ1585" s="35">
        <v>0</v>
      </c>
      <c r="AR1585" s="35">
        <v>6.12</v>
      </c>
      <c r="AT1585" s="35">
        <v>6</v>
      </c>
      <c r="AV1585" s="35">
        <v>1.1000000000000001</v>
      </c>
      <c r="AW1585" s="35">
        <v>0</v>
      </c>
      <c r="AX1585" s="35">
        <v>0.62</v>
      </c>
      <c r="AY1585">
        <v>53</v>
      </c>
      <c r="AZ1585" t="s">
        <v>2547</v>
      </c>
      <c r="BA1585" t="s">
        <v>2547</v>
      </c>
      <c r="BB1585">
        <v>0</v>
      </c>
      <c r="BG1585">
        <v>0</v>
      </c>
      <c r="BH1585">
        <v>0</v>
      </c>
      <c r="BI1585">
        <v>0</v>
      </c>
      <c r="BJ1585">
        <v>0</v>
      </c>
      <c r="BK1585">
        <v>0</v>
      </c>
      <c r="BL1585">
        <v>0</v>
      </c>
      <c r="BM1585">
        <v>0</v>
      </c>
      <c r="BN1585">
        <v>0</v>
      </c>
      <c r="BO1585">
        <v>0</v>
      </c>
      <c r="BP1585">
        <v>0</v>
      </c>
      <c r="BQ1585">
        <v>0</v>
      </c>
      <c r="BR1585">
        <v>0</v>
      </c>
      <c r="CF1585" s="35">
        <v>0</v>
      </c>
      <c r="CG1585" s="35">
        <v>0</v>
      </c>
      <c r="CH1585" s="35">
        <v>0</v>
      </c>
      <c r="CI1585" s="35">
        <v>0</v>
      </c>
      <c r="CJ1585" s="35">
        <v>0</v>
      </c>
      <c r="CK1585" s="35">
        <v>0</v>
      </c>
      <c r="CL1585" s="35">
        <v>0</v>
      </c>
      <c r="CM1585" s="35">
        <v>0</v>
      </c>
      <c r="CN1585" s="35">
        <v>0</v>
      </c>
      <c r="CO1585" s="35">
        <v>0</v>
      </c>
      <c r="CP1585" s="35">
        <v>0</v>
      </c>
      <c r="CQ1585" s="35">
        <v>0</v>
      </c>
      <c r="DC1585" s="47"/>
      <c r="DE1585" s="38"/>
      <c r="DF1585" s="38"/>
      <c r="DG1585" s="50"/>
      <c r="DH1585" s="47"/>
      <c r="DI1585" s="47"/>
      <c r="DJ1585" s="47"/>
      <c r="DK1585" s="47">
        <f t="shared" si="24"/>
        <v>0</v>
      </c>
      <c r="DO1585" t="s">
        <v>2562</v>
      </c>
      <c r="DP1585" t="s">
        <v>2562</v>
      </c>
      <c r="DV1585" s="37"/>
      <c r="DW1585" s="37"/>
    </row>
    <row r="1586" spans="1:127" x14ac:dyDescent="0.15">
      <c r="A1586" s="34">
        <v>5</v>
      </c>
      <c r="B1586" s="34">
        <v>233</v>
      </c>
      <c r="C1586" s="34">
        <v>1643</v>
      </c>
      <c r="D1586" s="34">
        <v>0</v>
      </c>
      <c r="E1586" s="58">
        <v>523316430</v>
      </c>
      <c r="F1586" t="s">
        <v>282</v>
      </c>
      <c r="G1586" t="s">
        <v>2885</v>
      </c>
      <c r="H1586" t="s">
        <v>5361</v>
      </c>
      <c r="I1586" s="35">
        <v>5</v>
      </c>
      <c r="J1586" s="35">
        <v>5.5</v>
      </c>
      <c r="K1586" t="s">
        <v>5338</v>
      </c>
      <c r="L1586" t="s">
        <v>1394</v>
      </c>
      <c r="M1586" t="s">
        <v>2592</v>
      </c>
      <c r="N1586" t="s">
        <v>2593</v>
      </c>
      <c r="R1586" t="s">
        <v>5344</v>
      </c>
      <c r="X1586" t="s">
        <v>1242</v>
      </c>
      <c r="Y1586">
        <v>57</v>
      </c>
      <c r="Z1586">
        <v>0</v>
      </c>
      <c r="AC1586">
        <v>0</v>
      </c>
      <c r="AD1586">
        <v>0</v>
      </c>
      <c r="AE1586" t="s">
        <v>1395</v>
      </c>
      <c r="AH1586" t="s">
        <v>2597</v>
      </c>
      <c r="AI1586" t="s">
        <v>2605</v>
      </c>
      <c r="AJ1586" t="s">
        <v>2544</v>
      </c>
      <c r="AK1586">
        <v>14</v>
      </c>
      <c r="AL1586" t="s">
        <v>2545</v>
      </c>
      <c r="AM1586">
        <v>0</v>
      </c>
      <c r="AN1586">
        <v>1</v>
      </c>
      <c r="AO1586" t="s">
        <v>2546</v>
      </c>
      <c r="AP1586" s="35">
        <v>7.3</v>
      </c>
      <c r="AQ1586" s="35">
        <v>5.5</v>
      </c>
      <c r="AT1586" s="35">
        <v>0</v>
      </c>
      <c r="AW1586" s="35">
        <v>0</v>
      </c>
      <c r="AX1586" s="35">
        <v>0</v>
      </c>
      <c r="AY1586">
        <v>40</v>
      </c>
      <c r="AZ1586" t="s">
        <v>2547</v>
      </c>
      <c r="BA1586" t="s">
        <v>2547</v>
      </c>
      <c r="BB1586">
        <v>0</v>
      </c>
      <c r="BG1586">
        <v>0</v>
      </c>
      <c r="BH1586">
        <v>0</v>
      </c>
      <c r="BI1586">
        <v>0</v>
      </c>
      <c r="BJ1586">
        <v>0</v>
      </c>
      <c r="BK1586">
        <v>0</v>
      </c>
      <c r="BL1586">
        <v>0</v>
      </c>
      <c r="BM1586">
        <v>0</v>
      </c>
      <c r="BN1586">
        <v>0</v>
      </c>
      <c r="BO1586">
        <v>0</v>
      </c>
      <c r="BP1586">
        <v>0</v>
      </c>
      <c r="BQ1586">
        <v>0</v>
      </c>
      <c r="BR1586">
        <v>0</v>
      </c>
      <c r="CF1586" s="35">
        <v>0</v>
      </c>
      <c r="CG1586" s="35">
        <v>0</v>
      </c>
      <c r="CH1586" s="35">
        <v>0</v>
      </c>
      <c r="CI1586" s="35">
        <v>0</v>
      </c>
      <c r="CJ1586" s="35">
        <v>0</v>
      </c>
      <c r="CK1586" s="35">
        <v>0</v>
      </c>
      <c r="CL1586" s="35">
        <v>0</v>
      </c>
      <c r="CM1586" s="35">
        <v>0</v>
      </c>
      <c r="CN1586" s="35">
        <v>0</v>
      </c>
      <c r="CO1586" s="35">
        <v>0</v>
      </c>
      <c r="CP1586" s="35">
        <v>0</v>
      </c>
      <c r="CQ1586" s="35">
        <v>0</v>
      </c>
      <c r="DC1586" s="47"/>
      <c r="DE1586" s="38"/>
      <c r="DF1586" s="38"/>
      <c r="DG1586" s="50"/>
      <c r="DH1586" s="47"/>
      <c r="DI1586" s="47"/>
      <c r="DJ1586" s="47"/>
      <c r="DK1586" s="47">
        <f t="shared" si="24"/>
        <v>0</v>
      </c>
      <c r="DO1586" t="s">
        <v>2562</v>
      </c>
      <c r="DP1586" t="s">
        <v>2562</v>
      </c>
      <c r="DV1586" s="37"/>
      <c r="DW1586" s="37"/>
    </row>
    <row r="1587" spans="1:127" x14ac:dyDescent="0.15">
      <c r="A1587" s="34">
        <v>5</v>
      </c>
      <c r="B1587" s="34">
        <v>233</v>
      </c>
      <c r="C1587" s="34">
        <v>1644</v>
      </c>
      <c r="D1587" s="34">
        <v>0</v>
      </c>
      <c r="E1587" s="58">
        <v>523316440</v>
      </c>
      <c r="F1587" t="s">
        <v>3336</v>
      </c>
      <c r="G1587" t="s">
        <v>2885</v>
      </c>
      <c r="H1587" t="s">
        <v>5361</v>
      </c>
      <c r="I1587" s="35">
        <v>3.2</v>
      </c>
      <c r="J1587" s="35">
        <v>7.1</v>
      </c>
      <c r="K1587" t="s">
        <v>5338</v>
      </c>
      <c r="L1587" t="s">
        <v>1394</v>
      </c>
      <c r="M1587" t="s">
        <v>2583</v>
      </c>
      <c r="N1587" t="s">
        <v>2584</v>
      </c>
      <c r="R1587" t="s">
        <v>5344</v>
      </c>
      <c r="X1587" t="s">
        <v>1242</v>
      </c>
      <c r="Y1587">
        <v>37</v>
      </c>
      <c r="Z1587">
        <v>0</v>
      </c>
      <c r="AC1587">
        <v>0</v>
      </c>
      <c r="AD1587">
        <v>0</v>
      </c>
      <c r="AE1587" t="s">
        <v>1395</v>
      </c>
      <c r="AF1587">
        <v>0</v>
      </c>
      <c r="AG1587">
        <v>0</v>
      </c>
      <c r="AH1587" t="s">
        <v>2597</v>
      </c>
      <c r="AI1587" t="s">
        <v>2586</v>
      </c>
      <c r="AK1587">
        <v>20</v>
      </c>
      <c r="AL1587" t="s">
        <v>2545</v>
      </c>
      <c r="AM1587">
        <v>0</v>
      </c>
      <c r="AN1587">
        <v>0</v>
      </c>
      <c r="AP1587" s="35">
        <v>0</v>
      </c>
      <c r="AQ1587" s="35">
        <v>0</v>
      </c>
      <c r="AR1587" s="35">
        <v>0</v>
      </c>
      <c r="AT1587" s="35">
        <v>7.1</v>
      </c>
      <c r="AV1587" s="35">
        <v>0</v>
      </c>
      <c r="AW1587" s="35">
        <v>0</v>
      </c>
      <c r="AX1587" s="35">
        <v>0</v>
      </c>
      <c r="AY1587">
        <v>23</v>
      </c>
      <c r="AZ1587" t="s">
        <v>2547</v>
      </c>
      <c r="BA1587" t="s">
        <v>2547</v>
      </c>
      <c r="BB1587">
        <v>0</v>
      </c>
      <c r="BD1587" t="s">
        <v>2549</v>
      </c>
      <c r="BG1587">
        <v>0</v>
      </c>
      <c r="BH1587">
        <v>0</v>
      </c>
      <c r="BI1587">
        <v>0</v>
      </c>
      <c r="BJ1587">
        <v>0</v>
      </c>
      <c r="BK1587">
        <v>0</v>
      </c>
      <c r="BL1587">
        <v>0</v>
      </c>
      <c r="BM1587">
        <v>0</v>
      </c>
      <c r="BN1587">
        <v>0</v>
      </c>
      <c r="BO1587">
        <v>0</v>
      </c>
      <c r="BP1587">
        <v>0</v>
      </c>
      <c r="BQ1587">
        <v>0</v>
      </c>
      <c r="BR1587">
        <v>0</v>
      </c>
      <c r="CF1587" s="35">
        <v>0</v>
      </c>
      <c r="CG1587" s="35">
        <v>0</v>
      </c>
      <c r="CH1587" s="35">
        <v>0</v>
      </c>
      <c r="CI1587" s="35">
        <v>0</v>
      </c>
      <c r="CJ1587" s="35">
        <v>0</v>
      </c>
      <c r="CK1587" s="35">
        <v>0</v>
      </c>
      <c r="CL1587" s="35">
        <v>0</v>
      </c>
      <c r="CM1587" s="35">
        <v>0</v>
      </c>
      <c r="CN1587" s="35">
        <v>0</v>
      </c>
      <c r="CO1587" s="35">
        <v>0</v>
      </c>
      <c r="CP1587" s="35">
        <v>0</v>
      </c>
      <c r="CQ1587" s="35">
        <v>0</v>
      </c>
      <c r="DC1587" s="47"/>
      <c r="DE1587" s="38"/>
      <c r="DF1587" s="38"/>
      <c r="DG1587" s="50"/>
      <c r="DH1587" s="47"/>
      <c r="DI1587" s="47"/>
      <c r="DJ1587" s="47"/>
      <c r="DK1587" s="47">
        <f t="shared" si="24"/>
        <v>0</v>
      </c>
      <c r="DO1587" t="s">
        <v>2562</v>
      </c>
      <c r="DP1587" t="s">
        <v>2562</v>
      </c>
      <c r="DV1587" s="37"/>
      <c r="DW1587" s="37"/>
    </row>
    <row r="1588" spans="1:127" x14ac:dyDescent="0.15">
      <c r="A1588" s="34">
        <v>5</v>
      </c>
      <c r="B1588" s="34">
        <v>233</v>
      </c>
      <c r="C1588" s="34">
        <v>1771</v>
      </c>
      <c r="D1588" s="34">
        <v>0</v>
      </c>
      <c r="E1588" s="58">
        <v>523317710</v>
      </c>
      <c r="F1588" t="s">
        <v>4132</v>
      </c>
      <c r="G1588" t="s">
        <v>2885</v>
      </c>
      <c r="H1588" t="s">
        <v>5361</v>
      </c>
      <c r="I1588" s="35">
        <v>6</v>
      </c>
      <c r="J1588" s="35">
        <v>3.8</v>
      </c>
      <c r="K1588" t="s">
        <v>5338</v>
      </c>
      <c r="L1588" t="s">
        <v>1394</v>
      </c>
      <c r="M1588" t="s">
        <v>2583</v>
      </c>
      <c r="N1588" t="s">
        <v>2584</v>
      </c>
      <c r="R1588" t="s">
        <v>5344</v>
      </c>
      <c r="X1588" t="s">
        <v>1242</v>
      </c>
      <c r="Y1588">
        <v>41</v>
      </c>
      <c r="Z1588">
        <v>0</v>
      </c>
      <c r="AC1588">
        <v>0</v>
      </c>
      <c r="AD1588">
        <v>0</v>
      </c>
      <c r="AE1588" t="s">
        <v>1395</v>
      </c>
      <c r="AF1588">
        <v>0</v>
      </c>
      <c r="AG1588">
        <v>0</v>
      </c>
      <c r="AH1588" t="s">
        <v>2597</v>
      </c>
      <c r="AI1588" t="s">
        <v>2598</v>
      </c>
      <c r="AK1588">
        <v>20</v>
      </c>
      <c r="AL1588" t="s">
        <v>2545</v>
      </c>
      <c r="AM1588">
        <v>0</v>
      </c>
      <c r="AN1588">
        <v>0</v>
      </c>
      <c r="AP1588" s="35">
        <v>0</v>
      </c>
      <c r="AQ1588" s="35">
        <v>0</v>
      </c>
      <c r="AR1588" s="35">
        <v>0</v>
      </c>
      <c r="AT1588" s="35">
        <v>3.8</v>
      </c>
      <c r="AV1588" s="35">
        <v>0</v>
      </c>
      <c r="AW1588" s="35">
        <v>0</v>
      </c>
      <c r="AX1588" s="35">
        <v>0</v>
      </c>
      <c r="AY1588">
        <v>23</v>
      </c>
      <c r="AZ1588" t="s">
        <v>2547</v>
      </c>
      <c r="BA1588" t="s">
        <v>2547</v>
      </c>
      <c r="BB1588">
        <v>0</v>
      </c>
      <c r="BD1588" t="s">
        <v>2549</v>
      </c>
      <c r="BG1588">
        <v>0</v>
      </c>
      <c r="BH1588">
        <v>0</v>
      </c>
      <c r="BI1588">
        <v>0</v>
      </c>
      <c r="BJ1588">
        <v>0</v>
      </c>
      <c r="BK1588">
        <v>0</v>
      </c>
      <c r="BL1588">
        <v>0</v>
      </c>
      <c r="BM1588">
        <v>0</v>
      </c>
      <c r="BN1588">
        <v>0</v>
      </c>
      <c r="BO1588">
        <v>0</v>
      </c>
      <c r="BP1588">
        <v>0</v>
      </c>
      <c r="BQ1588">
        <v>0</v>
      </c>
      <c r="BR1588">
        <v>0</v>
      </c>
      <c r="CF1588" s="35">
        <v>0</v>
      </c>
      <c r="CG1588" s="35">
        <v>0</v>
      </c>
      <c r="CH1588" s="35">
        <v>0</v>
      </c>
      <c r="CI1588" s="35">
        <v>0</v>
      </c>
      <c r="CJ1588" s="35">
        <v>0</v>
      </c>
      <c r="CK1588" s="35">
        <v>0</v>
      </c>
      <c r="CL1588" s="35">
        <v>0</v>
      </c>
      <c r="CM1588" s="35">
        <v>0</v>
      </c>
      <c r="CN1588" s="35">
        <v>0</v>
      </c>
      <c r="CO1588" s="35">
        <v>0</v>
      </c>
      <c r="CP1588" s="35">
        <v>0</v>
      </c>
      <c r="CQ1588" s="35">
        <v>0</v>
      </c>
      <c r="DC1588" s="47"/>
      <c r="DE1588" s="38"/>
      <c r="DF1588" s="38"/>
      <c r="DG1588" s="50"/>
      <c r="DH1588" s="47"/>
      <c r="DI1588" s="47"/>
      <c r="DJ1588" s="47"/>
      <c r="DK1588" s="47">
        <f t="shared" si="24"/>
        <v>0</v>
      </c>
      <c r="DO1588" t="s">
        <v>2562</v>
      </c>
      <c r="DP1588" t="s">
        <v>2562</v>
      </c>
      <c r="DV1588" s="37"/>
      <c r="DW1588" s="37"/>
    </row>
    <row r="1589" spans="1:127" x14ac:dyDescent="0.15">
      <c r="A1589" s="34">
        <v>5</v>
      </c>
      <c r="B1589" s="34">
        <v>233</v>
      </c>
      <c r="C1589" s="34">
        <v>1772</v>
      </c>
      <c r="D1589" s="34">
        <v>0</v>
      </c>
      <c r="E1589" s="58">
        <v>523317720</v>
      </c>
      <c r="F1589" t="s">
        <v>5365</v>
      </c>
      <c r="G1589" t="s">
        <v>2885</v>
      </c>
      <c r="H1589" t="s">
        <v>5361</v>
      </c>
      <c r="I1589" s="35">
        <v>2.7</v>
      </c>
      <c r="J1589" s="35">
        <v>7.2</v>
      </c>
      <c r="K1589" t="s">
        <v>5338</v>
      </c>
      <c r="L1589" t="s">
        <v>1394</v>
      </c>
      <c r="M1589" t="s">
        <v>2583</v>
      </c>
      <c r="N1589" t="s">
        <v>2584</v>
      </c>
      <c r="R1589" t="s">
        <v>5344</v>
      </c>
      <c r="X1589" t="s">
        <v>1242</v>
      </c>
      <c r="Y1589">
        <v>43</v>
      </c>
      <c r="Z1589">
        <v>0</v>
      </c>
      <c r="AC1589">
        <v>0</v>
      </c>
      <c r="AD1589">
        <v>0</v>
      </c>
      <c r="AE1589" t="s">
        <v>1395</v>
      </c>
      <c r="AF1589">
        <v>0</v>
      </c>
      <c r="AG1589">
        <v>0</v>
      </c>
      <c r="AH1589" t="s">
        <v>2597</v>
      </c>
      <c r="AI1589" t="s">
        <v>2598</v>
      </c>
      <c r="AK1589">
        <v>20</v>
      </c>
      <c r="AL1589" t="s">
        <v>2545</v>
      </c>
      <c r="AM1589">
        <v>0</v>
      </c>
      <c r="AN1589">
        <v>0</v>
      </c>
      <c r="AP1589" s="35">
        <v>0</v>
      </c>
      <c r="AQ1589" s="35">
        <v>0</v>
      </c>
      <c r="AR1589" s="35">
        <v>0</v>
      </c>
      <c r="AT1589" s="35">
        <v>7.2</v>
      </c>
      <c r="AV1589" s="35">
        <v>0</v>
      </c>
      <c r="AW1589" s="35">
        <v>0</v>
      </c>
      <c r="AX1589" s="35">
        <v>0</v>
      </c>
      <c r="AY1589">
        <v>19</v>
      </c>
      <c r="AZ1589" t="s">
        <v>2547</v>
      </c>
      <c r="BA1589" t="s">
        <v>2547</v>
      </c>
      <c r="BB1589">
        <v>0</v>
      </c>
      <c r="BD1589" t="s">
        <v>2549</v>
      </c>
      <c r="BG1589">
        <v>0</v>
      </c>
      <c r="BH1589">
        <v>0</v>
      </c>
      <c r="BI1589">
        <v>0</v>
      </c>
      <c r="BJ1589">
        <v>0</v>
      </c>
      <c r="BK1589">
        <v>0</v>
      </c>
      <c r="BL1589">
        <v>0</v>
      </c>
      <c r="BM1589">
        <v>0</v>
      </c>
      <c r="BN1589">
        <v>0</v>
      </c>
      <c r="BO1589">
        <v>0</v>
      </c>
      <c r="BP1589">
        <v>0</v>
      </c>
      <c r="BQ1589">
        <v>0</v>
      </c>
      <c r="BR1589">
        <v>0</v>
      </c>
      <c r="CF1589" s="35">
        <v>0</v>
      </c>
      <c r="CG1589" s="35">
        <v>0</v>
      </c>
      <c r="CH1589" s="35">
        <v>0</v>
      </c>
      <c r="CI1589" s="35">
        <v>0</v>
      </c>
      <c r="CJ1589" s="35">
        <v>0</v>
      </c>
      <c r="CK1589" s="35">
        <v>0</v>
      </c>
      <c r="CL1589" s="35">
        <v>0</v>
      </c>
      <c r="CM1589" s="35">
        <v>0</v>
      </c>
      <c r="CN1589" s="35">
        <v>0</v>
      </c>
      <c r="CO1589" s="35">
        <v>0</v>
      </c>
      <c r="CP1589" s="35">
        <v>0</v>
      </c>
      <c r="CQ1589" s="35">
        <v>0</v>
      </c>
      <c r="DC1589" s="47"/>
      <c r="DE1589" s="38"/>
      <c r="DF1589" s="38"/>
      <c r="DG1589" s="50"/>
      <c r="DH1589" s="47"/>
      <c r="DI1589" s="47"/>
      <c r="DJ1589" s="47"/>
      <c r="DK1589" s="47">
        <f t="shared" si="24"/>
        <v>0</v>
      </c>
      <c r="DO1589" t="s">
        <v>2562</v>
      </c>
      <c r="DP1589" t="s">
        <v>2562</v>
      </c>
      <c r="DV1589" s="37"/>
      <c r="DW1589" s="37"/>
    </row>
    <row r="1590" spans="1:127" x14ac:dyDescent="0.15">
      <c r="A1590" s="34">
        <v>5</v>
      </c>
      <c r="B1590" s="34">
        <v>233</v>
      </c>
      <c r="C1590" s="34">
        <v>1773</v>
      </c>
      <c r="D1590" s="34">
        <v>0</v>
      </c>
      <c r="E1590" s="58">
        <v>523317730</v>
      </c>
      <c r="F1590" t="s">
        <v>283</v>
      </c>
      <c r="G1590" t="s">
        <v>2885</v>
      </c>
      <c r="H1590" t="s">
        <v>5361</v>
      </c>
      <c r="I1590" s="35">
        <v>3.3</v>
      </c>
      <c r="J1590" s="35">
        <v>8</v>
      </c>
      <c r="K1590" t="s">
        <v>5338</v>
      </c>
      <c r="L1590" t="s">
        <v>1394</v>
      </c>
      <c r="M1590" t="s">
        <v>2583</v>
      </c>
      <c r="N1590" t="s">
        <v>2584</v>
      </c>
      <c r="R1590" t="s">
        <v>5344</v>
      </c>
      <c r="X1590" t="s">
        <v>1242</v>
      </c>
      <c r="Y1590">
        <v>45</v>
      </c>
      <c r="Z1590">
        <v>0</v>
      </c>
      <c r="AC1590">
        <v>0</v>
      </c>
      <c r="AD1590">
        <v>0</v>
      </c>
      <c r="AE1590" t="s">
        <v>1395</v>
      </c>
      <c r="AF1590">
        <v>0</v>
      </c>
      <c r="AG1590">
        <v>0</v>
      </c>
      <c r="AH1590" t="s">
        <v>2597</v>
      </c>
      <c r="AI1590" t="s">
        <v>2567</v>
      </c>
      <c r="AJ1590" t="s">
        <v>2544</v>
      </c>
      <c r="AK1590">
        <v>20</v>
      </c>
      <c r="AL1590" t="s">
        <v>2545</v>
      </c>
      <c r="AM1590">
        <v>0</v>
      </c>
      <c r="AN1590">
        <v>0</v>
      </c>
      <c r="AO1590" t="s">
        <v>2546</v>
      </c>
      <c r="AP1590" s="35">
        <v>0</v>
      </c>
      <c r="AQ1590" s="35">
        <v>0</v>
      </c>
      <c r="AR1590" s="35">
        <v>0</v>
      </c>
      <c r="AT1590" s="35">
        <v>8</v>
      </c>
      <c r="AV1590" s="35">
        <v>0</v>
      </c>
      <c r="AW1590" s="35">
        <v>0</v>
      </c>
      <c r="AX1590" s="35">
        <v>0</v>
      </c>
      <c r="AY1590">
        <v>26</v>
      </c>
      <c r="AZ1590" t="s">
        <v>2547</v>
      </c>
      <c r="BA1590" t="s">
        <v>2547</v>
      </c>
      <c r="BB1590">
        <v>0</v>
      </c>
      <c r="BD1590" t="s">
        <v>2549</v>
      </c>
      <c r="BG1590">
        <v>0</v>
      </c>
      <c r="BH1590">
        <v>0</v>
      </c>
      <c r="BI1590">
        <v>0</v>
      </c>
      <c r="BJ1590">
        <v>0</v>
      </c>
      <c r="BK1590">
        <v>0</v>
      </c>
      <c r="BL1590">
        <v>0</v>
      </c>
      <c r="BM1590">
        <v>0</v>
      </c>
      <c r="BN1590">
        <v>0</v>
      </c>
      <c r="BO1590">
        <v>0</v>
      </c>
      <c r="BP1590">
        <v>0</v>
      </c>
      <c r="BQ1590">
        <v>0</v>
      </c>
      <c r="BR1590">
        <v>0</v>
      </c>
      <c r="CF1590" s="35">
        <v>0</v>
      </c>
      <c r="CG1590" s="35">
        <v>0</v>
      </c>
      <c r="CH1590" s="35">
        <v>0</v>
      </c>
      <c r="CI1590" s="35">
        <v>0</v>
      </c>
      <c r="CJ1590" s="35">
        <v>0</v>
      </c>
      <c r="CK1590" s="35">
        <v>0</v>
      </c>
      <c r="CL1590" s="35">
        <v>0</v>
      </c>
      <c r="CM1590" s="35">
        <v>0</v>
      </c>
      <c r="CN1590" s="35">
        <v>0</v>
      </c>
      <c r="CO1590" s="35">
        <v>0</v>
      </c>
      <c r="CP1590" s="35">
        <v>0</v>
      </c>
      <c r="CQ1590" s="35">
        <v>0</v>
      </c>
      <c r="DC1590" s="47"/>
      <c r="DE1590" s="38"/>
      <c r="DF1590" s="38"/>
      <c r="DG1590" s="50"/>
      <c r="DH1590" s="47"/>
      <c r="DI1590" s="47"/>
      <c r="DJ1590" s="47"/>
      <c r="DK1590" s="47">
        <f t="shared" si="24"/>
        <v>0</v>
      </c>
      <c r="DO1590" t="s">
        <v>2562</v>
      </c>
      <c r="DP1590" t="s">
        <v>2562</v>
      </c>
      <c r="DV1590" s="37"/>
      <c r="DW1590" s="37"/>
    </row>
    <row r="1591" spans="1:127" x14ac:dyDescent="0.15">
      <c r="A1591" s="34">
        <v>5</v>
      </c>
      <c r="B1591" s="34">
        <v>234</v>
      </c>
      <c r="C1591" s="34">
        <v>1061</v>
      </c>
      <c r="D1591" s="34">
        <v>0</v>
      </c>
      <c r="E1591" s="58">
        <v>523410610</v>
      </c>
      <c r="F1591" t="s">
        <v>1790</v>
      </c>
      <c r="G1591" t="s">
        <v>2885</v>
      </c>
      <c r="H1591" t="s">
        <v>5366</v>
      </c>
      <c r="I1591" s="35">
        <v>48</v>
      </c>
      <c r="J1591" s="35">
        <v>6.1</v>
      </c>
      <c r="K1591" t="s">
        <v>5338</v>
      </c>
      <c r="L1591" t="s">
        <v>1394</v>
      </c>
      <c r="M1591" t="s">
        <v>2574</v>
      </c>
      <c r="N1591" t="s">
        <v>2575</v>
      </c>
      <c r="R1591" t="s">
        <v>5344</v>
      </c>
      <c r="S1591" t="s">
        <v>5105</v>
      </c>
      <c r="X1591" t="s">
        <v>1242</v>
      </c>
      <c r="Y1591">
        <v>39</v>
      </c>
      <c r="Z1591">
        <v>0</v>
      </c>
      <c r="AC1591">
        <v>0</v>
      </c>
      <c r="AD1591">
        <v>0</v>
      </c>
      <c r="AE1591" t="s">
        <v>1395</v>
      </c>
      <c r="AF1591">
        <v>22</v>
      </c>
      <c r="AG1591">
        <v>2</v>
      </c>
      <c r="AH1591" t="s">
        <v>2597</v>
      </c>
      <c r="AI1591" t="s">
        <v>2586</v>
      </c>
      <c r="AJ1591" t="s">
        <v>2544</v>
      </c>
      <c r="AK1591">
        <v>14</v>
      </c>
      <c r="AL1591" t="s">
        <v>2545</v>
      </c>
      <c r="AM1591">
        <v>0</v>
      </c>
      <c r="AN1591">
        <v>3</v>
      </c>
      <c r="AO1591" t="s">
        <v>2546</v>
      </c>
      <c r="AP1591" s="35">
        <v>0.4</v>
      </c>
      <c r="AQ1591" s="35">
        <v>0</v>
      </c>
      <c r="AR1591" s="35">
        <v>0.3</v>
      </c>
      <c r="AT1591" s="35">
        <v>5.5</v>
      </c>
      <c r="AV1591" s="35">
        <v>0.3</v>
      </c>
      <c r="AW1591" s="35">
        <v>0</v>
      </c>
      <c r="AX1591" s="35">
        <v>0.4</v>
      </c>
      <c r="AY1591">
        <v>307</v>
      </c>
      <c r="AZ1591" t="s">
        <v>2547</v>
      </c>
      <c r="BA1591" t="s">
        <v>2547</v>
      </c>
      <c r="BB1591">
        <v>0</v>
      </c>
      <c r="BC1591" t="s">
        <v>1410</v>
      </c>
      <c r="BD1591" t="s">
        <v>2549</v>
      </c>
      <c r="BG1591">
        <v>0</v>
      </c>
      <c r="BH1591">
        <v>0</v>
      </c>
      <c r="BI1591">
        <v>0</v>
      </c>
      <c r="BJ1591">
        <v>0</v>
      </c>
      <c r="BK1591">
        <v>0</v>
      </c>
      <c r="BL1591">
        <v>0</v>
      </c>
      <c r="BM1591">
        <v>0</v>
      </c>
      <c r="BN1591">
        <v>0</v>
      </c>
      <c r="BO1591">
        <v>0</v>
      </c>
      <c r="BP1591">
        <v>0</v>
      </c>
      <c r="BQ1591">
        <v>0</v>
      </c>
      <c r="BR1591">
        <v>0</v>
      </c>
      <c r="CF1591" s="35">
        <v>0</v>
      </c>
      <c r="CG1591" s="35">
        <v>0</v>
      </c>
      <c r="CH1591" s="35">
        <v>0</v>
      </c>
      <c r="CI1591" s="35">
        <v>0</v>
      </c>
      <c r="CJ1591" s="35">
        <v>0</v>
      </c>
      <c r="CK1591" s="35">
        <v>0</v>
      </c>
      <c r="CL1591" s="35">
        <v>0</v>
      </c>
      <c r="CM1591" s="35">
        <v>0</v>
      </c>
      <c r="CN1591" s="35">
        <v>0</v>
      </c>
      <c r="CO1591" s="35">
        <v>0</v>
      </c>
      <c r="CP1591" s="35">
        <v>0</v>
      </c>
      <c r="CQ1591" s="35">
        <v>0</v>
      </c>
      <c r="CS1591" t="s">
        <v>284</v>
      </c>
      <c r="CT1591" t="s">
        <v>285</v>
      </c>
      <c r="DC1591" s="47" t="s">
        <v>1489</v>
      </c>
      <c r="DD1591" t="s">
        <v>2559</v>
      </c>
      <c r="DE1591" s="38" t="s">
        <v>2568</v>
      </c>
      <c r="DF1591" s="38" t="s">
        <v>2569</v>
      </c>
      <c r="DG1591" s="50" t="s">
        <v>1854</v>
      </c>
      <c r="DH1591" s="47"/>
      <c r="DI1591" s="47">
        <v>2006</v>
      </c>
      <c r="DJ1591" s="47"/>
      <c r="DK1591" s="47">
        <f t="shared" si="24"/>
        <v>1</v>
      </c>
      <c r="DO1591" t="s">
        <v>2562</v>
      </c>
      <c r="DP1591" t="s">
        <v>2562</v>
      </c>
      <c r="DU1591" t="s">
        <v>2563</v>
      </c>
      <c r="DV1591" s="37"/>
      <c r="DW1591" s="37"/>
    </row>
    <row r="1592" spans="1:127" x14ac:dyDescent="0.15">
      <c r="A1592" s="34">
        <v>5</v>
      </c>
      <c r="B1592" s="34">
        <v>234</v>
      </c>
      <c r="C1592" s="34">
        <v>1646</v>
      </c>
      <c r="D1592" s="34">
        <v>0</v>
      </c>
      <c r="E1592" s="58">
        <v>523416460</v>
      </c>
      <c r="F1592" t="s">
        <v>3378</v>
      </c>
      <c r="G1592" t="s">
        <v>2885</v>
      </c>
      <c r="H1592" t="s">
        <v>5366</v>
      </c>
      <c r="I1592" s="35">
        <v>4.0999999999999996</v>
      </c>
      <c r="J1592" s="35">
        <v>4.5999999999999996</v>
      </c>
      <c r="K1592" t="s">
        <v>5338</v>
      </c>
      <c r="L1592" t="s">
        <v>1394</v>
      </c>
      <c r="M1592" t="s">
        <v>2583</v>
      </c>
      <c r="N1592" t="s">
        <v>2584</v>
      </c>
      <c r="R1592" t="s">
        <v>5344</v>
      </c>
      <c r="X1592" t="s">
        <v>1242</v>
      </c>
      <c r="Y1592">
        <v>37</v>
      </c>
      <c r="Z1592">
        <v>0</v>
      </c>
      <c r="AC1592">
        <v>0</v>
      </c>
      <c r="AD1592">
        <v>0</v>
      </c>
      <c r="AE1592" t="s">
        <v>1395</v>
      </c>
      <c r="AF1592">
        <v>0</v>
      </c>
      <c r="AG1592">
        <v>0</v>
      </c>
      <c r="AH1592" t="s">
        <v>2597</v>
      </c>
      <c r="AI1592" t="s">
        <v>2586</v>
      </c>
      <c r="AK1592">
        <v>20</v>
      </c>
      <c r="AL1592" t="s">
        <v>2545</v>
      </c>
      <c r="AM1592">
        <v>0</v>
      </c>
      <c r="AN1592">
        <v>0</v>
      </c>
      <c r="AP1592" s="35">
        <v>0</v>
      </c>
      <c r="AQ1592" s="35">
        <v>0</v>
      </c>
      <c r="AR1592" s="35">
        <v>0</v>
      </c>
      <c r="AT1592" s="35">
        <v>4.5999999999999996</v>
      </c>
      <c r="AV1592" s="35">
        <v>0</v>
      </c>
      <c r="AW1592" s="35">
        <v>0</v>
      </c>
      <c r="AX1592" s="35">
        <v>0</v>
      </c>
      <c r="AY1592">
        <v>19</v>
      </c>
      <c r="AZ1592" t="s">
        <v>2547</v>
      </c>
      <c r="BA1592" t="s">
        <v>2547</v>
      </c>
      <c r="BB1592">
        <v>0</v>
      </c>
      <c r="BD1592" t="s">
        <v>2549</v>
      </c>
      <c r="BG1592">
        <v>0</v>
      </c>
      <c r="BH1592">
        <v>0</v>
      </c>
      <c r="BI1592">
        <v>0</v>
      </c>
      <c r="BJ1592">
        <v>0</v>
      </c>
      <c r="BK1592">
        <v>0</v>
      </c>
      <c r="BL1592">
        <v>0</v>
      </c>
      <c r="BM1592">
        <v>0</v>
      </c>
      <c r="BN1592">
        <v>0</v>
      </c>
      <c r="BO1592">
        <v>0</v>
      </c>
      <c r="BP1592">
        <v>0</v>
      </c>
      <c r="BQ1592">
        <v>0</v>
      </c>
      <c r="BR1592">
        <v>0</v>
      </c>
      <c r="CF1592" s="35">
        <v>0</v>
      </c>
      <c r="CG1592" s="35">
        <v>0</v>
      </c>
      <c r="CH1592" s="35">
        <v>0</v>
      </c>
      <c r="CI1592" s="35">
        <v>0</v>
      </c>
      <c r="CJ1592" s="35">
        <v>0</v>
      </c>
      <c r="CK1592" s="35">
        <v>0</v>
      </c>
      <c r="CL1592" s="35">
        <v>0</v>
      </c>
      <c r="CM1592" s="35">
        <v>0</v>
      </c>
      <c r="CN1592" s="35">
        <v>0</v>
      </c>
      <c r="CO1592" s="35">
        <v>0</v>
      </c>
      <c r="CP1592" s="35">
        <v>0</v>
      </c>
      <c r="CQ1592" s="35">
        <v>0</v>
      </c>
      <c r="DC1592" s="47"/>
      <c r="DE1592" s="38"/>
      <c r="DF1592" s="38"/>
      <c r="DG1592" s="50"/>
      <c r="DH1592" s="47"/>
      <c r="DI1592" s="47"/>
      <c r="DJ1592" s="47"/>
      <c r="DK1592" s="47">
        <f t="shared" si="24"/>
        <v>0</v>
      </c>
      <c r="DO1592" t="s">
        <v>2562</v>
      </c>
      <c r="DP1592" t="s">
        <v>2562</v>
      </c>
      <c r="DV1592" s="37"/>
      <c r="DW1592" s="37"/>
    </row>
    <row r="1593" spans="1:127" x14ac:dyDescent="0.15">
      <c r="A1593" s="34">
        <v>5</v>
      </c>
      <c r="B1593" s="34">
        <v>234</v>
      </c>
      <c r="C1593" s="34">
        <v>1647</v>
      </c>
      <c r="D1593" s="34">
        <v>0</v>
      </c>
      <c r="E1593" s="58">
        <v>523416470</v>
      </c>
      <c r="F1593" t="s">
        <v>3320</v>
      </c>
      <c r="G1593" t="s">
        <v>2885</v>
      </c>
      <c r="H1593" t="s">
        <v>5366</v>
      </c>
      <c r="I1593" s="35">
        <v>2.4</v>
      </c>
      <c r="J1593" s="35">
        <v>4.7</v>
      </c>
      <c r="K1593" t="s">
        <v>5338</v>
      </c>
      <c r="L1593" t="s">
        <v>2573</v>
      </c>
      <c r="M1593" t="s">
        <v>2583</v>
      </c>
      <c r="N1593" t="s">
        <v>2584</v>
      </c>
      <c r="R1593" t="s">
        <v>5344</v>
      </c>
      <c r="X1593" t="s">
        <v>1242</v>
      </c>
      <c r="Y1593">
        <v>8</v>
      </c>
      <c r="Z1593">
        <v>0</v>
      </c>
      <c r="AC1593">
        <v>0</v>
      </c>
      <c r="AD1593">
        <v>0</v>
      </c>
      <c r="AE1593" t="s">
        <v>2576</v>
      </c>
      <c r="AF1593">
        <v>0</v>
      </c>
      <c r="AG1593">
        <v>0</v>
      </c>
      <c r="AH1593" t="s">
        <v>2597</v>
      </c>
      <c r="AI1593" t="s">
        <v>2577</v>
      </c>
      <c r="AK1593">
        <v>20</v>
      </c>
      <c r="AL1593" t="s">
        <v>2545</v>
      </c>
      <c r="AM1593">
        <v>0</v>
      </c>
      <c r="AN1593">
        <v>0</v>
      </c>
      <c r="AP1593" s="35">
        <v>0</v>
      </c>
      <c r="AQ1593" s="35">
        <v>0</v>
      </c>
      <c r="AR1593" s="35">
        <v>0</v>
      </c>
      <c r="AT1593" s="35">
        <v>4.7</v>
      </c>
      <c r="AV1593" s="35">
        <v>0</v>
      </c>
      <c r="AW1593" s="35">
        <v>0</v>
      </c>
      <c r="AX1593" s="35">
        <v>0</v>
      </c>
      <c r="AY1593">
        <v>11</v>
      </c>
      <c r="AZ1593" t="s">
        <v>2547</v>
      </c>
      <c r="BA1593" t="s">
        <v>2547</v>
      </c>
      <c r="BB1593">
        <v>0</v>
      </c>
      <c r="BD1593" t="s">
        <v>2549</v>
      </c>
      <c r="BG1593">
        <v>0</v>
      </c>
      <c r="BH1593">
        <v>0</v>
      </c>
      <c r="BI1593">
        <v>0</v>
      </c>
      <c r="BJ1593">
        <v>0</v>
      </c>
      <c r="BK1593">
        <v>0</v>
      </c>
      <c r="BL1593">
        <v>0</v>
      </c>
      <c r="BM1593">
        <v>0</v>
      </c>
      <c r="BN1593">
        <v>0</v>
      </c>
      <c r="BO1593">
        <v>0</v>
      </c>
      <c r="BP1593">
        <v>0</v>
      </c>
      <c r="BQ1593">
        <v>0</v>
      </c>
      <c r="BR1593">
        <v>0</v>
      </c>
      <c r="CF1593" s="35">
        <v>0</v>
      </c>
      <c r="CG1593" s="35">
        <v>0</v>
      </c>
      <c r="CH1593" s="35">
        <v>0</v>
      </c>
      <c r="CI1593" s="35">
        <v>0</v>
      </c>
      <c r="CJ1593" s="35">
        <v>0</v>
      </c>
      <c r="CK1593" s="35">
        <v>0</v>
      </c>
      <c r="CL1593" s="35">
        <v>0</v>
      </c>
      <c r="CM1593" s="35">
        <v>0</v>
      </c>
      <c r="CN1593" s="35">
        <v>0</v>
      </c>
      <c r="CO1593" s="35">
        <v>0</v>
      </c>
      <c r="CP1593" s="35">
        <v>0</v>
      </c>
      <c r="CQ1593" s="35">
        <v>0</v>
      </c>
      <c r="DC1593" s="47"/>
      <c r="DE1593" s="38"/>
      <c r="DF1593" s="38"/>
      <c r="DG1593" s="50"/>
      <c r="DH1593" s="47"/>
      <c r="DI1593" s="47"/>
      <c r="DJ1593" s="47"/>
      <c r="DK1593" s="47">
        <f t="shared" si="24"/>
        <v>0</v>
      </c>
      <c r="DO1593" t="s">
        <v>2562</v>
      </c>
      <c r="DP1593" t="s">
        <v>2562</v>
      </c>
      <c r="DV1593" s="37"/>
      <c r="DW1593" s="37"/>
    </row>
    <row r="1594" spans="1:127" x14ac:dyDescent="0.15">
      <c r="A1594" s="34">
        <v>5</v>
      </c>
      <c r="B1594" s="34">
        <v>234</v>
      </c>
      <c r="C1594" s="34">
        <v>1648</v>
      </c>
      <c r="D1594" s="34">
        <v>0</v>
      </c>
      <c r="E1594" s="58">
        <v>523416480</v>
      </c>
      <c r="F1594" t="s">
        <v>4859</v>
      </c>
      <c r="G1594" t="s">
        <v>2885</v>
      </c>
      <c r="H1594" t="s">
        <v>5366</v>
      </c>
      <c r="I1594" s="35">
        <v>11.6</v>
      </c>
      <c r="J1594" s="35">
        <v>5.6</v>
      </c>
      <c r="K1594" t="s">
        <v>5338</v>
      </c>
      <c r="L1594" t="s">
        <v>1394</v>
      </c>
      <c r="M1594" t="s">
        <v>2574</v>
      </c>
      <c r="N1594" t="s">
        <v>2575</v>
      </c>
      <c r="R1594" t="s">
        <v>5344</v>
      </c>
      <c r="X1594" t="s">
        <v>1242</v>
      </c>
      <c r="Y1594">
        <v>38</v>
      </c>
      <c r="Z1594">
        <v>0</v>
      </c>
      <c r="AC1594">
        <v>0</v>
      </c>
      <c r="AD1594">
        <v>0</v>
      </c>
      <c r="AE1594" t="s">
        <v>1395</v>
      </c>
      <c r="AF1594">
        <v>0</v>
      </c>
      <c r="AG1594">
        <v>0</v>
      </c>
      <c r="AH1594" t="s">
        <v>2597</v>
      </c>
      <c r="AI1594" t="s">
        <v>2586</v>
      </c>
      <c r="AK1594">
        <v>20</v>
      </c>
      <c r="AL1594" t="s">
        <v>2545</v>
      </c>
      <c r="AM1594">
        <v>0</v>
      </c>
      <c r="AN1594">
        <v>0</v>
      </c>
      <c r="AP1594" s="35">
        <v>0</v>
      </c>
      <c r="AQ1594" s="35">
        <v>0</v>
      </c>
      <c r="AR1594" s="35">
        <v>0</v>
      </c>
      <c r="AT1594" s="35">
        <v>5.6</v>
      </c>
      <c r="AV1594" s="35">
        <v>0</v>
      </c>
      <c r="AW1594" s="35">
        <v>0</v>
      </c>
      <c r="AX1594" s="35">
        <v>0</v>
      </c>
      <c r="AY1594">
        <v>65</v>
      </c>
      <c r="AZ1594" t="s">
        <v>2547</v>
      </c>
      <c r="BA1594" t="s">
        <v>2547</v>
      </c>
      <c r="BB1594">
        <v>0</v>
      </c>
      <c r="BD1594" t="s">
        <v>2549</v>
      </c>
      <c r="BG1594">
        <v>0</v>
      </c>
      <c r="BH1594">
        <v>0</v>
      </c>
      <c r="BI1594">
        <v>0</v>
      </c>
      <c r="BJ1594">
        <v>0</v>
      </c>
      <c r="BK1594">
        <v>0</v>
      </c>
      <c r="BL1594">
        <v>0</v>
      </c>
      <c r="BM1594">
        <v>0</v>
      </c>
      <c r="BN1594">
        <v>0</v>
      </c>
      <c r="BO1594">
        <v>0</v>
      </c>
      <c r="BP1594">
        <v>0</v>
      </c>
      <c r="BQ1594">
        <v>0</v>
      </c>
      <c r="BR1594">
        <v>0</v>
      </c>
      <c r="CF1594" s="35">
        <v>0</v>
      </c>
      <c r="CG1594" s="35">
        <v>0</v>
      </c>
      <c r="CH1594" s="35">
        <v>0</v>
      </c>
      <c r="CI1594" s="35">
        <v>0</v>
      </c>
      <c r="CJ1594" s="35">
        <v>0</v>
      </c>
      <c r="CK1594" s="35">
        <v>0</v>
      </c>
      <c r="CL1594" s="35">
        <v>0</v>
      </c>
      <c r="CM1594" s="35">
        <v>0</v>
      </c>
      <c r="CN1594" s="35">
        <v>0</v>
      </c>
      <c r="CO1594" s="35">
        <v>0</v>
      </c>
      <c r="CP1594" s="35">
        <v>0</v>
      </c>
      <c r="CQ1594" s="35">
        <v>0</v>
      </c>
      <c r="DC1594" s="47" t="s">
        <v>1489</v>
      </c>
      <c r="DD1594" t="s">
        <v>2559</v>
      </c>
      <c r="DE1594" s="38" t="s">
        <v>2568</v>
      </c>
      <c r="DF1594" s="38" t="s">
        <v>2589</v>
      </c>
      <c r="DG1594" s="50" t="s">
        <v>1853</v>
      </c>
      <c r="DH1594" s="47"/>
      <c r="DI1594" s="47">
        <v>2006</v>
      </c>
      <c r="DJ1594" s="47"/>
      <c r="DK1594" s="47">
        <f t="shared" si="24"/>
        <v>1</v>
      </c>
      <c r="DO1594" t="s">
        <v>2562</v>
      </c>
      <c r="DP1594" t="s">
        <v>2562</v>
      </c>
      <c r="DV1594" s="37"/>
      <c r="DW1594" s="37"/>
    </row>
    <row r="1595" spans="1:127" x14ac:dyDescent="0.15">
      <c r="A1595" s="34">
        <v>5</v>
      </c>
      <c r="B1595" s="34">
        <v>234</v>
      </c>
      <c r="C1595" s="34">
        <v>1649</v>
      </c>
      <c r="D1595" s="34">
        <v>0</v>
      </c>
      <c r="E1595" s="58">
        <v>523416490</v>
      </c>
      <c r="F1595" t="s">
        <v>286</v>
      </c>
      <c r="G1595" t="s">
        <v>2885</v>
      </c>
      <c r="H1595" t="s">
        <v>5366</v>
      </c>
      <c r="I1595" s="35">
        <v>5.4</v>
      </c>
      <c r="J1595" s="35">
        <v>8.6999999999999993</v>
      </c>
      <c r="K1595" t="s">
        <v>5338</v>
      </c>
      <c r="L1595" t="s">
        <v>2573</v>
      </c>
      <c r="M1595" t="s">
        <v>2583</v>
      </c>
      <c r="N1595" t="s">
        <v>2584</v>
      </c>
      <c r="R1595" t="s">
        <v>5344</v>
      </c>
      <c r="X1595" t="s">
        <v>1242</v>
      </c>
      <c r="Y1595">
        <v>6</v>
      </c>
      <c r="Z1595">
        <v>0</v>
      </c>
      <c r="AC1595">
        <v>0</v>
      </c>
      <c r="AD1595">
        <v>0</v>
      </c>
      <c r="AE1595" t="s">
        <v>2576</v>
      </c>
      <c r="AF1595">
        <v>0</v>
      </c>
      <c r="AG1595">
        <v>0</v>
      </c>
      <c r="AH1595" t="s">
        <v>2597</v>
      </c>
      <c r="AI1595" t="s">
        <v>2577</v>
      </c>
      <c r="AK1595">
        <v>20</v>
      </c>
      <c r="AL1595" t="s">
        <v>2545</v>
      </c>
      <c r="AM1595">
        <v>0</v>
      </c>
      <c r="AN1595">
        <v>0</v>
      </c>
      <c r="AP1595" s="35">
        <v>0</v>
      </c>
      <c r="AQ1595" s="35">
        <v>0</v>
      </c>
      <c r="AR1595" s="35">
        <v>0</v>
      </c>
      <c r="AT1595" s="35">
        <v>8.6999999999999993</v>
      </c>
      <c r="AV1595" s="35">
        <v>0</v>
      </c>
      <c r="AW1595" s="35">
        <v>0</v>
      </c>
      <c r="AX1595" s="35">
        <v>0</v>
      </c>
      <c r="AY1595">
        <v>47</v>
      </c>
      <c r="AZ1595" t="s">
        <v>2547</v>
      </c>
      <c r="BA1595" t="s">
        <v>2547</v>
      </c>
      <c r="BB1595">
        <v>0</v>
      </c>
      <c r="BD1595" t="s">
        <v>2549</v>
      </c>
      <c r="BG1595">
        <v>0</v>
      </c>
      <c r="BH1595">
        <v>0</v>
      </c>
      <c r="BI1595">
        <v>0</v>
      </c>
      <c r="BJ1595">
        <v>0</v>
      </c>
      <c r="BK1595">
        <v>0</v>
      </c>
      <c r="BL1595">
        <v>0</v>
      </c>
      <c r="BM1595">
        <v>0</v>
      </c>
      <c r="BN1595">
        <v>0</v>
      </c>
      <c r="BO1595">
        <v>0</v>
      </c>
      <c r="BP1595">
        <v>0</v>
      </c>
      <c r="BQ1595">
        <v>0</v>
      </c>
      <c r="BR1595">
        <v>0</v>
      </c>
      <c r="CF1595" s="35">
        <v>0</v>
      </c>
      <c r="CG1595" s="35">
        <v>0</v>
      </c>
      <c r="CH1595" s="35">
        <v>0</v>
      </c>
      <c r="CI1595" s="35">
        <v>0</v>
      </c>
      <c r="CJ1595" s="35">
        <v>0</v>
      </c>
      <c r="CK1595" s="35">
        <v>0</v>
      </c>
      <c r="CL1595" s="35">
        <v>0</v>
      </c>
      <c r="CM1595" s="35">
        <v>0</v>
      </c>
      <c r="CN1595" s="35">
        <v>0</v>
      </c>
      <c r="CO1595" s="35">
        <v>0</v>
      </c>
      <c r="CP1595" s="35">
        <v>0</v>
      </c>
      <c r="CQ1595" s="35">
        <v>0</v>
      </c>
      <c r="DC1595" s="47"/>
      <c r="DE1595" s="38"/>
      <c r="DF1595" s="38"/>
      <c r="DG1595" s="50"/>
      <c r="DH1595" s="47"/>
      <c r="DI1595" s="47"/>
      <c r="DJ1595" s="47"/>
      <c r="DK1595" s="47">
        <f t="shared" si="24"/>
        <v>0</v>
      </c>
      <c r="DO1595" t="s">
        <v>2562</v>
      </c>
      <c r="DP1595" t="s">
        <v>2562</v>
      </c>
      <c r="DV1595" s="37"/>
      <c r="DW1595" s="37"/>
    </row>
    <row r="1596" spans="1:127" x14ac:dyDescent="0.15">
      <c r="A1596" s="34">
        <v>5</v>
      </c>
      <c r="B1596" s="34">
        <v>235</v>
      </c>
      <c r="C1596" s="34">
        <v>1054</v>
      </c>
      <c r="D1596" s="34">
        <v>0</v>
      </c>
      <c r="E1596" s="58">
        <v>523510540</v>
      </c>
      <c r="F1596" t="s">
        <v>5367</v>
      </c>
      <c r="G1596" t="s">
        <v>2885</v>
      </c>
      <c r="H1596" t="s">
        <v>5368</v>
      </c>
      <c r="I1596" s="35">
        <v>233.2</v>
      </c>
      <c r="J1596" s="35">
        <v>6</v>
      </c>
      <c r="K1596" t="s">
        <v>5338</v>
      </c>
      <c r="L1596" t="s">
        <v>1394</v>
      </c>
      <c r="M1596" t="s">
        <v>2595</v>
      </c>
      <c r="N1596" t="s">
        <v>2596</v>
      </c>
      <c r="R1596" t="s">
        <v>5344</v>
      </c>
      <c r="S1596" t="s">
        <v>1421</v>
      </c>
      <c r="X1596" t="s">
        <v>1242</v>
      </c>
      <c r="Y1596">
        <v>36</v>
      </c>
      <c r="Z1596">
        <v>0</v>
      </c>
      <c r="AC1596">
        <v>0</v>
      </c>
      <c r="AD1596">
        <v>0</v>
      </c>
      <c r="AE1596" t="s">
        <v>1395</v>
      </c>
      <c r="AF1596">
        <v>28</v>
      </c>
      <c r="AG1596">
        <v>0</v>
      </c>
      <c r="AH1596" t="s">
        <v>2597</v>
      </c>
      <c r="AI1596" t="s">
        <v>2586</v>
      </c>
      <c r="AJ1596" t="s">
        <v>2544</v>
      </c>
      <c r="AK1596">
        <v>20</v>
      </c>
      <c r="AL1596" t="s">
        <v>2545</v>
      </c>
      <c r="AM1596">
        <v>0</v>
      </c>
      <c r="AN1596">
        <v>10</v>
      </c>
      <c r="AO1596" t="s">
        <v>2546</v>
      </c>
      <c r="AP1596" s="35">
        <v>0.3</v>
      </c>
      <c r="AQ1596" s="35">
        <v>0</v>
      </c>
      <c r="AR1596" s="35">
        <v>0</v>
      </c>
      <c r="AT1596" s="35">
        <v>6</v>
      </c>
      <c r="AV1596" s="35">
        <v>0</v>
      </c>
      <c r="AW1596" s="35">
        <v>0</v>
      </c>
      <c r="AX1596" s="35">
        <v>0.3</v>
      </c>
      <c r="AY1596" s="39">
        <v>1399</v>
      </c>
      <c r="AZ1596" t="s">
        <v>2547</v>
      </c>
      <c r="BA1596" t="s">
        <v>2547</v>
      </c>
      <c r="BB1596">
        <v>0</v>
      </c>
      <c r="BC1596" t="s">
        <v>1410</v>
      </c>
      <c r="BD1596" t="s">
        <v>2549</v>
      </c>
      <c r="BF1596" t="s">
        <v>3266</v>
      </c>
      <c r="BG1596">
        <v>1</v>
      </c>
      <c r="BH1596">
        <v>0</v>
      </c>
      <c r="BI1596">
        <v>0</v>
      </c>
      <c r="BJ1596">
        <v>0</v>
      </c>
      <c r="BK1596">
        <v>1</v>
      </c>
      <c r="BL1596">
        <v>0</v>
      </c>
      <c r="BM1596">
        <v>0</v>
      </c>
      <c r="BN1596">
        <v>0</v>
      </c>
      <c r="BO1596">
        <v>0</v>
      </c>
      <c r="BP1596">
        <v>0</v>
      </c>
      <c r="BQ1596">
        <v>0</v>
      </c>
      <c r="BR1596">
        <v>0</v>
      </c>
      <c r="BS1596" t="s">
        <v>287</v>
      </c>
      <c r="CD1596" t="s">
        <v>1469</v>
      </c>
      <c r="CF1596" s="35">
        <v>0</v>
      </c>
      <c r="CG1596" s="35">
        <v>0</v>
      </c>
      <c r="CH1596" s="35">
        <v>0</v>
      </c>
      <c r="CI1596" s="35">
        <v>0</v>
      </c>
      <c r="CJ1596" s="35">
        <v>0</v>
      </c>
      <c r="CK1596" s="35">
        <v>0</v>
      </c>
      <c r="CL1596" s="35">
        <v>0</v>
      </c>
      <c r="CM1596" s="35">
        <v>0</v>
      </c>
      <c r="CN1596" s="35">
        <v>0</v>
      </c>
      <c r="CO1596" s="35">
        <v>0</v>
      </c>
      <c r="CP1596" s="35">
        <v>0</v>
      </c>
      <c r="CQ1596" s="35">
        <v>0</v>
      </c>
      <c r="CS1596" t="s">
        <v>288</v>
      </c>
      <c r="CT1596" t="s">
        <v>289</v>
      </c>
      <c r="CU1596" t="s">
        <v>290</v>
      </c>
      <c r="CV1596" t="s">
        <v>291</v>
      </c>
      <c r="CW1596" t="s">
        <v>292</v>
      </c>
      <c r="CX1596" t="s">
        <v>293</v>
      </c>
      <c r="CY1596" t="s">
        <v>2970</v>
      </c>
      <c r="CZ1596" t="s">
        <v>2971</v>
      </c>
      <c r="DA1596" t="s">
        <v>2972</v>
      </c>
      <c r="DB1596" t="s">
        <v>2973</v>
      </c>
      <c r="DC1596" s="47" t="s">
        <v>1489</v>
      </c>
      <c r="DD1596" t="s">
        <v>2559</v>
      </c>
      <c r="DE1596" s="38" t="s">
        <v>2568</v>
      </c>
      <c r="DF1596" s="38" t="s">
        <v>2589</v>
      </c>
      <c r="DG1596" s="50" t="s">
        <v>1853</v>
      </c>
      <c r="DH1596" s="47"/>
      <c r="DI1596" s="47">
        <v>2006</v>
      </c>
      <c r="DJ1596" s="47"/>
      <c r="DK1596" s="47">
        <f t="shared" si="24"/>
        <v>1</v>
      </c>
      <c r="DO1596" t="s">
        <v>2562</v>
      </c>
      <c r="DP1596" t="s">
        <v>2562</v>
      </c>
      <c r="DV1596" s="37"/>
      <c r="DW1596" s="37"/>
    </row>
    <row r="1597" spans="1:127" x14ac:dyDescent="0.15">
      <c r="A1597" s="34">
        <v>5</v>
      </c>
      <c r="B1597" s="34">
        <v>235</v>
      </c>
      <c r="C1597" s="34">
        <v>1572</v>
      </c>
      <c r="D1597" s="34">
        <v>0</v>
      </c>
      <c r="E1597" s="58">
        <v>523515720</v>
      </c>
      <c r="F1597" t="s">
        <v>1619</v>
      </c>
      <c r="G1597" t="s">
        <v>2885</v>
      </c>
      <c r="H1597" t="s">
        <v>5368</v>
      </c>
      <c r="I1597" s="35">
        <v>4</v>
      </c>
      <c r="J1597" s="35">
        <v>11</v>
      </c>
      <c r="K1597" t="s">
        <v>5338</v>
      </c>
      <c r="L1597" t="s">
        <v>1407</v>
      </c>
      <c r="M1597" t="s">
        <v>1396</v>
      </c>
      <c r="N1597" t="s">
        <v>1397</v>
      </c>
      <c r="R1597" t="s">
        <v>5344</v>
      </c>
      <c r="X1597" t="s">
        <v>2610</v>
      </c>
      <c r="Y1597">
        <v>9</v>
      </c>
      <c r="Z1597">
        <v>0</v>
      </c>
      <c r="AC1597">
        <v>0</v>
      </c>
      <c r="AD1597">
        <v>0</v>
      </c>
      <c r="AE1597" t="s">
        <v>1408</v>
      </c>
      <c r="AF1597">
        <v>1</v>
      </c>
      <c r="AG1597">
        <v>2</v>
      </c>
      <c r="AH1597" t="s">
        <v>2597</v>
      </c>
      <c r="AI1597" t="s">
        <v>1409</v>
      </c>
      <c r="AK1597">
        <v>25</v>
      </c>
      <c r="AL1597" t="s">
        <v>2545</v>
      </c>
      <c r="AM1597">
        <v>0</v>
      </c>
      <c r="AN1597">
        <v>0</v>
      </c>
      <c r="AP1597" s="35">
        <v>0.5</v>
      </c>
      <c r="AQ1597" s="35">
        <v>0</v>
      </c>
      <c r="AR1597" s="35">
        <v>1.25</v>
      </c>
      <c r="AT1597" s="35">
        <v>6</v>
      </c>
      <c r="AV1597" s="35">
        <v>1.25</v>
      </c>
      <c r="AW1597" s="35">
        <v>2.5</v>
      </c>
      <c r="AX1597" s="35">
        <v>0.5</v>
      </c>
      <c r="AY1597">
        <v>44</v>
      </c>
      <c r="AZ1597" t="s">
        <v>2547</v>
      </c>
      <c r="BA1597" t="s">
        <v>2547</v>
      </c>
      <c r="BB1597">
        <v>0</v>
      </c>
      <c r="BG1597">
        <v>0</v>
      </c>
      <c r="BH1597">
        <v>0</v>
      </c>
      <c r="BI1597">
        <v>0</v>
      </c>
      <c r="BJ1597">
        <v>0</v>
      </c>
      <c r="BK1597">
        <v>0</v>
      </c>
      <c r="BL1597">
        <v>0</v>
      </c>
      <c r="BM1597">
        <v>0</v>
      </c>
      <c r="BN1597">
        <v>0</v>
      </c>
      <c r="BO1597">
        <v>0</v>
      </c>
      <c r="BP1597">
        <v>0</v>
      </c>
      <c r="BQ1597">
        <v>0</v>
      </c>
      <c r="BR1597">
        <v>0</v>
      </c>
      <c r="CF1597" s="35">
        <v>0</v>
      </c>
      <c r="CG1597" s="35">
        <v>0</v>
      </c>
      <c r="CH1597" s="35">
        <v>0</v>
      </c>
      <c r="CI1597" s="35">
        <v>0</v>
      </c>
      <c r="CJ1597" s="35">
        <v>0</v>
      </c>
      <c r="CK1597" s="35">
        <v>0</v>
      </c>
      <c r="CL1597" s="35">
        <v>0</v>
      </c>
      <c r="CM1597" s="35">
        <v>0</v>
      </c>
      <c r="CN1597" s="35">
        <v>0</v>
      </c>
      <c r="CO1597" s="35">
        <v>0</v>
      </c>
      <c r="CP1597" s="35">
        <v>0</v>
      </c>
      <c r="CQ1597" s="35">
        <v>0</v>
      </c>
      <c r="DC1597" s="47"/>
      <c r="DE1597" s="38"/>
      <c r="DF1597" s="38"/>
      <c r="DG1597" s="50"/>
      <c r="DH1597" s="47"/>
      <c r="DI1597" s="47"/>
      <c r="DJ1597" s="47"/>
      <c r="DK1597" s="47">
        <f t="shared" si="24"/>
        <v>0</v>
      </c>
      <c r="DO1597" t="s">
        <v>2562</v>
      </c>
      <c r="DP1597" t="s">
        <v>2562</v>
      </c>
      <c r="DV1597" s="37"/>
      <c r="DW1597" s="37"/>
    </row>
    <row r="1598" spans="1:127" x14ac:dyDescent="0.15">
      <c r="A1598" s="34">
        <v>5</v>
      </c>
      <c r="B1598" s="34">
        <v>235</v>
      </c>
      <c r="C1598" s="34">
        <v>1651</v>
      </c>
      <c r="D1598" s="34">
        <v>0</v>
      </c>
      <c r="E1598" s="58">
        <v>523516510</v>
      </c>
      <c r="F1598" t="s">
        <v>5369</v>
      </c>
      <c r="G1598" t="s">
        <v>2885</v>
      </c>
      <c r="H1598" t="s">
        <v>5368</v>
      </c>
      <c r="I1598" s="35">
        <v>7.3</v>
      </c>
      <c r="J1598" s="35">
        <v>4.3</v>
      </c>
      <c r="K1598" t="s">
        <v>5338</v>
      </c>
      <c r="L1598" t="s">
        <v>2573</v>
      </c>
      <c r="M1598" t="s">
        <v>2574</v>
      </c>
      <c r="N1598" t="s">
        <v>2575</v>
      </c>
      <c r="R1598" t="s">
        <v>5344</v>
      </c>
      <c r="X1598" t="s">
        <v>1242</v>
      </c>
      <c r="Y1598">
        <v>6</v>
      </c>
      <c r="Z1598">
        <v>0</v>
      </c>
      <c r="AC1598">
        <v>0</v>
      </c>
      <c r="AD1598">
        <v>0</v>
      </c>
      <c r="AE1598" t="s">
        <v>2576</v>
      </c>
      <c r="AF1598">
        <v>0</v>
      </c>
      <c r="AG1598">
        <v>0</v>
      </c>
      <c r="AH1598" t="s">
        <v>2597</v>
      </c>
      <c r="AI1598" t="s">
        <v>2577</v>
      </c>
      <c r="AK1598">
        <v>20</v>
      </c>
      <c r="AL1598" t="s">
        <v>2545</v>
      </c>
      <c r="AM1598">
        <v>0</v>
      </c>
      <c r="AN1598">
        <v>0</v>
      </c>
      <c r="AP1598" s="35">
        <v>0</v>
      </c>
      <c r="AQ1598" s="35">
        <v>0</v>
      </c>
      <c r="AR1598" s="35">
        <v>0</v>
      </c>
      <c r="AT1598" s="35">
        <v>4.3</v>
      </c>
      <c r="AV1598" s="35">
        <v>0</v>
      </c>
      <c r="AW1598" s="35">
        <v>0</v>
      </c>
      <c r="AX1598" s="35">
        <v>0</v>
      </c>
      <c r="AY1598">
        <v>31</v>
      </c>
      <c r="AZ1598" t="s">
        <v>2547</v>
      </c>
      <c r="BA1598" t="s">
        <v>2547</v>
      </c>
      <c r="BB1598">
        <v>0</v>
      </c>
      <c r="BD1598" t="s">
        <v>2549</v>
      </c>
      <c r="BG1598">
        <v>0</v>
      </c>
      <c r="BH1598">
        <v>0</v>
      </c>
      <c r="BI1598">
        <v>0</v>
      </c>
      <c r="BJ1598">
        <v>0</v>
      </c>
      <c r="BK1598">
        <v>0</v>
      </c>
      <c r="BL1598">
        <v>0</v>
      </c>
      <c r="BM1598">
        <v>0</v>
      </c>
      <c r="BN1598">
        <v>0</v>
      </c>
      <c r="BO1598">
        <v>0</v>
      </c>
      <c r="BP1598">
        <v>0</v>
      </c>
      <c r="BQ1598">
        <v>0</v>
      </c>
      <c r="BR1598">
        <v>0</v>
      </c>
      <c r="CF1598" s="35">
        <v>0</v>
      </c>
      <c r="CG1598" s="35">
        <v>0</v>
      </c>
      <c r="CH1598" s="35">
        <v>0</v>
      </c>
      <c r="CI1598" s="35">
        <v>0</v>
      </c>
      <c r="CJ1598" s="35">
        <v>0</v>
      </c>
      <c r="CK1598" s="35">
        <v>0</v>
      </c>
      <c r="CL1598" s="35">
        <v>0</v>
      </c>
      <c r="CM1598" s="35">
        <v>0</v>
      </c>
      <c r="CN1598" s="35">
        <v>0</v>
      </c>
      <c r="CO1598" s="35">
        <v>0</v>
      </c>
      <c r="CP1598" s="35">
        <v>0</v>
      </c>
      <c r="CQ1598" s="35">
        <v>0</v>
      </c>
      <c r="CS1598" t="s">
        <v>5107</v>
      </c>
      <c r="DC1598" s="47" t="s">
        <v>2606</v>
      </c>
      <c r="DD1598" t="s">
        <v>1667</v>
      </c>
      <c r="DE1598" s="38"/>
      <c r="DF1598" s="38"/>
      <c r="DG1598" s="50" t="s">
        <v>1854</v>
      </c>
      <c r="DH1598" s="47"/>
      <c r="DI1598" s="47">
        <v>2008</v>
      </c>
      <c r="DJ1598" s="47"/>
      <c r="DK1598" s="47">
        <f t="shared" si="24"/>
        <v>1</v>
      </c>
      <c r="DO1598" t="s">
        <v>2562</v>
      </c>
      <c r="DP1598" t="s">
        <v>2562</v>
      </c>
      <c r="DV1598" s="37"/>
      <c r="DW1598" s="37"/>
    </row>
    <row r="1599" spans="1:127" x14ac:dyDescent="0.15">
      <c r="A1599" s="34">
        <v>5</v>
      </c>
      <c r="B1599" s="34">
        <v>235</v>
      </c>
      <c r="C1599" s="34">
        <v>1664</v>
      </c>
      <c r="D1599" s="34">
        <v>0</v>
      </c>
      <c r="E1599" s="58">
        <v>523516640</v>
      </c>
      <c r="F1599" t="s">
        <v>5370</v>
      </c>
      <c r="G1599" t="s">
        <v>2885</v>
      </c>
      <c r="H1599" t="s">
        <v>5368</v>
      </c>
      <c r="I1599" s="35">
        <v>5.5</v>
      </c>
      <c r="J1599" s="35">
        <v>6.9</v>
      </c>
      <c r="K1599" t="s">
        <v>5338</v>
      </c>
      <c r="L1599" t="s">
        <v>1394</v>
      </c>
      <c r="M1599" t="s">
        <v>2574</v>
      </c>
      <c r="N1599" t="s">
        <v>2575</v>
      </c>
      <c r="R1599" t="s">
        <v>5344</v>
      </c>
      <c r="X1599" t="s">
        <v>1242</v>
      </c>
      <c r="Y1599">
        <v>35</v>
      </c>
      <c r="Z1599">
        <v>0</v>
      </c>
      <c r="AC1599">
        <v>0</v>
      </c>
      <c r="AD1599">
        <v>0</v>
      </c>
      <c r="AE1599" t="s">
        <v>1395</v>
      </c>
      <c r="AF1599">
        <v>0</v>
      </c>
      <c r="AG1599">
        <v>0</v>
      </c>
      <c r="AH1599" t="s">
        <v>2597</v>
      </c>
      <c r="AI1599" t="s">
        <v>2586</v>
      </c>
      <c r="AK1599">
        <v>20</v>
      </c>
      <c r="AL1599" t="s">
        <v>2545</v>
      </c>
      <c r="AM1599">
        <v>0</v>
      </c>
      <c r="AN1599">
        <v>0</v>
      </c>
      <c r="AP1599" s="35">
        <v>0</v>
      </c>
      <c r="AQ1599" s="35">
        <v>0</v>
      </c>
      <c r="AR1599" s="35">
        <v>0</v>
      </c>
      <c r="AT1599" s="35">
        <v>6.9</v>
      </c>
      <c r="AV1599" s="35">
        <v>0</v>
      </c>
      <c r="AW1599" s="35">
        <v>0</v>
      </c>
      <c r="AX1599" s="35">
        <v>0</v>
      </c>
      <c r="AY1599">
        <v>38</v>
      </c>
      <c r="AZ1599" t="s">
        <v>2547</v>
      </c>
      <c r="BA1599" t="s">
        <v>2547</v>
      </c>
      <c r="BB1599">
        <v>0</v>
      </c>
      <c r="BD1599" t="s">
        <v>2549</v>
      </c>
      <c r="BG1599">
        <v>0</v>
      </c>
      <c r="BH1599">
        <v>0</v>
      </c>
      <c r="BI1599">
        <v>0</v>
      </c>
      <c r="BJ1599">
        <v>0</v>
      </c>
      <c r="BK1599">
        <v>0</v>
      </c>
      <c r="BL1599">
        <v>0</v>
      </c>
      <c r="BM1599">
        <v>0</v>
      </c>
      <c r="BN1599">
        <v>0</v>
      </c>
      <c r="BO1599">
        <v>0</v>
      </c>
      <c r="BP1599">
        <v>0</v>
      </c>
      <c r="BQ1599">
        <v>0</v>
      </c>
      <c r="BR1599">
        <v>0</v>
      </c>
      <c r="CF1599" s="35">
        <v>0</v>
      </c>
      <c r="CG1599" s="35">
        <v>0</v>
      </c>
      <c r="CH1599" s="35">
        <v>0</v>
      </c>
      <c r="CI1599" s="35">
        <v>0</v>
      </c>
      <c r="CJ1599" s="35">
        <v>0</v>
      </c>
      <c r="CK1599" s="35">
        <v>0</v>
      </c>
      <c r="CL1599" s="35">
        <v>0</v>
      </c>
      <c r="CM1599" s="35">
        <v>0</v>
      </c>
      <c r="CN1599" s="35">
        <v>0</v>
      </c>
      <c r="CO1599" s="35">
        <v>0</v>
      </c>
      <c r="CP1599" s="35">
        <v>0</v>
      </c>
      <c r="CQ1599" s="35">
        <v>0</v>
      </c>
      <c r="CS1599" t="s">
        <v>2974</v>
      </c>
      <c r="CT1599" t="s">
        <v>2975</v>
      </c>
      <c r="DC1599" s="47"/>
      <c r="DE1599" s="38"/>
      <c r="DF1599" s="38"/>
      <c r="DG1599" s="50"/>
      <c r="DH1599" s="47"/>
      <c r="DI1599" s="47"/>
      <c r="DJ1599" s="47"/>
      <c r="DK1599" s="47">
        <f t="shared" si="24"/>
        <v>0</v>
      </c>
      <c r="DO1599" t="s">
        <v>2562</v>
      </c>
      <c r="DP1599" t="s">
        <v>2562</v>
      </c>
      <c r="DV1599" s="37"/>
      <c r="DW1599" s="37"/>
    </row>
    <row r="1600" spans="1:127" x14ac:dyDescent="0.15">
      <c r="A1600" s="34">
        <v>5</v>
      </c>
      <c r="B1600" s="34">
        <v>235</v>
      </c>
      <c r="C1600" s="34">
        <v>1776</v>
      </c>
      <c r="D1600" s="34">
        <v>0</v>
      </c>
      <c r="E1600" s="58">
        <v>523517760</v>
      </c>
      <c r="F1600" t="s">
        <v>2976</v>
      </c>
      <c r="G1600" t="s">
        <v>2885</v>
      </c>
      <c r="H1600" t="s">
        <v>5368</v>
      </c>
      <c r="I1600" s="35">
        <v>2.5</v>
      </c>
      <c r="J1600" s="35">
        <v>4.4000000000000004</v>
      </c>
      <c r="K1600" t="s">
        <v>5338</v>
      </c>
      <c r="L1600" t="s">
        <v>2573</v>
      </c>
      <c r="M1600" t="s">
        <v>2583</v>
      </c>
      <c r="N1600" t="s">
        <v>2584</v>
      </c>
      <c r="R1600" t="s">
        <v>5344</v>
      </c>
      <c r="X1600" t="s">
        <v>1242</v>
      </c>
      <c r="Y1600">
        <v>6</v>
      </c>
      <c r="Z1600">
        <v>0</v>
      </c>
      <c r="AC1600">
        <v>0</v>
      </c>
      <c r="AD1600">
        <v>0</v>
      </c>
      <c r="AE1600" t="s">
        <v>2576</v>
      </c>
      <c r="AF1600">
        <v>0</v>
      </c>
      <c r="AG1600">
        <v>0</v>
      </c>
      <c r="AH1600" t="s">
        <v>2597</v>
      </c>
      <c r="AI1600" t="s">
        <v>2577</v>
      </c>
      <c r="AK1600">
        <v>20</v>
      </c>
      <c r="AL1600" t="s">
        <v>2545</v>
      </c>
      <c r="AM1600">
        <v>0</v>
      </c>
      <c r="AN1600">
        <v>0</v>
      </c>
      <c r="AP1600" s="35">
        <v>0</v>
      </c>
      <c r="AQ1600" s="35">
        <v>0</v>
      </c>
      <c r="AR1600" s="35">
        <v>0</v>
      </c>
      <c r="AT1600" s="35">
        <v>4.4000000000000004</v>
      </c>
      <c r="AV1600" s="35">
        <v>0</v>
      </c>
      <c r="AW1600" s="35">
        <v>0</v>
      </c>
      <c r="AX1600" s="35">
        <v>0</v>
      </c>
      <c r="AY1600">
        <v>11</v>
      </c>
      <c r="AZ1600" t="s">
        <v>2547</v>
      </c>
      <c r="BA1600" t="s">
        <v>2547</v>
      </c>
      <c r="BB1600">
        <v>0</v>
      </c>
      <c r="BD1600" t="s">
        <v>2549</v>
      </c>
      <c r="BG1600">
        <v>0</v>
      </c>
      <c r="BH1600">
        <v>0</v>
      </c>
      <c r="BI1600">
        <v>0</v>
      </c>
      <c r="BJ1600">
        <v>0</v>
      </c>
      <c r="BK1600">
        <v>0</v>
      </c>
      <c r="BL1600">
        <v>0</v>
      </c>
      <c r="BM1600">
        <v>0</v>
      </c>
      <c r="BN1600">
        <v>0</v>
      </c>
      <c r="BO1600">
        <v>0</v>
      </c>
      <c r="BP1600">
        <v>0</v>
      </c>
      <c r="BQ1600">
        <v>0</v>
      </c>
      <c r="BR1600">
        <v>0</v>
      </c>
      <c r="CF1600" s="35">
        <v>0</v>
      </c>
      <c r="CG1600" s="35">
        <v>0</v>
      </c>
      <c r="CH1600" s="35">
        <v>0</v>
      </c>
      <c r="CI1600" s="35">
        <v>0</v>
      </c>
      <c r="CJ1600" s="35">
        <v>0</v>
      </c>
      <c r="CK1600" s="35">
        <v>0</v>
      </c>
      <c r="CL1600" s="35">
        <v>0</v>
      </c>
      <c r="CM1600" s="35">
        <v>0</v>
      </c>
      <c r="CN1600" s="35">
        <v>0</v>
      </c>
      <c r="CO1600" s="35">
        <v>0</v>
      </c>
      <c r="CP1600" s="35">
        <v>0</v>
      </c>
      <c r="CQ1600" s="35">
        <v>0</v>
      </c>
      <c r="DC1600" s="47"/>
      <c r="DE1600" s="38"/>
      <c r="DF1600" s="38"/>
      <c r="DG1600" s="50"/>
      <c r="DH1600" s="47"/>
      <c r="DI1600" s="47"/>
      <c r="DJ1600" s="47"/>
      <c r="DK1600" s="47">
        <f t="shared" si="24"/>
        <v>0</v>
      </c>
      <c r="DO1600" t="s">
        <v>2562</v>
      </c>
      <c r="DP1600" t="s">
        <v>2562</v>
      </c>
      <c r="DV1600" s="37"/>
      <c r="DW1600" s="37"/>
    </row>
    <row r="1601" spans="1:127" x14ac:dyDescent="0.15">
      <c r="A1601" s="34">
        <v>5</v>
      </c>
      <c r="B1601" s="34">
        <v>236</v>
      </c>
      <c r="C1601" s="34">
        <v>1051</v>
      </c>
      <c r="D1601" s="34">
        <v>0</v>
      </c>
      <c r="E1601" s="58">
        <v>523610510</v>
      </c>
      <c r="F1601" t="s">
        <v>2656</v>
      </c>
      <c r="G1601" t="s">
        <v>2885</v>
      </c>
      <c r="H1601" t="s">
        <v>5371</v>
      </c>
      <c r="I1601" s="35">
        <v>17.5</v>
      </c>
      <c r="J1601" s="35">
        <v>7.5</v>
      </c>
      <c r="K1601" t="s">
        <v>5338</v>
      </c>
      <c r="L1601" t="s">
        <v>1394</v>
      </c>
      <c r="M1601" t="s">
        <v>1239</v>
      </c>
      <c r="N1601" t="s">
        <v>1240</v>
      </c>
      <c r="R1601" t="s">
        <v>5339</v>
      </c>
      <c r="S1601" t="s">
        <v>4254</v>
      </c>
      <c r="X1601" t="s">
        <v>1242</v>
      </c>
      <c r="Y1601">
        <v>46</v>
      </c>
      <c r="Z1601">
        <v>0</v>
      </c>
      <c r="AC1601">
        <v>0</v>
      </c>
      <c r="AD1601">
        <v>0</v>
      </c>
      <c r="AE1601" t="s">
        <v>1395</v>
      </c>
      <c r="AF1601">
        <v>13</v>
      </c>
      <c r="AG1601">
        <v>2</v>
      </c>
      <c r="AH1601" t="s">
        <v>2597</v>
      </c>
      <c r="AI1601" t="s">
        <v>2598</v>
      </c>
      <c r="AJ1601" t="s">
        <v>2544</v>
      </c>
      <c r="AK1601">
        <v>14</v>
      </c>
      <c r="AL1601" t="s">
        <v>2545</v>
      </c>
      <c r="AM1601">
        <v>0</v>
      </c>
      <c r="AN1601">
        <v>1</v>
      </c>
      <c r="AO1601" t="s">
        <v>2546</v>
      </c>
      <c r="AP1601" s="35">
        <v>0.4</v>
      </c>
      <c r="AQ1601" s="35">
        <v>0</v>
      </c>
      <c r="AR1601" s="35">
        <v>0.75</v>
      </c>
      <c r="AT1601" s="35">
        <v>6</v>
      </c>
      <c r="AV1601" s="35">
        <v>0.75</v>
      </c>
      <c r="AW1601" s="35">
        <v>0</v>
      </c>
      <c r="AX1601" s="35">
        <v>0.4</v>
      </c>
      <c r="AY1601">
        <v>131</v>
      </c>
      <c r="AZ1601" t="s">
        <v>2547</v>
      </c>
      <c r="BA1601" t="s">
        <v>2547</v>
      </c>
      <c r="BB1601">
        <v>0</v>
      </c>
      <c r="BC1601" t="s">
        <v>1410</v>
      </c>
      <c r="BD1601" t="s">
        <v>2549</v>
      </c>
      <c r="BG1601">
        <v>0</v>
      </c>
      <c r="BH1601">
        <v>0</v>
      </c>
      <c r="BI1601">
        <v>0</v>
      </c>
      <c r="BJ1601">
        <v>0</v>
      </c>
      <c r="BK1601">
        <v>0</v>
      </c>
      <c r="BL1601">
        <v>0</v>
      </c>
      <c r="BM1601">
        <v>0</v>
      </c>
      <c r="BN1601">
        <v>0</v>
      </c>
      <c r="BO1601">
        <v>0</v>
      </c>
      <c r="BP1601">
        <v>0</v>
      </c>
      <c r="BQ1601">
        <v>0</v>
      </c>
      <c r="BR1601">
        <v>0</v>
      </c>
      <c r="CF1601" s="35">
        <v>0</v>
      </c>
      <c r="CG1601" s="35">
        <v>0</v>
      </c>
      <c r="CH1601" s="35">
        <v>0</v>
      </c>
      <c r="CI1601" s="35">
        <v>0</v>
      </c>
      <c r="CJ1601" s="35">
        <v>0</v>
      </c>
      <c r="CK1601" s="35">
        <v>0</v>
      </c>
      <c r="CL1601" s="35">
        <v>0</v>
      </c>
      <c r="CM1601" s="35">
        <v>0</v>
      </c>
      <c r="CN1601" s="35">
        <v>0</v>
      </c>
      <c r="CO1601" s="35">
        <v>0</v>
      </c>
      <c r="CP1601" s="35">
        <v>0</v>
      </c>
      <c r="CQ1601" s="35">
        <v>0</v>
      </c>
      <c r="DC1601" s="47" t="s">
        <v>1489</v>
      </c>
      <c r="DD1601" t="s">
        <v>2559</v>
      </c>
      <c r="DE1601" s="38" t="s">
        <v>2568</v>
      </c>
      <c r="DF1601" s="38" t="s">
        <v>2569</v>
      </c>
      <c r="DG1601" s="50" t="s">
        <v>1855</v>
      </c>
      <c r="DH1601" s="47"/>
      <c r="DI1601" s="47">
        <v>2006</v>
      </c>
      <c r="DJ1601" s="47"/>
      <c r="DK1601" s="47">
        <f t="shared" si="24"/>
        <v>1</v>
      </c>
      <c r="DO1601" t="s">
        <v>2562</v>
      </c>
      <c r="DP1601" t="s">
        <v>2562</v>
      </c>
      <c r="DU1601" t="s">
        <v>2563</v>
      </c>
      <c r="DV1601" s="37" t="s">
        <v>2600</v>
      </c>
      <c r="DW1601" s="37"/>
    </row>
    <row r="1602" spans="1:127" x14ac:dyDescent="0.15">
      <c r="A1602" s="34">
        <v>5</v>
      </c>
      <c r="B1602" s="34">
        <v>236</v>
      </c>
      <c r="C1602" s="34">
        <v>1052</v>
      </c>
      <c r="D1602" s="34">
        <v>0</v>
      </c>
      <c r="E1602" s="58">
        <v>523610520</v>
      </c>
      <c r="F1602" t="s">
        <v>5372</v>
      </c>
      <c r="G1602" t="s">
        <v>2885</v>
      </c>
      <c r="H1602" t="s">
        <v>5371</v>
      </c>
      <c r="I1602" s="35">
        <v>17.2</v>
      </c>
      <c r="J1602" s="35">
        <v>7.3</v>
      </c>
      <c r="K1602" t="s">
        <v>5338</v>
      </c>
      <c r="L1602" t="s">
        <v>1394</v>
      </c>
      <c r="M1602" t="s">
        <v>2564</v>
      </c>
      <c r="N1602" t="s">
        <v>2565</v>
      </c>
      <c r="R1602" t="s">
        <v>5339</v>
      </c>
      <c r="S1602" t="s">
        <v>4254</v>
      </c>
      <c r="X1602" t="s">
        <v>1242</v>
      </c>
      <c r="Y1602">
        <v>46</v>
      </c>
      <c r="Z1602">
        <v>0</v>
      </c>
      <c r="AC1602">
        <v>0</v>
      </c>
      <c r="AD1602">
        <v>0</v>
      </c>
      <c r="AE1602" t="s">
        <v>1395</v>
      </c>
      <c r="AF1602">
        <v>19</v>
      </c>
      <c r="AG1602">
        <v>2</v>
      </c>
      <c r="AH1602" t="s">
        <v>2597</v>
      </c>
      <c r="AI1602" t="s">
        <v>2598</v>
      </c>
      <c r="AJ1602" t="s">
        <v>2544</v>
      </c>
      <c r="AK1602">
        <v>14</v>
      </c>
      <c r="AL1602" t="s">
        <v>2545</v>
      </c>
      <c r="AM1602">
        <v>0</v>
      </c>
      <c r="AN1602">
        <v>1</v>
      </c>
      <c r="AO1602" t="s">
        <v>2546</v>
      </c>
      <c r="AP1602" s="35">
        <v>0.4</v>
      </c>
      <c r="AQ1602" s="35">
        <v>0</v>
      </c>
      <c r="AR1602" s="35">
        <v>0.65</v>
      </c>
      <c r="AT1602" s="35">
        <v>6</v>
      </c>
      <c r="AV1602" s="35">
        <v>0.65</v>
      </c>
      <c r="AW1602" s="35">
        <v>0</v>
      </c>
      <c r="AX1602" s="35">
        <v>0.4</v>
      </c>
      <c r="AY1602">
        <v>126</v>
      </c>
      <c r="AZ1602" t="s">
        <v>2547</v>
      </c>
      <c r="BA1602" t="s">
        <v>2547</v>
      </c>
      <c r="BB1602">
        <v>0</v>
      </c>
      <c r="BC1602" t="s">
        <v>1410</v>
      </c>
      <c r="BD1602" t="s">
        <v>2549</v>
      </c>
      <c r="BG1602">
        <v>0</v>
      </c>
      <c r="BH1602">
        <v>0</v>
      </c>
      <c r="BI1602">
        <v>0</v>
      </c>
      <c r="BJ1602">
        <v>0</v>
      </c>
      <c r="BK1602">
        <v>0</v>
      </c>
      <c r="BL1602">
        <v>0</v>
      </c>
      <c r="BM1602">
        <v>0</v>
      </c>
      <c r="BN1602">
        <v>0</v>
      </c>
      <c r="BO1602">
        <v>0</v>
      </c>
      <c r="BP1602">
        <v>0</v>
      </c>
      <c r="BQ1602">
        <v>0</v>
      </c>
      <c r="BR1602">
        <v>0</v>
      </c>
      <c r="CF1602" s="35">
        <v>0</v>
      </c>
      <c r="CG1602" s="35">
        <v>0</v>
      </c>
      <c r="CH1602" s="35">
        <v>0</v>
      </c>
      <c r="CI1602" s="35">
        <v>0</v>
      </c>
      <c r="CJ1602" s="35">
        <v>0</v>
      </c>
      <c r="CK1602" s="35">
        <v>0</v>
      </c>
      <c r="CL1602" s="35">
        <v>0</v>
      </c>
      <c r="CM1602" s="35">
        <v>0</v>
      </c>
      <c r="CN1602" s="35">
        <v>0</v>
      </c>
      <c r="CO1602" s="35">
        <v>0</v>
      </c>
      <c r="CP1602" s="35">
        <v>0</v>
      </c>
      <c r="CQ1602" s="35">
        <v>0</v>
      </c>
      <c r="CS1602" t="s">
        <v>2977</v>
      </c>
      <c r="CT1602" t="s">
        <v>2978</v>
      </c>
      <c r="DC1602" s="47" t="s">
        <v>1489</v>
      </c>
      <c r="DD1602" t="s">
        <v>2559</v>
      </c>
      <c r="DE1602" s="38" t="s">
        <v>2568</v>
      </c>
      <c r="DF1602" s="38" t="s">
        <v>2569</v>
      </c>
      <c r="DG1602" s="50" t="s">
        <v>1854</v>
      </c>
      <c r="DH1602" s="47"/>
      <c r="DI1602" s="47">
        <v>2006</v>
      </c>
      <c r="DJ1602" s="47"/>
      <c r="DK1602" s="47">
        <f t="shared" si="24"/>
        <v>1</v>
      </c>
      <c r="DO1602" t="s">
        <v>2562</v>
      </c>
      <c r="DP1602" t="s">
        <v>2562</v>
      </c>
      <c r="DU1602" t="s">
        <v>2563</v>
      </c>
      <c r="DV1602" s="37"/>
      <c r="DW1602" s="37"/>
    </row>
    <row r="1603" spans="1:127" x14ac:dyDescent="0.15">
      <c r="A1603" s="34">
        <v>5</v>
      </c>
      <c r="B1603" s="34">
        <v>236</v>
      </c>
      <c r="C1603" s="34">
        <v>1053</v>
      </c>
      <c r="D1603" s="34">
        <v>0</v>
      </c>
      <c r="E1603" s="58">
        <v>523610530</v>
      </c>
      <c r="F1603" t="s">
        <v>5373</v>
      </c>
      <c r="G1603" t="s">
        <v>2885</v>
      </c>
      <c r="H1603" t="s">
        <v>5371</v>
      </c>
      <c r="I1603" s="35">
        <v>76</v>
      </c>
      <c r="J1603" s="35">
        <v>7</v>
      </c>
      <c r="K1603" t="s">
        <v>5338</v>
      </c>
      <c r="L1603" t="s">
        <v>1394</v>
      </c>
      <c r="M1603" t="s">
        <v>1239</v>
      </c>
      <c r="N1603" t="s">
        <v>1240</v>
      </c>
      <c r="R1603" t="s">
        <v>5344</v>
      </c>
      <c r="S1603" t="s">
        <v>4259</v>
      </c>
      <c r="X1603" t="s">
        <v>1242</v>
      </c>
      <c r="Y1603">
        <v>58</v>
      </c>
      <c r="Z1603">
        <v>0</v>
      </c>
      <c r="AA1603" t="s">
        <v>4509</v>
      </c>
      <c r="AB1603" t="s">
        <v>1242</v>
      </c>
      <c r="AC1603">
        <v>58</v>
      </c>
      <c r="AD1603">
        <v>0</v>
      </c>
      <c r="AE1603" t="s">
        <v>1395</v>
      </c>
      <c r="AF1603">
        <v>23</v>
      </c>
      <c r="AG1603">
        <v>0</v>
      </c>
      <c r="AH1603" t="s">
        <v>2597</v>
      </c>
      <c r="AI1603" t="s">
        <v>2605</v>
      </c>
      <c r="AJ1603" t="s">
        <v>2544</v>
      </c>
      <c r="AK1603">
        <v>14</v>
      </c>
      <c r="AL1603" t="s">
        <v>2545</v>
      </c>
      <c r="AM1603">
        <v>0</v>
      </c>
      <c r="AN1603">
        <v>2</v>
      </c>
      <c r="AO1603" t="s">
        <v>2546</v>
      </c>
      <c r="AP1603" s="35">
        <v>0.6</v>
      </c>
      <c r="AQ1603" s="35">
        <v>0</v>
      </c>
      <c r="AR1603" s="35">
        <v>0</v>
      </c>
      <c r="AT1603" s="35">
        <v>7</v>
      </c>
      <c r="AV1603" s="35">
        <v>0</v>
      </c>
      <c r="AW1603" s="35">
        <v>0</v>
      </c>
      <c r="AX1603" s="35">
        <v>0.6</v>
      </c>
      <c r="AY1603">
        <v>532</v>
      </c>
      <c r="AZ1603" t="s">
        <v>2547</v>
      </c>
      <c r="BA1603" t="s">
        <v>2547</v>
      </c>
      <c r="BB1603">
        <v>0.17</v>
      </c>
      <c r="BC1603" t="s">
        <v>1410</v>
      </c>
      <c r="BD1603" t="s">
        <v>2549</v>
      </c>
      <c r="BF1603" t="s">
        <v>3266</v>
      </c>
      <c r="BG1603">
        <v>0</v>
      </c>
      <c r="BH1603">
        <v>1</v>
      </c>
      <c r="BI1603">
        <v>0</v>
      </c>
      <c r="BJ1603">
        <v>0</v>
      </c>
      <c r="BK1603">
        <v>0</v>
      </c>
      <c r="BL1603">
        <v>0</v>
      </c>
      <c r="BM1603">
        <v>0</v>
      </c>
      <c r="BN1603" s="39">
        <v>1077</v>
      </c>
      <c r="BO1603">
        <v>89</v>
      </c>
      <c r="BP1603">
        <v>0</v>
      </c>
      <c r="BQ1603">
        <v>0</v>
      </c>
      <c r="BR1603">
        <v>0</v>
      </c>
      <c r="BX1603" t="s">
        <v>1524</v>
      </c>
      <c r="BY1603" t="s">
        <v>16</v>
      </c>
      <c r="BZ1603" t="s">
        <v>1524</v>
      </c>
      <c r="CA1603" t="s">
        <v>1487</v>
      </c>
      <c r="CD1603" t="s">
        <v>1386</v>
      </c>
      <c r="CF1603" s="35">
        <v>62.9</v>
      </c>
      <c r="CG1603" s="35">
        <v>1.2</v>
      </c>
      <c r="CH1603" s="35">
        <v>3.7</v>
      </c>
      <c r="CI1603" s="35">
        <v>2</v>
      </c>
      <c r="CJ1603" s="35">
        <v>0.5</v>
      </c>
      <c r="CK1603" s="35">
        <v>70.3</v>
      </c>
      <c r="CL1603" s="35">
        <v>76.3</v>
      </c>
      <c r="CM1603" s="35">
        <v>17.5</v>
      </c>
      <c r="CN1603" s="35">
        <v>326.5</v>
      </c>
      <c r="CO1603" s="35">
        <v>0</v>
      </c>
      <c r="CP1603" s="35">
        <v>0</v>
      </c>
      <c r="CQ1603" s="35">
        <v>0</v>
      </c>
      <c r="CS1603" t="s">
        <v>2979</v>
      </c>
      <c r="CT1603" t="s">
        <v>2980</v>
      </c>
      <c r="CU1603" t="s">
        <v>2981</v>
      </c>
      <c r="DC1603" s="47" t="s">
        <v>2559</v>
      </c>
      <c r="DD1603" t="s">
        <v>2606</v>
      </c>
      <c r="DE1603" s="38"/>
      <c r="DF1603" s="38" t="s">
        <v>2569</v>
      </c>
      <c r="DG1603" s="50" t="s">
        <v>1853</v>
      </c>
      <c r="DH1603" s="47"/>
      <c r="DI1603" s="47">
        <v>2007</v>
      </c>
      <c r="DJ1603" s="47"/>
      <c r="DK1603" s="47">
        <f t="shared" si="24"/>
        <v>1</v>
      </c>
      <c r="DO1603" t="s">
        <v>2562</v>
      </c>
      <c r="DP1603" t="s">
        <v>2562</v>
      </c>
      <c r="DS1603" t="s">
        <v>2563</v>
      </c>
      <c r="DV1603" s="37"/>
      <c r="DW1603" s="37"/>
    </row>
    <row r="1604" spans="1:127" x14ac:dyDescent="0.15">
      <c r="A1604" s="34">
        <v>5</v>
      </c>
      <c r="B1604" s="34">
        <v>236</v>
      </c>
      <c r="C1604" s="34">
        <v>1656</v>
      </c>
      <c r="D1604" s="34">
        <v>0</v>
      </c>
      <c r="E1604" s="58">
        <v>523616560</v>
      </c>
      <c r="F1604" t="s">
        <v>2982</v>
      </c>
      <c r="G1604" t="s">
        <v>2885</v>
      </c>
      <c r="H1604" t="s">
        <v>5371</v>
      </c>
      <c r="I1604" s="35">
        <v>3.8</v>
      </c>
      <c r="J1604" s="35">
        <v>8.8000000000000007</v>
      </c>
      <c r="K1604" t="s">
        <v>5338</v>
      </c>
      <c r="L1604" t="s">
        <v>1394</v>
      </c>
      <c r="M1604" t="s">
        <v>2583</v>
      </c>
      <c r="N1604" t="s">
        <v>2584</v>
      </c>
      <c r="R1604" t="s">
        <v>5344</v>
      </c>
      <c r="X1604" t="s">
        <v>1242</v>
      </c>
      <c r="Y1604">
        <v>46</v>
      </c>
      <c r="Z1604">
        <v>0</v>
      </c>
      <c r="AC1604">
        <v>0</v>
      </c>
      <c r="AD1604">
        <v>0</v>
      </c>
      <c r="AE1604" t="s">
        <v>1395</v>
      </c>
      <c r="AF1604">
        <v>0</v>
      </c>
      <c r="AG1604">
        <v>0</v>
      </c>
      <c r="AH1604" t="s">
        <v>2597</v>
      </c>
      <c r="AI1604" t="s">
        <v>2567</v>
      </c>
      <c r="AK1604">
        <v>20</v>
      </c>
      <c r="AL1604" t="s">
        <v>2545</v>
      </c>
      <c r="AM1604">
        <v>0</v>
      </c>
      <c r="AN1604">
        <v>0</v>
      </c>
      <c r="AP1604" s="35">
        <v>0</v>
      </c>
      <c r="AQ1604" s="35">
        <v>0</v>
      </c>
      <c r="AR1604" s="35">
        <v>0</v>
      </c>
      <c r="AT1604" s="35">
        <v>8.8000000000000007</v>
      </c>
      <c r="AV1604" s="35">
        <v>0</v>
      </c>
      <c r="AW1604" s="35">
        <v>0</v>
      </c>
      <c r="AX1604" s="35">
        <v>0</v>
      </c>
      <c r="AY1604">
        <v>33</v>
      </c>
      <c r="AZ1604" t="s">
        <v>2547</v>
      </c>
      <c r="BA1604" t="s">
        <v>2547</v>
      </c>
      <c r="BB1604">
        <v>0</v>
      </c>
      <c r="BD1604" t="s">
        <v>2549</v>
      </c>
      <c r="BG1604">
        <v>0</v>
      </c>
      <c r="BH1604">
        <v>0</v>
      </c>
      <c r="BI1604">
        <v>0</v>
      </c>
      <c r="BJ1604">
        <v>0</v>
      </c>
      <c r="BK1604">
        <v>0</v>
      </c>
      <c r="BL1604">
        <v>0</v>
      </c>
      <c r="BM1604">
        <v>0</v>
      </c>
      <c r="BN1604">
        <v>0</v>
      </c>
      <c r="BO1604">
        <v>0</v>
      </c>
      <c r="BP1604">
        <v>0</v>
      </c>
      <c r="BQ1604">
        <v>0</v>
      </c>
      <c r="BR1604">
        <v>0</v>
      </c>
      <c r="CF1604" s="35">
        <v>0</v>
      </c>
      <c r="CG1604" s="35">
        <v>0</v>
      </c>
      <c r="CH1604" s="35">
        <v>0</v>
      </c>
      <c r="CI1604" s="35">
        <v>0</v>
      </c>
      <c r="CJ1604" s="35">
        <v>0</v>
      </c>
      <c r="CK1604" s="35">
        <v>0</v>
      </c>
      <c r="CL1604" s="35">
        <v>0</v>
      </c>
      <c r="CM1604" s="35">
        <v>0</v>
      </c>
      <c r="CN1604" s="35">
        <v>0</v>
      </c>
      <c r="CO1604" s="35">
        <v>0</v>
      </c>
      <c r="CP1604" s="35">
        <v>0</v>
      </c>
      <c r="CQ1604" s="35">
        <v>0</v>
      </c>
      <c r="DC1604" s="47"/>
      <c r="DE1604" s="38"/>
      <c r="DF1604" s="38"/>
      <c r="DG1604" s="50"/>
      <c r="DH1604" s="47"/>
      <c r="DI1604" s="47"/>
      <c r="DJ1604" s="47"/>
      <c r="DK1604" s="47">
        <f t="shared" si="24"/>
        <v>0</v>
      </c>
      <c r="DO1604" t="s">
        <v>2562</v>
      </c>
      <c r="DP1604" t="s">
        <v>2562</v>
      </c>
      <c r="DV1604" s="37"/>
      <c r="DW1604" s="37"/>
    </row>
    <row r="1605" spans="1:127" x14ac:dyDescent="0.15">
      <c r="A1605" s="34">
        <v>5</v>
      </c>
      <c r="B1605" s="34">
        <v>237</v>
      </c>
      <c r="C1605" s="34">
        <v>1658</v>
      </c>
      <c r="D1605" s="34">
        <v>0</v>
      </c>
      <c r="E1605" s="58">
        <v>523716580</v>
      </c>
      <c r="F1605" t="s">
        <v>846</v>
      </c>
      <c r="G1605" t="s">
        <v>2885</v>
      </c>
      <c r="H1605" t="s">
        <v>2983</v>
      </c>
      <c r="I1605" s="35">
        <v>4.2</v>
      </c>
      <c r="J1605" s="35">
        <v>8.4</v>
      </c>
      <c r="K1605" t="s">
        <v>5338</v>
      </c>
      <c r="L1605" t="s">
        <v>1394</v>
      </c>
      <c r="M1605" t="s">
        <v>2583</v>
      </c>
      <c r="N1605" t="s">
        <v>2584</v>
      </c>
      <c r="R1605" t="s">
        <v>5344</v>
      </c>
      <c r="X1605" t="s">
        <v>1242</v>
      </c>
      <c r="Y1605">
        <v>49</v>
      </c>
      <c r="Z1605">
        <v>0</v>
      </c>
      <c r="AC1605">
        <v>0</v>
      </c>
      <c r="AD1605">
        <v>0</v>
      </c>
      <c r="AE1605" t="s">
        <v>1395</v>
      </c>
      <c r="AF1605">
        <v>0</v>
      </c>
      <c r="AG1605">
        <v>0</v>
      </c>
      <c r="AH1605" t="s">
        <v>2597</v>
      </c>
      <c r="AI1605" t="s">
        <v>2543</v>
      </c>
      <c r="AK1605">
        <v>20</v>
      </c>
      <c r="AL1605" t="s">
        <v>2545</v>
      </c>
      <c r="AM1605">
        <v>0</v>
      </c>
      <c r="AN1605">
        <v>0</v>
      </c>
      <c r="AP1605" s="35">
        <v>0</v>
      </c>
      <c r="AQ1605" s="35">
        <v>0</v>
      </c>
      <c r="AR1605" s="35">
        <v>0</v>
      </c>
      <c r="AT1605" s="35">
        <v>8.4</v>
      </c>
      <c r="AV1605" s="35">
        <v>0</v>
      </c>
      <c r="AW1605" s="35">
        <v>0</v>
      </c>
      <c r="AX1605" s="35">
        <v>0</v>
      </c>
      <c r="AY1605">
        <v>35</v>
      </c>
      <c r="AZ1605" t="s">
        <v>2547</v>
      </c>
      <c r="BA1605" t="s">
        <v>2547</v>
      </c>
      <c r="BB1605">
        <v>0</v>
      </c>
      <c r="BD1605" t="s">
        <v>2549</v>
      </c>
      <c r="BG1605">
        <v>0</v>
      </c>
      <c r="BH1605">
        <v>0</v>
      </c>
      <c r="BI1605">
        <v>0</v>
      </c>
      <c r="BJ1605">
        <v>0</v>
      </c>
      <c r="BK1605">
        <v>0</v>
      </c>
      <c r="BL1605">
        <v>0</v>
      </c>
      <c r="BM1605">
        <v>0</v>
      </c>
      <c r="BN1605">
        <v>0</v>
      </c>
      <c r="BO1605">
        <v>0</v>
      </c>
      <c r="BP1605">
        <v>0</v>
      </c>
      <c r="BQ1605">
        <v>0</v>
      </c>
      <c r="BR1605">
        <v>0</v>
      </c>
      <c r="CF1605" s="35">
        <v>0</v>
      </c>
      <c r="CG1605" s="35">
        <v>0</v>
      </c>
      <c r="CH1605" s="35">
        <v>0</v>
      </c>
      <c r="CI1605" s="35">
        <v>0</v>
      </c>
      <c r="CJ1605" s="35">
        <v>0</v>
      </c>
      <c r="CK1605" s="35">
        <v>0</v>
      </c>
      <c r="CL1605" s="35">
        <v>0</v>
      </c>
      <c r="CM1605" s="35">
        <v>0</v>
      </c>
      <c r="CN1605" s="35">
        <v>0</v>
      </c>
      <c r="CO1605" s="35">
        <v>0</v>
      </c>
      <c r="CP1605" s="35">
        <v>0</v>
      </c>
      <c r="CQ1605" s="35">
        <v>0</v>
      </c>
      <c r="DC1605" s="47"/>
      <c r="DE1605" s="38"/>
      <c r="DF1605" s="38"/>
      <c r="DG1605" s="50"/>
      <c r="DH1605" s="47"/>
      <c r="DI1605" s="47"/>
      <c r="DJ1605" s="47"/>
      <c r="DK1605" s="47">
        <f t="shared" ref="DK1605:DK1668" si="25">COUNTA(DC1605,DH1605)</f>
        <v>0</v>
      </c>
      <c r="DO1605" t="s">
        <v>2562</v>
      </c>
      <c r="DP1605" t="s">
        <v>2562</v>
      </c>
      <c r="DV1605" s="37"/>
      <c r="DW1605" s="37"/>
    </row>
    <row r="1606" spans="1:127" x14ac:dyDescent="0.15">
      <c r="A1606" s="34">
        <v>5</v>
      </c>
      <c r="B1606" s="34">
        <v>237</v>
      </c>
      <c r="C1606" s="34">
        <v>1733</v>
      </c>
      <c r="D1606" s="34">
        <v>0</v>
      </c>
      <c r="E1606" s="58">
        <v>523717330</v>
      </c>
      <c r="F1606" t="s">
        <v>2984</v>
      </c>
      <c r="G1606" t="s">
        <v>2885</v>
      </c>
      <c r="H1606" t="s">
        <v>2983</v>
      </c>
      <c r="I1606" s="35">
        <v>3</v>
      </c>
      <c r="J1606" s="35">
        <v>13</v>
      </c>
      <c r="K1606" t="s">
        <v>5338</v>
      </c>
      <c r="L1606" t="s">
        <v>1238</v>
      </c>
      <c r="M1606" t="s">
        <v>1513</v>
      </c>
      <c r="N1606" t="s">
        <v>1514</v>
      </c>
      <c r="R1606" t="s">
        <v>5344</v>
      </c>
      <c r="X1606" t="s">
        <v>1242</v>
      </c>
      <c r="Y1606">
        <v>56</v>
      </c>
      <c r="Z1606">
        <v>0</v>
      </c>
      <c r="AC1606">
        <v>0</v>
      </c>
      <c r="AD1606">
        <v>0</v>
      </c>
      <c r="AE1606" t="s">
        <v>2541</v>
      </c>
      <c r="AF1606">
        <v>0</v>
      </c>
      <c r="AG1606">
        <v>0</v>
      </c>
      <c r="AH1606" t="s">
        <v>2597</v>
      </c>
      <c r="AI1606" t="s">
        <v>2605</v>
      </c>
      <c r="AK1606">
        <v>20</v>
      </c>
      <c r="AL1606" t="s">
        <v>2545</v>
      </c>
      <c r="AM1606">
        <v>0</v>
      </c>
      <c r="AN1606">
        <v>0</v>
      </c>
      <c r="AO1606" t="s">
        <v>2546</v>
      </c>
      <c r="AP1606" s="35">
        <v>0</v>
      </c>
      <c r="AQ1606" s="35">
        <v>0</v>
      </c>
      <c r="AR1606" s="35">
        <v>0</v>
      </c>
      <c r="AT1606" s="35">
        <v>13</v>
      </c>
      <c r="AV1606" s="35">
        <v>0</v>
      </c>
      <c r="AW1606" s="35">
        <v>0</v>
      </c>
      <c r="AX1606" s="35">
        <v>0</v>
      </c>
      <c r="AY1606">
        <v>39</v>
      </c>
      <c r="AZ1606" t="s">
        <v>2547</v>
      </c>
      <c r="BA1606" t="s">
        <v>2547</v>
      </c>
      <c r="BB1606">
        <v>0</v>
      </c>
      <c r="BD1606" t="s">
        <v>2549</v>
      </c>
      <c r="BG1606">
        <v>0</v>
      </c>
      <c r="BH1606">
        <v>0</v>
      </c>
      <c r="BI1606">
        <v>0</v>
      </c>
      <c r="BJ1606">
        <v>0</v>
      </c>
      <c r="BK1606">
        <v>0</v>
      </c>
      <c r="BL1606">
        <v>0</v>
      </c>
      <c r="BM1606">
        <v>0</v>
      </c>
      <c r="BN1606">
        <v>0</v>
      </c>
      <c r="BO1606">
        <v>0</v>
      </c>
      <c r="BP1606">
        <v>0</v>
      </c>
      <c r="BQ1606">
        <v>0</v>
      </c>
      <c r="BR1606">
        <v>0</v>
      </c>
      <c r="CF1606" s="35">
        <v>0</v>
      </c>
      <c r="CG1606" s="35">
        <v>0</v>
      </c>
      <c r="CH1606" s="35">
        <v>0</v>
      </c>
      <c r="CI1606" s="35">
        <v>0</v>
      </c>
      <c r="CJ1606" s="35">
        <v>0</v>
      </c>
      <c r="CK1606" s="35">
        <v>0</v>
      </c>
      <c r="CL1606" s="35">
        <v>0</v>
      </c>
      <c r="CM1606" s="35">
        <v>0</v>
      </c>
      <c r="CN1606" s="35">
        <v>0</v>
      </c>
      <c r="CO1606" s="35">
        <v>0</v>
      </c>
      <c r="CP1606" s="35">
        <v>0</v>
      </c>
      <c r="CQ1606" s="35">
        <v>0</v>
      </c>
      <c r="DC1606" s="47"/>
      <c r="DE1606" s="38"/>
      <c r="DF1606" s="38"/>
      <c r="DG1606" s="50"/>
      <c r="DH1606" s="47"/>
      <c r="DI1606" s="47"/>
      <c r="DJ1606" s="47"/>
      <c r="DK1606" s="47">
        <f t="shared" si="25"/>
        <v>0</v>
      </c>
      <c r="DO1606" t="s">
        <v>2562</v>
      </c>
      <c r="DP1606" t="s">
        <v>2562</v>
      </c>
      <c r="DV1606" s="37"/>
      <c r="DW1606" s="37"/>
    </row>
    <row r="1607" spans="1:127" x14ac:dyDescent="0.15">
      <c r="A1607" s="34">
        <v>5</v>
      </c>
      <c r="B1607" s="34">
        <v>237</v>
      </c>
      <c r="C1607" s="34">
        <v>1790</v>
      </c>
      <c r="D1607" s="34">
        <v>0</v>
      </c>
      <c r="E1607" s="58">
        <v>523717900</v>
      </c>
      <c r="F1607" t="s">
        <v>2985</v>
      </c>
      <c r="G1607" t="s">
        <v>2885</v>
      </c>
      <c r="H1607" t="s">
        <v>2983</v>
      </c>
      <c r="I1607" s="35">
        <v>3</v>
      </c>
      <c r="J1607" s="35">
        <v>13</v>
      </c>
      <c r="K1607" t="s">
        <v>5338</v>
      </c>
      <c r="L1607" t="s">
        <v>1238</v>
      </c>
      <c r="M1607" t="s">
        <v>1513</v>
      </c>
      <c r="N1607" t="s">
        <v>1514</v>
      </c>
      <c r="R1607" t="s">
        <v>5344</v>
      </c>
      <c r="X1607" t="s">
        <v>1242</v>
      </c>
      <c r="Y1607">
        <v>56</v>
      </c>
      <c r="Z1607">
        <v>0</v>
      </c>
      <c r="AC1607">
        <v>0</v>
      </c>
      <c r="AD1607">
        <v>0</v>
      </c>
      <c r="AE1607" t="s">
        <v>2541</v>
      </c>
      <c r="AF1607">
        <v>0</v>
      </c>
      <c r="AG1607">
        <v>0</v>
      </c>
      <c r="AH1607" t="s">
        <v>2597</v>
      </c>
      <c r="AI1607" t="s">
        <v>2605</v>
      </c>
      <c r="AK1607">
        <v>20</v>
      </c>
      <c r="AL1607" t="s">
        <v>2545</v>
      </c>
      <c r="AM1607">
        <v>0</v>
      </c>
      <c r="AN1607">
        <v>0</v>
      </c>
      <c r="AO1607" t="s">
        <v>2546</v>
      </c>
      <c r="AP1607" s="35">
        <v>0</v>
      </c>
      <c r="AQ1607" s="35">
        <v>0</v>
      </c>
      <c r="AR1607" s="35">
        <v>0</v>
      </c>
      <c r="AT1607" s="35">
        <v>13</v>
      </c>
      <c r="AV1607" s="35">
        <v>0</v>
      </c>
      <c r="AW1607" s="35">
        <v>0</v>
      </c>
      <c r="AX1607" s="35">
        <v>0</v>
      </c>
      <c r="AY1607">
        <v>39</v>
      </c>
      <c r="AZ1607" t="s">
        <v>2547</v>
      </c>
      <c r="BA1607" t="s">
        <v>2547</v>
      </c>
      <c r="BB1607">
        <v>0</v>
      </c>
      <c r="BD1607" t="s">
        <v>2549</v>
      </c>
      <c r="BG1607">
        <v>0</v>
      </c>
      <c r="BH1607">
        <v>0</v>
      </c>
      <c r="BI1607">
        <v>0</v>
      </c>
      <c r="BJ1607">
        <v>0</v>
      </c>
      <c r="BK1607">
        <v>0</v>
      </c>
      <c r="BL1607">
        <v>0</v>
      </c>
      <c r="BM1607">
        <v>0</v>
      </c>
      <c r="BN1607">
        <v>0</v>
      </c>
      <c r="BO1607">
        <v>0</v>
      </c>
      <c r="BP1607">
        <v>0</v>
      </c>
      <c r="BQ1607">
        <v>0</v>
      </c>
      <c r="BR1607">
        <v>0</v>
      </c>
      <c r="CF1607" s="35">
        <v>0</v>
      </c>
      <c r="CG1607" s="35">
        <v>0</v>
      </c>
      <c r="CH1607" s="35">
        <v>0</v>
      </c>
      <c r="CI1607" s="35">
        <v>0</v>
      </c>
      <c r="CJ1607" s="35">
        <v>0</v>
      </c>
      <c r="CK1607" s="35">
        <v>0</v>
      </c>
      <c r="CL1607" s="35">
        <v>0</v>
      </c>
      <c r="CM1607" s="35">
        <v>0</v>
      </c>
      <c r="CN1607" s="35">
        <v>0</v>
      </c>
      <c r="CO1607" s="35">
        <v>0</v>
      </c>
      <c r="CP1607" s="35">
        <v>0</v>
      </c>
      <c r="CQ1607" s="35">
        <v>0</v>
      </c>
      <c r="DC1607" s="47"/>
      <c r="DE1607" s="38"/>
      <c r="DF1607" s="38"/>
      <c r="DG1607" s="50"/>
      <c r="DH1607" s="47"/>
      <c r="DI1607" s="47"/>
      <c r="DJ1607" s="47"/>
      <c r="DK1607" s="47">
        <f t="shared" si="25"/>
        <v>0</v>
      </c>
      <c r="DO1607" t="s">
        <v>2562</v>
      </c>
      <c r="DP1607" t="s">
        <v>2562</v>
      </c>
      <c r="DV1607" s="37"/>
      <c r="DW1607" s="37"/>
    </row>
    <row r="1608" spans="1:127" x14ac:dyDescent="0.15">
      <c r="A1608" s="34">
        <v>5</v>
      </c>
      <c r="B1608" s="34">
        <v>238</v>
      </c>
      <c r="C1608" s="34">
        <v>1666</v>
      </c>
      <c r="D1608" s="34">
        <v>0</v>
      </c>
      <c r="E1608" s="58">
        <v>523816660</v>
      </c>
      <c r="F1608" t="s">
        <v>3398</v>
      </c>
      <c r="G1608" t="s">
        <v>2885</v>
      </c>
      <c r="H1608" t="s">
        <v>4822</v>
      </c>
      <c r="I1608" s="35">
        <v>9</v>
      </c>
      <c r="J1608" s="35">
        <v>6.4</v>
      </c>
      <c r="K1608" t="s">
        <v>5338</v>
      </c>
      <c r="L1608" t="s">
        <v>2573</v>
      </c>
      <c r="M1608" t="s">
        <v>2986</v>
      </c>
      <c r="N1608" t="s">
        <v>2987</v>
      </c>
      <c r="R1608" t="s">
        <v>3240</v>
      </c>
      <c r="X1608" t="s">
        <v>2988</v>
      </c>
      <c r="Y1608">
        <v>13</v>
      </c>
      <c r="Z1608">
        <v>0</v>
      </c>
      <c r="AC1608">
        <v>0</v>
      </c>
      <c r="AD1608">
        <v>0</v>
      </c>
      <c r="AF1608">
        <v>23</v>
      </c>
      <c r="AG1608">
        <v>4</v>
      </c>
      <c r="AH1608" t="s">
        <v>2597</v>
      </c>
      <c r="AI1608" t="s">
        <v>2738</v>
      </c>
      <c r="AJ1608" t="s">
        <v>2544</v>
      </c>
      <c r="AK1608">
        <v>20</v>
      </c>
      <c r="AL1608" t="s">
        <v>2545</v>
      </c>
      <c r="AM1608">
        <v>0</v>
      </c>
      <c r="AN1608">
        <v>1</v>
      </c>
      <c r="AO1608" t="s">
        <v>2546</v>
      </c>
      <c r="AP1608" s="35">
        <v>0</v>
      </c>
      <c r="AQ1608" s="35">
        <v>0</v>
      </c>
      <c r="AR1608" s="35">
        <v>0.45</v>
      </c>
      <c r="AT1608" s="35">
        <v>5.5</v>
      </c>
      <c r="AV1608" s="35">
        <v>0.45</v>
      </c>
      <c r="AW1608" s="35">
        <v>0</v>
      </c>
      <c r="AX1608" s="35">
        <v>0</v>
      </c>
      <c r="AY1608">
        <v>58</v>
      </c>
      <c r="AZ1608" t="s">
        <v>2547</v>
      </c>
      <c r="BA1608" t="s">
        <v>2547</v>
      </c>
      <c r="BB1608">
        <v>0</v>
      </c>
      <c r="BD1608" t="s">
        <v>2549</v>
      </c>
      <c r="BG1608">
        <v>0</v>
      </c>
      <c r="BH1608">
        <v>0</v>
      </c>
      <c r="BI1608">
        <v>0</v>
      </c>
      <c r="BJ1608">
        <v>0</v>
      </c>
      <c r="BK1608">
        <v>0</v>
      </c>
      <c r="BL1608">
        <v>0</v>
      </c>
      <c r="BM1608">
        <v>0</v>
      </c>
      <c r="BN1608">
        <v>0</v>
      </c>
      <c r="BO1608">
        <v>0</v>
      </c>
      <c r="BP1608">
        <v>0</v>
      </c>
      <c r="BQ1608">
        <v>0</v>
      </c>
      <c r="BR1608">
        <v>0</v>
      </c>
      <c r="CF1608" s="35">
        <v>0</v>
      </c>
      <c r="CG1608" s="35">
        <v>0</v>
      </c>
      <c r="CH1608" s="35">
        <v>0</v>
      </c>
      <c r="CI1608" s="35">
        <v>0</v>
      </c>
      <c r="CJ1608" s="35">
        <v>0</v>
      </c>
      <c r="CK1608" s="35">
        <v>0</v>
      </c>
      <c r="CL1608" s="35">
        <v>0</v>
      </c>
      <c r="CM1608" s="35">
        <v>0</v>
      </c>
      <c r="CN1608" s="35">
        <v>0</v>
      </c>
      <c r="CO1608" s="35">
        <v>0</v>
      </c>
      <c r="CP1608" s="35">
        <v>0</v>
      </c>
      <c r="CQ1608" s="35">
        <v>0</v>
      </c>
      <c r="DC1608" s="47" t="s">
        <v>2606</v>
      </c>
      <c r="DD1608" t="s">
        <v>1667</v>
      </c>
      <c r="DE1608" s="38"/>
      <c r="DF1608" s="38"/>
      <c r="DG1608" s="50" t="s">
        <v>1855</v>
      </c>
      <c r="DH1608" s="47"/>
      <c r="DI1608" s="47">
        <v>2008</v>
      </c>
      <c r="DJ1608" s="47"/>
      <c r="DK1608" s="47">
        <f t="shared" si="25"/>
        <v>1</v>
      </c>
      <c r="DO1608" t="s">
        <v>2562</v>
      </c>
      <c r="DP1608" t="s">
        <v>2562</v>
      </c>
      <c r="DV1608" s="37"/>
      <c r="DW1608" s="37"/>
    </row>
    <row r="1609" spans="1:127" x14ac:dyDescent="0.15">
      <c r="A1609" s="34">
        <v>5</v>
      </c>
      <c r="B1609" s="34">
        <v>238</v>
      </c>
      <c r="C1609" s="34">
        <v>1667</v>
      </c>
      <c r="D1609" s="34">
        <v>0</v>
      </c>
      <c r="E1609" s="58">
        <v>523816670</v>
      </c>
      <c r="F1609" t="s">
        <v>2989</v>
      </c>
      <c r="G1609" t="s">
        <v>2885</v>
      </c>
      <c r="H1609" t="s">
        <v>4822</v>
      </c>
      <c r="I1609" s="35">
        <v>4.7</v>
      </c>
      <c r="J1609" s="35">
        <v>6.7</v>
      </c>
      <c r="K1609" t="s">
        <v>5338</v>
      </c>
      <c r="L1609" t="s">
        <v>1394</v>
      </c>
      <c r="M1609" t="s">
        <v>2986</v>
      </c>
      <c r="N1609" t="s">
        <v>2987</v>
      </c>
      <c r="R1609" t="s">
        <v>3240</v>
      </c>
      <c r="X1609" t="s">
        <v>2988</v>
      </c>
      <c r="Y1609">
        <v>14</v>
      </c>
      <c r="Z1609">
        <v>0</v>
      </c>
      <c r="AC1609">
        <v>0</v>
      </c>
      <c r="AD1609">
        <v>0</v>
      </c>
      <c r="AE1609" t="s">
        <v>5540</v>
      </c>
      <c r="AF1609">
        <v>0</v>
      </c>
      <c r="AG1609">
        <v>0</v>
      </c>
      <c r="AH1609" t="s">
        <v>2597</v>
      </c>
      <c r="AI1609" t="s">
        <v>2581</v>
      </c>
      <c r="AK1609">
        <v>20</v>
      </c>
      <c r="AL1609" t="s">
        <v>2545</v>
      </c>
      <c r="AM1609">
        <v>0</v>
      </c>
      <c r="AN1609">
        <v>0</v>
      </c>
      <c r="AP1609" s="35">
        <v>0</v>
      </c>
      <c r="AQ1609" s="35">
        <v>0</v>
      </c>
      <c r="AR1609" s="35">
        <v>0</v>
      </c>
      <c r="AT1609" s="35">
        <v>6.7</v>
      </c>
      <c r="AV1609" s="35">
        <v>0</v>
      </c>
      <c r="AW1609" s="35">
        <v>0</v>
      </c>
      <c r="AX1609" s="35">
        <v>0</v>
      </c>
      <c r="AY1609">
        <v>31</v>
      </c>
      <c r="AZ1609" t="s">
        <v>2547</v>
      </c>
      <c r="BA1609" t="s">
        <v>2547</v>
      </c>
      <c r="BB1609">
        <v>0</v>
      </c>
      <c r="BD1609" t="s">
        <v>2549</v>
      </c>
      <c r="BG1609">
        <v>0</v>
      </c>
      <c r="BH1609">
        <v>0</v>
      </c>
      <c r="BI1609">
        <v>0</v>
      </c>
      <c r="BJ1609">
        <v>0</v>
      </c>
      <c r="BK1609">
        <v>0</v>
      </c>
      <c r="BL1609">
        <v>0</v>
      </c>
      <c r="BM1609">
        <v>0</v>
      </c>
      <c r="BN1609">
        <v>0</v>
      </c>
      <c r="BO1609">
        <v>0</v>
      </c>
      <c r="BP1609">
        <v>0</v>
      </c>
      <c r="BQ1609">
        <v>0</v>
      </c>
      <c r="BR1609">
        <v>0</v>
      </c>
      <c r="CF1609" s="35">
        <v>0</v>
      </c>
      <c r="CG1609" s="35">
        <v>0</v>
      </c>
      <c r="CH1609" s="35">
        <v>0</v>
      </c>
      <c r="CI1609" s="35">
        <v>0</v>
      </c>
      <c r="CJ1609" s="35">
        <v>0</v>
      </c>
      <c r="CK1609" s="35">
        <v>0</v>
      </c>
      <c r="CL1609" s="35">
        <v>0</v>
      </c>
      <c r="CM1609" s="35">
        <v>0</v>
      </c>
      <c r="CN1609" s="35">
        <v>0</v>
      </c>
      <c r="CO1609" s="35">
        <v>0</v>
      </c>
      <c r="CP1609" s="35">
        <v>0</v>
      </c>
      <c r="CQ1609" s="35">
        <v>0</v>
      </c>
      <c r="DC1609" s="47"/>
      <c r="DE1609" s="38"/>
      <c r="DF1609" s="38"/>
      <c r="DG1609" s="50"/>
      <c r="DH1609" s="47"/>
      <c r="DI1609" s="47"/>
      <c r="DJ1609" s="47"/>
      <c r="DK1609" s="47">
        <f t="shared" si="25"/>
        <v>0</v>
      </c>
      <c r="DO1609" t="s">
        <v>2562</v>
      </c>
      <c r="DP1609" t="s">
        <v>2562</v>
      </c>
      <c r="DV1609" s="37"/>
      <c r="DW1609" s="37"/>
    </row>
    <row r="1610" spans="1:127" x14ac:dyDescent="0.15">
      <c r="A1610" s="34">
        <v>5</v>
      </c>
      <c r="B1610" s="34">
        <v>238</v>
      </c>
      <c r="C1610" s="34">
        <v>1755</v>
      </c>
      <c r="D1610" s="34">
        <v>0</v>
      </c>
      <c r="E1610" s="58">
        <v>523817550</v>
      </c>
      <c r="F1610" t="s">
        <v>2990</v>
      </c>
      <c r="G1610" t="s">
        <v>2885</v>
      </c>
      <c r="H1610" t="s">
        <v>4822</v>
      </c>
      <c r="I1610" s="35">
        <v>2.2999999999999998</v>
      </c>
      <c r="J1610" s="35">
        <v>6</v>
      </c>
      <c r="K1610" t="s">
        <v>5338</v>
      </c>
      <c r="L1610" t="s">
        <v>2736</v>
      </c>
      <c r="M1610" t="s">
        <v>1396</v>
      </c>
      <c r="N1610" t="s">
        <v>1397</v>
      </c>
      <c r="R1610" t="s">
        <v>3240</v>
      </c>
      <c r="X1610" t="s">
        <v>2610</v>
      </c>
      <c r="Y1610">
        <v>19</v>
      </c>
      <c r="Z1610">
        <v>12</v>
      </c>
      <c r="AC1610">
        <v>0</v>
      </c>
      <c r="AD1610">
        <v>0</v>
      </c>
      <c r="AF1610">
        <v>1</v>
      </c>
      <c r="AG1610">
        <v>2</v>
      </c>
      <c r="AH1610" t="s">
        <v>2597</v>
      </c>
      <c r="AI1610" t="s">
        <v>1475</v>
      </c>
      <c r="AJ1610" t="s">
        <v>2544</v>
      </c>
      <c r="AK1610">
        <v>25</v>
      </c>
      <c r="AL1610" t="s">
        <v>2545</v>
      </c>
      <c r="AM1610">
        <v>0</v>
      </c>
      <c r="AN1610">
        <v>1</v>
      </c>
      <c r="AO1610" t="s">
        <v>2546</v>
      </c>
      <c r="AP1610" s="35">
        <v>0</v>
      </c>
      <c r="AQ1610" s="35">
        <v>0</v>
      </c>
      <c r="AR1610" s="35">
        <v>0.5</v>
      </c>
      <c r="AT1610" s="35">
        <v>5</v>
      </c>
      <c r="AV1610" s="35">
        <v>0.5</v>
      </c>
      <c r="AW1610" s="35">
        <v>0</v>
      </c>
      <c r="AX1610" s="35">
        <v>0</v>
      </c>
      <c r="AY1610">
        <v>138</v>
      </c>
      <c r="AZ1610" t="s">
        <v>2547</v>
      </c>
      <c r="BA1610" t="s">
        <v>2547</v>
      </c>
      <c r="BB1610">
        <v>0</v>
      </c>
      <c r="BG1610">
        <v>0</v>
      </c>
      <c r="BH1610">
        <v>0</v>
      </c>
      <c r="BI1610">
        <v>0</v>
      </c>
      <c r="BJ1610">
        <v>0</v>
      </c>
      <c r="BK1610">
        <v>0</v>
      </c>
      <c r="BL1610">
        <v>0</v>
      </c>
      <c r="BM1610">
        <v>0</v>
      </c>
      <c r="BN1610">
        <v>0</v>
      </c>
      <c r="BO1610">
        <v>0</v>
      </c>
      <c r="BP1610">
        <v>0</v>
      </c>
      <c r="BQ1610">
        <v>0</v>
      </c>
      <c r="BR1610">
        <v>0</v>
      </c>
      <c r="CF1610" s="35">
        <v>0</v>
      </c>
      <c r="CG1610" s="35">
        <v>0</v>
      </c>
      <c r="CH1610" s="35">
        <v>0</v>
      </c>
      <c r="CI1610" s="35">
        <v>0</v>
      </c>
      <c r="CJ1610" s="35">
        <v>0</v>
      </c>
      <c r="CK1610" s="35">
        <v>0</v>
      </c>
      <c r="CL1610" s="35">
        <v>0</v>
      </c>
      <c r="CM1610" s="35">
        <v>0</v>
      </c>
      <c r="CN1610" s="35">
        <v>0</v>
      </c>
      <c r="CO1610" s="35">
        <v>0</v>
      </c>
      <c r="CP1610" s="35">
        <v>0</v>
      </c>
      <c r="CQ1610" s="35">
        <v>0</v>
      </c>
      <c r="DC1610" s="47"/>
      <c r="DE1610" s="38"/>
      <c r="DF1610" s="38"/>
      <c r="DG1610" s="50"/>
      <c r="DH1610" s="47"/>
      <c r="DI1610" s="47"/>
      <c r="DJ1610" s="47"/>
      <c r="DK1610" s="47">
        <f t="shared" si="25"/>
        <v>0</v>
      </c>
      <c r="DO1610" t="s">
        <v>2562</v>
      </c>
      <c r="DP1610" t="s">
        <v>2562</v>
      </c>
      <c r="DV1610" s="40"/>
      <c r="DW1610" s="37"/>
    </row>
    <row r="1611" spans="1:127" x14ac:dyDescent="0.15">
      <c r="A1611" s="34">
        <v>5</v>
      </c>
      <c r="B1611" s="34">
        <v>238</v>
      </c>
      <c r="C1611" s="34">
        <v>1792</v>
      </c>
      <c r="D1611" s="34">
        <v>0</v>
      </c>
      <c r="E1611" s="58">
        <v>523817920</v>
      </c>
      <c r="F1611" t="s">
        <v>2991</v>
      </c>
      <c r="G1611" t="s">
        <v>2885</v>
      </c>
      <c r="H1611" t="s">
        <v>4822</v>
      </c>
      <c r="I1611" s="35">
        <v>3.7</v>
      </c>
      <c r="J1611" s="35">
        <v>16.2</v>
      </c>
      <c r="K1611" t="s">
        <v>5338</v>
      </c>
      <c r="L1611" t="s">
        <v>1238</v>
      </c>
      <c r="M1611" t="s">
        <v>2583</v>
      </c>
      <c r="N1611" t="s">
        <v>2584</v>
      </c>
      <c r="R1611" t="s">
        <v>3240</v>
      </c>
      <c r="X1611" t="s">
        <v>1242</v>
      </c>
      <c r="Y1611">
        <v>62</v>
      </c>
      <c r="Z1611">
        <v>0</v>
      </c>
      <c r="AC1611">
        <v>0</v>
      </c>
      <c r="AD1611">
        <v>0</v>
      </c>
      <c r="AE1611" t="s">
        <v>2541</v>
      </c>
      <c r="AF1611">
        <v>0</v>
      </c>
      <c r="AG1611">
        <v>0</v>
      </c>
      <c r="AH1611" t="s">
        <v>2597</v>
      </c>
      <c r="AI1611" t="s">
        <v>2605</v>
      </c>
      <c r="AK1611">
        <v>20</v>
      </c>
      <c r="AL1611" t="s">
        <v>2545</v>
      </c>
      <c r="AM1611">
        <v>0</v>
      </c>
      <c r="AN1611">
        <v>0</v>
      </c>
      <c r="AP1611" s="35">
        <v>0</v>
      </c>
      <c r="AQ1611" s="35">
        <v>0</v>
      </c>
      <c r="AR1611" s="35">
        <v>0</v>
      </c>
      <c r="AT1611" s="35">
        <v>16.2</v>
      </c>
      <c r="AV1611" s="35">
        <v>0</v>
      </c>
      <c r="AW1611" s="35">
        <v>0</v>
      </c>
      <c r="AX1611" s="35">
        <v>0</v>
      </c>
      <c r="AY1611">
        <v>60</v>
      </c>
      <c r="AZ1611" t="s">
        <v>2547</v>
      </c>
      <c r="BA1611" t="s">
        <v>2547</v>
      </c>
      <c r="BB1611">
        <v>0</v>
      </c>
      <c r="BD1611" t="s">
        <v>2549</v>
      </c>
      <c r="BG1611">
        <v>0</v>
      </c>
      <c r="BH1611">
        <v>0</v>
      </c>
      <c r="BI1611">
        <v>0</v>
      </c>
      <c r="BJ1611">
        <v>0</v>
      </c>
      <c r="BK1611">
        <v>0</v>
      </c>
      <c r="BL1611">
        <v>0</v>
      </c>
      <c r="BM1611">
        <v>0</v>
      </c>
      <c r="BN1611">
        <v>0</v>
      </c>
      <c r="BO1611">
        <v>0</v>
      </c>
      <c r="BP1611">
        <v>0</v>
      </c>
      <c r="BQ1611">
        <v>0</v>
      </c>
      <c r="BR1611">
        <v>0</v>
      </c>
      <c r="CF1611" s="35">
        <v>0</v>
      </c>
      <c r="CG1611" s="35">
        <v>0</v>
      </c>
      <c r="CH1611" s="35">
        <v>0</v>
      </c>
      <c r="CI1611" s="35">
        <v>0</v>
      </c>
      <c r="CJ1611" s="35">
        <v>0</v>
      </c>
      <c r="CK1611" s="35">
        <v>0</v>
      </c>
      <c r="CL1611" s="35">
        <v>0</v>
      </c>
      <c r="CM1611" s="35">
        <v>0</v>
      </c>
      <c r="CN1611" s="35">
        <v>0</v>
      </c>
      <c r="CO1611" s="35">
        <v>0</v>
      </c>
      <c r="CP1611" s="35">
        <v>0</v>
      </c>
      <c r="CQ1611" s="35">
        <v>0</v>
      </c>
      <c r="DC1611" s="47"/>
      <c r="DE1611" s="38"/>
      <c r="DF1611" s="38"/>
      <c r="DG1611" s="50"/>
      <c r="DH1611" s="47"/>
      <c r="DI1611" s="47"/>
      <c r="DJ1611" s="47"/>
      <c r="DK1611" s="47">
        <f t="shared" si="25"/>
        <v>0</v>
      </c>
      <c r="DO1611" t="s">
        <v>2562</v>
      </c>
      <c r="DP1611" t="s">
        <v>2562</v>
      </c>
      <c r="DV1611" s="37"/>
      <c r="DW1611" s="37"/>
    </row>
    <row r="1612" spans="1:127" x14ac:dyDescent="0.15">
      <c r="A1612" s="34">
        <v>5</v>
      </c>
      <c r="B1612" s="34">
        <v>239</v>
      </c>
      <c r="C1612" s="34">
        <v>1022</v>
      </c>
      <c r="D1612" s="34">
        <v>0</v>
      </c>
      <c r="E1612" s="58">
        <v>523910220</v>
      </c>
      <c r="F1612" t="s">
        <v>2845</v>
      </c>
      <c r="G1612" t="s">
        <v>2885</v>
      </c>
      <c r="H1612" t="s">
        <v>5374</v>
      </c>
      <c r="I1612" s="35">
        <v>20.399999999999999</v>
      </c>
      <c r="J1612" s="35">
        <v>6.5</v>
      </c>
      <c r="K1612" t="s">
        <v>5338</v>
      </c>
      <c r="L1612" t="s">
        <v>1394</v>
      </c>
      <c r="M1612" t="s">
        <v>1239</v>
      </c>
      <c r="N1612" t="s">
        <v>1240</v>
      </c>
      <c r="R1612" t="s">
        <v>4943</v>
      </c>
      <c r="S1612" t="s">
        <v>401</v>
      </c>
      <c r="X1612" t="s">
        <v>1242</v>
      </c>
      <c r="Y1612">
        <v>49</v>
      </c>
      <c r="Z1612">
        <v>1</v>
      </c>
      <c r="AC1612">
        <v>0</v>
      </c>
      <c r="AD1612">
        <v>0</v>
      </c>
      <c r="AE1612" t="s">
        <v>1395</v>
      </c>
      <c r="AF1612">
        <v>2</v>
      </c>
      <c r="AG1612">
        <v>4</v>
      </c>
      <c r="AH1612" t="s">
        <v>2597</v>
      </c>
      <c r="AI1612" t="s">
        <v>2543</v>
      </c>
      <c r="AJ1612" t="s">
        <v>2544</v>
      </c>
      <c r="AK1612">
        <v>14</v>
      </c>
      <c r="AL1612" t="s">
        <v>2545</v>
      </c>
      <c r="AM1612">
        <v>0</v>
      </c>
      <c r="AN1612">
        <v>1</v>
      </c>
      <c r="AO1612" t="s">
        <v>2546</v>
      </c>
      <c r="AP1612" s="35">
        <v>0.5</v>
      </c>
      <c r="AQ1612" s="35">
        <v>0</v>
      </c>
      <c r="AR1612" s="35">
        <v>0.5</v>
      </c>
      <c r="AT1612" s="35">
        <v>5.5</v>
      </c>
      <c r="AV1612" s="35">
        <v>0.5</v>
      </c>
      <c r="AW1612" s="35">
        <v>0</v>
      </c>
      <c r="AX1612" s="35">
        <v>0.5</v>
      </c>
      <c r="AY1612">
        <v>133</v>
      </c>
      <c r="AZ1612" t="s">
        <v>2547</v>
      </c>
      <c r="BA1612" t="s">
        <v>2547</v>
      </c>
      <c r="BB1612">
        <v>0</v>
      </c>
      <c r="BC1612" t="s">
        <v>1410</v>
      </c>
      <c r="BD1612" t="s">
        <v>2549</v>
      </c>
      <c r="BF1612" t="s">
        <v>3266</v>
      </c>
      <c r="BG1612">
        <v>1</v>
      </c>
      <c r="BH1612">
        <v>0</v>
      </c>
      <c r="BI1612">
        <v>0</v>
      </c>
      <c r="BJ1612">
        <v>0</v>
      </c>
      <c r="BK1612">
        <v>0</v>
      </c>
      <c r="BL1612">
        <v>0</v>
      </c>
      <c r="BM1612">
        <v>0</v>
      </c>
      <c r="BN1612">
        <v>0</v>
      </c>
      <c r="BO1612">
        <v>0</v>
      </c>
      <c r="BP1612">
        <v>0</v>
      </c>
      <c r="BQ1612">
        <v>0</v>
      </c>
      <c r="BR1612">
        <v>0</v>
      </c>
      <c r="CF1612" s="35">
        <v>0</v>
      </c>
      <c r="CG1612" s="35">
        <v>0</v>
      </c>
      <c r="CH1612" s="35">
        <v>0</v>
      </c>
      <c r="CI1612" s="35">
        <v>0</v>
      </c>
      <c r="CJ1612" s="35">
        <v>0</v>
      </c>
      <c r="CK1612" s="35">
        <v>0</v>
      </c>
      <c r="CL1612" s="35">
        <v>0</v>
      </c>
      <c r="CM1612" s="35">
        <v>0</v>
      </c>
      <c r="CN1612" s="35">
        <v>0</v>
      </c>
      <c r="CO1612" s="35">
        <v>0</v>
      </c>
      <c r="CP1612" s="35">
        <v>0</v>
      </c>
      <c r="CQ1612" s="35">
        <v>0</v>
      </c>
      <c r="DC1612" s="47" t="s">
        <v>1489</v>
      </c>
      <c r="DD1612" t="s">
        <v>2559</v>
      </c>
      <c r="DE1612" s="38" t="s">
        <v>2568</v>
      </c>
      <c r="DF1612" s="38" t="s">
        <v>2569</v>
      </c>
      <c r="DG1612" s="50" t="s">
        <v>1854</v>
      </c>
      <c r="DH1612" s="47"/>
      <c r="DI1612" s="47">
        <v>2006</v>
      </c>
      <c r="DJ1612" s="47"/>
      <c r="DK1612" s="47">
        <f t="shared" si="25"/>
        <v>1</v>
      </c>
      <c r="DO1612" t="s">
        <v>2562</v>
      </c>
      <c r="DP1612" t="s">
        <v>2562</v>
      </c>
      <c r="DU1612" t="s">
        <v>2563</v>
      </c>
      <c r="DV1612" s="37"/>
      <c r="DW1612" s="37"/>
    </row>
    <row r="1613" spans="1:127" x14ac:dyDescent="0.15">
      <c r="A1613" s="34">
        <v>5</v>
      </c>
      <c r="B1613" s="34">
        <v>239</v>
      </c>
      <c r="C1613" s="34">
        <v>1055</v>
      </c>
      <c r="D1613" s="34">
        <v>0</v>
      </c>
      <c r="E1613" s="58">
        <v>523910550</v>
      </c>
      <c r="F1613" t="s">
        <v>5369</v>
      </c>
      <c r="G1613" t="s">
        <v>2885</v>
      </c>
      <c r="H1613" t="s">
        <v>5374</v>
      </c>
      <c r="I1613" s="35">
        <v>215.84</v>
      </c>
      <c r="J1613" s="35">
        <v>6</v>
      </c>
      <c r="K1613" t="s">
        <v>5338</v>
      </c>
      <c r="L1613" t="s">
        <v>1394</v>
      </c>
      <c r="M1613" t="s">
        <v>1239</v>
      </c>
      <c r="N1613" t="s">
        <v>1240</v>
      </c>
      <c r="R1613" t="s">
        <v>4943</v>
      </c>
      <c r="S1613" t="s">
        <v>1531</v>
      </c>
      <c r="X1613" t="s">
        <v>1242</v>
      </c>
      <c r="Y1613">
        <v>49</v>
      </c>
      <c r="Z1613">
        <v>12</v>
      </c>
      <c r="AC1613">
        <v>0</v>
      </c>
      <c r="AD1613">
        <v>0</v>
      </c>
      <c r="AE1613" t="s">
        <v>1395</v>
      </c>
      <c r="AF1613">
        <v>56</v>
      </c>
      <c r="AG1613">
        <v>2</v>
      </c>
      <c r="AH1613" t="s">
        <v>2597</v>
      </c>
      <c r="AI1613" t="s">
        <v>2543</v>
      </c>
      <c r="AJ1613" t="s">
        <v>2544</v>
      </c>
      <c r="AK1613">
        <v>14</v>
      </c>
      <c r="AL1613" t="s">
        <v>2545</v>
      </c>
      <c r="AM1613">
        <v>0</v>
      </c>
      <c r="AN1613">
        <v>8</v>
      </c>
      <c r="AO1613" t="s">
        <v>2546</v>
      </c>
      <c r="AP1613" s="35">
        <v>0.5</v>
      </c>
      <c r="AQ1613" s="35">
        <v>0</v>
      </c>
      <c r="AR1613" s="35">
        <v>0.5</v>
      </c>
      <c r="AT1613" s="35">
        <v>5</v>
      </c>
      <c r="AV1613" s="35">
        <v>0.5</v>
      </c>
      <c r="AW1613" s="35">
        <v>0</v>
      </c>
      <c r="AX1613" s="35">
        <v>0.5</v>
      </c>
      <c r="AY1613" s="39">
        <v>1295</v>
      </c>
      <c r="AZ1613" t="s">
        <v>2547</v>
      </c>
      <c r="BA1613" t="s">
        <v>2547</v>
      </c>
      <c r="BB1613">
        <v>0</v>
      </c>
      <c r="BC1613" t="s">
        <v>1410</v>
      </c>
      <c r="BD1613" t="s">
        <v>2549</v>
      </c>
      <c r="BF1613" t="s">
        <v>3266</v>
      </c>
      <c r="BG1613">
        <v>1</v>
      </c>
      <c r="BH1613">
        <v>0</v>
      </c>
      <c r="BI1613">
        <v>0</v>
      </c>
      <c r="BJ1613">
        <v>0</v>
      </c>
      <c r="BK1613">
        <v>0</v>
      </c>
      <c r="BL1613">
        <v>0</v>
      </c>
      <c r="BM1613">
        <v>0</v>
      </c>
      <c r="BN1613">
        <v>0</v>
      </c>
      <c r="BO1613">
        <v>0</v>
      </c>
      <c r="BP1613">
        <v>0</v>
      </c>
      <c r="BQ1613">
        <v>0</v>
      </c>
      <c r="BR1613">
        <v>0</v>
      </c>
      <c r="CF1613" s="35">
        <v>0</v>
      </c>
      <c r="CG1613" s="35">
        <v>0</v>
      </c>
      <c r="CH1613" s="35">
        <v>0</v>
      </c>
      <c r="CI1613" s="35">
        <v>0</v>
      </c>
      <c r="CJ1613" s="35">
        <v>0</v>
      </c>
      <c r="CK1613" s="35">
        <v>0</v>
      </c>
      <c r="CL1613" s="35">
        <v>0</v>
      </c>
      <c r="CM1613" s="35">
        <v>0</v>
      </c>
      <c r="CN1613" s="35">
        <v>0</v>
      </c>
      <c r="CO1613" s="35">
        <v>0</v>
      </c>
      <c r="CP1613" s="35">
        <v>0</v>
      </c>
      <c r="CQ1613" s="35">
        <v>0</v>
      </c>
      <c r="CS1613" t="s">
        <v>402</v>
      </c>
      <c r="CT1613" t="s">
        <v>2992</v>
      </c>
      <c r="CU1613" t="s">
        <v>2993</v>
      </c>
      <c r="CV1613" t="s">
        <v>2994</v>
      </c>
      <c r="DC1613" s="47" t="s">
        <v>1489</v>
      </c>
      <c r="DD1613" t="s">
        <v>2559</v>
      </c>
      <c r="DE1613" s="38" t="s">
        <v>2560</v>
      </c>
      <c r="DF1613" s="38" t="s">
        <v>2589</v>
      </c>
      <c r="DG1613" s="50" t="s">
        <v>1853</v>
      </c>
      <c r="DH1613" s="47"/>
      <c r="DI1613" s="47">
        <v>2006</v>
      </c>
      <c r="DJ1613" s="47"/>
      <c r="DK1613" s="47">
        <f t="shared" si="25"/>
        <v>1</v>
      </c>
      <c r="DO1613" t="s">
        <v>2562</v>
      </c>
      <c r="DP1613" t="s">
        <v>2562</v>
      </c>
      <c r="DR1613" t="s">
        <v>2563</v>
      </c>
      <c r="DS1613" t="s">
        <v>2563</v>
      </c>
      <c r="DV1613" s="37"/>
      <c r="DW1613" s="37"/>
    </row>
    <row r="1614" spans="1:127" x14ac:dyDescent="0.15">
      <c r="A1614" s="34">
        <v>5</v>
      </c>
      <c r="B1614" s="34">
        <v>239</v>
      </c>
      <c r="C1614" s="34">
        <v>1101</v>
      </c>
      <c r="D1614" s="34">
        <v>0</v>
      </c>
      <c r="E1614" s="58">
        <v>523911010</v>
      </c>
      <c r="F1614" t="s">
        <v>5375</v>
      </c>
      <c r="G1614" t="s">
        <v>2885</v>
      </c>
      <c r="H1614" t="s">
        <v>5374</v>
      </c>
      <c r="I1614" s="35">
        <v>25.6</v>
      </c>
      <c r="J1614" s="35">
        <v>8</v>
      </c>
      <c r="K1614" t="s">
        <v>5338</v>
      </c>
      <c r="L1614" t="s">
        <v>1394</v>
      </c>
      <c r="M1614" t="s">
        <v>2592</v>
      </c>
      <c r="N1614" t="s">
        <v>2593</v>
      </c>
      <c r="Q1614" t="s">
        <v>2566</v>
      </c>
      <c r="R1614" t="s">
        <v>5344</v>
      </c>
      <c r="S1614" t="s">
        <v>387</v>
      </c>
      <c r="X1614" t="s">
        <v>2610</v>
      </c>
      <c r="Y1614">
        <v>1</v>
      </c>
      <c r="Z1614">
        <v>12</v>
      </c>
      <c r="AC1614">
        <v>0</v>
      </c>
      <c r="AD1614">
        <v>0</v>
      </c>
      <c r="AE1614" t="s">
        <v>1395</v>
      </c>
      <c r="AF1614">
        <v>43</v>
      </c>
      <c r="AG1614">
        <v>2</v>
      </c>
      <c r="AH1614" t="s">
        <v>2597</v>
      </c>
      <c r="AI1614" t="s">
        <v>2605</v>
      </c>
      <c r="AJ1614" t="s">
        <v>2544</v>
      </c>
      <c r="AK1614">
        <v>14</v>
      </c>
      <c r="AL1614" t="s">
        <v>2545</v>
      </c>
      <c r="AM1614">
        <v>0</v>
      </c>
      <c r="AN1614">
        <v>1</v>
      </c>
      <c r="AO1614" t="s">
        <v>2546</v>
      </c>
      <c r="AP1614" s="35">
        <v>0.6</v>
      </c>
      <c r="AQ1614" s="35">
        <v>0</v>
      </c>
      <c r="AR1614" s="35">
        <v>0</v>
      </c>
      <c r="AT1614" s="35">
        <v>8</v>
      </c>
      <c r="AV1614" s="35">
        <v>0</v>
      </c>
      <c r="AW1614" s="35">
        <v>0</v>
      </c>
      <c r="AX1614" s="35">
        <v>0.6</v>
      </c>
      <c r="AY1614">
        <v>205</v>
      </c>
      <c r="AZ1614" t="s">
        <v>2547</v>
      </c>
      <c r="BA1614" t="s">
        <v>2547</v>
      </c>
      <c r="BB1614">
        <v>0.19</v>
      </c>
      <c r="BC1614" t="s">
        <v>1410</v>
      </c>
      <c r="BD1614" t="s">
        <v>2549</v>
      </c>
      <c r="BF1614" t="s">
        <v>3266</v>
      </c>
      <c r="BG1614">
        <v>1</v>
      </c>
      <c r="BH1614">
        <v>1</v>
      </c>
      <c r="BI1614">
        <v>0</v>
      </c>
      <c r="BJ1614">
        <v>0</v>
      </c>
      <c r="BK1614">
        <v>0</v>
      </c>
      <c r="BL1614">
        <v>0</v>
      </c>
      <c r="BM1614">
        <v>0</v>
      </c>
      <c r="BN1614">
        <v>487</v>
      </c>
      <c r="BO1614">
        <v>57</v>
      </c>
      <c r="BP1614">
        <v>0</v>
      </c>
      <c r="BQ1614">
        <v>0</v>
      </c>
      <c r="BR1614">
        <v>0</v>
      </c>
      <c r="BS1614" t="s">
        <v>2550</v>
      </c>
      <c r="BT1614" t="s">
        <v>1450</v>
      </c>
      <c r="BU1614" t="s">
        <v>409</v>
      </c>
      <c r="BV1614" t="s">
        <v>1508</v>
      </c>
      <c r="BW1614" t="s">
        <v>410</v>
      </c>
      <c r="BX1614" t="s">
        <v>1508</v>
      </c>
      <c r="BY1614" t="s">
        <v>1014</v>
      </c>
      <c r="BZ1614" t="s">
        <v>1508</v>
      </c>
      <c r="CA1614" t="s">
        <v>1014</v>
      </c>
      <c r="CD1614" t="s">
        <v>2553</v>
      </c>
      <c r="CF1614" s="35">
        <v>47.7</v>
      </c>
      <c r="CG1614" s="35">
        <v>0.5</v>
      </c>
      <c r="CH1614" s="35">
        <v>1.7</v>
      </c>
      <c r="CI1614" s="35">
        <v>2.2000000000000002</v>
      </c>
      <c r="CJ1614" s="35">
        <v>0.1</v>
      </c>
      <c r="CK1614" s="35">
        <v>52.2</v>
      </c>
      <c r="CL1614" s="35">
        <v>0</v>
      </c>
      <c r="CM1614" s="35">
        <v>0</v>
      </c>
      <c r="CN1614" s="35">
        <v>0</v>
      </c>
      <c r="CO1614" s="35">
        <v>40.799999999999997</v>
      </c>
      <c r="CP1614" s="35">
        <v>10.199999999999999</v>
      </c>
      <c r="CQ1614" s="35">
        <v>0</v>
      </c>
      <c r="DC1614" s="47" t="s">
        <v>2559</v>
      </c>
      <c r="DD1614" t="s">
        <v>2606</v>
      </c>
      <c r="DE1614" s="38"/>
      <c r="DF1614" s="38" t="s">
        <v>2569</v>
      </c>
      <c r="DG1614" s="50" t="s">
        <v>1854</v>
      </c>
      <c r="DH1614" s="47"/>
      <c r="DI1614" s="47">
        <v>2007</v>
      </c>
      <c r="DJ1614" s="47"/>
      <c r="DK1614" s="47">
        <f t="shared" si="25"/>
        <v>1</v>
      </c>
      <c r="DO1614" t="s">
        <v>2562</v>
      </c>
      <c r="DP1614" t="s">
        <v>2562</v>
      </c>
      <c r="DU1614" t="s">
        <v>2563</v>
      </c>
      <c r="DV1614" s="37"/>
      <c r="DW1614" s="37"/>
    </row>
    <row r="1615" spans="1:127" x14ac:dyDescent="0.15">
      <c r="A1615" s="34">
        <v>5</v>
      </c>
      <c r="B1615" s="34">
        <v>239</v>
      </c>
      <c r="C1615" s="34">
        <v>1131</v>
      </c>
      <c r="D1615" s="34">
        <v>0</v>
      </c>
      <c r="E1615" s="58">
        <v>523911310</v>
      </c>
      <c r="F1615" t="s">
        <v>879</v>
      </c>
      <c r="G1615" t="s">
        <v>2885</v>
      </c>
      <c r="H1615" t="s">
        <v>5374</v>
      </c>
      <c r="I1615" s="35">
        <v>27.2</v>
      </c>
      <c r="J1615" s="35">
        <v>7.5</v>
      </c>
      <c r="K1615" t="s">
        <v>5338</v>
      </c>
      <c r="L1615" t="s">
        <v>1407</v>
      </c>
      <c r="M1615" t="s">
        <v>2717</v>
      </c>
      <c r="N1615" t="s">
        <v>2718</v>
      </c>
      <c r="R1615" t="s">
        <v>4943</v>
      </c>
      <c r="S1615" t="s">
        <v>1241</v>
      </c>
      <c r="V1615" t="s">
        <v>2278</v>
      </c>
      <c r="X1615" t="s">
        <v>2610</v>
      </c>
      <c r="Y1615">
        <v>8</v>
      </c>
      <c r="Z1615">
        <v>12</v>
      </c>
      <c r="AC1615">
        <v>0</v>
      </c>
      <c r="AD1615">
        <v>0</v>
      </c>
      <c r="AE1615" t="s">
        <v>1408</v>
      </c>
      <c r="AF1615">
        <v>2</v>
      </c>
      <c r="AG1615">
        <v>2</v>
      </c>
      <c r="AH1615" t="s">
        <v>2597</v>
      </c>
      <c r="AI1615" t="s">
        <v>3076</v>
      </c>
      <c r="AJ1615" t="s">
        <v>2544</v>
      </c>
      <c r="AK1615">
        <v>25</v>
      </c>
      <c r="AL1615" t="s">
        <v>2545</v>
      </c>
      <c r="AM1615">
        <v>0</v>
      </c>
      <c r="AN1615">
        <v>1</v>
      </c>
      <c r="AO1615" t="s">
        <v>2546</v>
      </c>
      <c r="AP1615" s="35">
        <v>0.6</v>
      </c>
      <c r="AQ1615" s="35">
        <v>0</v>
      </c>
      <c r="AR1615" s="35">
        <v>0.5</v>
      </c>
      <c r="AT1615" s="35">
        <v>6.5</v>
      </c>
      <c r="AV1615" s="35">
        <v>0.5</v>
      </c>
      <c r="AW1615" s="35">
        <v>0</v>
      </c>
      <c r="AX1615" s="35">
        <v>0.6</v>
      </c>
      <c r="AY1615">
        <v>237</v>
      </c>
      <c r="AZ1615" t="s">
        <v>2547</v>
      </c>
      <c r="BA1615" t="s">
        <v>2547</v>
      </c>
      <c r="BB1615">
        <v>0.19</v>
      </c>
      <c r="BC1615" t="s">
        <v>1410</v>
      </c>
      <c r="BD1615" t="s">
        <v>2549</v>
      </c>
      <c r="BE1615" t="s">
        <v>1495</v>
      </c>
      <c r="BF1615" t="s">
        <v>3266</v>
      </c>
      <c r="BG1615">
        <v>0</v>
      </c>
      <c r="BH1615">
        <v>1</v>
      </c>
      <c r="BI1615">
        <v>1</v>
      </c>
      <c r="BJ1615">
        <v>0</v>
      </c>
      <c r="BK1615">
        <v>0</v>
      </c>
      <c r="BL1615">
        <v>0</v>
      </c>
      <c r="BM1615">
        <v>0</v>
      </c>
      <c r="BN1615">
        <v>0</v>
      </c>
      <c r="BO1615">
        <v>0</v>
      </c>
      <c r="BP1615">
        <v>0</v>
      </c>
      <c r="BQ1615">
        <v>0</v>
      </c>
      <c r="BR1615">
        <v>0</v>
      </c>
      <c r="BS1615" t="s">
        <v>1434</v>
      </c>
      <c r="BT1615" t="s">
        <v>2725</v>
      </c>
      <c r="BU1615" t="s">
        <v>2303</v>
      </c>
      <c r="BV1615" t="s">
        <v>1435</v>
      </c>
      <c r="BW1615" t="s">
        <v>410</v>
      </c>
      <c r="BX1615" t="s">
        <v>1435</v>
      </c>
      <c r="BY1615" t="s">
        <v>2304</v>
      </c>
      <c r="CD1615" t="s">
        <v>2723</v>
      </c>
      <c r="CF1615" s="35">
        <v>0</v>
      </c>
      <c r="CG1615" s="35">
        <v>0</v>
      </c>
      <c r="CH1615" s="35">
        <v>0</v>
      </c>
      <c r="CI1615" s="35">
        <v>0</v>
      </c>
      <c r="CJ1615" s="35">
        <v>0</v>
      </c>
      <c r="CK1615" s="35">
        <v>0</v>
      </c>
      <c r="CL1615" s="35">
        <v>160.30000000000001</v>
      </c>
      <c r="CM1615" s="35">
        <v>23.3</v>
      </c>
      <c r="CN1615" s="35">
        <v>4.7</v>
      </c>
      <c r="CO1615" s="35">
        <v>160.30000000000001</v>
      </c>
      <c r="CP1615" s="35">
        <v>23.4</v>
      </c>
      <c r="CQ1615" s="35">
        <v>4.7</v>
      </c>
      <c r="DC1615" s="47" t="s">
        <v>2606</v>
      </c>
      <c r="DD1615" t="s">
        <v>1667</v>
      </c>
      <c r="DE1615" s="38"/>
      <c r="DF1615" s="38"/>
      <c r="DG1615" s="50" t="s">
        <v>1855</v>
      </c>
      <c r="DH1615" s="47"/>
      <c r="DI1615" s="47">
        <v>2008</v>
      </c>
      <c r="DJ1615" s="47"/>
      <c r="DK1615" s="47">
        <f t="shared" si="25"/>
        <v>1</v>
      </c>
      <c r="DO1615" t="s">
        <v>2562</v>
      </c>
      <c r="DP1615" t="s">
        <v>2562</v>
      </c>
      <c r="DV1615" s="37"/>
      <c r="DW1615" s="37"/>
    </row>
    <row r="1616" spans="1:127" x14ac:dyDescent="0.15">
      <c r="A1616" s="34">
        <v>5</v>
      </c>
      <c r="B1616" s="34">
        <v>239</v>
      </c>
      <c r="C1616" s="34">
        <v>1603</v>
      </c>
      <c r="D1616" s="34">
        <v>0</v>
      </c>
      <c r="E1616" s="58">
        <v>523916030</v>
      </c>
      <c r="F1616" t="s">
        <v>880</v>
      </c>
      <c r="G1616" t="s">
        <v>2885</v>
      </c>
      <c r="H1616" t="s">
        <v>5374</v>
      </c>
      <c r="I1616" s="35">
        <v>13.27</v>
      </c>
      <c r="J1616" s="35">
        <v>6.5</v>
      </c>
      <c r="K1616" t="s">
        <v>5338</v>
      </c>
      <c r="L1616" t="s">
        <v>1394</v>
      </c>
      <c r="M1616" t="s">
        <v>1471</v>
      </c>
      <c r="N1616" t="s">
        <v>1472</v>
      </c>
      <c r="R1616" t="s">
        <v>4943</v>
      </c>
      <c r="S1616" t="s">
        <v>2995</v>
      </c>
      <c r="X1616" t="s">
        <v>1242</v>
      </c>
      <c r="Y1616">
        <v>54</v>
      </c>
      <c r="Z1616">
        <v>12</v>
      </c>
      <c r="AC1616">
        <v>0</v>
      </c>
      <c r="AD1616">
        <v>0</v>
      </c>
      <c r="AE1616" t="s">
        <v>1395</v>
      </c>
      <c r="AF1616">
        <v>19</v>
      </c>
      <c r="AG1616">
        <v>2</v>
      </c>
      <c r="AH1616" t="s">
        <v>2597</v>
      </c>
      <c r="AI1616" t="s">
        <v>1461</v>
      </c>
      <c r="AJ1616" t="s">
        <v>2544</v>
      </c>
      <c r="AK1616">
        <v>14</v>
      </c>
      <c r="AL1616" t="s">
        <v>2545</v>
      </c>
      <c r="AM1616">
        <v>0</v>
      </c>
      <c r="AN1616">
        <v>0</v>
      </c>
      <c r="AO1616" t="s">
        <v>2546</v>
      </c>
      <c r="AP1616" s="35">
        <v>0.6</v>
      </c>
      <c r="AQ1616" s="35">
        <v>0</v>
      </c>
      <c r="AR1616" s="35">
        <v>0.5</v>
      </c>
      <c r="AT1616" s="35">
        <v>5.5</v>
      </c>
      <c r="AV1616" s="35">
        <v>0.5</v>
      </c>
      <c r="AW1616" s="35">
        <v>0</v>
      </c>
      <c r="AX1616" s="35">
        <v>0.6</v>
      </c>
      <c r="AY1616">
        <v>86</v>
      </c>
      <c r="AZ1616" t="s">
        <v>2547</v>
      </c>
      <c r="BA1616" t="s">
        <v>2547</v>
      </c>
      <c r="BB1616">
        <v>0</v>
      </c>
      <c r="BC1616" t="s">
        <v>1410</v>
      </c>
      <c r="BD1616" t="s">
        <v>2549</v>
      </c>
      <c r="BF1616" t="s">
        <v>3266</v>
      </c>
      <c r="BG1616">
        <v>0</v>
      </c>
      <c r="BH1616">
        <v>0</v>
      </c>
      <c r="BI1616">
        <v>0</v>
      </c>
      <c r="BJ1616">
        <v>0</v>
      </c>
      <c r="BK1616">
        <v>0</v>
      </c>
      <c r="BL1616">
        <v>0</v>
      </c>
      <c r="BM1616">
        <v>0</v>
      </c>
      <c r="BN1616">
        <v>0</v>
      </c>
      <c r="BO1616">
        <v>0</v>
      </c>
      <c r="BP1616">
        <v>0</v>
      </c>
      <c r="BQ1616">
        <v>0</v>
      </c>
      <c r="BR1616">
        <v>0</v>
      </c>
      <c r="CF1616" s="35">
        <v>0</v>
      </c>
      <c r="CG1616" s="35">
        <v>0</v>
      </c>
      <c r="CH1616" s="35">
        <v>0</v>
      </c>
      <c r="CI1616" s="35">
        <v>0</v>
      </c>
      <c r="CJ1616" s="35">
        <v>0</v>
      </c>
      <c r="CK1616" s="35">
        <v>0</v>
      </c>
      <c r="CL1616" s="35">
        <v>0</v>
      </c>
      <c r="CM1616" s="35">
        <v>0</v>
      </c>
      <c r="CN1616" s="35">
        <v>0</v>
      </c>
      <c r="CO1616" s="35">
        <v>0</v>
      </c>
      <c r="CP1616" s="35">
        <v>0</v>
      </c>
      <c r="CQ1616" s="35">
        <v>0</v>
      </c>
      <c r="DC1616" s="47" t="s">
        <v>2606</v>
      </c>
      <c r="DD1616" t="s">
        <v>1667</v>
      </c>
      <c r="DE1616" s="38"/>
      <c r="DF1616" s="38"/>
      <c r="DG1616" s="50" t="s">
        <v>1854</v>
      </c>
      <c r="DH1616" s="47"/>
      <c r="DI1616" s="47">
        <v>2008</v>
      </c>
      <c r="DJ1616" s="47"/>
      <c r="DK1616" s="47">
        <f t="shared" si="25"/>
        <v>1</v>
      </c>
      <c r="DO1616" t="s">
        <v>2562</v>
      </c>
      <c r="DP1616" t="s">
        <v>2562</v>
      </c>
      <c r="DV1616" s="37"/>
      <c r="DW1616" s="37"/>
    </row>
    <row r="1617" spans="1:127" x14ac:dyDescent="0.15">
      <c r="A1617" s="34">
        <v>5</v>
      </c>
      <c r="B1617" s="34">
        <v>239</v>
      </c>
      <c r="C1617" s="34">
        <v>1604</v>
      </c>
      <c r="D1617" s="34">
        <v>0</v>
      </c>
      <c r="E1617" s="58">
        <v>523916040</v>
      </c>
      <c r="F1617" t="s">
        <v>881</v>
      </c>
      <c r="G1617" t="s">
        <v>2885</v>
      </c>
      <c r="H1617" t="s">
        <v>5374</v>
      </c>
      <c r="I1617" s="35">
        <v>11.44</v>
      </c>
      <c r="J1617" s="35">
        <v>6.5</v>
      </c>
      <c r="K1617" t="s">
        <v>5338</v>
      </c>
      <c r="L1617" t="s">
        <v>1394</v>
      </c>
      <c r="M1617" t="s">
        <v>1471</v>
      </c>
      <c r="N1617" t="s">
        <v>1472</v>
      </c>
      <c r="R1617" t="s">
        <v>4943</v>
      </c>
      <c r="S1617" t="s">
        <v>2996</v>
      </c>
      <c r="X1617" t="s">
        <v>1242</v>
      </c>
      <c r="Y1617">
        <v>52</v>
      </c>
      <c r="Z1617">
        <v>2</v>
      </c>
      <c r="AC1617">
        <v>0</v>
      </c>
      <c r="AD1617">
        <v>0</v>
      </c>
      <c r="AE1617" t="s">
        <v>1395</v>
      </c>
      <c r="AF1617">
        <v>23</v>
      </c>
      <c r="AG1617">
        <v>1</v>
      </c>
      <c r="AH1617" t="s">
        <v>2597</v>
      </c>
      <c r="AI1617" t="s">
        <v>2611</v>
      </c>
      <c r="AJ1617" t="s">
        <v>2544</v>
      </c>
      <c r="AK1617">
        <v>14</v>
      </c>
      <c r="AL1617" t="s">
        <v>2545</v>
      </c>
      <c r="AM1617">
        <v>0</v>
      </c>
      <c r="AN1617">
        <v>0</v>
      </c>
      <c r="AO1617" t="s">
        <v>2546</v>
      </c>
      <c r="AP1617" s="35">
        <v>0.6</v>
      </c>
      <c r="AQ1617" s="35">
        <v>0</v>
      </c>
      <c r="AR1617" s="35">
        <v>0.5</v>
      </c>
      <c r="AT1617" s="35">
        <v>5.5</v>
      </c>
      <c r="AV1617" s="35">
        <v>0.5</v>
      </c>
      <c r="AW1617" s="35">
        <v>0</v>
      </c>
      <c r="AX1617" s="35">
        <v>0.6</v>
      </c>
      <c r="AY1617">
        <v>74</v>
      </c>
      <c r="AZ1617" t="s">
        <v>2547</v>
      </c>
      <c r="BA1617" t="s">
        <v>2547</v>
      </c>
      <c r="BB1617">
        <v>0</v>
      </c>
      <c r="BC1617" t="s">
        <v>1410</v>
      </c>
      <c r="BD1617" t="s">
        <v>2549</v>
      </c>
      <c r="BF1617" t="s">
        <v>3266</v>
      </c>
      <c r="BG1617">
        <v>0</v>
      </c>
      <c r="BH1617">
        <v>0</v>
      </c>
      <c r="BI1617">
        <v>0</v>
      </c>
      <c r="BJ1617">
        <v>0</v>
      </c>
      <c r="BK1617">
        <v>0</v>
      </c>
      <c r="BL1617">
        <v>0</v>
      </c>
      <c r="BM1617">
        <v>0</v>
      </c>
      <c r="BN1617">
        <v>0</v>
      </c>
      <c r="BO1617">
        <v>0</v>
      </c>
      <c r="BP1617">
        <v>0</v>
      </c>
      <c r="BQ1617">
        <v>0</v>
      </c>
      <c r="BR1617">
        <v>0</v>
      </c>
      <c r="CF1617" s="35">
        <v>0</v>
      </c>
      <c r="CG1617" s="35">
        <v>0</v>
      </c>
      <c r="CH1617" s="35">
        <v>0</v>
      </c>
      <c r="CI1617" s="35">
        <v>0</v>
      </c>
      <c r="CJ1617" s="35">
        <v>0</v>
      </c>
      <c r="CK1617" s="35">
        <v>0</v>
      </c>
      <c r="CL1617" s="35">
        <v>0</v>
      </c>
      <c r="CM1617" s="35">
        <v>0</v>
      </c>
      <c r="CN1617" s="35">
        <v>0</v>
      </c>
      <c r="CO1617" s="35">
        <v>0</v>
      </c>
      <c r="CP1617" s="35">
        <v>0</v>
      </c>
      <c r="CQ1617" s="35">
        <v>0</v>
      </c>
      <c r="DC1617" s="47" t="s">
        <v>2606</v>
      </c>
      <c r="DD1617" t="s">
        <v>1667</v>
      </c>
      <c r="DE1617" s="38"/>
      <c r="DF1617" s="38"/>
      <c r="DG1617" s="50" t="s">
        <v>1854</v>
      </c>
      <c r="DH1617" s="47"/>
      <c r="DI1617" s="47">
        <v>2008</v>
      </c>
      <c r="DJ1617" s="47"/>
      <c r="DK1617" s="47">
        <f t="shared" si="25"/>
        <v>1</v>
      </c>
      <c r="DO1617" t="s">
        <v>2562</v>
      </c>
      <c r="DP1617" t="s">
        <v>2562</v>
      </c>
      <c r="DV1617" s="37"/>
      <c r="DW1617" s="37"/>
    </row>
    <row r="1618" spans="1:127" x14ac:dyDescent="0.15">
      <c r="A1618" s="34">
        <v>5</v>
      </c>
      <c r="B1618" s="34">
        <v>239</v>
      </c>
      <c r="C1618" s="34">
        <v>1605</v>
      </c>
      <c r="D1618" s="34">
        <v>0</v>
      </c>
      <c r="E1618" s="58">
        <v>523916050</v>
      </c>
      <c r="F1618" t="s">
        <v>2997</v>
      </c>
      <c r="G1618" t="s">
        <v>2885</v>
      </c>
      <c r="H1618" t="s">
        <v>5374</v>
      </c>
      <c r="I1618" s="35">
        <v>4.7699999999999996</v>
      </c>
      <c r="J1618" s="35">
        <v>5.55</v>
      </c>
      <c r="K1618" t="s">
        <v>5338</v>
      </c>
      <c r="L1618" t="s">
        <v>1394</v>
      </c>
      <c r="M1618" t="s">
        <v>1396</v>
      </c>
      <c r="N1618" t="s">
        <v>1397</v>
      </c>
      <c r="R1618" t="s">
        <v>4943</v>
      </c>
      <c r="X1618" t="s">
        <v>1242</v>
      </c>
      <c r="Y1618">
        <v>58</v>
      </c>
      <c r="Z1618">
        <v>0</v>
      </c>
      <c r="AC1618">
        <v>0</v>
      </c>
      <c r="AD1618">
        <v>0</v>
      </c>
      <c r="AE1618" t="s">
        <v>1395</v>
      </c>
      <c r="AF1618">
        <v>0</v>
      </c>
      <c r="AG1618">
        <v>0</v>
      </c>
      <c r="AH1618" t="s">
        <v>2597</v>
      </c>
      <c r="AI1618" t="s">
        <v>2605</v>
      </c>
      <c r="AJ1618" t="s">
        <v>2544</v>
      </c>
      <c r="AK1618">
        <v>14</v>
      </c>
      <c r="AL1618" t="s">
        <v>2545</v>
      </c>
      <c r="AM1618">
        <v>0</v>
      </c>
      <c r="AN1618">
        <v>0</v>
      </c>
      <c r="AO1618" t="s">
        <v>2546</v>
      </c>
      <c r="AP1618" s="35">
        <v>0</v>
      </c>
      <c r="AQ1618" s="35">
        <v>0</v>
      </c>
      <c r="AR1618" s="35">
        <v>0</v>
      </c>
      <c r="AT1618" s="35">
        <v>5.55</v>
      </c>
      <c r="AV1618" s="35">
        <v>0</v>
      </c>
      <c r="AW1618" s="35">
        <v>0</v>
      </c>
      <c r="AX1618" s="35">
        <v>0</v>
      </c>
      <c r="AY1618">
        <v>26</v>
      </c>
      <c r="AZ1618" t="s">
        <v>2547</v>
      </c>
      <c r="BA1618" t="s">
        <v>2547</v>
      </c>
      <c r="BB1618">
        <v>0</v>
      </c>
      <c r="BC1618" t="s">
        <v>1410</v>
      </c>
      <c r="BD1618" t="s">
        <v>2549</v>
      </c>
      <c r="BG1618">
        <v>0</v>
      </c>
      <c r="BH1618">
        <v>0</v>
      </c>
      <c r="BI1618">
        <v>0</v>
      </c>
      <c r="BJ1618">
        <v>0</v>
      </c>
      <c r="BK1618">
        <v>0</v>
      </c>
      <c r="BL1618">
        <v>0</v>
      </c>
      <c r="BM1618">
        <v>0</v>
      </c>
      <c r="BN1618">
        <v>0</v>
      </c>
      <c r="BO1618">
        <v>0</v>
      </c>
      <c r="BP1618">
        <v>0</v>
      </c>
      <c r="BQ1618">
        <v>0</v>
      </c>
      <c r="BR1618">
        <v>0</v>
      </c>
      <c r="CF1618" s="35">
        <v>0</v>
      </c>
      <c r="CG1618" s="35">
        <v>0</v>
      </c>
      <c r="CH1618" s="35">
        <v>0</v>
      </c>
      <c r="CI1618" s="35">
        <v>0</v>
      </c>
      <c r="CJ1618" s="35">
        <v>0</v>
      </c>
      <c r="CK1618" s="35">
        <v>0</v>
      </c>
      <c r="CL1618" s="35">
        <v>0</v>
      </c>
      <c r="CM1618" s="35">
        <v>0</v>
      </c>
      <c r="CN1618" s="35">
        <v>0</v>
      </c>
      <c r="CO1618" s="35">
        <v>0</v>
      </c>
      <c r="CP1618" s="35">
        <v>0</v>
      </c>
      <c r="CQ1618" s="35">
        <v>0</v>
      </c>
      <c r="DC1618" s="47"/>
      <c r="DE1618" s="38"/>
      <c r="DF1618" s="38"/>
      <c r="DG1618" s="50"/>
      <c r="DH1618" s="47"/>
      <c r="DI1618" s="47"/>
      <c r="DJ1618" s="47"/>
      <c r="DK1618" s="47">
        <f t="shared" si="25"/>
        <v>0</v>
      </c>
      <c r="DO1618" t="s">
        <v>2562</v>
      </c>
      <c r="DP1618" t="s">
        <v>2562</v>
      </c>
      <c r="DV1618" s="37"/>
      <c r="DW1618" s="37"/>
    </row>
    <row r="1619" spans="1:127" x14ac:dyDescent="0.15">
      <c r="A1619" s="34">
        <v>5</v>
      </c>
      <c r="B1619" s="34">
        <v>239</v>
      </c>
      <c r="C1619" s="34">
        <v>1606</v>
      </c>
      <c r="D1619" s="34">
        <v>0</v>
      </c>
      <c r="E1619" s="58">
        <v>523916060</v>
      </c>
      <c r="F1619" t="s">
        <v>2998</v>
      </c>
      <c r="G1619" t="s">
        <v>2885</v>
      </c>
      <c r="H1619" t="s">
        <v>5374</v>
      </c>
      <c r="I1619" s="35">
        <v>6.33</v>
      </c>
      <c r="J1619" s="35">
        <v>5.5</v>
      </c>
      <c r="K1619" t="s">
        <v>5338</v>
      </c>
      <c r="L1619" t="s">
        <v>1394</v>
      </c>
      <c r="M1619" t="s">
        <v>2583</v>
      </c>
      <c r="N1619" t="s">
        <v>2584</v>
      </c>
      <c r="R1619" t="s">
        <v>4943</v>
      </c>
      <c r="X1619" t="s">
        <v>1242</v>
      </c>
      <c r="Y1619">
        <v>58</v>
      </c>
      <c r="Z1619">
        <v>0</v>
      </c>
      <c r="AC1619">
        <v>0</v>
      </c>
      <c r="AD1619">
        <v>0</v>
      </c>
      <c r="AE1619" t="s">
        <v>1395</v>
      </c>
      <c r="AF1619">
        <v>38</v>
      </c>
      <c r="AG1619">
        <v>2</v>
      </c>
      <c r="AH1619" t="s">
        <v>2597</v>
      </c>
      <c r="AI1619" t="s">
        <v>2605</v>
      </c>
      <c r="AJ1619" t="s">
        <v>2544</v>
      </c>
      <c r="AK1619">
        <v>14</v>
      </c>
      <c r="AL1619" t="s">
        <v>2545</v>
      </c>
      <c r="AM1619">
        <v>0</v>
      </c>
      <c r="AN1619">
        <v>0</v>
      </c>
      <c r="AO1619" t="s">
        <v>2546</v>
      </c>
      <c r="AP1619" s="35">
        <v>0.5</v>
      </c>
      <c r="AQ1619" s="35">
        <v>0</v>
      </c>
      <c r="AR1619" s="35">
        <v>0</v>
      </c>
      <c r="AT1619" s="35">
        <v>5.5</v>
      </c>
      <c r="AV1619" s="35">
        <v>0</v>
      </c>
      <c r="AW1619" s="35">
        <v>0</v>
      </c>
      <c r="AX1619" s="35">
        <v>0.5</v>
      </c>
      <c r="AY1619">
        <v>34</v>
      </c>
      <c r="AZ1619" t="s">
        <v>2547</v>
      </c>
      <c r="BA1619" t="s">
        <v>2547</v>
      </c>
      <c r="BB1619">
        <v>0</v>
      </c>
      <c r="BC1619" t="s">
        <v>1410</v>
      </c>
      <c r="BD1619" t="s">
        <v>2549</v>
      </c>
      <c r="BF1619" t="s">
        <v>3266</v>
      </c>
      <c r="BG1619">
        <v>0</v>
      </c>
      <c r="BH1619">
        <v>0</v>
      </c>
      <c r="BI1619">
        <v>0</v>
      </c>
      <c r="BJ1619">
        <v>0</v>
      </c>
      <c r="BK1619">
        <v>0</v>
      </c>
      <c r="BL1619">
        <v>0</v>
      </c>
      <c r="BM1619">
        <v>0</v>
      </c>
      <c r="BN1619">
        <v>0</v>
      </c>
      <c r="BO1619">
        <v>0</v>
      </c>
      <c r="BP1619">
        <v>0</v>
      </c>
      <c r="BQ1619">
        <v>0</v>
      </c>
      <c r="BR1619">
        <v>0</v>
      </c>
      <c r="CF1619" s="35">
        <v>0</v>
      </c>
      <c r="CG1619" s="35">
        <v>0</v>
      </c>
      <c r="CH1619" s="35">
        <v>0</v>
      </c>
      <c r="CI1619" s="35">
        <v>0</v>
      </c>
      <c r="CJ1619" s="35">
        <v>0</v>
      </c>
      <c r="CK1619" s="35">
        <v>0</v>
      </c>
      <c r="CL1619" s="35">
        <v>0</v>
      </c>
      <c r="CM1619" s="35">
        <v>0</v>
      </c>
      <c r="CN1619" s="35">
        <v>0</v>
      </c>
      <c r="CO1619" s="35">
        <v>0</v>
      </c>
      <c r="CP1619" s="35">
        <v>0</v>
      </c>
      <c r="CQ1619" s="35">
        <v>0</v>
      </c>
      <c r="DC1619" s="47"/>
      <c r="DE1619" s="38"/>
      <c r="DF1619" s="38"/>
      <c r="DG1619" s="50"/>
      <c r="DH1619" s="47"/>
      <c r="DI1619" s="47"/>
      <c r="DJ1619" s="47"/>
      <c r="DK1619" s="47">
        <f t="shared" si="25"/>
        <v>0</v>
      </c>
      <c r="DO1619" t="s">
        <v>2562</v>
      </c>
      <c r="DP1619" t="s">
        <v>2562</v>
      </c>
      <c r="DV1619" s="37"/>
      <c r="DW1619" s="37"/>
    </row>
    <row r="1620" spans="1:127" x14ac:dyDescent="0.15">
      <c r="A1620" s="34">
        <v>5</v>
      </c>
      <c r="B1620" s="34">
        <v>239</v>
      </c>
      <c r="C1620" s="34">
        <v>1607</v>
      </c>
      <c r="D1620" s="34">
        <v>0</v>
      </c>
      <c r="E1620" s="58">
        <v>523916070</v>
      </c>
      <c r="F1620" t="s">
        <v>2999</v>
      </c>
      <c r="G1620" t="s">
        <v>2885</v>
      </c>
      <c r="H1620" t="s">
        <v>5374</v>
      </c>
      <c r="I1620" s="35">
        <v>2.36</v>
      </c>
      <c r="J1620" s="35">
        <v>5.5</v>
      </c>
      <c r="K1620" t="s">
        <v>5338</v>
      </c>
      <c r="L1620" t="s">
        <v>1238</v>
      </c>
      <c r="M1620" t="s">
        <v>2583</v>
      </c>
      <c r="N1620" t="s">
        <v>2584</v>
      </c>
      <c r="R1620" t="s">
        <v>4943</v>
      </c>
      <c r="X1620" t="s">
        <v>2610</v>
      </c>
      <c r="Y1620">
        <v>4</v>
      </c>
      <c r="Z1620">
        <v>0</v>
      </c>
      <c r="AC1620">
        <v>0</v>
      </c>
      <c r="AD1620">
        <v>0</v>
      </c>
      <c r="AE1620" t="s">
        <v>2541</v>
      </c>
      <c r="AF1620">
        <v>55</v>
      </c>
      <c r="AG1620">
        <v>2</v>
      </c>
      <c r="AH1620" t="s">
        <v>2597</v>
      </c>
      <c r="AI1620" t="s">
        <v>1503</v>
      </c>
      <c r="AJ1620" t="s">
        <v>2544</v>
      </c>
      <c r="AK1620">
        <v>20</v>
      </c>
      <c r="AL1620" t="s">
        <v>2545</v>
      </c>
      <c r="AM1620">
        <v>0</v>
      </c>
      <c r="AN1620">
        <v>0</v>
      </c>
      <c r="AO1620" t="s">
        <v>2546</v>
      </c>
      <c r="AP1620" s="35">
        <v>4.3499999999999996</v>
      </c>
      <c r="AQ1620" s="35">
        <v>0</v>
      </c>
      <c r="AR1620" s="35">
        <v>0</v>
      </c>
      <c r="AT1620" s="35">
        <v>5.5</v>
      </c>
      <c r="AV1620" s="35">
        <v>0</v>
      </c>
      <c r="AW1620" s="35">
        <v>0</v>
      </c>
      <c r="AX1620" s="35">
        <v>4.3499999999999996</v>
      </c>
      <c r="AY1620">
        <v>12</v>
      </c>
      <c r="AZ1620" t="s">
        <v>2547</v>
      </c>
      <c r="BA1620" t="s">
        <v>2547</v>
      </c>
      <c r="BB1620">
        <v>0</v>
      </c>
      <c r="BC1620" t="s">
        <v>1410</v>
      </c>
      <c r="BD1620" t="s">
        <v>2549</v>
      </c>
      <c r="BG1620">
        <v>0</v>
      </c>
      <c r="BH1620">
        <v>0</v>
      </c>
      <c r="BI1620">
        <v>0</v>
      </c>
      <c r="BJ1620">
        <v>0</v>
      </c>
      <c r="BK1620">
        <v>0</v>
      </c>
      <c r="BL1620">
        <v>0</v>
      </c>
      <c r="BM1620">
        <v>0</v>
      </c>
      <c r="BN1620">
        <v>0</v>
      </c>
      <c r="BO1620">
        <v>0</v>
      </c>
      <c r="BP1620">
        <v>0</v>
      </c>
      <c r="BQ1620">
        <v>0</v>
      </c>
      <c r="BR1620">
        <v>0</v>
      </c>
      <c r="CF1620" s="35">
        <v>0</v>
      </c>
      <c r="CG1620" s="35">
        <v>0</v>
      </c>
      <c r="CH1620" s="35">
        <v>0</v>
      </c>
      <c r="CI1620" s="35">
        <v>0</v>
      </c>
      <c r="CJ1620" s="35">
        <v>0</v>
      </c>
      <c r="CK1620" s="35">
        <v>0</v>
      </c>
      <c r="CL1620" s="35">
        <v>0</v>
      </c>
      <c r="CM1620" s="35">
        <v>0</v>
      </c>
      <c r="CN1620" s="35">
        <v>0</v>
      </c>
      <c r="CO1620" s="35">
        <v>0</v>
      </c>
      <c r="CP1620" s="35">
        <v>0</v>
      </c>
      <c r="CQ1620" s="35">
        <v>0</v>
      </c>
      <c r="DC1620" s="47"/>
      <c r="DE1620" s="38"/>
      <c r="DF1620" s="38"/>
      <c r="DG1620" s="50"/>
      <c r="DH1620" s="47"/>
      <c r="DI1620" s="47"/>
      <c r="DJ1620" s="47"/>
      <c r="DK1620" s="47">
        <f t="shared" si="25"/>
        <v>0</v>
      </c>
      <c r="DO1620" t="s">
        <v>2562</v>
      </c>
      <c r="DP1620" t="s">
        <v>2562</v>
      </c>
      <c r="DV1620" s="37"/>
      <c r="DW1620" s="37"/>
    </row>
    <row r="1621" spans="1:127" x14ac:dyDescent="0.15">
      <c r="A1621" s="34">
        <v>5</v>
      </c>
      <c r="B1621" s="34">
        <v>239</v>
      </c>
      <c r="C1621" s="34">
        <v>1669</v>
      </c>
      <c r="D1621" s="34">
        <v>0</v>
      </c>
      <c r="E1621" s="58">
        <v>523916690</v>
      </c>
      <c r="F1621" t="s">
        <v>2212</v>
      </c>
      <c r="G1621" t="s">
        <v>2885</v>
      </c>
      <c r="H1621" t="s">
        <v>5374</v>
      </c>
      <c r="I1621" s="35">
        <v>5.3</v>
      </c>
      <c r="J1621" s="35">
        <v>8.1999999999999993</v>
      </c>
      <c r="K1621" t="s">
        <v>5338</v>
      </c>
      <c r="L1621" t="s">
        <v>1394</v>
      </c>
      <c r="M1621" t="s">
        <v>2583</v>
      </c>
      <c r="N1621" t="s">
        <v>2584</v>
      </c>
      <c r="R1621" t="s">
        <v>5344</v>
      </c>
      <c r="X1621" t="s">
        <v>1242</v>
      </c>
      <c r="Y1621">
        <v>47</v>
      </c>
      <c r="Z1621">
        <v>0</v>
      </c>
      <c r="AC1621">
        <v>0</v>
      </c>
      <c r="AD1621">
        <v>0</v>
      </c>
      <c r="AE1621" t="s">
        <v>1395</v>
      </c>
      <c r="AF1621">
        <v>0</v>
      </c>
      <c r="AG1621">
        <v>0</v>
      </c>
      <c r="AH1621" t="s">
        <v>2597</v>
      </c>
      <c r="AI1621" t="s">
        <v>2543</v>
      </c>
      <c r="AK1621">
        <v>20</v>
      </c>
      <c r="AL1621" t="s">
        <v>2545</v>
      </c>
      <c r="AM1621">
        <v>0</v>
      </c>
      <c r="AN1621">
        <v>0</v>
      </c>
      <c r="AP1621" s="35">
        <v>0</v>
      </c>
      <c r="AQ1621" s="35">
        <v>0</v>
      </c>
      <c r="AR1621" s="35">
        <v>0</v>
      </c>
      <c r="AT1621" s="35">
        <v>8.1999999999999993</v>
      </c>
      <c r="AV1621" s="35">
        <v>0</v>
      </c>
      <c r="AW1621" s="35">
        <v>0</v>
      </c>
      <c r="AX1621" s="35">
        <v>0</v>
      </c>
      <c r="AY1621">
        <v>43</v>
      </c>
      <c r="AZ1621" t="s">
        <v>2547</v>
      </c>
      <c r="BA1621" t="s">
        <v>2547</v>
      </c>
      <c r="BB1621">
        <v>0</v>
      </c>
      <c r="BD1621" t="s">
        <v>2549</v>
      </c>
      <c r="BG1621">
        <v>0</v>
      </c>
      <c r="BH1621">
        <v>0</v>
      </c>
      <c r="BI1621">
        <v>0</v>
      </c>
      <c r="BJ1621">
        <v>0</v>
      </c>
      <c r="BK1621">
        <v>0</v>
      </c>
      <c r="BL1621">
        <v>0</v>
      </c>
      <c r="BM1621">
        <v>0</v>
      </c>
      <c r="BN1621">
        <v>0</v>
      </c>
      <c r="BO1621">
        <v>0</v>
      </c>
      <c r="BP1621">
        <v>0</v>
      </c>
      <c r="BQ1621">
        <v>0</v>
      </c>
      <c r="BR1621">
        <v>0</v>
      </c>
      <c r="CF1621" s="35">
        <v>0</v>
      </c>
      <c r="CG1621" s="35">
        <v>0</v>
      </c>
      <c r="CH1621" s="35">
        <v>0</v>
      </c>
      <c r="CI1621" s="35">
        <v>0</v>
      </c>
      <c r="CJ1621" s="35">
        <v>0</v>
      </c>
      <c r="CK1621" s="35">
        <v>0</v>
      </c>
      <c r="CL1621" s="35">
        <v>0</v>
      </c>
      <c r="CM1621" s="35">
        <v>0</v>
      </c>
      <c r="CN1621" s="35">
        <v>0</v>
      </c>
      <c r="CO1621" s="35">
        <v>0</v>
      </c>
      <c r="CP1621" s="35">
        <v>0</v>
      </c>
      <c r="CQ1621" s="35">
        <v>0</v>
      </c>
      <c r="DC1621" s="47"/>
      <c r="DE1621" s="38"/>
      <c r="DF1621" s="38"/>
      <c r="DG1621" s="50"/>
      <c r="DH1621" s="47"/>
      <c r="DI1621" s="47"/>
      <c r="DJ1621" s="47"/>
      <c r="DK1621" s="47">
        <f t="shared" si="25"/>
        <v>0</v>
      </c>
      <c r="DO1621" t="s">
        <v>2562</v>
      </c>
      <c r="DP1621" t="s">
        <v>2562</v>
      </c>
      <c r="DV1621" s="37"/>
      <c r="DW1621" s="37"/>
    </row>
    <row r="1622" spans="1:127" x14ac:dyDescent="0.15">
      <c r="A1622" s="34">
        <v>5</v>
      </c>
      <c r="B1622" s="34">
        <v>239</v>
      </c>
      <c r="C1622" s="34">
        <v>1670</v>
      </c>
      <c r="D1622" s="34">
        <v>0</v>
      </c>
      <c r="E1622" s="58">
        <v>523916700</v>
      </c>
      <c r="F1622" t="s">
        <v>846</v>
      </c>
      <c r="G1622" t="s">
        <v>2885</v>
      </c>
      <c r="H1622" t="s">
        <v>5374</v>
      </c>
      <c r="I1622" s="35">
        <v>8.8000000000000007</v>
      </c>
      <c r="J1622" s="35">
        <v>8.8000000000000007</v>
      </c>
      <c r="K1622" t="s">
        <v>5338</v>
      </c>
      <c r="L1622" t="s">
        <v>1394</v>
      </c>
      <c r="M1622" t="s">
        <v>2583</v>
      </c>
      <c r="N1622" t="s">
        <v>2584</v>
      </c>
      <c r="R1622" t="s">
        <v>5344</v>
      </c>
      <c r="X1622" t="s">
        <v>1242</v>
      </c>
      <c r="Y1622">
        <v>43</v>
      </c>
      <c r="Z1622">
        <v>0</v>
      </c>
      <c r="AC1622">
        <v>0</v>
      </c>
      <c r="AD1622">
        <v>0</v>
      </c>
      <c r="AE1622" t="s">
        <v>1395</v>
      </c>
      <c r="AF1622">
        <v>0</v>
      </c>
      <c r="AG1622">
        <v>0</v>
      </c>
      <c r="AH1622" t="s">
        <v>2597</v>
      </c>
      <c r="AI1622" t="s">
        <v>2598</v>
      </c>
      <c r="AK1622">
        <v>14</v>
      </c>
      <c r="AL1622" t="s">
        <v>2545</v>
      </c>
      <c r="AM1622">
        <v>0</v>
      </c>
      <c r="AN1622">
        <v>0</v>
      </c>
      <c r="AP1622" s="35">
        <v>0</v>
      </c>
      <c r="AQ1622" s="35">
        <v>0</v>
      </c>
      <c r="AR1622" s="35">
        <v>0</v>
      </c>
      <c r="AT1622" s="35">
        <v>8.8000000000000007</v>
      </c>
      <c r="AV1622" s="35">
        <v>0</v>
      </c>
      <c r="AW1622" s="35">
        <v>0</v>
      </c>
      <c r="AX1622" s="35">
        <v>0</v>
      </c>
      <c r="AY1622">
        <v>48</v>
      </c>
      <c r="AZ1622" t="s">
        <v>2547</v>
      </c>
      <c r="BA1622" t="s">
        <v>2547</v>
      </c>
      <c r="BB1622">
        <v>0</v>
      </c>
      <c r="BD1622" t="s">
        <v>2549</v>
      </c>
      <c r="BG1622">
        <v>0</v>
      </c>
      <c r="BH1622">
        <v>0</v>
      </c>
      <c r="BI1622">
        <v>0</v>
      </c>
      <c r="BJ1622">
        <v>0</v>
      </c>
      <c r="BK1622">
        <v>0</v>
      </c>
      <c r="BL1622">
        <v>0</v>
      </c>
      <c r="BM1622">
        <v>0</v>
      </c>
      <c r="BN1622">
        <v>0</v>
      </c>
      <c r="BO1622">
        <v>0</v>
      </c>
      <c r="BP1622">
        <v>0</v>
      </c>
      <c r="BQ1622">
        <v>0</v>
      </c>
      <c r="BR1622">
        <v>0</v>
      </c>
      <c r="CF1622" s="35">
        <v>0</v>
      </c>
      <c r="CG1622" s="35">
        <v>0</v>
      </c>
      <c r="CH1622" s="35">
        <v>0</v>
      </c>
      <c r="CI1622" s="35">
        <v>0</v>
      </c>
      <c r="CJ1622" s="35">
        <v>0</v>
      </c>
      <c r="CK1622" s="35">
        <v>0</v>
      </c>
      <c r="CL1622" s="35">
        <v>0</v>
      </c>
      <c r="CM1622" s="35">
        <v>0</v>
      </c>
      <c r="CN1622" s="35">
        <v>0</v>
      </c>
      <c r="CO1622" s="35">
        <v>0</v>
      </c>
      <c r="CP1622" s="35">
        <v>0</v>
      </c>
      <c r="CQ1622" s="35">
        <v>0</v>
      </c>
      <c r="DC1622" s="47" t="s">
        <v>2606</v>
      </c>
      <c r="DD1622" t="s">
        <v>1667</v>
      </c>
      <c r="DE1622" s="38"/>
      <c r="DF1622" s="38"/>
      <c r="DG1622" s="50" t="s">
        <v>1853</v>
      </c>
      <c r="DH1622" s="47"/>
      <c r="DI1622" s="47">
        <v>2008</v>
      </c>
      <c r="DJ1622" s="47"/>
      <c r="DK1622" s="47">
        <f t="shared" si="25"/>
        <v>1</v>
      </c>
      <c r="DO1622" t="s">
        <v>2562</v>
      </c>
      <c r="DP1622" t="s">
        <v>2562</v>
      </c>
      <c r="DV1622" s="37"/>
      <c r="DW1622" s="37"/>
    </row>
    <row r="1623" spans="1:127" x14ac:dyDescent="0.15">
      <c r="A1623" s="34">
        <v>5</v>
      </c>
      <c r="B1623" s="34">
        <v>239</v>
      </c>
      <c r="C1623" s="34">
        <v>1672</v>
      </c>
      <c r="D1623" s="34">
        <v>0</v>
      </c>
      <c r="E1623" s="58">
        <v>523916720</v>
      </c>
      <c r="F1623" t="s">
        <v>3000</v>
      </c>
      <c r="G1623" t="s">
        <v>2885</v>
      </c>
      <c r="H1623" t="s">
        <v>5374</v>
      </c>
      <c r="I1623" s="35">
        <v>3.9</v>
      </c>
      <c r="J1623" s="35">
        <v>6</v>
      </c>
      <c r="K1623" t="s">
        <v>5338</v>
      </c>
      <c r="L1623" t="s">
        <v>1394</v>
      </c>
      <c r="M1623" t="s">
        <v>2592</v>
      </c>
      <c r="N1623" t="s">
        <v>2593</v>
      </c>
      <c r="R1623" t="s">
        <v>4943</v>
      </c>
      <c r="X1623" t="s">
        <v>1242</v>
      </c>
      <c r="Y1623">
        <v>37</v>
      </c>
      <c r="Z1623">
        <v>0</v>
      </c>
      <c r="AC1623">
        <v>0</v>
      </c>
      <c r="AD1623">
        <v>0</v>
      </c>
      <c r="AE1623" t="s">
        <v>1395</v>
      </c>
      <c r="AF1623">
        <v>0</v>
      </c>
      <c r="AG1623">
        <v>0</v>
      </c>
      <c r="AH1623" t="s">
        <v>2597</v>
      </c>
      <c r="AI1623" t="s">
        <v>2586</v>
      </c>
      <c r="AK1623">
        <v>20</v>
      </c>
      <c r="AL1623" t="s">
        <v>2545</v>
      </c>
      <c r="AM1623">
        <v>0</v>
      </c>
      <c r="AN1623">
        <v>0</v>
      </c>
      <c r="AP1623" s="35">
        <v>0</v>
      </c>
      <c r="AQ1623" s="35">
        <v>0</v>
      </c>
      <c r="AR1623" s="35">
        <v>0</v>
      </c>
      <c r="AT1623" s="35">
        <v>6</v>
      </c>
      <c r="AV1623" s="35">
        <v>0</v>
      </c>
      <c r="AW1623" s="35">
        <v>0</v>
      </c>
      <c r="AX1623" s="35">
        <v>0</v>
      </c>
      <c r="AY1623">
        <v>23</v>
      </c>
      <c r="AZ1623" t="s">
        <v>2547</v>
      </c>
      <c r="BA1623" t="s">
        <v>2547</v>
      </c>
      <c r="BB1623">
        <v>0</v>
      </c>
      <c r="BD1623" t="s">
        <v>2549</v>
      </c>
      <c r="BG1623">
        <v>0</v>
      </c>
      <c r="BH1623">
        <v>0</v>
      </c>
      <c r="BI1623">
        <v>0</v>
      </c>
      <c r="BJ1623">
        <v>0</v>
      </c>
      <c r="BK1623">
        <v>0</v>
      </c>
      <c r="BL1623">
        <v>0</v>
      </c>
      <c r="BM1623">
        <v>0</v>
      </c>
      <c r="BN1623">
        <v>0</v>
      </c>
      <c r="BO1623">
        <v>0</v>
      </c>
      <c r="BP1623">
        <v>0</v>
      </c>
      <c r="BQ1623">
        <v>0</v>
      </c>
      <c r="BR1623">
        <v>0</v>
      </c>
      <c r="CF1623" s="35">
        <v>0</v>
      </c>
      <c r="CG1623" s="35">
        <v>0</v>
      </c>
      <c r="CH1623" s="35">
        <v>0</v>
      </c>
      <c r="CI1623" s="35">
        <v>0</v>
      </c>
      <c r="CJ1623" s="35">
        <v>0</v>
      </c>
      <c r="CK1623" s="35">
        <v>0</v>
      </c>
      <c r="CL1623" s="35">
        <v>0</v>
      </c>
      <c r="CM1623" s="35">
        <v>0</v>
      </c>
      <c r="CN1623" s="35">
        <v>0</v>
      </c>
      <c r="CO1623" s="35">
        <v>0</v>
      </c>
      <c r="CP1623" s="35">
        <v>0</v>
      </c>
      <c r="CQ1623" s="35">
        <v>0</v>
      </c>
      <c r="DC1623" s="47"/>
      <c r="DE1623" s="38"/>
      <c r="DF1623" s="38"/>
      <c r="DG1623" s="50"/>
      <c r="DH1623" s="47"/>
      <c r="DI1623" s="47"/>
      <c r="DJ1623" s="47"/>
      <c r="DK1623" s="47">
        <f t="shared" si="25"/>
        <v>0</v>
      </c>
      <c r="DO1623" t="s">
        <v>2562</v>
      </c>
      <c r="DP1623" t="s">
        <v>2562</v>
      </c>
      <c r="DV1623" s="37"/>
      <c r="DW1623" s="37"/>
    </row>
    <row r="1624" spans="1:127" x14ac:dyDescent="0.15">
      <c r="A1624" s="34">
        <v>5</v>
      </c>
      <c r="B1624" s="34">
        <v>241</v>
      </c>
      <c r="C1624" s="34">
        <v>1093</v>
      </c>
      <c r="D1624" s="34">
        <v>0</v>
      </c>
      <c r="E1624" s="58">
        <v>524110930</v>
      </c>
      <c r="F1624" t="s">
        <v>5376</v>
      </c>
      <c r="G1624" t="s">
        <v>2885</v>
      </c>
      <c r="H1624" t="s">
        <v>5377</v>
      </c>
      <c r="I1624" s="35">
        <v>14.5</v>
      </c>
      <c r="J1624" s="35">
        <v>6.5</v>
      </c>
      <c r="K1624" t="s">
        <v>5338</v>
      </c>
      <c r="L1624" t="s">
        <v>2573</v>
      </c>
      <c r="M1624" t="s">
        <v>2574</v>
      </c>
      <c r="N1624" t="s">
        <v>2575</v>
      </c>
      <c r="Q1624" t="s">
        <v>2566</v>
      </c>
      <c r="R1624" t="s">
        <v>3240</v>
      </c>
      <c r="S1624" t="s">
        <v>5125</v>
      </c>
      <c r="X1624" t="s">
        <v>1242</v>
      </c>
      <c r="Y1624">
        <v>4</v>
      </c>
      <c r="Z1624">
        <v>0</v>
      </c>
      <c r="AC1624">
        <v>0</v>
      </c>
      <c r="AD1624">
        <v>0</v>
      </c>
      <c r="AE1624" t="s">
        <v>2576</v>
      </c>
      <c r="AF1624">
        <v>12</v>
      </c>
      <c r="AG1624">
        <v>2</v>
      </c>
      <c r="AH1624" t="s">
        <v>2597</v>
      </c>
      <c r="AI1624" t="s">
        <v>2577</v>
      </c>
      <c r="AJ1624" t="s">
        <v>2544</v>
      </c>
      <c r="AK1624">
        <v>6</v>
      </c>
      <c r="AL1624" t="s">
        <v>2545</v>
      </c>
      <c r="AM1624">
        <v>0</v>
      </c>
      <c r="AN1624">
        <v>1</v>
      </c>
      <c r="AO1624" t="s">
        <v>2546</v>
      </c>
      <c r="AP1624" s="35">
        <v>0.35</v>
      </c>
      <c r="AQ1624" s="35">
        <v>0</v>
      </c>
      <c r="AR1624" s="35">
        <v>0.5</v>
      </c>
      <c r="AT1624" s="35">
        <v>5.5</v>
      </c>
      <c r="AV1624" s="35">
        <v>0.5</v>
      </c>
      <c r="AW1624" s="35">
        <v>0</v>
      </c>
      <c r="AX1624" s="35">
        <v>0.35</v>
      </c>
      <c r="AY1624">
        <v>94</v>
      </c>
      <c r="AZ1624" t="s">
        <v>2602</v>
      </c>
      <c r="BA1624" t="s">
        <v>2547</v>
      </c>
      <c r="BB1624">
        <v>0</v>
      </c>
      <c r="BC1624" t="s">
        <v>2603</v>
      </c>
      <c r="BD1624" t="s">
        <v>2549</v>
      </c>
      <c r="BF1624" t="s">
        <v>3266</v>
      </c>
      <c r="BG1624">
        <v>0</v>
      </c>
      <c r="BH1624">
        <v>0</v>
      </c>
      <c r="BI1624">
        <v>0</v>
      </c>
      <c r="BJ1624">
        <v>0</v>
      </c>
      <c r="BK1624">
        <v>0</v>
      </c>
      <c r="BL1624">
        <v>0</v>
      </c>
      <c r="BM1624">
        <v>0</v>
      </c>
      <c r="BN1624">
        <v>64</v>
      </c>
      <c r="BO1624">
        <v>0</v>
      </c>
      <c r="BP1624">
        <v>0</v>
      </c>
      <c r="BQ1624">
        <v>0</v>
      </c>
      <c r="BR1624">
        <v>0</v>
      </c>
      <c r="BS1624" t="s">
        <v>1434</v>
      </c>
      <c r="CF1624" s="35">
        <v>0</v>
      </c>
      <c r="CG1624" s="35">
        <v>0</v>
      </c>
      <c r="CH1624" s="35">
        <v>0</v>
      </c>
      <c r="CI1624" s="35">
        <v>0</v>
      </c>
      <c r="CJ1624" s="35">
        <v>0</v>
      </c>
      <c r="CK1624" s="35">
        <v>0</v>
      </c>
      <c r="CL1624" s="35">
        <v>0</v>
      </c>
      <c r="CM1624" s="35">
        <v>0</v>
      </c>
      <c r="CN1624" s="35">
        <v>0</v>
      </c>
      <c r="CO1624" s="35">
        <v>0</v>
      </c>
      <c r="CP1624" s="35">
        <v>0</v>
      </c>
      <c r="CQ1624" s="35">
        <v>0</v>
      </c>
      <c r="CS1624" t="s">
        <v>3001</v>
      </c>
      <c r="CT1624" t="s">
        <v>3002</v>
      </c>
      <c r="DC1624" s="47" t="s">
        <v>1489</v>
      </c>
      <c r="DD1624" t="s">
        <v>2559</v>
      </c>
      <c r="DE1624" s="38" t="s">
        <v>2560</v>
      </c>
      <c r="DF1624" s="38" t="s">
        <v>2569</v>
      </c>
      <c r="DG1624" s="50" t="s">
        <v>1853</v>
      </c>
      <c r="DH1624" s="47"/>
      <c r="DI1624" s="47">
        <v>2006</v>
      </c>
      <c r="DJ1624" s="47"/>
      <c r="DK1624" s="47">
        <f t="shared" si="25"/>
        <v>1</v>
      </c>
      <c r="DO1624" t="s">
        <v>2562</v>
      </c>
      <c r="DP1624" t="s">
        <v>2562</v>
      </c>
      <c r="DS1624" t="s">
        <v>2563</v>
      </c>
      <c r="DV1624" s="37" t="s">
        <v>2600</v>
      </c>
      <c r="DW1624" s="37"/>
    </row>
    <row r="1625" spans="1:127" x14ac:dyDescent="0.15">
      <c r="A1625" s="34">
        <v>5</v>
      </c>
      <c r="B1625" s="34">
        <v>241</v>
      </c>
      <c r="C1625" s="34">
        <v>1093</v>
      </c>
      <c r="D1625" s="34">
        <v>1</v>
      </c>
      <c r="E1625" s="58">
        <v>524110931</v>
      </c>
      <c r="F1625" t="s">
        <v>5376</v>
      </c>
      <c r="G1625" t="s">
        <v>2885</v>
      </c>
      <c r="H1625" t="s">
        <v>5377</v>
      </c>
      <c r="I1625" s="35">
        <v>15.95</v>
      </c>
      <c r="J1625" s="35">
        <v>2</v>
      </c>
      <c r="K1625" t="s">
        <v>5338</v>
      </c>
      <c r="L1625" t="s">
        <v>1394</v>
      </c>
      <c r="M1625" t="s">
        <v>2592</v>
      </c>
      <c r="N1625" t="s">
        <v>2593</v>
      </c>
      <c r="Q1625" t="s">
        <v>2566</v>
      </c>
      <c r="R1625" t="s">
        <v>3240</v>
      </c>
      <c r="S1625" t="s">
        <v>5125</v>
      </c>
      <c r="X1625" t="s">
        <v>1242</v>
      </c>
      <c r="Y1625">
        <v>62</v>
      </c>
      <c r="Z1625">
        <v>12</v>
      </c>
      <c r="AC1625">
        <v>0</v>
      </c>
      <c r="AD1625">
        <v>0</v>
      </c>
      <c r="AE1625" t="s">
        <v>1395</v>
      </c>
      <c r="AF1625">
        <v>12</v>
      </c>
      <c r="AG1625">
        <v>2</v>
      </c>
      <c r="AH1625" t="s">
        <v>2597</v>
      </c>
      <c r="AI1625" t="s">
        <v>2605</v>
      </c>
      <c r="AJ1625" t="s">
        <v>2544</v>
      </c>
      <c r="AK1625">
        <v>6</v>
      </c>
      <c r="AL1625" t="s">
        <v>2545</v>
      </c>
      <c r="AM1625">
        <v>0</v>
      </c>
      <c r="AN1625">
        <v>1</v>
      </c>
      <c r="AO1625" t="s">
        <v>2546</v>
      </c>
      <c r="AP1625" s="35">
        <v>0.4</v>
      </c>
      <c r="AQ1625" s="35">
        <v>0</v>
      </c>
      <c r="AT1625" s="35">
        <v>2</v>
      </c>
      <c r="AW1625" s="35">
        <v>0</v>
      </c>
      <c r="AX1625" s="35">
        <v>0.4</v>
      </c>
      <c r="AY1625">
        <v>32</v>
      </c>
      <c r="AZ1625" t="s">
        <v>2547</v>
      </c>
      <c r="BA1625" t="s">
        <v>2547</v>
      </c>
      <c r="BB1625">
        <v>0.15</v>
      </c>
      <c r="BC1625" t="s">
        <v>1410</v>
      </c>
      <c r="BD1625" t="s">
        <v>2549</v>
      </c>
      <c r="BF1625" t="s">
        <v>3266</v>
      </c>
      <c r="BG1625">
        <v>0</v>
      </c>
      <c r="BH1625">
        <v>1</v>
      </c>
      <c r="BI1625">
        <v>0</v>
      </c>
      <c r="BJ1625">
        <v>0</v>
      </c>
      <c r="BK1625">
        <v>0</v>
      </c>
      <c r="BL1625">
        <v>0</v>
      </c>
      <c r="BM1625">
        <v>0</v>
      </c>
      <c r="BN1625">
        <v>63</v>
      </c>
      <c r="BO1625">
        <v>0</v>
      </c>
      <c r="BP1625">
        <v>0</v>
      </c>
      <c r="BQ1625">
        <v>0</v>
      </c>
      <c r="BR1625">
        <v>0</v>
      </c>
      <c r="BS1625" t="s">
        <v>1434</v>
      </c>
      <c r="CF1625" s="35">
        <v>3.8</v>
      </c>
      <c r="CG1625" s="35">
        <v>0.2</v>
      </c>
      <c r="CH1625" s="35">
        <v>0.1</v>
      </c>
      <c r="CI1625" s="35">
        <v>0</v>
      </c>
      <c r="CJ1625" s="35">
        <v>0.1</v>
      </c>
      <c r="CK1625" s="35">
        <v>4</v>
      </c>
      <c r="CL1625" s="35">
        <v>0</v>
      </c>
      <c r="CM1625" s="35">
        <v>0</v>
      </c>
      <c r="CN1625" s="35">
        <v>0</v>
      </c>
      <c r="CO1625" s="35">
        <v>0</v>
      </c>
      <c r="CP1625" s="35">
        <v>0</v>
      </c>
      <c r="CQ1625" s="35">
        <v>0</v>
      </c>
      <c r="DC1625" s="47" t="s">
        <v>2559</v>
      </c>
      <c r="DD1625" t="s">
        <v>2606</v>
      </c>
      <c r="DE1625" s="38"/>
      <c r="DF1625" s="38" t="s">
        <v>2589</v>
      </c>
      <c r="DG1625" s="50" t="s">
        <v>1853</v>
      </c>
      <c r="DH1625" s="47"/>
      <c r="DI1625" s="47">
        <v>2007</v>
      </c>
      <c r="DJ1625" s="47"/>
      <c r="DK1625" s="47">
        <f t="shared" si="25"/>
        <v>1</v>
      </c>
      <c r="DO1625" t="s">
        <v>2562</v>
      </c>
      <c r="DP1625" t="s">
        <v>2562</v>
      </c>
      <c r="DV1625" s="37" t="s">
        <v>2600</v>
      </c>
      <c r="DW1625" s="37"/>
    </row>
    <row r="1626" spans="1:127" x14ac:dyDescent="0.15">
      <c r="A1626" s="34">
        <v>5</v>
      </c>
      <c r="B1626" s="34">
        <v>241</v>
      </c>
      <c r="C1626" s="34">
        <v>1095</v>
      </c>
      <c r="D1626" s="34">
        <v>0</v>
      </c>
      <c r="E1626" s="58">
        <v>524110950</v>
      </c>
      <c r="F1626" t="s">
        <v>5378</v>
      </c>
      <c r="G1626" t="s">
        <v>2885</v>
      </c>
      <c r="H1626" t="s">
        <v>5377</v>
      </c>
      <c r="I1626" s="35">
        <v>15.2</v>
      </c>
      <c r="J1626" s="35">
        <v>10.5</v>
      </c>
      <c r="K1626" t="s">
        <v>5338</v>
      </c>
      <c r="L1626" t="s">
        <v>1238</v>
      </c>
      <c r="M1626" t="s">
        <v>2564</v>
      </c>
      <c r="N1626" t="s">
        <v>2565</v>
      </c>
      <c r="R1626" t="s">
        <v>3240</v>
      </c>
      <c r="S1626" t="s">
        <v>5128</v>
      </c>
      <c r="X1626" t="s">
        <v>1242</v>
      </c>
      <c r="Y1626">
        <v>61</v>
      </c>
      <c r="Z1626">
        <v>0</v>
      </c>
      <c r="AC1626">
        <v>0</v>
      </c>
      <c r="AD1626">
        <v>0</v>
      </c>
      <c r="AE1626" t="s">
        <v>2541</v>
      </c>
      <c r="AF1626">
        <v>7</v>
      </c>
      <c r="AG1626">
        <v>2</v>
      </c>
      <c r="AH1626" t="s">
        <v>2597</v>
      </c>
      <c r="AI1626" t="s">
        <v>2605</v>
      </c>
      <c r="AJ1626" t="s">
        <v>2544</v>
      </c>
      <c r="AK1626">
        <v>20</v>
      </c>
      <c r="AL1626" t="s">
        <v>2545</v>
      </c>
      <c r="AM1626">
        <v>0</v>
      </c>
      <c r="AN1626">
        <v>1</v>
      </c>
      <c r="AO1626" t="s">
        <v>2546</v>
      </c>
      <c r="AP1626" s="35">
        <v>0.4</v>
      </c>
      <c r="AQ1626" s="35">
        <v>2.5</v>
      </c>
      <c r="AR1626" s="35">
        <v>0.5</v>
      </c>
      <c r="AT1626" s="35">
        <v>6.5</v>
      </c>
      <c r="AV1626" s="35">
        <v>1</v>
      </c>
      <c r="AW1626" s="35">
        <v>0</v>
      </c>
      <c r="AX1626" s="35">
        <v>0.6</v>
      </c>
      <c r="AY1626">
        <v>160</v>
      </c>
      <c r="AZ1626" t="s">
        <v>2547</v>
      </c>
      <c r="BA1626" t="s">
        <v>2547</v>
      </c>
      <c r="BB1626">
        <v>0.19</v>
      </c>
      <c r="BC1626" t="s">
        <v>1410</v>
      </c>
      <c r="BD1626" t="s">
        <v>2549</v>
      </c>
      <c r="BF1626" t="s">
        <v>3266</v>
      </c>
      <c r="BG1626">
        <v>1</v>
      </c>
      <c r="BH1626">
        <v>1</v>
      </c>
      <c r="BI1626">
        <v>0</v>
      </c>
      <c r="BJ1626">
        <v>0</v>
      </c>
      <c r="BK1626">
        <v>0</v>
      </c>
      <c r="BL1626">
        <v>0</v>
      </c>
      <c r="BM1626">
        <v>0</v>
      </c>
      <c r="BN1626">
        <v>0</v>
      </c>
      <c r="BO1626">
        <v>0</v>
      </c>
      <c r="BP1626">
        <v>0</v>
      </c>
      <c r="BQ1626">
        <v>0</v>
      </c>
      <c r="BR1626">
        <v>0</v>
      </c>
      <c r="BS1626" t="s">
        <v>1434</v>
      </c>
      <c r="BT1626" t="s">
        <v>1448</v>
      </c>
      <c r="BU1626" t="s">
        <v>3990</v>
      </c>
      <c r="BV1626" t="s">
        <v>1515</v>
      </c>
      <c r="BW1626" t="s">
        <v>4990</v>
      </c>
      <c r="BX1626" t="s">
        <v>1515</v>
      </c>
      <c r="BY1626" t="s">
        <v>4990</v>
      </c>
      <c r="BZ1626" t="s">
        <v>1448</v>
      </c>
      <c r="CA1626" t="s">
        <v>4990</v>
      </c>
      <c r="CD1626" t="s">
        <v>2553</v>
      </c>
      <c r="CF1626" s="35">
        <v>0</v>
      </c>
      <c r="CG1626" s="35">
        <v>0</v>
      </c>
      <c r="CH1626" s="35">
        <v>0</v>
      </c>
      <c r="CI1626" s="35">
        <v>0</v>
      </c>
      <c r="CJ1626" s="35">
        <v>0</v>
      </c>
      <c r="CK1626" s="35">
        <v>0</v>
      </c>
      <c r="CL1626" s="35">
        <v>47.3</v>
      </c>
      <c r="CM1626" s="35">
        <v>3.9</v>
      </c>
      <c r="CN1626" s="35">
        <v>2.7</v>
      </c>
      <c r="CO1626" s="35">
        <v>14.2</v>
      </c>
      <c r="CP1626" s="35">
        <v>1.1000000000000001</v>
      </c>
      <c r="CQ1626" s="35">
        <v>7.1</v>
      </c>
      <c r="DC1626" s="47" t="s">
        <v>2559</v>
      </c>
      <c r="DD1626" t="s">
        <v>2606</v>
      </c>
      <c r="DE1626" s="38"/>
      <c r="DF1626" s="38" t="s">
        <v>2589</v>
      </c>
      <c r="DG1626" s="50" t="s">
        <v>1853</v>
      </c>
      <c r="DH1626" s="47"/>
      <c r="DI1626" s="47">
        <v>2007</v>
      </c>
      <c r="DJ1626" s="47"/>
      <c r="DK1626" s="47">
        <f t="shared" si="25"/>
        <v>1</v>
      </c>
      <c r="DO1626" t="s">
        <v>2562</v>
      </c>
      <c r="DP1626" t="s">
        <v>2562</v>
      </c>
      <c r="DV1626" s="37"/>
      <c r="DW1626" s="37"/>
    </row>
    <row r="1627" spans="1:127" x14ac:dyDescent="0.15">
      <c r="A1627" s="34">
        <v>5</v>
      </c>
      <c r="B1627" s="34">
        <v>241</v>
      </c>
      <c r="C1627" s="34">
        <v>1779</v>
      </c>
      <c r="D1627" s="34">
        <v>0</v>
      </c>
      <c r="E1627" s="58">
        <v>524117790</v>
      </c>
      <c r="F1627" t="s">
        <v>3003</v>
      </c>
      <c r="G1627" t="s">
        <v>2885</v>
      </c>
      <c r="H1627" t="s">
        <v>5377</v>
      </c>
      <c r="I1627" s="35">
        <v>3.2</v>
      </c>
      <c r="J1627" s="35">
        <v>8.4</v>
      </c>
      <c r="K1627" t="s">
        <v>5338</v>
      </c>
      <c r="L1627" t="s">
        <v>1394</v>
      </c>
      <c r="M1627" t="s">
        <v>1513</v>
      </c>
      <c r="N1627" t="s">
        <v>1514</v>
      </c>
      <c r="R1627" t="s">
        <v>3240</v>
      </c>
      <c r="X1627" t="s">
        <v>1242</v>
      </c>
      <c r="Y1627">
        <v>45</v>
      </c>
      <c r="Z1627">
        <v>0</v>
      </c>
      <c r="AC1627">
        <v>0</v>
      </c>
      <c r="AD1627">
        <v>0</v>
      </c>
      <c r="AE1627" t="s">
        <v>1395</v>
      </c>
      <c r="AF1627">
        <v>0</v>
      </c>
      <c r="AG1627">
        <v>0</v>
      </c>
      <c r="AH1627" t="s">
        <v>2597</v>
      </c>
      <c r="AI1627" t="s">
        <v>2598</v>
      </c>
      <c r="AK1627">
        <v>20</v>
      </c>
      <c r="AL1627" t="s">
        <v>2545</v>
      </c>
      <c r="AM1627">
        <v>0</v>
      </c>
      <c r="AN1627">
        <v>0</v>
      </c>
      <c r="AP1627" s="35">
        <v>0</v>
      </c>
      <c r="AQ1627" s="35">
        <v>0</v>
      </c>
      <c r="AR1627" s="35">
        <v>0</v>
      </c>
      <c r="AT1627" s="35">
        <v>8.4</v>
      </c>
      <c r="AV1627" s="35">
        <v>0</v>
      </c>
      <c r="AW1627" s="35">
        <v>0</v>
      </c>
      <c r="AX1627" s="35">
        <v>0</v>
      </c>
      <c r="AY1627">
        <v>27</v>
      </c>
      <c r="AZ1627" t="s">
        <v>2547</v>
      </c>
      <c r="BA1627" t="s">
        <v>2547</v>
      </c>
      <c r="BB1627">
        <v>0</v>
      </c>
      <c r="BD1627" t="s">
        <v>2549</v>
      </c>
      <c r="BG1627">
        <v>0</v>
      </c>
      <c r="BH1627">
        <v>0</v>
      </c>
      <c r="BI1627">
        <v>0</v>
      </c>
      <c r="BJ1627">
        <v>0</v>
      </c>
      <c r="BK1627">
        <v>0</v>
      </c>
      <c r="BL1627">
        <v>0</v>
      </c>
      <c r="BM1627">
        <v>0</v>
      </c>
      <c r="BN1627">
        <v>0</v>
      </c>
      <c r="BO1627">
        <v>0</v>
      </c>
      <c r="BP1627">
        <v>0</v>
      </c>
      <c r="BQ1627">
        <v>0</v>
      </c>
      <c r="BR1627">
        <v>0</v>
      </c>
      <c r="CF1627" s="35">
        <v>0</v>
      </c>
      <c r="CG1627" s="35">
        <v>0</v>
      </c>
      <c r="CH1627" s="35">
        <v>0</v>
      </c>
      <c r="CI1627" s="35">
        <v>0</v>
      </c>
      <c r="CJ1627" s="35">
        <v>0</v>
      </c>
      <c r="CK1627" s="35">
        <v>0</v>
      </c>
      <c r="CL1627" s="35">
        <v>0</v>
      </c>
      <c r="CM1627" s="35">
        <v>0</v>
      </c>
      <c r="CN1627" s="35">
        <v>0</v>
      </c>
      <c r="CO1627" s="35">
        <v>0</v>
      </c>
      <c r="CP1627" s="35">
        <v>0</v>
      </c>
      <c r="CQ1627" s="35">
        <v>0</v>
      </c>
      <c r="DC1627" s="47"/>
      <c r="DE1627" s="38"/>
      <c r="DF1627" s="38"/>
      <c r="DG1627" s="50"/>
      <c r="DH1627" s="47"/>
      <c r="DI1627" s="47"/>
      <c r="DJ1627" s="47"/>
      <c r="DK1627" s="47">
        <f t="shared" si="25"/>
        <v>0</v>
      </c>
      <c r="DO1627" t="s">
        <v>2562</v>
      </c>
      <c r="DP1627" t="s">
        <v>2562</v>
      </c>
      <c r="DV1627" s="37"/>
      <c r="DW1627" s="37"/>
    </row>
    <row r="1628" spans="1:127" x14ac:dyDescent="0.15">
      <c r="A1628" s="34">
        <v>5</v>
      </c>
      <c r="B1628" s="34">
        <v>241</v>
      </c>
      <c r="C1628" s="34">
        <v>1780</v>
      </c>
      <c r="D1628" s="34">
        <v>0</v>
      </c>
      <c r="E1628" s="58">
        <v>524117800</v>
      </c>
      <c r="F1628" t="s">
        <v>3004</v>
      </c>
      <c r="G1628" t="s">
        <v>2885</v>
      </c>
      <c r="H1628" t="s">
        <v>5377</v>
      </c>
      <c r="I1628" s="35">
        <v>2.2999999999999998</v>
      </c>
      <c r="J1628" s="35">
        <v>7.4</v>
      </c>
      <c r="K1628" t="s">
        <v>5338</v>
      </c>
      <c r="L1628" t="s">
        <v>1394</v>
      </c>
      <c r="M1628" t="s">
        <v>2583</v>
      </c>
      <c r="N1628" t="s">
        <v>2584</v>
      </c>
      <c r="R1628" t="s">
        <v>3240</v>
      </c>
      <c r="X1628" t="s">
        <v>1242</v>
      </c>
      <c r="Y1628">
        <v>48</v>
      </c>
      <c r="Z1628">
        <v>0</v>
      </c>
      <c r="AC1628">
        <v>0</v>
      </c>
      <c r="AD1628">
        <v>0</v>
      </c>
      <c r="AE1628" t="s">
        <v>1395</v>
      </c>
      <c r="AF1628">
        <v>0</v>
      </c>
      <c r="AG1628">
        <v>0</v>
      </c>
      <c r="AH1628" t="s">
        <v>2597</v>
      </c>
      <c r="AI1628" t="s">
        <v>2543</v>
      </c>
      <c r="AK1628">
        <v>20</v>
      </c>
      <c r="AL1628" t="s">
        <v>2545</v>
      </c>
      <c r="AM1628">
        <v>0</v>
      </c>
      <c r="AN1628">
        <v>0</v>
      </c>
      <c r="AP1628" s="35">
        <v>0</v>
      </c>
      <c r="AQ1628" s="35">
        <v>0</v>
      </c>
      <c r="AR1628" s="35">
        <v>0</v>
      </c>
      <c r="AT1628" s="35">
        <v>7.4</v>
      </c>
      <c r="AV1628" s="35">
        <v>0</v>
      </c>
      <c r="AW1628" s="35">
        <v>0</v>
      </c>
      <c r="AX1628" s="35">
        <v>0</v>
      </c>
      <c r="AY1628">
        <v>17</v>
      </c>
      <c r="AZ1628" t="s">
        <v>2547</v>
      </c>
      <c r="BA1628" t="s">
        <v>2547</v>
      </c>
      <c r="BB1628">
        <v>0</v>
      </c>
      <c r="BD1628" t="s">
        <v>2549</v>
      </c>
      <c r="BG1628">
        <v>0</v>
      </c>
      <c r="BH1628">
        <v>0</v>
      </c>
      <c r="BI1628">
        <v>0</v>
      </c>
      <c r="BJ1628">
        <v>0</v>
      </c>
      <c r="BK1628">
        <v>0</v>
      </c>
      <c r="BL1628">
        <v>0</v>
      </c>
      <c r="BM1628">
        <v>0</v>
      </c>
      <c r="BN1628">
        <v>0</v>
      </c>
      <c r="BO1628">
        <v>0</v>
      </c>
      <c r="BP1628">
        <v>0</v>
      </c>
      <c r="BQ1628">
        <v>0</v>
      </c>
      <c r="BR1628">
        <v>0</v>
      </c>
      <c r="CF1628" s="35">
        <v>0</v>
      </c>
      <c r="CG1628" s="35">
        <v>0</v>
      </c>
      <c r="CH1628" s="35">
        <v>0</v>
      </c>
      <c r="CI1628" s="35">
        <v>0</v>
      </c>
      <c r="CJ1628" s="35">
        <v>0</v>
      </c>
      <c r="CK1628" s="35">
        <v>0</v>
      </c>
      <c r="CL1628" s="35">
        <v>0</v>
      </c>
      <c r="CM1628" s="35">
        <v>0</v>
      </c>
      <c r="CN1628" s="35">
        <v>0</v>
      </c>
      <c r="CO1628" s="35">
        <v>0</v>
      </c>
      <c r="CP1628" s="35">
        <v>0</v>
      </c>
      <c r="CQ1628" s="35">
        <v>0</v>
      </c>
      <c r="DC1628" s="47"/>
      <c r="DE1628" s="38"/>
      <c r="DF1628" s="38"/>
      <c r="DG1628" s="50"/>
      <c r="DH1628" s="47"/>
      <c r="DI1628" s="47"/>
      <c r="DJ1628" s="47"/>
      <c r="DK1628" s="47">
        <f t="shared" si="25"/>
        <v>0</v>
      </c>
      <c r="DO1628" t="s">
        <v>2562</v>
      </c>
      <c r="DP1628" t="s">
        <v>2562</v>
      </c>
      <c r="DV1628" s="37" t="s">
        <v>2600</v>
      </c>
      <c r="DW1628" s="37"/>
    </row>
    <row r="1629" spans="1:127" x14ac:dyDescent="0.15">
      <c r="A1629" s="34">
        <v>5</v>
      </c>
      <c r="B1629" s="34">
        <v>242</v>
      </c>
      <c r="C1629" s="34">
        <v>1056</v>
      </c>
      <c r="D1629" s="34">
        <v>0</v>
      </c>
      <c r="E1629" s="58">
        <v>524210560</v>
      </c>
      <c r="F1629" t="s">
        <v>3375</v>
      </c>
      <c r="G1629" t="s">
        <v>2885</v>
      </c>
      <c r="H1629" t="s">
        <v>5379</v>
      </c>
      <c r="I1629" s="35">
        <v>52.7</v>
      </c>
      <c r="J1629" s="35">
        <v>4.5999999999999996</v>
      </c>
      <c r="K1629" t="s">
        <v>5338</v>
      </c>
      <c r="L1629" t="s">
        <v>1394</v>
      </c>
      <c r="M1629" t="s">
        <v>1239</v>
      </c>
      <c r="N1629" t="s">
        <v>1240</v>
      </c>
      <c r="R1629" t="s">
        <v>4943</v>
      </c>
      <c r="S1629" t="s">
        <v>391</v>
      </c>
      <c r="X1629" t="s">
        <v>1242</v>
      </c>
      <c r="Y1629">
        <v>47</v>
      </c>
      <c r="Z1629">
        <v>0</v>
      </c>
      <c r="AC1629">
        <v>0</v>
      </c>
      <c r="AD1629">
        <v>0</v>
      </c>
      <c r="AE1629" t="s">
        <v>1395</v>
      </c>
      <c r="AF1629">
        <v>22</v>
      </c>
      <c r="AG1629">
        <v>0</v>
      </c>
      <c r="AH1629" t="s">
        <v>2597</v>
      </c>
      <c r="AI1629" t="s">
        <v>2598</v>
      </c>
      <c r="AJ1629" t="s">
        <v>2544</v>
      </c>
      <c r="AK1629">
        <v>14</v>
      </c>
      <c r="AL1629" t="s">
        <v>2545</v>
      </c>
      <c r="AM1629">
        <v>0</v>
      </c>
      <c r="AN1629">
        <v>2</v>
      </c>
      <c r="AO1629" t="s">
        <v>2546</v>
      </c>
      <c r="AP1629" s="35">
        <v>0.4</v>
      </c>
      <c r="AQ1629" s="35">
        <v>0</v>
      </c>
      <c r="AR1629" s="35">
        <v>0</v>
      </c>
      <c r="AT1629" s="35">
        <v>4.5999999999999996</v>
      </c>
      <c r="AV1629" s="35">
        <v>0</v>
      </c>
      <c r="AW1629" s="35">
        <v>0</v>
      </c>
      <c r="AX1629" s="35">
        <v>0.4</v>
      </c>
      <c r="AY1629">
        <v>242</v>
      </c>
      <c r="AZ1629" t="s">
        <v>2547</v>
      </c>
      <c r="BA1629" t="s">
        <v>2547</v>
      </c>
      <c r="BB1629">
        <v>0</v>
      </c>
      <c r="BC1629" t="s">
        <v>1410</v>
      </c>
      <c r="BD1629" t="s">
        <v>2549</v>
      </c>
      <c r="BF1629" t="s">
        <v>3266</v>
      </c>
      <c r="BG1629">
        <v>0</v>
      </c>
      <c r="BH1629">
        <v>0</v>
      </c>
      <c r="BI1629">
        <v>0</v>
      </c>
      <c r="BJ1629">
        <v>0</v>
      </c>
      <c r="BK1629">
        <v>0</v>
      </c>
      <c r="BL1629">
        <v>0</v>
      </c>
      <c r="BM1629">
        <v>0</v>
      </c>
      <c r="BN1629">
        <v>0</v>
      </c>
      <c r="BO1629">
        <v>0</v>
      </c>
      <c r="BP1629">
        <v>0</v>
      </c>
      <c r="BQ1629">
        <v>0</v>
      </c>
      <c r="BR1629">
        <v>0</v>
      </c>
      <c r="CF1629" s="35">
        <v>0</v>
      </c>
      <c r="CG1629" s="35">
        <v>0</v>
      </c>
      <c r="CH1629" s="35">
        <v>0</v>
      </c>
      <c r="CI1629" s="35">
        <v>0</v>
      </c>
      <c r="CJ1629" s="35">
        <v>0</v>
      </c>
      <c r="CK1629" s="35">
        <v>0</v>
      </c>
      <c r="CL1629" s="35">
        <v>0</v>
      </c>
      <c r="CM1629" s="35">
        <v>0</v>
      </c>
      <c r="CN1629" s="35">
        <v>0</v>
      </c>
      <c r="CO1629" s="35">
        <v>0</v>
      </c>
      <c r="CP1629" s="35">
        <v>0</v>
      </c>
      <c r="CQ1629" s="35">
        <v>0</v>
      </c>
      <c r="CS1629" t="s">
        <v>3005</v>
      </c>
      <c r="DC1629" s="47" t="s">
        <v>1489</v>
      </c>
      <c r="DD1629" t="s">
        <v>2559</v>
      </c>
      <c r="DE1629" s="38" t="s">
        <v>2568</v>
      </c>
      <c r="DF1629" s="38" t="s">
        <v>2569</v>
      </c>
      <c r="DG1629" s="50" t="s">
        <v>1854</v>
      </c>
      <c r="DH1629" s="47"/>
      <c r="DI1629" s="47">
        <v>2006</v>
      </c>
      <c r="DJ1629" s="47"/>
      <c r="DK1629" s="47">
        <f t="shared" si="25"/>
        <v>1</v>
      </c>
      <c r="DO1629" t="s">
        <v>2562</v>
      </c>
      <c r="DP1629" t="s">
        <v>2562</v>
      </c>
      <c r="DU1629" t="s">
        <v>2563</v>
      </c>
      <c r="DV1629" s="37" t="s">
        <v>2600</v>
      </c>
      <c r="DW1629" s="37"/>
    </row>
    <row r="1630" spans="1:127" x14ac:dyDescent="0.15">
      <c r="A1630" s="34">
        <v>5</v>
      </c>
      <c r="B1630" s="34">
        <v>242</v>
      </c>
      <c r="C1630" s="34">
        <v>1069</v>
      </c>
      <c r="D1630" s="34">
        <v>0</v>
      </c>
      <c r="E1630" s="58">
        <v>524210690</v>
      </c>
      <c r="F1630" t="s">
        <v>5380</v>
      </c>
      <c r="G1630" t="s">
        <v>2885</v>
      </c>
      <c r="H1630" t="s">
        <v>5379</v>
      </c>
      <c r="I1630" s="35">
        <v>33.200000000000003</v>
      </c>
      <c r="J1630" s="35">
        <v>6.5</v>
      </c>
      <c r="K1630" t="s">
        <v>5338</v>
      </c>
      <c r="L1630" t="s">
        <v>1394</v>
      </c>
      <c r="M1630" t="s">
        <v>1239</v>
      </c>
      <c r="N1630" t="s">
        <v>1240</v>
      </c>
      <c r="R1630" t="s">
        <v>4943</v>
      </c>
      <c r="S1630" t="s">
        <v>387</v>
      </c>
      <c r="X1630" t="s">
        <v>1242</v>
      </c>
      <c r="Y1630">
        <v>50</v>
      </c>
      <c r="Z1630">
        <v>0</v>
      </c>
      <c r="AC1630">
        <v>0</v>
      </c>
      <c r="AD1630">
        <v>0</v>
      </c>
      <c r="AE1630" t="s">
        <v>1395</v>
      </c>
      <c r="AF1630">
        <v>28</v>
      </c>
      <c r="AG1630">
        <v>0</v>
      </c>
      <c r="AH1630" t="s">
        <v>2597</v>
      </c>
      <c r="AI1630" t="s">
        <v>2543</v>
      </c>
      <c r="AJ1630" t="s">
        <v>2544</v>
      </c>
      <c r="AK1630">
        <v>14</v>
      </c>
      <c r="AL1630" t="s">
        <v>2545</v>
      </c>
      <c r="AM1630">
        <v>0</v>
      </c>
      <c r="AN1630">
        <v>1</v>
      </c>
      <c r="AO1630" t="s">
        <v>2546</v>
      </c>
      <c r="AP1630" s="35">
        <v>0.6</v>
      </c>
      <c r="AQ1630" s="35">
        <v>0</v>
      </c>
      <c r="AR1630" s="35">
        <v>0</v>
      </c>
      <c r="AT1630" s="35">
        <v>6.5</v>
      </c>
      <c r="AV1630" s="35">
        <v>0</v>
      </c>
      <c r="AW1630" s="35">
        <v>0</v>
      </c>
      <c r="AX1630" s="35">
        <v>0.6</v>
      </c>
      <c r="AY1630">
        <v>216</v>
      </c>
      <c r="AZ1630" t="s">
        <v>2547</v>
      </c>
      <c r="BA1630" t="s">
        <v>2547</v>
      </c>
      <c r="BB1630">
        <v>0</v>
      </c>
      <c r="BC1630" t="s">
        <v>1410</v>
      </c>
      <c r="BD1630" t="s">
        <v>2549</v>
      </c>
      <c r="BG1630">
        <v>0</v>
      </c>
      <c r="BH1630">
        <v>0</v>
      </c>
      <c r="BI1630">
        <v>0</v>
      </c>
      <c r="BJ1630">
        <v>0</v>
      </c>
      <c r="BK1630">
        <v>0</v>
      </c>
      <c r="BL1630">
        <v>0</v>
      </c>
      <c r="BM1630">
        <v>0</v>
      </c>
      <c r="BN1630">
        <v>0</v>
      </c>
      <c r="BO1630">
        <v>0</v>
      </c>
      <c r="BP1630">
        <v>0</v>
      </c>
      <c r="BQ1630">
        <v>0</v>
      </c>
      <c r="BR1630">
        <v>0</v>
      </c>
      <c r="CF1630" s="35">
        <v>0</v>
      </c>
      <c r="CG1630" s="35">
        <v>0</v>
      </c>
      <c r="CH1630" s="35">
        <v>0</v>
      </c>
      <c r="CI1630" s="35">
        <v>0</v>
      </c>
      <c r="CJ1630" s="35">
        <v>0</v>
      </c>
      <c r="CK1630" s="35">
        <v>0</v>
      </c>
      <c r="CL1630" s="35">
        <v>0</v>
      </c>
      <c r="CM1630" s="35">
        <v>0</v>
      </c>
      <c r="CN1630" s="35">
        <v>0</v>
      </c>
      <c r="CO1630" s="35">
        <v>0</v>
      </c>
      <c r="CP1630" s="35">
        <v>0</v>
      </c>
      <c r="CQ1630" s="35">
        <v>0</v>
      </c>
      <c r="DC1630" s="47" t="s">
        <v>1489</v>
      </c>
      <c r="DD1630" t="s">
        <v>2559</v>
      </c>
      <c r="DE1630" s="38" t="s">
        <v>2568</v>
      </c>
      <c r="DF1630" s="38" t="s">
        <v>2569</v>
      </c>
      <c r="DG1630" s="50" t="s">
        <v>1854</v>
      </c>
      <c r="DH1630" s="47"/>
      <c r="DI1630" s="47">
        <v>2006</v>
      </c>
      <c r="DJ1630" s="47"/>
      <c r="DK1630" s="47">
        <f t="shared" si="25"/>
        <v>1</v>
      </c>
      <c r="DO1630" t="s">
        <v>2562</v>
      </c>
      <c r="DP1630" t="s">
        <v>2562</v>
      </c>
      <c r="DU1630" t="s">
        <v>2563</v>
      </c>
      <c r="DV1630" s="37"/>
      <c r="DW1630" s="37"/>
    </row>
    <row r="1631" spans="1:127" x14ac:dyDescent="0.15">
      <c r="A1631" s="34">
        <v>5</v>
      </c>
      <c r="B1631" s="34">
        <v>242</v>
      </c>
      <c r="C1631" s="34">
        <v>1087</v>
      </c>
      <c r="D1631" s="34">
        <v>0</v>
      </c>
      <c r="E1631" s="58">
        <v>524210870</v>
      </c>
      <c r="F1631" t="s">
        <v>5381</v>
      </c>
      <c r="G1631" t="s">
        <v>2885</v>
      </c>
      <c r="H1631" t="s">
        <v>5379</v>
      </c>
      <c r="I1631" s="35">
        <v>60.8</v>
      </c>
      <c r="J1631" s="35">
        <v>11.5</v>
      </c>
      <c r="K1631" t="s">
        <v>5338</v>
      </c>
      <c r="L1631" t="s">
        <v>1238</v>
      </c>
      <c r="M1631" t="s">
        <v>1239</v>
      </c>
      <c r="N1631" t="s">
        <v>1240</v>
      </c>
      <c r="R1631" t="s">
        <v>4943</v>
      </c>
      <c r="S1631" t="s">
        <v>401</v>
      </c>
      <c r="X1631" t="s">
        <v>1242</v>
      </c>
      <c r="Y1631">
        <v>58</v>
      </c>
      <c r="Z1631">
        <v>0</v>
      </c>
      <c r="AC1631">
        <v>0</v>
      </c>
      <c r="AD1631">
        <v>0</v>
      </c>
      <c r="AE1631" t="s">
        <v>2541</v>
      </c>
      <c r="AF1631">
        <v>14</v>
      </c>
      <c r="AG1631">
        <v>0</v>
      </c>
      <c r="AH1631" t="s">
        <v>2597</v>
      </c>
      <c r="AI1631" t="s">
        <v>2605</v>
      </c>
      <c r="AJ1631" t="s">
        <v>2544</v>
      </c>
      <c r="AK1631">
        <v>20</v>
      </c>
      <c r="AL1631" t="s">
        <v>2545</v>
      </c>
      <c r="AM1631">
        <v>0</v>
      </c>
      <c r="AN1631">
        <v>2</v>
      </c>
      <c r="AO1631" t="s">
        <v>2546</v>
      </c>
      <c r="AP1631" s="35">
        <v>0.6</v>
      </c>
      <c r="AQ1631" s="35">
        <v>0</v>
      </c>
      <c r="AR1631" s="35">
        <v>1.5</v>
      </c>
      <c r="AT1631" s="35">
        <v>6</v>
      </c>
      <c r="AV1631" s="35">
        <v>1.5</v>
      </c>
      <c r="AW1631" s="35">
        <v>2.5</v>
      </c>
      <c r="AX1631" s="35">
        <v>0.4</v>
      </c>
      <c r="AY1631">
        <v>699</v>
      </c>
      <c r="AZ1631" t="s">
        <v>2547</v>
      </c>
      <c r="BA1631" t="s">
        <v>2547</v>
      </c>
      <c r="BB1631">
        <v>0.19</v>
      </c>
      <c r="BC1631" t="s">
        <v>1410</v>
      </c>
      <c r="BD1631" t="s">
        <v>2549</v>
      </c>
      <c r="BF1631" t="s">
        <v>3266</v>
      </c>
      <c r="BG1631">
        <v>0</v>
      </c>
      <c r="BH1631">
        <v>1</v>
      </c>
      <c r="BI1631">
        <v>0</v>
      </c>
      <c r="BJ1631">
        <v>1</v>
      </c>
      <c r="BK1631">
        <v>0</v>
      </c>
      <c r="BL1631">
        <v>0</v>
      </c>
      <c r="BM1631">
        <v>0</v>
      </c>
      <c r="BN1631" s="39">
        <v>1892</v>
      </c>
      <c r="BO1631">
        <v>0</v>
      </c>
      <c r="BP1631">
        <v>0</v>
      </c>
      <c r="BQ1631">
        <v>0</v>
      </c>
      <c r="BR1631">
        <v>0</v>
      </c>
      <c r="BS1631" t="s">
        <v>2620</v>
      </c>
      <c r="BT1631" t="s">
        <v>1467</v>
      </c>
      <c r="BU1631" t="s">
        <v>1730</v>
      </c>
      <c r="BV1631" t="s">
        <v>1467</v>
      </c>
      <c r="BW1631" t="s">
        <v>4990</v>
      </c>
      <c r="BX1631" t="s">
        <v>1522</v>
      </c>
      <c r="BY1631" t="s">
        <v>3006</v>
      </c>
      <c r="BZ1631" t="s">
        <v>1524</v>
      </c>
      <c r="CA1631" t="s">
        <v>4990</v>
      </c>
      <c r="CD1631" t="s">
        <v>1386</v>
      </c>
      <c r="CF1631" s="35">
        <v>95.4</v>
      </c>
      <c r="CG1631" s="35">
        <v>3.1</v>
      </c>
      <c r="CH1631" s="35">
        <v>10.3</v>
      </c>
      <c r="CI1631" s="35">
        <v>60</v>
      </c>
      <c r="CJ1631" s="35">
        <v>1</v>
      </c>
      <c r="CK1631" s="35">
        <v>115.8</v>
      </c>
      <c r="CL1631" s="35">
        <v>0</v>
      </c>
      <c r="CM1631" s="35">
        <v>0</v>
      </c>
      <c r="CN1631" s="35">
        <v>0</v>
      </c>
      <c r="CO1631" s="35">
        <v>194.5</v>
      </c>
      <c r="CP1631" s="35">
        <v>41.6</v>
      </c>
      <c r="CQ1631" s="35">
        <v>749</v>
      </c>
      <c r="DC1631" s="47" t="s">
        <v>2559</v>
      </c>
      <c r="DD1631" t="s">
        <v>2606</v>
      </c>
      <c r="DE1631" s="38"/>
      <c r="DF1631" s="38" t="s">
        <v>2561</v>
      </c>
      <c r="DG1631" s="50" t="s">
        <v>834</v>
      </c>
      <c r="DH1631" s="47"/>
      <c r="DI1631" s="47">
        <v>2007</v>
      </c>
      <c r="DJ1631" s="47"/>
      <c r="DK1631" s="47">
        <f t="shared" si="25"/>
        <v>1</v>
      </c>
      <c r="DO1631" t="s">
        <v>2562</v>
      </c>
      <c r="DP1631" t="s">
        <v>2562</v>
      </c>
      <c r="DU1631" t="s">
        <v>2563</v>
      </c>
      <c r="DV1631" s="37"/>
      <c r="DW1631" s="37"/>
    </row>
    <row r="1632" spans="1:127" x14ac:dyDescent="0.15">
      <c r="A1632" s="34">
        <v>5</v>
      </c>
      <c r="B1632" s="34">
        <v>242</v>
      </c>
      <c r="C1632" s="34">
        <v>1676</v>
      </c>
      <c r="D1632" s="34">
        <v>0</v>
      </c>
      <c r="E1632" s="58">
        <v>524216760</v>
      </c>
      <c r="F1632" t="s">
        <v>3007</v>
      </c>
      <c r="G1632" t="s">
        <v>2885</v>
      </c>
      <c r="H1632" t="s">
        <v>5379</v>
      </c>
      <c r="I1632" s="35">
        <v>4.4000000000000004</v>
      </c>
      <c r="J1632" s="35">
        <v>6.5</v>
      </c>
      <c r="K1632" t="s">
        <v>5338</v>
      </c>
      <c r="L1632" t="s">
        <v>1394</v>
      </c>
      <c r="M1632" t="s">
        <v>2583</v>
      </c>
      <c r="N1632" t="s">
        <v>2584</v>
      </c>
      <c r="R1632" t="s">
        <v>4943</v>
      </c>
      <c r="X1632" t="s">
        <v>1242</v>
      </c>
      <c r="Y1632">
        <v>37</v>
      </c>
      <c r="Z1632">
        <v>0</v>
      </c>
      <c r="AC1632">
        <v>0</v>
      </c>
      <c r="AD1632">
        <v>0</v>
      </c>
      <c r="AE1632" t="s">
        <v>1395</v>
      </c>
      <c r="AF1632">
        <v>0</v>
      </c>
      <c r="AG1632">
        <v>0</v>
      </c>
      <c r="AH1632" t="s">
        <v>2597</v>
      </c>
      <c r="AI1632" t="s">
        <v>2586</v>
      </c>
      <c r="AK1632">
        <v>20</v>
      </c>
      <c r="AL1632" t="s">
        <v>2545</v>
      </c>
      <c r="AM1632">
        <v>0</v>
      </c>
      <c r="AN1632">
        <v>0</v>
      </c>
      <c r="AP1632" s="35">
        <v>0</v>
      </c>
      <c r="AQ1632" s="35">
        <v>0</v>
      </c>
      <c r="AR1632" s="35">
        <v>0</v>
      </c>
      <c r="AT1632" s="35">
        <v>6.5</v>
      </c>
      <c r="AV1632" s="35">
        <v>0</v>
      </c>
      <c r="AW1632" s="35">
        <v>0</v>
      </c>
      <c r="AX1632" s="35">
        <v>0</v>
      </c>
      <c r="AY1632">
        <v>29</v>
      </c>
      <c r="AZ1632" t="s">
        <v>2547</v>
      </c>
      <c r="BA1632" t="s">
        <v>2547</v>
      </c>
      <c r="BB1632">
        <v>0</v>
      </c>
      <c r="BD1632" t="s">
        <v>2549</v>
      </c>
      <c r="BG1632">
        <v>0</v>
      </c>
      <c r="BH1632">
        <v>0</v>
      </c>
      <c r="BI1632">
        <v>0</v>
      </c>
      <c r="BJ1632">
        <v>0</v>
      </c>
      <c r="BK1632">
        <v>0</v>
      </c>
      <c r="BL1632">
        <v>0</v>
      </c>
      <c r="BM1632">
        <v>0</v>
      </c>
      <c r="BN1632">
        <v>0</v>
      </c>
      <c r="BO1632">
        <v>0</v>
      </c>
      <c r="BP1632">
        <v>0</v>
      </c>
      <c r="BQ1632">
        <v>0</v>
      </c>
      <c r="BR1632">
        <v>0</v>
      </c>
      <c r="CF1632" s="35">
        <v>0</v>
      </c>
      <c r="CG1632" s="35">
        <v>0</v>
      </c>
      <c r="CH1632" s="35">
        <v>0</v>
      </c>
      <c r="CI1632" s="35">
        <v>0</v>
      </c>
      <c r="CJ1632" s="35">
        <v>0</v>
      </c>
      <c r="CK1632" s="35">
        <v>0</v>
      </c>
      <c r="CL1632" s="35">
        <v>0</v>
      </c>
      <c r="CM1632" s="35">
        <v>0</v>
      </c>
      <c r="CN1632" s="35">
        <v>0</v>
      </c>
      <c r="CO1632" s="35">
        <v>0</v>
      </c>
      <c r="CP1632" s="35">
        <v>0</v>
      </c>
      <c r="CQ1632" s="35">
        <v>0</v>
      </c>
      <c r="DC1632" s="47"/>
      <c r="DE1632" s="38"/>
      <c r="DF1632" s="38"/>
      <c r="DG1632" s="50"/>
      <c r="DH1632" s="47"/>
      <c r="DI1632" s="47"/>
      <c r="DJ1632" s="47"/>
      <c r="DK1632" s="47">
        <f t="shared" si="25"/>
        <v>0</v>
      </c>
      <c r="DO1632" t="s">
        <v>2562</v>
      </c>
      <c r="DP1632" t="s">
        <v>2562</v>
      </c>
      <c r="DV1632" s="37"/>
      <c r="DW1632" s="37"/>
    </row>
    <row r="1633" spans="1:127" x14ac:dyDescent="0.15">
      <c r="A1633" s="34">
        <v>5</v>
      </c>
      <c r="B1633" s="34">
        <v>242</v>
      </c>
      <c r="C1633" s="34">
        <v>1680</v>
      </c>
      <c r="D1633" s="34">
        <v>0</v>
      </c>
      <c r="E1633" s="58">
        <v>524216800</v>
      </c>
      <c r="F1633" t="s">
        <v>2795</v>
      </c>
      <c r="G1633" t="s">
        <v>2885</v>
      </c>
      <c r="H1633" t="s">
        <v>5379</v>
      </c>
      <c r="I1633" s="35">
        <v>3.1</v>
      </c>
      <c r="J1633" s="35">
        <v>6.5</v>
      </c>
      <c r="K1633" t="s">
        <v>5338</v>
      </c>
      <c r="L1633" t="s">
        <v>1394</v>
      </c>
      <c r="M1633" t="s">
        <v>2583</v>
      </c>
      <c r="N1633" t="s">
        <v>2584</v>
      </c>
      <c r="R1633" t="s">
        <v>4943</v>
      </c>
      <c r="X1633" t="s">
        <v>1242</v>
      </c>
      <c r="Y1633">
        <v>43</v>
      </c>
      <c r="Z1633">
        <v>0</v>
      </c>
      <c r="AC1633">
        <v>0</v>
      </c>
      <c r="AD1633">
        <v>0</v>
      </c>
      <c r="AE1633" t="s">
        <v>1395</v>
      </c>
      <c r="AF1633">
        <v>0</v>
      </c>
      <c r="AG1633">
        <v>0</v>
      </c>
      <c r="AH1633" t="s">
        <v>2597</v>
      </c>
      <c r="AI1633" t="s">
        <v>2598</v>
      </c>
      <c r="AK1633">
        <v>20</v>
      </c>
      <c r="AL1633" t="s">
        <v>2545</v>
      </c>
      <c r="AM1633">
        <v>0</v>
      </c>
      <c r="AN1633">
        <v>0</v>
      </c>
      <c r="AP1633" s="35">
        <v>0</v>
      </c>
      <c r="AQ1633" s="35">
        <v>0</v>
      </c>
      <c r="AR1633" s="35">
        <v>0</v>
      </c>
      <c r="AT1633" s="35">
        <v>6.5</v>
      </c>
      <c r="AV1633" s="35">
        <v>0</v>
      </c>
      <c r="AW1633" s="35">
        <v>0</v>
      </c>
      <c r="AX1633" s="35">
        <v>0</v>
      </c>
      <c r="AY1633">
        <v>20</v>
      </c>
      <c r="AZ1633" t="s">
        <v>2547</v>
      </c>
      <c r="BA1633" t="s">
        <v>2547</v>
      </c>
      <c r="BB1633">
        <v>0</v>
      </c>
      <c r="BD1633" t="s">
        <v>2549</v>
      </c>
      <c r="BG1633">
        <v>0</v>
      </c>
      <c r="BH1633">
        <v>0</v>
      </c>
      <c r="BI1633">
        <v>0</v>
      </c>
      <c r="BJ1633">
        <v>0</v>
      </c>
      <c r="BK1633">
        <v>0</v>
      </c>
      <c r="BL1633">
        <v>0</v>
      </c>
      <c r="BM1633">
        <v>0</v>
      </c>
      <c r="BN1633">
        <v>0</v>
      </c>
      <c r="BO1633">
        <v>0</v>
      </c>
      <c r="BP1633">
        <v>0</v>
      </c>
      <c r="BQ1633">
        <v>0</v>
      </c>
      <c r="BR1633">
        <v>0</v>
      </c>
      <c r="CF1633" s="35">
        <v>0</v>
      </c>
      <c r="CG1633" s="35">
        <v>0</v>
      </c>
      <c r="CH1633" s="35">
        <v>0</v>
      </c>
      <c r="CI1633" s="35">
        <v>0</v>
      </c>
      <c r="CJ1633" s="35">
        <v>0</v>
      </c>
      <c r="CK1633" s="35">
        <v>0</v>
      </c>
      <c r="CL1633" s="35">
        <v>0</v>
      </c>
      <c r="CM1633" s="35">
        <v>0</v>
      </c>
      <c r="CN1633" s="35">
        <v>0</v>
      </c>
      <c r="CO1633" s="35">
        <v>0</v>
      </c>
      <c r="CP1633" s="35">
        <v>0</v>
      </c>
      <c r="CQ1633" s="35">
        <v>0</v>
      </c>
      <c r="DC1633" s="47"/>
      <c r="DE1633" s="38"/>
      <c r="DF1633" s="38"/>
      <c r="DG1633" s="50"/>
      <c r="DH1633" s="47"/>
      <c r="DI1633" s="47"/>
      <c r="DJ1633" s="47"/>
      <c r="DK1633" s="47">
        <f t="shared" si="25"/>
        <v>0</v>
      </c>
      <c r="DO1633" t="s">
        <v>2562</v>
      </c>
      <c r="DP1633" t="s">
        <v>2562</v>
      </c>
      <c r="DV1633" s="37" t="s">
        <v>2600</v>
      </c>
      <c r="DW1633" s="37"/>
    </row>
    <row r="1634" spans="1:127" x14ac:dyDescent="0.15">
      <c r="A1634" s="34">
        <v>5</v>
      </c>
      <c r="B1634" s="34">
        <v>242</v>
      </c>
      <c r="C1634" s="34">
        <v>1681</v>
      </c>
      <c r="D1634" s="34">
        <v>0</v>
      </c>
      <c r="E1634" s="58">
        <v>524216810</v>
      </c>
      <c r="F1634" t="s">
        <v>3008</v>
      </c>
      <c r="G1634" t="s">
        <v>2885</v>
      </c>
      <c r="H1634" t="s">
        <v>5379</v>
      </c>
      <c r="I1634" s="35">
        <v>3</v>
      </c>
      <c r="J1634" s="35">
        <v>7.5</v>
      </c>
      <c r="K1634" t="s">
        <v>5338</v>
      </c>
      <c r="L1634" t="s">
        <v>1238</v>
      </c>
      <c r="M1634" t="s">
        <v>2583</v>
      </c>
      <c r="N1634" t="s">
        <v>2584</v>
      </c>
      <c r="R1634" t="s">
        <v>4943</v>
      </c>
      <c r="X1634" t="s">
        <v>1242</v>
      </c>
      <c r="Y1634">
        <v>50</v>
      </c>
      <c r="Z1634">
        <v>0</v>
      </c>
      <c r="AC1634">
        <v>0</v>
      </c>
      <c r="AD1634">
        <v>0</v>
      </c>
      <c r="AE1634" t="s">
        <v>2541</v>
      </c>
      <c r="AF1634">
        <v>0</v>
      </c>
      <c r="AG1634">
        <v>0</v>
      </c>
      <c r="AH1634" t="s">
        <v>2597</v>
      </c>
      <c r="AI1634" t="s">
        <v>2543</v>
      </c>
      <c r="AK1634">
        <v>20</v>
      </c>
      <c r="AL1634" t="s">
        <v>2545</v>
      </c>
      <c r="AM1634">
        <v>0</v>
      </c>
      <c r="AN1634">
        <v>0</v>
      </c>
      <c r="AP1634" s="35">
        <v>0</v>
      </c>
      <c r="AQ1634" s="35">
        <v>0</v>
      </c>
      <c r="AR1634" s="35">
        <v>0</v>
      </c>
      <c r="AT1634" s="35">
        <v>7.5</v>
      </c>
      <c r="AV1634" s="35">
        <v>0</v>
      </c>
      <c r="AW1634" s="35">
        <v>0</v>
      </c>
      <c r="AX1634" s="35">
        <v>0</v>
      </c>
      <c r="AY1634">
        <v>23</v>
      </c>
      <c r="AZ1634" t="s">
        <v>2547</v>
      </c>
      <c r="BA1634" t="s">
        <v>2547</v>
      </c>
      <c r="BB1634">
        <v>0</v>
      </c>
      <c r="BD1634" t="s">
        <v>2549</v>
      </c>
      <c r="BG1634">
        <v>0</v>
      </c>
      <c r="BH1634">
        <v>0</v>
      </c>
      <c r="BI1634">
        <v>0</v>
      </c>
      <c r="BJ1634">
        <v>0</v>
      </c>
      <c r="BK1634">
        <v>0</v>
      </c>
      <c r="BL1634">
        <v>0</v>
      </c>
      <c r="BM1634">
        <v>0</v>
      </c>
      <c r="BN1634">
        <v>0</v>
      </c>
      <c r="BO1634">
        <v>0</v>
      </c>
      <c r="BP1634">
        <v>0</v>
      </c>
      <c r="BQ1634">
        <v>0</v>
      </c>
      <c r="BR1634">
        <v>0</v>
      </c>
      <c r="CF1634" s="35">
        <v>0</v>
      </c>
      <c r="CG1634" s="35">
        <v>0</v>
      </c>
      <c r="CH1634" s="35">
        <v>0</v>
      </c>
      <c r="CI1634" s="35">
        <v>0</v>
      </c>
      <c r="CJ1634" s="35">
        <v>0</v>
      </c>
      <c r="CK1634" s="35">
        <v>0</v>
      </c>
      <c r="CL1634" s="35">
        <v>0</v>
      </c>
      <c r="CM1634" s="35">
        <v>0</v>
      </c>
      <c r="CN1634" s="35">
        <v>0</v>
      </c>
      <c r="CO1634" s="35">
        <v>0</v>
      </c>
      <c r="CP1634" s="35">
        <v>0</v>
      </c>
      <c r="CQ1634" s="35">
        <v>0</v>
      </c>
      <c r="DC1634" s="47"/>
      <c r="DE1634" s="38"/>
      <c r="DF1634" s="38"/>
      <c r="DG1634" s="50"/>
      <c r="DH1634" s="47"/>
      <c r="DI1634" s="47"/>
      <c r="DJ1634" s="47"/>
      <c r="DK1634" s="47">
        <f t="shared" si="25"/>
        <v>0</v>
      </c>
      <c r="DO1634" t="s">
        <v>2562</v>
      </c>
      <c r="DP1634" t="s">
        <v>2562</v>
      </c>
      <c r="DV1634" s="37"/>
      <c r="DW1634" s="37"/>
    </row>
    <row r="1635" spans="1:127" x14ac:dyDescent="0.15">
      <c r="A1635" s="34">
        <v>5</v>
      </c>
      <c r="B1635" s="34">
        <v>242</v>
      </c>
      <c r="C1635" s="34">
        <v>1682</v>
      </c>
      <c r="D1635" s="34">
        <v>0</v>
      </c>
      <c r="E1635" s="58">
        <v>524216820</v>
      </c>
      <c r="F1635" t="s">
        <v>3009</v>
      </c>
      <c r="G1635" t="s">
        <v>2885</v>
      </c>
      <c r="H1635" t="s">
        <v>5379</v>
      </c>
      <c r="I1635" s="35">
        <v>3</v>
      </c>
      <c r="J1635" s="35">
        <v>9.8000000000000007</v>
      </c>
      <c r="K1635" t="s">
        <v>5338</v>
      </c>
      <c r="L1635" t="s">
        <v>1238</v>
      </c>
      <c r="M1635" t="s">
        <v>2583</v>
      </c>
      <c r="N1635" t="s">
        <v>2584</v>
      </c>
      <c r="R1635" t="s">
        <v>4943</v>
      </c>
      <c r="X1635" t="s">
        <v>1242</v>
      </c>
      <c r="Y1635">
        <v>51</v>
      </c>
      <c r="Z1635">
        <v>0</v>
      </c>
      <c r="AC1635">
        <v>0</v>
      </c>
      <c r="AD1635">
        <v>0</v>
      </c>
      <c r="AE1635" t="s">
        <v>2541</v>
      </c>
      <c r="AF1635">
        <v>0</v>
      </c>
      <c r="AG1635">
        <v>0</v>
      </c>
      <c r="AH1635" t="s">
        <v>2597</v>
      </c>
      <c r="AI1635" t="s">
        <v>2543</v>
      </c>
      <c r="AK1635">
        <v>20</v>
      </c>
      <c r="AL1635" t="s">
        <v>2545</v>
      </c>
      <c r="AM1635">
        <v>0</v>
      </c>
      <c r="AN1635">
        <v>0</v>
      </c>
      <c r="AP1635" s="35">
        <v>0</v>
      </c>
      <c r="AQ1635" s="35">
        <v>0</v>
      </c>
      <c r="AR1635" s="35">
        <v>0</v>
      </c>
      <c r="AT1635" s="35">
        <v>9.8000000000000007</v>
      </c>
      <c r="AV1635" s="35">
        <v>0</v>
      </c>
      <c r="AW1635" s="35">
        <v>0</v>
      </c>
      <c r="AX1635" s="35">
        <v>0</v>
      </c>
      <c r="AY1635">
        <v>29</v>
      </c>
      <c r="AZ1635" t="s">
        <v>2547</v>
      </c>
      <c r="BA1635" t="s">
        <v>2547</v>
      </c>
      <c r="BB1635">
        <v>0</v>
      </c>
      <c r="BD1635" t="s">
        <v>2549</v>
      </c>
      <c r="BG1635">
        <v>0</v>
      </c>
      <c r="BH1635">
        <v>0</v>
      </c>
      <c r="BI1635">
        <v>0</v>
      </c>
      <c r="BJ1635">
        <v>0</v>
      </c>
      <c r="BK1635">
        <v>0</v>
      </c>
      <c r="BL1635">
        <v>0</v>
      </c>
      <c r="BM1635">
        <v>0</v>
      </c>
      <c r="BN1635">
        <v>0</v>
      </c>
      <c r="BO1635">
        <v>0</v>
      </c>
      <c r="BP1635">
        <v>0</v>
      </c>
      <c r="BQ1635">
        <v>0</v>
      </c>
      <c r="BR1635">
        <v>0</v>
      </c>
      <c r="CF1635" s="35">
        <v>0</v>
      </c>
      <c r="CG1635" s="35">
        <v>0</v>
      </c>
      <c r="CH1635" s="35">
        <v>0</v>
      </c>
      <c r="CI1635" s="35">
        <v>0</v>
      </c>
      <c r="CJ1635" s="35">
        <v>0</v>
      </c>
      <c r="CK1635" s="35">
        <v>0</v>
      </c>
      <c r="CL1635" s="35">
        <v>0</v>
      </c>
      <c r="CM1635" s="35">
        <v>0</v>
      </c>
      <c r="CN1635" s="35">
        <v>0</v>
      </c>
      <c r="CO1635" s="35">
        <v>0</v>
      </c>
      <c r="CP1635" s="35">
        <v>0</v>
      </c>
      <c r="CQ1635" s="35">
        <v>0</v>
      </c>
      <c r="DC1635" s="47"/>
      <c r="DE1635" s="38"/>
      <c r="DF1635" s="38"/>
      <c r="DG1635" s="50"/>
      <c r="DH1635" s="47"/>
      <c r="DI1635" s="47"/>
      <c r="DJ1635" s="47"/>
      <c r="DK1635" s="47">
        <f t="shared" si="25"/>
        <v>0</v>
      </c>
      <c r="DO1635" t="s">
        <v>2562</v>
      </c>
      <c r="DP1635" t="s">
        <v>2562</v>
      </c>
      <c r="DV1635" s="37"/>
      <c r="DW1635" s="37"/>
    </row>
    <row r="1636" spans="1:127" x14ac:dyDescent="0.15">
      <c r="A1636" s="34">
        <v>5</v>
      </c>
      <c r="B1636" s="34">
        <v>242</v>
      </c>
      <c r="C1636" s="34">
        <v>1784</v>
      </c>
      <c r="D1636" s="34">
        <v>0</v>
      </c>
      <c r="E1636" s="58">
        <v>524217840</v>
      </c>
      <c r="F1636" t="s">
        <v>2859</v>
      </c>
      <c r="G1636" t="s">
        <v>2885</v>
      </c>
      <c r="H1636" t="s">
        <v>5379</v>
      </c>
      <c r="I1636" s="35">
        <v>2.8</v>
      </c>
      <c r="J1636" s="35">
        <v>12</v>
      </c>
      <c r="K1636" t="s">
        <v>5338</v>
      </c>
      <c r="L1636" t="s">
        <v>1238</v>
      </c>
      <c r="M1636" t="s">
        <v>1513</v>
      </c>
      <c r="N1636" t="s">
        <v>1514</v>
      </c>
      <c r="R1636" t="s">
        <v>4943</v>
      </c>
      <c r="X1636" t="s">
        <v>1242</v>
      </c>
      <c r="Y1636">
        <v>58</v>
      </c>
      <c r="Z1636">
        <v>0</v>
      </c>
      <c r="AC1636">
        <v>0</v>
      </c>
      <c r="AD1636">
        <v>0</v>
      </c>
      <c r="AE1636" t="s">
        <v>2541</v>
      </c>
      <c r="AF1636">
        <v>0</v>
      </c>
      <c r="AG1636">
        <v>0</v>
      </c>
      <c r="AH1636" t="s">
        <v>2597</v>
      </c>
      <c r="AI1636" t="s">
        <v>2605</v>
      </c>
      <c r="AK1636">
        <v>20</v>
      </c>
      <c r="AL1636" t="s">
        <v>2545</v>
      </c>
      <c r="AM1636">
        <v>0</v>
      </c>
      <c r="AN1636">
        <v>0</v>
      </c>
      <c r="AP1636" s="35">
        <v>0</v>
      </c>
      <c r="AQ1636" s="35">
        <v>0</v>
      </c>
      <c r="AR1636" s="35">
        <v>0</v>
      </c>
      <c r="AT1636" s="35">
        <v>12</v>
      </c>
      <c r="AV1636" s="35">
        <v>0</v>
      </c>
      <c r="AW1636" s="35">
        <v>0</v>
      </c>
      <c r="AX1636" s="35">
        <v>0</v>
      </c>
      <c r="AY1636">
        <v>33</v>
      </c>
      <c r="AZ1636" t="s">
        <v>2547</v>
      </c>
      <c r="BA1636" t="s">
        <v>2547</v>
      </c>
      <c r="BB1636">
        <v>0</v>
      </c>
      <c r="BD1636" t="s">
        <v>2549</v>
      </c>
      <c r="BG1636">
        <v>0</v>
      </c>
      <c r="BH1636">
        <v>0</v>
      </c>
      <c r="BI1636">
        <v>0</v>
      </c>
      <c r="BJ1636">
        <v>0</v>
      </c>
      <c r="BK1636">
        <v>0</v>
      </c>
      <c r="BL1636">
        <v>0</v>
      </c>
      <c r="BM1636">
        <v>0</v>
      </c>
      <c r="BN1636">
        <v>0</v>
      </c>
      <c r="BO1636">
        <v>0</v>
      </c>
      <c r="BP1636">
        <v>0</v>
      </c>
      <c r="BQ1636">
        <v>0</v>
      </c>
      <c r="BR1636">
        <v>0</v>
      </c>
      <c r="CF1636" s="35">
        <v>0</v>
      </c>
      <c r="CG1636" s="35">
        <v>0</v>
      </c>
      <c r="CH1636" s="35">
        <v>0</v>
      </c>
      <c r="CI1636" s="35">
        <v>0</v>
      </c>
      <c r="CJ1636" s="35">
        <v>0</v>
      </c>
      <c r="CK1636" s="35">
        <v>0</v>
      </c>
      <c r="CL1636" s="35">
        <v>0</v>
      </c>
      <c r="CM1636" s="35">
        <v>0</v>
      </c>
      <c r="CN1636" s="35">
        <v>0</v>
      </c>
      <c r="CO1636" s="35">
        <v>0</v>
      </c>
      <c r="CP1636" s="35">
        <v>0</v>
      </c>
      <c r="CQ1636" s="35">
        <v>0</v>
      </c>
      <c r="DC1636" s="47"/>
      <c r="DE1636" s="38"/>
      <c r="DF1636" s="38"/>
      <c r="DG1636" s="50"/>
      <c r="DH1636" s="47"/>
      <c r="DI1636" s="47"/>
      <c r="DJ1636" s="47"/>
      <c r="DK1636" s="47">
        <f t="shared" si="25"/>
        <v>0</v>
      </c>
      <c r="DO1636" t="s">
        <v>2562</v>
      </c>
      <c r="DP1636" t="s">
        <v>2562</v>
      </c>
      <c r="DV1636" s="37"/>
      <c r="DW1636" s="37"/>
    </row>
    <row r="1637" spans="1:127" x14ac:dyDescent="0.15">
      <c r="A1637" s="34">
        <v>5</v>
      </c>
      <c r="B1637" s="34">
        <v>242</v>
      </c>
      <c r="C1637" s="34">
        <v>1785</v>
      </c>
      <c r="D1637" s="34">
        <v>0</v>
      </c>
      <c r="E1637" s="58">
        <v>524217850</v>
      </c>
      <c r="F1637" t="s">
        <v>2871</v>
      </c>
      <c r="G1637" t="s">
        <v>2885</v>
      </c>
      <c r="H1637" t="s">
        <v>5379</v>
      </c>
      <c r="I1637" s="35">
        <v>3.9</v>
      </c>
      <c r="J1637" s="35">
        <v>11.5</v>
      </c>
      <c r="K1637" t="s">
        <v>5338</v>
      </c>
      <c r="L1637" t="s">
        <v>1238</v>
      </c>
      <c r="M1637" t="s">
        <v>1396</v>
      </c>
      <c r="N1637" t="s">
        <v>1397</v>
      </c>
      <c r="R1637" t="s">
        <v>4943</v>
      </c>
      <c r="X1637" t="s">
        <v>1242</v>
      </c>
      <c r="Y1637">
        <v>58</v>
      </c>
      <c r="Z1637">
        <v>0</v>
      </c>
      <c r="AC1637">
        <v>0</v>
      </c>
      <c r="AD1637">
        <v>0</v>
      </c>
      <c r="AE1637" t="s">
        <v>2541</v>
      </c>
      <c r="AF1637">
        <v>0</v>
      </c>
      <c r="AG1637">
        <v>0</v>
      </c>
      <c r="AH1637" t="s">
        <v>2597</v>
      </c>
      <c r="AI1637" t="s">
        <v>2605</v>
      </c>
      <c r="AK1637">
        <v>20</v>
      </c>
      <c r="AL1637" t="s">
        <v>2545</v>
      </c>
      <c r="AM1637">
        <v>0</v>
      </c>
      <c r="AN1637">
        <v>0</v>
      </c>
      <c r="AP1637" s="35">
        <v>0</v>
      </c>
      <c r="AQ1637" s="35">
        <v>0</v>
      </c>
      <c r="AR1637" s="35">
        <v>0</v>
      </c>
      <c r="AT1637" s="35">
        <v>11.5</v>
      </c>
      <c r="AV1637" s="35">
        <v>0</v>
      </c>
      <c r="AW1637" s="35">
        <v>0</v>
      </c>
      <c r="AX1637" s="35">
        <v>0</v>
      </c>
      <c r="AY1637">
        <v>44</v>
      </c>
      <c r="AZ1637" t="s">
        <v>2547</v>
      </c>
      <c r="BA1637" t="s">
        <v>2547</v>
      </c>
      <c r="BB1637">
        <v>0</v>
      </c>
      <c r="BD1637" t="s">
        <v>2549</v>
      </c>
      <c r="BG1637">
        <v>0</v>
      </c>
      <c r="BH1637">
        <v>0</v>
      </c>
      <c r="BI1637">
        <v>0</v>
      </c>
      <c r="BJ1637">
        <v>0</v>
      </c>
      <c r="BK1637">
        <v>0</v>
      </c>
      <c r="BL1637">
        <v>0</v>
      </c>
      <c r="BM1637">
        <v>0</v>
      </c>
      <c r="BN1637">
        <v>0</v>
      </c>
      <c r="BO1637">
        <v>0</v>
      </c>
      <c r="BP1637">
        <v>0</v>
      </c>
      <c r="BQ1637">
        <v>0</v>
      </c>
      <c r="BR1637">
        <v>0</v>
      </c>
      <c r="CF1637" s="35">
        <v>0</v>
      </c>
      <c r="CG1637" s="35">
        <v>0</v>
      </c>
      <c r="CH1637" s="35">
        <v>0</v>
      </c>
      <c r="CI1637" s="35">
        <v>0</v>
      </c>
      <c r="CJ1637" s="35">
        <v>0</v>
      </c>
      <c r="CK1637" s="35">
        <v>0</v>
      </c>
      <c r="CL1637" s="35">
        <v>0</v>
      </c>
      <c r="CM1637" s="35">
        <v>0</v>
      </c>
      <c r="CN1637" s="35">
        <v>0</v>
      </c>
      <c r="CO1637" s="35">
        <v>0</v>
      </c>
      <c r="CP1637" s="35">
        <v>0</v>
      </c>
      <c r="CQ1637" s="35">
        <v>0</v>
      </c>
      <c r="DC1637" s="47"/>
      <c r="DE1637" s="38"/>
      <c r="DF1637" s="38"/>
      <c r="DG1637" s="50"/>
      <c r="DH1637" s="47"/>
      <c r="DI1637" s="47"/>
      <c r="DJ1637" s="47"/>
      <c r="DK1637" s="47">
        <f t="shared" si="25"/>
        <v>0</v>
      </c>
      <c r="DO1637" t="s">
        <v>2562</v>
      </c>
      <c r="DP1637" t="s">
        <v>2562</v>
      </c>
      <c r="DV1637" s="37"/>
      <c r="DW1637" s="37"/>
    </row>
    <row r="1638" spans="1:127" x14ac:dyDescent="0.15">
      <c r="A1638" s="34">
        <v>5</v>
      </c>
      <c r="B1638" s="34">
        <v>244</v>
      </c>
      <c r="C1638" s="34">
        <v>1092</v>
      </c>
      <c r="D1638" s="34">
        <v>0</v>
      </c>
      <c r="E1638" s="58">
        <v>524410920</v>
      </c>
      <c r="F1638" t="s">
        <v>3010</v>
      </c>
      <c r="G1638" t="s">
        <v>2885</v>
      </c>
      <c r="H1638" t="s">
        <v>5382</v>
      </c>
      <c r="I1638" s="35">
        <v>14.5</v>
      </c>
      <c r="J1638" s="35">
        <v>6</v>
      </c>
      <c r="K1638" t="s">
        <v>5338</v>
      </c>
      <c r="L1638" t="s">
        <v>1394</v>
      </c>
      <c r="M1638" t="s">
        <v>2592</v>
      </c>
      <c r="N1638" t="s">
        <v>2593</v>
      </c>
      <c r="R1638" t="s">
        <v>4943</v>
      </c>
      <c r="S1638" t="s">
        <v>2995</v>
      </c>
      <c r="X1638" t="s">
        <v>1242</v>
      </c>
      <c r="Y1638">
        <v>45</v>
      </c>
      <c r="Z1638">
        <v>3</v>
      </c>
      <c r="AC1638">
        <v>0</v>
      </c>
      <c r="AD1638">
        <v>0</v>
      </c>
      <c r="AE1638" t="s">
        <v>1395</v>
      </c>
      <c r="AF1638">
        <v>0</v>
      </c>
      <c r="AG1638">
        <v>0</v>
      </c>
      <c r="AH1638" t="s">
        <v>2597</v>
      </c>
      <c r="AI1638" t="s">
        <v>2586</v>
      </c>
      <c r="AJ1638" t="s">
        <v>2544</v>
      </c>
      <c r="AK1638">
        <v>14</v>
      </c>
      <c r="AL1638" t="s">
        <v>2545</v>
      </c>
      <c r="AM1638">
        <v>0</v>
      </c>
      <c r="AN1638">
        <v>1</v>
      </c>
      <c r="AO1638" t="s">
        <v>2546</v>
      </c>
      <c r="AP1638" s="35">
        <v>0.4</v>
      </c>
      <c r="AQ1638" s="35">
        <v>0</v>
      </c>
      <c r="AR1638" s="35">
        <v>0</v>
      </c>
      <c r="AT1638" s="35">
        <v>6</v>
      </c>
      <c r="AV1638" s="35">
        <v>0</v>
      </c>
      <c r="AW1638" s="35">
        <v>0</v>
      </c>
      <c r="AX1638" s="35">
        <v>0.4</v>
      </c>
      <c r="AY1638">
        <v>87</v>
      </c>
      <c r="AZ1638" t="s">
        <v>2547</v>
      </c>
      <c r="BA1638" t="s">
        <v>2547</v>
      </c>
      <c r="BB1638">
        <v>0</v>
      </c>
      <c r="BC1638" t="s">
        <v>1410</v>
      </c>
      <c r="BD1638" t="s">
        <v>2549</v>
      </c>
      <c r="BF1638" t="s">
        <v>3266</v>
      </c>
      <c r="BG1638">
        <v>0</v>
      </c>
      <c r="BH1638">
        <v>0</v>
      </c>
      <c r="BI1638">
        <v>0</v>
      </c>
      <c r="BJ1638">
        <v>0</v>
      </c>
      <c r="BK1638">
        <v>0</v>
      </c>
      <c r="BL1638">
        <v>0</v>
      </c>
      <c r="BM1638">
        <v>0</v>
      </c>
      <c r="BN1638">
        <v>0</v>
      </c>
      <c r="BO1638">
        <v>0</v>
      </c>
      <c r="BP1638">
        <v>0</v>
      </c>
      <c r="BQ1638">
        <v>0</v>
      </c>
      <c r="BR1638">
        <v>0</v>
      </c>
      <c r="CF1638" s="35">
        <v>0</v>
      </c>
      <c r="CG1638" s="35">
        <v>0</v>
      </c>
      <c r="CH1638" s="35">
        <v>0</v>
      </c>
      <c r="CI1638" s="35">
        <v>0</v>
      </c>
      <c r="CJ1638" s="35">
        <v>0</v>
      </c>
      <c r="CK1638" s="35">
        <v>0</v>
      </c>
      <c r="CL1638" s="35">
        <v>0</v>
      </c>
      <c r="CM1638" s="35">
        <v>0</v>
      </c>
      <c r="CN1638" s="35">
        <v>0</v>
      </c>
      <c r="CO1638" s="35">
        <v>0</v>
      </c>
      <c r="CP1638" s="35">
        <v>0</v>
      </c>
      <c r="CQ1638" s="35">
        <v>0</v>
      </c>
      <c r="DC1638" s="47" t="s">
        <v>1489</v>
      </c>
      <c r="DD1638" t="s">
        <v>2559</v>
      </c>
      <c r="DE1638" s="38" t="s">
        <v>2568</v>
      </c>
      <c r="DF1638" s="38" t="s">
        <v>2569</v>
      </c>
      <c r="DG1638" s="50" t="s">
        <v>1854</v>
      </c>
      <c r="DH1638" s="47"/>
      <c r="DI1638" s="47">
        <v>2006</v>
      </c>
      <c r="DJ1638" s="47"/>
      <c r="DK1638" s="47">
        <f t="shared" si="25"/>
        <v>1</v>
      </c>
      <c r="DO1638" t="s">
        <v>2562</v>
      </c>
      <c r="DP1638" t="s">
        <v>2562</v>
      </c>
      <c r="DU1638" t="s">
        <v>2563</v>
      </c>
      <c r="DV1638" s="37"/>
      <c r="DW1638" s="37"/>
    </row>
    <row r="1639" spans="1:127" x14ac:dyDescent="0.15">
      <c r="A1639" s="34">
        <v>5</v>
      </c>
      <c r="B1639" s="34">
        <v>244</v>
      </c>
      <c r="C1639" s="34">
        <v>1511</v>
      </c>
      <c r="D1639" s="34">
        <v>0</v>
      </c>
      <c r="E1639" s="58">
        <v>524415110</v>
      </c>
      <c r="F1639" t="s">
        <v>3011</v>
      </c>
      <c r="G1639" t="s">
        <v>2885</v>
      </c>
      <c r="H1639" t="s">
        <v>5382</v>
      </c>
      <c r="I1639" s="35">
        <v>2.95</v>
      </c>
      <c r="J1639" s="35">
        <v>8.3000000000000007</v>
      </c>
      <c r="K1639" t="s">
        <v>5338</v>
      </c>
      <c r="L1639" t="s">
        <v>1394</v>
      </c>
      <c r="M1639" t="s">
        <v>2583</v>
      </c>
      <c r="N1639" t="s">
        <v>2584</v>
      </c>
      <c r="R1639" t="s">
        <v>4943</v>
      </c>
      <c r="X1639" t="s">
        <v>1242</v>
      </c>
      <c r="Y1639">
        <v>45</v>
      </c>
      <c r="Z1639">
        <v>0</v>
      </c>
      <c r="AC1639">
        <v>0</v>
      </c>
      <c r="AD1639">
        <v>0</v>
      </c>
      <c r="AE1639" t="s">
        <v>1395</v>
      </c>
      <c r="AF1639">
        <v>64</v>
      </c>
      <c r="AG1639">
        <v>2</v>
      </c>
      <c r="AH1639" t="s">
        <v>2597</v>
      </c>
      <c r="AI1639" t="s">
        <v>2567</v>
      </c>
      <c r="AJ1639" t="s">
        <v>2544</v>
      </c>
      <c r="AK1639">
        <v>14</v>
      </c>
      <c r="AL1639" t="s">
        <v>2545</v>
      </c>
      <c r="AM1639">
        <v>0</v>
      </c>
      <c r="AN1639">
        <v>0</v>
      </c>
      <c r="AO1639" t="s">
        <v>2546</v>
      </c>
      <c r="AP1639" s="35">
        <v>0</v>
      </c>
      <c r="AQ1639" s="35">
        <v>0</v>
      </c>
      <c r="AR1639" s="35">
        <v>1.4</v>
      </c>
      <c r="AT1639" s="35">
        <v>5.5</v>
      </c>
      <c r="AV1639" s="35">
        <v>1.4</v>
      </c>
      <c r="AW1639" s="35">
        <v>0</v>
      </c>
      <c r="AX1639" s="35">
        <v>0</v>
      </c>
      <c r="AY1639">
        <v>24</v>
      </c>
      <c r="AZ1639" t="s">
        <v>2547</v>
      </c>
      <c r="BA1639" t="s">
        <v>2547</v>
      </c>
      <c r="BB1639">
        <v>0</v>
      </c>
      <c r="BC1639" t="s">
        <v>1410</v>
      </c>
      <c r="BD1639" t="s">
        <v>2549</v>
      </c>
      <c r="BG1639">
        <v>0</v>
      </c>
      <c r="BH1639">
        <v>0</v>
      </c>
      <c r="BI1639">
        <v>0</v>
      </c>
      <c r="BJ1639">
        <v>0</v>
      </c>
      <c r="BK1639">
        <v>0</v>
      </c>
      <c r="BL1639">
        <v>0</v>
      </c>
      <c r="BM1639">
        <v>0</v>
      </c>
      <c r="BN1639">
        <v>0</v>
      </c>
      <c r="BO1639">
        <v>0</v>
      </c>
      <c r="BP1639">
        <v>0</v>
      </c>
      <c r="BQ1639">
        <v>0</v>
      </c>
      <c r="BR1639">
        <v>0</v>
      </c>
      <c r="CF1639" s="35">
        <v>0</v>
      </c>
      <c r="CG1639" s="35">
        <v>0</v>
      </c>
      <c r="CH1639" s="35">
        <v>0</v>
      </c>
      <c r="CI1639" s="35">
        <v>0</v>
      </c>
      <c r="CJ1639" s="35">
        <v>0</v>
      </c>
      <c r="CK1639" s="35">
        <v>0</v>
      </c>
      <c r="CL1639" s="35">
        <v>0</v>
      </c>
      <c r="CM1639" s="35">
        <v>0</v>
      </c>
      <c r="CN1639" s="35">
        <v>0</v>
      </c>
      <c r="CO1639" s="35">
        <v>0</v>
      </c>
      <c r="CP1639" s="35">
        <v>0</v>
      </c>
      <c r="CQ1639" s="35">
        <v>0</v>
      </c>
      <c r="DC1639" s="47"/>
      <c r="DE1639" s="38"/>
      <c r="DF1639" s="38"/>
      <c r="DG1639" s="50"/>
      <c r="DH1639" s="47"/>
      <c r="DI1639" s="47"/>
      <c r="DJ1639" s="47"/>
      <c r="DK1639" s="47">
        <f t="shared" si="25"/>
        <v>0</v>
      </c>
      <c r="DO1639" t="s">
        <v>2562</v>
      </c>
      <c r="DP1639" t="s">
        <v>2562</v>
      </c>
      <c r="DV1639" s="37"/>
      <c r="DW1639" s="37"/>
    </row>
    <row r="1640" spans="1:127" x14ac:dyDescent="0.15">
      <c r="A1640" s="34">
        <v>5</v>
      </c>
      <c r="B1640" s="34">
        <v>244</v>
      </c>
      <c r="C1640" s="34">
        <v>1512</v>
      </c>
      <c r="D1640" s="34">
        <v>0</v>
      </c>
      <c r="E1640" s="58">
        <v>524415120</v>
      </c>
      <c r="F1640" t="s">
        <v>5383</v>
      </c>
      <c r="G1640" t="s">
        <v>2885</v>
      </c>
      <c r="H1640" t="s">
        <v>5382</v>
      </c>
      <c r="I1640" s="35">
        <v>11.42</v>
      </c>
      <c r="J1640" s="35">
        <v>6</v>
      </c>
      <c r="K1640" t="s">
        <v>5338</v>
      </c>
      <c r="L1640" t="s">
        <v>1394</v>
      </c>
      <c r="M1640" t="s">
        <v>2592</v>
      </c>
      <c r="N1640" t="s">
        <v>2593</v>
      </c>
      <c r="R1640" t="s">
        <v>4943</v>
      </c>
      <c r="S1640" t="s">
        <v>2995</v>
      </c>
      <c r="X1640" t="s">
        <v>1242</v>
      </c>
      <c r="Y1640">
        <v>46</v>
      </c>
      <c r="Z1640">
        <v>3</v>
      </c>
      <c r="AC1640">
        <v>0</v>
      </c>
      <c r="AD1640">
        <v>0</v>
      </c>
      <c r="AE1640" t="s">
        <v>1395</v>
      </c>
      <c r="AF1640">
        <v>34</v>
      </c>
      <c r="AG1640">
        <v>2</v>
      </c>
      <c r="AH1640" t="s">
        <v>2597</v>
      </c>
      <c r="AI1640" t="s">
        <v>2567</v>
      </c>
      <c r="AJ1640" t="s">
        <v>2544</v>
      </c>
      <c r="AK1640">
        <v>14</v>
      </c>
      <c r="AL1640" t="s">
        <v>2545</v>
      </c>
      <c r="AM1640">
        <v>0</v>
      </c>
      <c r="AN1640">
        <v>0</v>
      </c>
      <c r="AO1640" t="s">
        <v>2546</v>
      </c>
      <c r="AP1640" s="35">
        <v>0.4</v>
      </c>
      <c r="AQ1640" s="35">
        <v>0</v>
      </c>
      <c r="AR1640" s="35">
        <v>0.25</v>
      </c>
      <c r="AT1640" s="35">
        <v>5.5</v>
      </c>
      <c r="AV1640" s="35">
        <v>0.25</v>
      </c>
      <c r="AW1640" s="35">
        <v>0</v>
      </c>
      <c r="AX1640" s="35">
        <v>0.4</v>
      </c>
      <c r="AY1640">
        <v>69</v>
      </c>
      <c r="AZ1640" t="s">
        <v>2547</v>
      </c>
      <c r="BA1640" t="s">
        <v>2547</v>
      </c>
      <c r="BB1640">
        <v>0</v>
      </c>
      <c r="BC1640" t="s">
        <v>1410</v>
      </c>
      <c r="BD1640" t="s">
        <v>2549</v>
      </c>
      <c r="BG1640">
        <v>0</v>
      </c>
      <c r="BH1640">
        <v>0</v>
      </c>
      <c r="BI1640">
        <v>0</v>
      </c>
      <c r="BJ1640">
        <v>0</v>
      </c>
      <c r="BK1640">
        <v>0</v>
      </c>
      <c r="BL1640">
        <v>0</v>
      </c>
      <c r="BM1640">
        <v>0</v>
      </c>
      <c r="BN1640">
        <v>0</v>
      </c>
      <c r="BO1640">
        <v>0</v>
      </c>
      <c r="BP1640">
        <v>0</v>
      </c>
      <c r="BQ1640">
        <v>0</v>
      </c>
      <c r="BR1640">
        <v>0</v>
      </c>
      <c r="CF1640" s="35">
        <v>0</v>
      </c>
      <c r="CG1640" s="35">
        <v>0</v>
      </c>
      <c r="CH1640" s="35">
        <v>0</v>
      </c>
      <c r="CI1640" s="35">
        <v>0</v>
      </c>
      <c r="CJ1640" s="35">
        <v>0</v>
      </c>
      <c r="CK1640" s="35">
        <v>0</v>
      </c>
      <c r="CL1640" s="35">
        <v>0</v>
      </c>
      <c r="CM1640" s="35">
        <v>0</v>
      </c>
      <c r="CN1640" s="35">
        <v>0</v>
      </c>
      <c r="CO1640" s="35">
        <v>0</v>
      </c>
      <c r="CP1640" s="35">
        <v>0</v>
      </c>
      <c r="CQ1640" s="35">
        <v>0</v>
      </c>
      <c r="DC1640" s="47" t="s">
        <v>1489</v>
      </c>
      <c r="DD1640" t="s">
        <v>2559</v>
      </c>
      <c r="DE1640" s="38" t="s">
        <v>2568</v>
      </c>
      <c r="DF1640" s="38" t="s">
        <v>2569</v>
      </c>
      <c r="DG1640" s="50" t="s">
        <v>1854</v>
      </c>
      <c r="DH1640" s="47"/>
      <c r="DI1640" s="47">
        <v>2006</v>
      </c>
      <c r="DJ1640" s="47"/>
      <c r="DK1640" s="47">
        <f t="shared" si="25"/>
        <v>1</v>
      </c>
      <c r="DO1640" t="s">
        <v>2562</v>
      </c>
      <c r="DP1640" t="s">
        <v>2562</v>
      </c>
      <c r="DU1640" t="s">
        <v>2563</v>
      </c>
      <c r="DV1640" s="37"/>
      <c r="DW1640" s="37"/>
    </row>
    <row r="1641" spans="1:127" x14ac:dyDescent="0.15">
      <c r="A1641" s="34">
        <v>5</v>
      </c>
      <c r="B1641" s="34">
        <v>244</v>
      </c>
      <c r="C1641" s="34">
        <v>1683</v>
      </c>
      <c r="D1641" s="34">
        <v>0</v>
      </c>
      <c r="E1641" s="58">
        <v>524416830</v>
      </c>
      <c r="F1641" t="s">
        <v>3012</v>
      </c>
      <c r="G1641" t="s">
        <v>2885</v>
      </c>
      <c r="H1641" t="s">
        <v>5382</v>
      </c>
      <c r="I1641" s="35">
        <v>3.3</v>
      </c>
      <c r="J1641" s="35">
        <v>4.4000000000000004</v>
      </c>
      <c r="K1641" t="s">
        <v>5338</v>
      </c>
      <c r="L1641" t="s">
        <v>1394</v>
      </c>
      <c r="M1641" t="s">
        <v>2583</v>
      </c>
      <c r="N1641" t="s">
        <v>2584</v>
      </c>
      <c r="R1641" t="s">
        <v>4943</v>
      </c>
      <c r="X1641" t="s">
        <v>1242</v>
      </c>
      <c r="Y1641">
        <v>47</v>
      </c>
      <c r="Z1641">
        <v>0</v>
      </c>
      <c r="AC1641">
        <v>0</v>
      </c>
      <c r="AD1641">
        <v>0</v>
      </c>
      <c r="AE1641" t="s">
        <v>1395</v>
      </c>
      <c r="AF1641">
        <v>0</v>
      </c>
      <c r="AG1641">
        <v>0</v>
      </c>
      <c r="AH1641" t="s">
        <v>2597</v>
      </c>
      <c r="AI1641" t="s">
        <v>2543</v>
      </c>
      <c r="AK1641">
        <v>20</v>
      </c>
      <c r="AL1641" t="s">
        <v>2545</v>
      </c>
      <c r="AM1641">
        <v>0</v>
      </c>
      <c r="AN1641">
        <v>0</v>
      </c>
      <c r="AP1641" s="35">
        <v>0</v>
      </c>
      <c r="AQ1641" s="35">
        <v>0</v>
      </c>
      <c r="AR1641" s="35">
        <v>0</v>
      </c>
      <c r="AT1641" s="35">
        <v>4.4000000000000004</v>
      </c>
      <c r="AV1641" s="35">
        <v>0</v>
      </c>
      <c r="AW1641" s="35">
        <v>0</v>
      </c>
      <c r="AX1641" s="35">
        <v>0</v>
      </c>
      <c r="AY1641">
        <v>15</v>
      </c>
      <c r="AZ1641" t="s">
        <v>2547</v>
      </c>
      <c r="BA1641" t="s">
        <v>2547</v>
      </c>
      <c r="BB1641">
        <v>0</v>
      </c>
      <c r="BD1641" t="s">
        <v>2549</v>
      </c>
      <c r="BG1641">
        <v>0</v>
      </c>
      <c r="BH1641">
        <v>0</v>
      </c>
      <c r="BI1641">
        <v>0</v>
      </c>
      <c r="BJ1641">
        <v>0</v>
      </c>
      <c r="BK1641">
        <v>0</v>
      </c>
      <c r="BL1641">
        <v>0</v>
      </c>
      <c r="BM1641">
        <v>0</v>
      </c>
      <c r="BN1641">
        <v>0</v>
      </c>
      <c r="BO1641">
        <v>0</v>
      </c>
      <c r="BP1641">
        <v>0</v>
      </c>
      <c r="BQ1641">
        <v>0</v>
      </c>
      <c r="BR1641">
        <v>0</v>
      </c>
      <c r="CF1641" s="35">
        <v>0</v>
      </c>
      <c r="CG1641" s="35">
        <v>0</v>
      </c>
      <c r="CH1641" s="35">
        <v>0</v>
      </c>
      <c r="CI1641" s="35">
        <v>0</v>
      </c>
      <c r="CJ1641" s="35">
        <v>0</v>
      </c>
      <c r="CK1641" s="35">
        <v>0</v>
      </c>
      <c r="CL1641" s="35">
        <v>0</v>
      </c>
      <c r="CM1641" s="35">
        <v>0</v>
      </c>
      <c r="CN1641" s="35">
        <v>0</v>
      </c>
      <c r="CO1641" s="35">
        <v>0</v>
      </c>
      <c r="CP1641" s="35">
        <v>0</v>
      </c>
      <c r="CQ1641" s="35">
        <v>0</v>
      </c>
      <c r="DC1641" s="47"/>
      <c r="DE1641" s="38"/>
      <c r="DF1641" s="38"/>
      <c r="DG1641" s="50"/>
      <c r="DH1641" s="47"/>
      <c r="DI1641" s="47"/>
      <c r="DJ1641" s="47"/>
      <c r="DK1641" s="47">
        <f t="shared" si="25"/>
        <v>0</v>
      </c>
      <c r="DO1641" t="s">
        <v>2562</v>
      </c>
      <c r="DP1641" t="s">
        <v>2562</v>
      </c>
      <c r="DV1641" s="37"/>
      <c r="DW1641" s="37"/>
    </row>
    <row r="1642" spans="1:127" x14ac:dyDescent="0.15">
      <c r="A1642" s="34">
        <v>5</v>
      </c>
      <c r="B1642" s="34">
        <v>245</v>
      </c>
      <c r="C1642" s="34">
        <v>1686</v>
      </c>
      <c r="D1642" s="34">
        <v>0</v>
      </c>
      <c r="E1642" s="58">
        <v>524516860</v>
      </c>
      <c r="F1642" t="s">
        <v>882</v>
      </c>
      <c r="G1642" t="s">
        <v>2885</v>
      </c>
      <c r="H1642" t="s">
        <v>4823</v>
      </c>
      <c r="I1642" s="35">
        <v>13.6</v>
      </c>
      <c r="J1642" s="35">
        <v>12</v>
      </c>
      <c r="K1642" t="s">
        <v>5338</v>
      </c>
      <c r="L1642" t="s">
        <v>1238</v>
      </c>
      <c r="M1642" t="s">
        <v>1471</v>
      </c>
      <c r="N1642" t="s">
        <v>1472</v>
      </c>
      <c r="R1642" t="s">
        <v>5344</v>
      </c>
      <c r="X1642" t="s">
        <v>1242</v>
      </c>
      <c r="Y1642">
        <v>60</v>
      </c>
      <c r="Z1642">
        <v>0</v>
      </c>
      <c r="AC1642">
        <v>0</v>
      </c>
      <c r="AD1642">
        <v>0</v>
      </c>
      <c r="AE1642" t="s">
        <v>2541</v>
      </c>
      <c r="AF1642">
        <v>0</v>
      </c>
      <c r="AG1642">
        <v>0</v>
      </c>
      <c r="AH1642" t="s">
        <v>2597</v>
      </c>
      <c r="AI1642" t="s">
        <v>2605</v>
      </c>
      <c r="AK1642">
        <v>20</v>
      </c>
      <c r="AL1642" t="s">
        <v>2545</v>
      </c>
      <c r="AM1642">
        <v>0</v>
      </c>
      <c r="AN1642">
        <v>0</v>
      </c>
      <c r="AP1642" s="35">
        <v>0</v>
      </c>
      <c r="AQ1642" s="35">
        <v>2.5</v>
      </c>
      <c r="AR1642" s="35">
        <v>0</v>
      </c>
      <c r="AT1642" s="35">
        <v>7</v>
      </c>
      <c r="AV1642" s="35">
        <v>0</v>
      </c>
      <c r="AW1642" s="35">
        <v>2.5</v>
      </c>
      <c r="AX1642" s="35">
        <v>0</v>
      </c>
      <c r="AY1642">
        <v>163</v>
      </c>
      <c r="AZ1642" t="s">
        <v>2547</v>
      </c>
      <c r="BA1642" t="s">
        <v>2547</v>
      </c>
      <c r="BB1642">
        <v>0</v>
      </c>
      <c r="BD1642" t="s">
        <v>2549</v>
      </c>
      <c r="BG1642">
        <v>0</v>
      </c>
      <c r="BH1642">
        <v>0</v>
      </c>
      <c r="BI1642">
        <v>0</v>
      </c>
      <c r="BJ1642">
        <v>0</v>
      </c>
      <c r="BK1642">
        <v>0</v>
      </c>
      <c r="BL1642">
        <v>0</v>
      </c>
      <c r="BM1642">
        <v>0</v>
      </c>
      <c r="BN1642">
        <v>0</v>
      </c>
      <c r="BO1642">
        <v>0</v>
      </c>
      <c r="BP1642">
        <v>0</v>
      </c>
      <c r="BQ1642">
        <v>0</v>
      </c>
      <c r="BR1642">
        <v>0</v>
      </c>
      <c r="CF1642" s="35">
        <v>0</v>
      </c>
      <c r="CG1642" s="35">
        <v>0</v>
      </c>
      <c r="CH1642" s="35">
        <v>0</v>
      </c>
      <c r="CI1642" s="35">
        <v>0</v>
      </c>
      <c r="CJ1642" s="35">
        <v>0</v>
      </c>
      <c r="CK1642" s="35">
        <v>0</v>
      </c>
      <c r="CL1642" s="35">
        <v>0</v>
      </c>
      <c r="CM1642" s="35">
        <v>0</v>
      </c>
      <c r="CN1642" s="35">
        <v>0</v>
      </c>
      <c r="CO1642" s="35">
        <v>0</v>
      </c>
      <c r="CP1642" s="35">
        <v>0</v>
      </c>
      <c r="CQ1642" s="35">
        <v>0</v>
      </c>
      <c r="DC1642" s="47" t="s">
        <v>2606</v>
      </c>
      <c r="DD1642" t="s">
        <v>2582</v>
      </c>
      <c r="DE1642" s="38"/>
      <c r="DF1642" s="38"/>
      <c r="DG1642" s="50" t="s">
        <v>1853</v>
      </c>
      <c r="DH1642" s="47"/>
      <c r="DI1642" s="47">
        <v>2008</v>
      </c>
      <c r="DJ1642" s="47"/>
      <c r="DK1642" s="47">
        <f t="shared" si="25"/>
        <v>1</v>
      </c>
      <c r="DO1642" t="s">
        <v>2562</v>
      </c>
      <c r="DP1642" t="s">
        <v>2562</v>
      </c>
      <c r="DV1642" s="37"/>
      <c r="DW1642" s="37"/>
    </row>
    <row r="1643" spans="1:127" x14ac:dyDescent="0.15">
      <c r="A1643" s="34">
        <v>5</v>
      </c>
      <c r="B1643" s="34">
        <v>245</v>
      </c>
      <c r="C1643" s="34">
        <v>1796</v>
      </c>
      <c r="D1643" s="34">
        <v>0</v>
      </c>
      <c r="E1643" s="58">
        <v>524517960</v>
      </c>
      <c r="F1643" t="s">
        <v>883</v>
      </c>
      <c r="G1643" t="s">
        <v>2885</v>
      </c>
      <c r="H1643" t="s">
        <v>4823</v>
      </c>
      <c r="I1643" s="35">
        <v>7.34</v>
      </c>
      <c r="J1643" s="35">
        <v>12</v>
      </c>
      <c r="K1643" t="s">
        <v>5338</v>
      </c>
      <c r="L1643" t="s">
        <v>1238</v>
      </c>
      <c r="M1643" t="s">
        <v>1471</v>
      </c>
      <c r="N1643" t="s">
        <v>1472</v>
      </c>
      <c r="R1643" t="s">
        <v>5344</v>
      </c>
      <c r="S1643" t="s">
        <v>1241</v>
      </c>
      <c r="X1643" t="s">
        <v>2610</v>
      </c>
      <c r="Y1643">
        <v>1</v>
      </c>
      <c r="Z1643">
        <v>2</v>
      </c>
      <c r="AC1643">
        <v>0</v>
      </c>
      <c r="AD1643">
        <v>0</v>
      </c>
      <c r="AE1643" t="s">
        <v>2541</v>
      </c>
      <c r="AF1643">
        <v>14</v>
      </c>
      <c r="AG1643">
        <v>0</v>
      </c>
      <c r="AH1643" t="s">
        <v>2597</v>
      </c>
      <c r="AI1643" t="s">
        <v>2605</v>
      </c>
      <c r="AJ1643" t="s">
        <v>2544</v>
      </c>
      <c r="AK1643">
        <v>20</v>
      </c>
      <c r="AL1643" t="s">
        <v>2545</v>
      </c>
      <c r="AM1643">
        <v>0</v>
      </c>
      <c r="AN1643">
        <v>1</v>
      </c>
      <c r="AO1643" t="s">
        <v>2546</v>
      </c>
      <c r="AP1643" s="35">
        <v>0.4</v>
      </c>
      <c r="AQ1643" s="35">
        <v>2.5</v>
      </c>
      <c r="AR1643" s="35">
        <v>0</v>
      </c>
      <c r="AT1643" s="35">
        <v>7</v>
      </c>
      <c r="AV1643" s="35">
        <v>0</v>
      </c>
      <c r="AW1643" s="35">
        <v>2.5</v>
      </c>
      <c r="AX1643" s="35">
        <v>0.4</v>
      </c>
      <c r="AY1643">
        <v>88</v>
      </c>
      <c r="AZ1643" t="s">
        <v>2547</v>
      </c>
      <c r="BA1643" t="s">
        <v>2547</v>
      </c>
      <c r="BB1643">
        <v>0.17</v>
      </c>
      <c r="BC1643" t="s">
        <v>1410</v>
      </c>
      <c r="BD1643" t="s">
        <v>2549</v>
      </c>
      <c r="BF1643" t="s">
        <v>3266</v>
      </c>
      <c r="BG1643">
        <v>0</v>
      </c>
      <c r="BH1643">
        <v>1</v>
      </c>
      <c r="BI1643">
        <v>0</v>
      </c>
      <c r="BJ1643">
        <v>0</v>
      </c>
      <c r="BK1643">
        <v>0</v>
      </c>
      <c r="BL1643">
        <v>0</v>
      </c>
      <c r="BM1643">
        <v>0</v>
      </c>
      <c r="BN1643">
        <v>0</v>
      </c>
      <c r="BO1643">
        <v>0</v>
      </c>
      <c r="BP1643">
        <v>0</v>
      </c>
      <c r="BQ1643">
        <v>0</v>
      </c>
      <c r="BR1643">
        <v>0</v>
      </c>
      <c r="BS1643" t="s">
        <v>1434</v>
      </c>
      <c r="BT1643" t="s">
        <v>1452</v>
      </c>
      <c r="BU1643" t="s">
        <v>3013</v>
      </c>
      <c r="BV1643" t="s">
        <v>1452</v>
      </c>
      <c r="BW1643" t="s">
        <v>1644</v>
      </c>
      <c r="BX1643" t="s">
        <v>1452</v>
      </c>
      <c r="BY1643" t="s">
        <v>5005</v>
      </c>
      <c r="CD1643" t="s">
        <v>2553</v>
      </c>
      <c r="CF1643" s="35">
        <v>0</v>
      </c>
      <c r="CG1643" s="35">
        <v>0</v>
      </c>
      <c r="CH1643" s="35">
        <v>0</v>
      </c>
      <c r="CI1643" s="35">
        <v>0</v>
      </c>
      <c r="CJ1643" s="35">
        <v>0</v>
      </c>
      <c r="CK1643" s="35">
        <v>0</v>
      </c>
      <c r="CL1643" s="35">
        <v>0</v>
      </c>
      <c r="CM1643" s="35">
        <v>0</v>
      </c>
      <c r="CN1643" s="35">
        <v>0</v>
      </c>
      <c r="CO1643" s="35">
        <v>0</v>
      </c>
      <c r="CP1643" s="35">
        <v>0</v>
      </c>
      <c r="CQ1643" s="35">
        <v>0</v>
      </c>
      <c r="DC1643" s="47" t="s">
        <v>2606</v>
      </c>
      <c r="DD1643" t="s">
        <v>2582</v>
      </c>
      <c r="DE1643" s="38"/>
      <c r="DF1643" s="38"/>
      <c r="DG1643" s="50" t="s">
        <v>1853</v>
      </c>
      <c r="DH1643" s="47"/>
      <c r="DI1643" s="47">
        <v>2008</v>
      </c>
      <c r="DJ1643" s="47"/>
      <c r="DK1643" s="47">
        <f t="shared" si="25"/>
        <v>1</v>
      </c>
      <c r="DO1643" t="s">
        <v>2562</v>
      </c>
      <c r="DP1643" t="s">
        <v>2562</v>
      </c>
      <c r="DV1643" s="37"/>
      <c r="DW1643" s="37"/>
    </row>
    <row r="1644" spans="1:127" x14ac:dyDescent="0.15">
      <c r="A1644" s="34">
        <v>5</v>
      </c>
      <c r="B1644" s="34">
        <v>246</v>
      </c>
      <c r="C1644" s="34">
        <v>1062</v>
      </c>
      <c r="D1644" s="34">
        <v>0</v>
      </c>
      <c r="E1644" s="58">
        <v>524610620</v>
      </c>
      <c r="F1644" t="s">
        <v>5384</v>
      </c>
      <c r="G1644" t="s">
        <v>2885</v>
      </c>
      <c r="H1644" t="s">
        <v>5385</v>
      </c>
      <c r="I1644" s="35">
        <v>34.200000000000003</v>
      </c>
      <c r="J1644" s="35">
        <v>5.7</v>
      </c>
      <c r="K1644" t="s">
        <v>5338</v>
      </c>
      <c r="L1644" t="s">
        <v>2573</v>
      </c>
      <c r="M1644" t="s">
        <v>2574</v>
      </c>
      <c r="N1644" t="s">
        <v>2575</v>
      </c>
      <c r="R1644" t="s">
        <v>3240</v>
      </c>
      <c r="S1644" t="s">
        <v>4988</v>
      </c>
      <c r="X1644" t="s">
        <v>1242</v>
      </c>
      <c r="Y1644">
        <v>12</v>
      </c>
      <c r="Z1644">
        <v>0</v>
      </c>
      <c r="AC1644">
        <v>0</v>
      </c>
      <c r="AD1644">
        <v>0</v>
      </c>
      <c r="AE1644" t="s">
        <v>2576</v>
      </c>
      <c r="AF1644">
        <v>5</v>
      </c>
      <c r="AG1644">
        <v>3</v>
      </c>
      <c r="AH1644" t="s">
        <v>2597</v>
      </c>
      <c r="AI1644" t="s">
        <v>2577</v>
      </c>
      <c r="AJ1644" t="s">
        <v>2544</v>
      </c>
      <c r="AK1644">
        <v>6</v>
      </c>
      <c r="AL1644" t="s">
        <v>2545</v>
      </c>
      <c r="AM1644">
        <v>0</v>
      </c>
      <c r="AN1644">
        <v>3</v>
      </c>
      <c r="AO1644" t="s">
        <v>2546</v>
      </c>
      <c r="AP1644" s="35">
        <v>0.6</v>
      </c>
      <c r="AQ1644" s="35">
        <v>0</v>
      </c>
      <c r="AR1644" s="35">
        <v>0.6</v>
      </c>
      <c r="AT1644" s="35">
        <v>4.5</v>
      </c>
      <c r="AV1644" s="35">
        <v>0.6</v>
      </c>
      <c r="AW1644" s="35">
        <v>0</v>
      </c>
      <c r="AX1644" s="35">
        <v>0.6</v>
      </c>
      <c r="AY1644">
        <v>195</v>
      </c>
      <c r="AZ1644" t="s">
        <v>2547</v>
      </c>
      <c r="BA1644" t="s">
        <v>2547</v>
      </c>
      <c r="BB1644">
        <v>0.2</v>
      </c>
      <c r="BC1644" t="s">
        <v>2603</v>
      </c>
      <c r="BD1644" t="s">
        <v>2549</v>
      </c>
      <c r="BF1644" t="s">
        <v>3266</v>
      </c>
      <c r="BG1644">
        <v>0</v>
      </c>
      <c r="BH1644">
        <v>0</v>
      </c>
      <c r="BI1644">
        <v>0</v>
      </c>
      <c r="BJ1644">
        <v>0</v>
      </c>
      <c r="BK1644">
        <v>0</v>
      </c>
      <c r="BL1644">
        <v>0</v>
      </c>
      <c r="BM1644">
        <v>0</v>
      </c>
      <c r="BN1644">
        <v>0</v>
      </c>
      <c r="BO1644">
        <v>0</v>
      </c>
      <c r="BP1644">
        <v>0</v>
      </c>
      <c r="BQ1644">
        <v>0</v>
      </c>
      <c r="BR1644">
        <v>0</v>
      </c>
      <c r="CD1644" t="s">
        <v>2723</v>
      </c>
      <c r="CF1644" s="35">
        <v>0</v>
      </c>
      <c r="CG1644" s="35">
        <v>0</v>
      </c>
      <c r="CH1644" s="35">
        <v>0</v>
      </c>
      <c r="CI1644" s="35">
        <v>0</v>
      </c>
      <c r="CJ1644" s="35">
        <v>0</v>
      </c>
      <c r="CK1644" s="35">
        <v>0</v>
      </c>
      <c r="CL1644" s="35">
        <v>0</v>
      </c>
      <c r="CM1644" s="35">
        <v>0</v>
      </c>
      <c r="CN1644" s="35">
        <v>0</v>
      </c>
      <c r="CO1644" s="35">
        <v>0</v>
      </c>
      <c r="CP1644" s="35">
        <v>0</v>
      </c>
      <c r="CQ1644" s="35">
        <v>0</v>
      </c>
      <c r="CS1644" t="s">
        <v>3014</v>
      </c>
      <c r="CT1644" t="s">
        <v>3015</v>
      </c>
      <c r="CU1644" t="s">
        <v>3016</v>
      </c>
      <c r="CV1644" t="s">
        <v>3017</v>
      </c>
      <c r="DC1644" s="47" t="s">
        <v>1489</v>
      </c>
      <c r="DD1644" t="s">
        <v>2559</v>
      </c>
      <c r="DE1644" s="38" t="s">
        <v>2560</v>
      </c>
      <c r="DF1644" s="38" t="s">
        <v>2569</v>
      </c>
      <c r="DG1644" s="50" t="s">
        <v>1853</v>
      </c>
      <c r="DH1644" s="47"/>
      <c r="DI1644" s="47">
        <v>2006</v>
      </c>
      <c r="DJ1644" s="47"/>
      <c r="DK1644" s="47">
        <f t="shared" si="25"/>
        <v>1</v>
      </c>
      <c r="DO1644" t="s">
        <v>2562</v>
      </c>
      <c r="DP1644" t="s">
        <v>2562</v>
      </c>
      <c r="DS1644" t="s">
        <v>2563</v>
      </c>
      <c r="DV1644" s="37"/>
      <c r="DW1644" s="37"/>
    </row>
    <row r="1645" spans="1:127" x14ac:dyDescent="0.15">
      <c r="A1645" s="34">
        <v>5</v>
      </c>
      <c r="B1645" s="34">
        <v>247</v>
      </c>
      <c r="C1645" s="34">
        <v>1782</v>
      </c>
      <c r="D1645" s="34">
        <v>0</v>
      </c>
      <c r="E1645" s="58">
        <v>524717820</v>
      </c>
      <c r="F1645" t="s">
        <v>3018</v>
      </c>
      <c r="G1645" t="s">
        <v>2885</v>
      </c>
      <c r="H1645" t="s">
        <v>3019</v>
      </c>
      <c r="I1645" s="35">
        <v>2.5</v>
      </c>
      <c r="J1645" s="35">
        <v>7.1</v>
      </c>
      <c r="K1645" t="s">
        <v>5338</v>
      </c>
      <c r="L1645" t="s">
        <v>2573</v>
      </c>
      <c r="M1645" t="s">
        <v>2583</v>
      </c>
      <c r="N1645" t="s">
        <v>2584</v>
      </c>
      <c r="R1645" t="s">
        <v>3240</v>
      </c>
      <c r="X1645" t="s">
        <v>1242</v>
      </c>
      <c r="Y1645">
        <v>6</v>
      </c>
      <c r="Z1645">
        <v>0</v>
      </c>
      <c r="AC1645">
        <v>0</v>
      </c>
      <c r="AD1645">
        <v>0</v>
      </c>
      <c r="AE1645" t="s">
        <v>2576</v>
      </c>
      <c r="AF1645">
        <v>0</v>
      </c>
      <c r="AG1645">
        <v>0</v>
      </c>
      <c r="AH1645" t="s">
        <v>2597</v>
      </c>
      <c r="AI1645" t="s">
        <v>2577</v>
      </c>
      <c r="AK1645">
        <v>20</v>
      </c>
      <c r="AL1645" t="s">
        <v>2545</v>
      </c>
      <c r="AM1645">
        <v>0</v>
      </c>
      <c r="AN1645">
        <v>0</v>
      </c>
      <c r="AP1645" s="35">
        <v>0</v>
      </c>
      <c r="AQ1645" s="35">
        <v>0</v>
      </c>
      <c r="AR1645" s="35">
        <v>0</v>
      </c>
      <c r="AT1645" s="35">
        <v>7.1</v>
      </c>
      <c r="AV1645" s="35">
        <v>0</v>
      </c>
      <c r="AW1645" s="35">
        <v>0</v>
      </c>
      <c r="AX1645" s="35">
        <v>0</v>
      </c>
      <c r="AY1645">
        <v>18</v>
      </c>
      <c r="AZ1645" t="s">
        <v>2547</v>
      </c>
      <c r="BA1645" t="s">
        <v>2547</v>
      </c>
      <c r="BB1645">
        <v>0</v>
      </c>
      <c r="BD1645" t="s">
        <v>2549</v>
      </c>
      <c r="BG1645">
        <v>0</v>
      </c>
      <c r="BH1645">
        <v>0</v>
      </c>
      <c r="BI1645">
        <v>0</v>
      </c>
      <c r="BJ1645">
        <v>0</v>
      </c>
      <c r="BK1645">
        <v>0</v>
      </c>
      <c r="BL1645">
        <v>0</v>
      </c>
      <c r="BM1645">
        <v>0</v>
      </c>
      <c r="BN1645">
        <v>0</v>
      </c>
      <c r="BO1645">
        <v>0</v>
      </c>
      <c r="BP1645">
        <v>0</v>
      </c>
      <c r="BQ1645">
        <v>0</v>
      </c>
      <c r="BR1645">
        <v>0</v>
      </c>
      <c r="CF1645" s="35">
        <v>0</v>
      </c>
      <c r="CG1645" s="35">
        <v>0</v>
      </c>
      <c r="CH1645" s="35">
        <v>0</v>
      </c>
      <c r="CI1645" s="35">
        <v>0</v>
      </c>
      <c r="CJ1645" s="35">
        <v>0</v>
      </c>
      <c r="CK1645" s="35">
        <v>0</v>
      </c>
      <c r="CL1645" s="35">
        <v>0</v>
      </c>
      <c r="CM1645" s="35">
        <v>0</v>
      </c>
      <c r="CN1645" s="35">
        <v>0</v>
      </c>
      <c r="CO1645" s="35">
        <v>0</v>
      </c>
      <c r="CP1645" s="35">
        <v>0</v>
      </c>
      <c r="CQ1645" s="35">
        <v>0</v>
      </c>
      <c r="DC1645" s="47"/>
      <c r="DE1645" s="38"/>
      <c r="DF1645" s="38"/>
      <c r="DG1645" s="50"/>
      <c r="DH1645" s="47"/>
      <c r="DI1645" s="47"/>
      <c r="DJ1645" s="47"/>
      <c r="DK1645" s="47">
        <f t="shared" si="25"/>
        <v>0</v>
      </c>
      <c r="DO1645" t="s">
        <v>2562</v>
      </c>
      <c r="DP1645" t="s">
        <v>2562</v>
      </c>
      <c r="DV1645" s="37"/>
      <c r="DW1645" s="37"/>
    </row>
    <row r="1646" spans="1:127" x14ac:dyDescent="0.15">
      <c r="A1646" s="34">
        <v>5</v>
      </c>
      <c r="B1646" s="34">
        <v>248</v>
      </c>
      <c r="C1646" s="34">
        <v>1690</v>
      </c>
      <c r="D1646" s="34">
        <v>0</v>
      </c>
      <c r="E1646" s="58">
        <v>524816900</v>
      </c>
      <c r="F1646" t="s">
        <v>884</v>
      </c>
      <c r="G1646" t="s">
        <v>2885</v>
      </c>
      <c r="H1646" t="s">
        <v>4769</v>
      </c>
      <c r="I1646" s="35">
        <v>8.4</v>
      </c>
      <c r="J1646" s="35">
        <v>12.5</v>
      </c>
      <c r="K1646" t="s">
        <v>5338</v>
      </c>
      <c r="L1646" t="s">
        <v>1394</v>
      </c>
      <c r="M1646" t="s">
        <v>1471</v>
      </c>
      <c r="N1646" t="s">
        <v>1472</v>
      </c>
      <c r="R1646" t="s">
        <v>4943</v>
      </c>
      <c r="X1646" t="s">
        <v>1242</v>
      </c>
      <c r="Y1646">
        <v>48</v>
      </c>
      <c r="Z1646">
        <v>0</v>
      </c>
      <c r="AC1646">
        <v>0</v>
      </c>
      <c r="AD1646">
        <v>0</v>
      </c>
      <c r="AE1646" t="s">
        <v>1395</v>
      </c>
      <c r="AF1646">
        <v>16</v>
      </c>
      <c r="AG1646">
        <v>2</v>
      </c>
      <c r="AH1646" t="s">
        <v>2597</v>
      </c>
      <c r="AI1646" t="s">
        <v>2543</v>
      </c>
      <c r="AK1646">
        <v>20</v>
      </c>
      <c r="AL1646" t="s">
        <v>2545</v>
      </c>
      <c r="AM1646">
        <v>0</v>
      </c>
      <c r="AN1646">
        <v>0</v>
      </c>
      <c r="AP1646" s="35">
        <v>0</v>
      </c>
      <c r="AQ1646" s="35">
        <v>0</v>
      </c>
      <c r="AR1646" s="35">
        <v>0</v>
      </c>
      <c r="AT1646" s="35">
        <v>12.5</v>
      </c>
      <c r="AV1646" s="35">
        <v>0</v>
      </c>
      <c r="AW1646" s="35">
        <v>0</v>
      </c>
      <c r="AX1646" s="35">
        <v>0</v>
      </c>
      <c r="AY1646">
        <v>105</v>
      </c>
      <c r="AZ1646" t="s">
        <v>2547</v>
      </c>
      <c r="BA1646" t="s">
        <v>2547</v>
      </c>
      <c r="BB1646">
        <v>0</v>
      </c>
      <c r="BD1646" t="s">
        <v>2549</v>
      </c>
      <c r="BG1646">
        <v>0</v>
      </c>
      <c r="BH1646">
        <v>0</v>
      </c>
      <c r="BI1646">
        <v>0</v>
      </c>
      <c r="BJ1646">
        <v>0</v>
      </c>
      <c r="BK1646">
        <v>0</v>
      </c>
      <c r="BL1646">
        <v>0</v>
      </c>
      <c r="BM1646">
        <v>0</v>
      </c>
      <c r="BN1646">
        <v>0</v>
      </c>
      <c r="BO1646">
        <v>0</v>
      </c>
      <c r="BP1646">
        <v>0</v>
      </c>
      <c r="BQ1646">
        <v>0</v>
      </c>
      <c r="BR1646">
        <v>0</v>
      </c>
      <c r="CF1646" s="35">
        <v>0</v>
      </c>
      <c r="CG1646" s="35">
        <v>0</v>
      </c>
      <c r="CH1646" s="35">
        <v>0</v>
      </c>
      <c r="CI1646" s="35">
        <v>0</v>
      </c>
      <c r="CJ1646" s="35">
        <v>0</v>
      </c>
      <c r="CK1646" s="35">
        <v>0</v>
      </c>
      <c r="CL1646" s="35">
        <v>0</v>
      </c>
      <c r="CM1646" s="35">
        <v>0</v>
      </c>
      <c r="CN1646" s="35">
        <v>0</v>
      </c>
      <c r="CO1646" s="35">
        <v>0</v>
      </c>
      <c r="CP1646" s="35">
        <v>0</v>
      </c>
      <c r="CQ1646" s="35">
        <v>0</v>
      </c>
      <c r="DC1646" s="47" t="s">
        <v>2606</v>
      </c>
      <c r="DD1646" t="s">
        <v>2582</v>
      </c>
      <c r="DE1646" s="38"/>
      <c r="DF1646" s="38"/>
      <c r="DG1646" s="50" t="s">
        <v>1854</v>
      </c>
      <c r="DH1646" s="47"/>
      <c r="DI1646" s="47">
        <v>2008</v>
      </c>
      <c r="DJ1646" s="47"/>
      <c r="DK1646" s="47">
        <f t="shared" si="25"/>
        <v>1</v>
      </c>
      <c r="DO1646" t="s">
        <v>2562</v>
      </c>
      <c r="DP1646" t="s">
        <v>2562</v>
      </c>
      <c r="DV1646" s="37"/>
      <c r="DW1646" s="37"/>
    </row>
    <row r="1647" spans="1:127" x14ac:dyDescent="0.15">
      <c r="A1647" s="34">
        <v>5</v>
      </c>
      <c r="B1647" s="34">
        <v>248</v>
      </c>
      <c r="C1647" s="34">
        <v>1691</v>
      </c>
      <c r="D1647" s="34">
        <v>0</v>
      </c>
      <c r="E1647" s="58">
        <v>524816910</v>
      </c>
      <c r="F1647" t="s">
        <v>3020</v>
      </c>
      <c r="G1647" t="s">
        <v>2885</v>
      </c>
      <c r="H1647" t="s">
        <v>4769</v>
      </c>
      <c r="I1647" s="35">
        <v>4.5999999999999996</v>
      </c>
      <c r="J1647" s="35">
        <v>6.5</v>
      </c>
      <c r="K1647" t="s">
        <v>5338</v>
      </c>
      <c r="L1647" t="s">
        <v>1394</v>
      </c>
      <c r="M1647" t="s">
        <v>412</v>
      </c>
      <c r="N1647" t="s">
        <v>413</v>
      </c>
      <c r="R1647" t="s">
        <v>4943</v>
      </c>
      <c r="X1647" t="s">
        <v>1242</v>
      </c>
      <c r="Y1647">
        <v>47</v>
      </c>
      <c r="Z1647">
        <v>0</v>
      </c>
      <c r="AC1647">
        <v>0</v>
      </c>
      <c r="AD1647">
        <v>0</v>
      </c>
      <c r="AE1647" t="s">
        <v>1395</v>
      </c>
      <c r="AF1647">
        <v>0</v>
      </c>
      <c r="AG1647">
        <v>0</v>
      </c>
      <c r="AH1647" t="s">
        <v>2597</v>
      </c>
      <c r="AI1647" t="s">
        <v>2543</v>
      </c>
      <c r="AK1647">
        <v>20</v>
      </c>
      <c r="AL1647" t="s">
        <v>2545</v>
      </c>
      <c r="AM1647">
        <v>0</v>
      </c>
      <c r="AN1647">
        <v>0</v>
      </c>
      <c r="AP1647" s="35">
        <v>0</v>
      </c>
      <c r="AQ1647" s="35">
        <v>0</v>
      </c>
      <c r="AR1647" s="35">
        <v>0</v>
      </c>
      <c r="AT1647" s="35">
        <v>6.5</v>
      </c>
      <c r="AV1647" s="35">
        <v>0</v>
      </c>
      <c r="AW1647" s="35">
        <v>0</v>
      </c>
      <c r="AX1647" s="35">
        <v>0</v>
      </c>
      <c r="AY1647">
        <v>30</v>
      </c>
      <c r="AZ1647" t="s">
        <v>2602</v>
      </c>
      <c r="BA1647" t="s">
        <v>2547</v>
      </c>
      <c r="BB1647">
        <v>0</v>
      </c>
      <c r="BD1647" t="s">
        <v>2549</v>
      </c>
      <c r="BG1647">
        <v>0</v>
      </c>
      <c r="BH1647">
        <v>0</v>
      </c>
      <c r="BI1647">
        <v>0</v>
      </c>
      <c r="BJ1647">
        <v>0</v>
      </c>
      <c r="BK1647">
        <v>0</v>
      </c>
      <c r="BL1647">
        <v>0</v>
      </c>
      <c r="BM1647">
        <v>0</v>
      </c>
      <c r="BN1647">
        <v>0</v>
      </c>
      <c r="BO1647">
        <v>0</v>
      </c>
      <c r="BP1647">
        <v>0</v>
      </c>
      <c r="BQ1647">
        <v>0</v>
      </c>
      <c r="BR1647">
        <v>0</v>
      </c>
      <c r="CF1647" s="35">
        <v>0</v>
      </c>
      <c r="CG1647" s="35">
        <v>0</v>
      </c>
      <c r="CH1647" s="35">
        <v>0</v>
      </c>
      <c r="CI1647" s="35">
        <v>0</v>
      </c>
      <c r="CJ1647" s="35">
        <v>0</v>
      </c>
      <c r="CK1647" s="35">
        <v>0</v>
      </c>
      <c r="CL1647" s="35">
        <v>0</v>
      </c>
      <c r="CM1647" s="35">
        <v>0</v>
      </c>
      <c r="CN1647" s="35">
        <v>0</v>
      </c>
      <c r="CO1647" s="35">
        <v>0</v>
      </c>
      <c r="CP1647" s="35">
        <v>0</v>
      </c>
      <c r="CQ1647" s="35">
        <v>0</v>
      </c>
      <c r="DC1647" s="47"/>
      <c r="DE1647" s="38"/>
      <c r="DF1647" s="38"/>
      <c r="DG1647" s="50"/>
      <c r="DH1647" s="47"/>
      <c r="DI1647" s="47"/>
      <c r="DJ1647" s="47"/>
      <c r="DK1647" s="47">
        <f t="shared" si="25"/>
        <v>0</v>
      </c>
      <c r="DO1647" t="s">
        <v>2562</v>
      </c>
      <c r="DP1647" t="s">
        <v>2562</v>
      </c>
      <c r="DV1647" s="37"/>
      <c r="DW1647" s="37"/>
    </row>
    <row r="1648" spans="1:127" x14ac:dyDescent="0.15">
      <c r="A1648" s="34">
        <v>5</v>
      </c>
      <c r="B1648" s="34">
        <v>248</v>
      </c>
      <c r="C1648" s="34">
        <v>1691</v>
      </c>
      <c r="D1648" s="34">
        <v>1</v>
      </c>
      <c r="E1648" s="58">
        <v>524816911</v>
      </c>
      <c r="F1648" t="s">
        <v>3020</v>
      </c>
      <c r="G1648" t="s">
        <v>2885</v>
      </c>
      <c r="H1648" t="s">
        <v>4769</v>
      </c>
      <c r="I1648" s="35">
        <v>6.4</v>
      </c>
      <c r="J1648" s="35">
        <v>2</v>
      </c>
      <c r="K1648" t="s">
        <v>5338</v>
      </c>
      <c r="L1648" t="s">
        <v>1394</v>
      </c>
      <c r="M1648" t="s">
        <v>2583</v>
      </c>
      <c r="N1648" t="s">
        <v>2584</v>
      </c>
      <c r="R1648" t="s">
        <v>4943</v>
      </c>
      <c r="X1648" t="s">
        <v>1242</v>
      </c>
      <c r="Y1648">
        <v>59</v>
      </c>
      <c r="Z1648">
        <v>0</v>
      </c>
      <c r="AC1648">
        <v>0</v>
      </c>
      <c r="AD1648">
        <v>0</v>
      </c>
      <c r="AE1648" t="s">
        <v>1395</v>
      </c>
      <c r="AF1648">
        <v>0</v>
      </c>
      <c r="AG1648">
        <v>0</v>
      </c>
      <c r="AH1648" t="s">
        <v>2597</v>
      </c>
      <c r="AI1648" t="s">
        <v>2605</v>
      </c>
      <c r="AK1648">
        <v>20</v>
      </c>
      <c r="AL1648" t="s">
        <v>2545</v>
      </c>
      <c r="AM1648">
        <v>0</v>
      </c>
      <c r="AN1648">
        <v>0</v>
      </c>
      <c r="AP1648" s="35">
        <v>0</v>
      </c>
      <c r="AQ1648" s="35">
        <v>0</v>
      </c>
      <c r="AT1648" s="35">
        <v>2</v>
      </c>
      <c r="AW1648" s="35">
        <v>0</v>
      </c>
      <c r="AX1648" s="35">
        <v>0</v>
      </c>
      <c r="AY1648">
        <v>13</v>
      </c>
      <c r="AZ1648" t="s">
        <v>2547</v>
      </c>
      <c r="BA1648" t="s">
        <v>2547</v>
      </c>
      <c r="BB1648">
        <v>0</v>
      </c>
      <c r="BD1648" t="s">
        <v>2549</v>
      </c>
      <c r="BG1648">
        <v>0</v>
      </c>
      <c r="BH1648">
        <v>0</v>
      </c>
      <c r="BI1648">
        <v>0</v>
      </c>
      <c r="BJ1648">
        <v>0</v>
      </c>
      <c r="BK1648">
        <v>0</v>
      </c>
      <c r="BL1648">
        <v>0</v>
      </c>
      <c r="BM1648">
        <v>0</v>
      </c>
      <c r="BN1648">
        <v>0</v>
      </c>
      <c r="BO1648">
        <v>0</v>
      </c>
      <c r="BP1648">
        <v>0</v>
      </c>
      <c r="BQ1648">
        <v>0</v>
      </c>
      <c r="BR1648">
        <v>0</v>
      </c>
      <c r="CF1648" s="35">
        <v>0</v>
      </c>
      <c r="CG1648" s="35">
        <v>0</v>
      </c>
      <c r="CH1648" s="35">
        <v>0</v>
      </c>
      <c r="CI1648" s="35">
        <v>0</v>
      </c>
      <c r="CJ1648" s="35">
        <v>0</v>
      </c>
      <c r="CK1648" s="35">
        <v>0</v>
      </c>
      <c r="CL1648" s="35">
        <v>0</v>
      </c>
      <c r="CM1648" s="35">
        <v>0</v>
      </c>
      <c r="CN1648" s="35">
        <v>0</v>
      </c>
      <c r="CO1648" s="35">
        <v>0</v>
      </c>
      <c r="CP1648" s="35">
        <v>0</v>
      </c>
      <c r="CQ1648" s="35">
        <v>0</v>
      </c>
      <c r="DC1648" s="47"/>
      <c r="DE1648" s="38"/>
      <c r="DF1648" s="38"/>
      <c r="DG1648" s="50"/>
      <c r="DH1648" s="47"/>
      <c r="DI1648" s="47"/>
      <c r="DJ1648" s="47"/>
      <c r="DK1648" s="47">
        <f t="shared" si="25"/>
        <v>0</v>
      </c>
      <c r="DO1648" t="s">
        <v>2562</v>
      </c>
      <c r="DP1648" t="s">
        <v>2562</v>
      </c>
      <c r="DV1648" s="37"/>
      <c r="DW1648" s="37"/>
    </row>
    <row r="1649" spans="1:127" x14ac:dyDescent="0.15">
      <c r="A1649" s="34">
        <v>5</v>
      </c>
      <c r="B1649" s="34">
        <v>248</v>
      </c>
      <c r="C1649" s="34">
        <v>2047</v>
      </c>
      <c r="D1649" s="34">
        <v>0</v>
      </c>
      <c r="E1649" s="58">
        <v>524820470</v>
      </c>
      <c r="F1649" t="s">
        <v>4770</v>
      </c>
      <c r="G1649" t="s">
        <v>2885</v>
      </c>
      <c r="H1649" t="s">
        <v>4769</v>
      </c>
      <c r="I1649" s="35">
        <v>197</v>
      </c>
      <c r="J1649" s="35">
        <v>6</v>
      </c>
      <c r="K1649" t="s">
        <v>5338</v>
      </c>
      <c r="L1649" t="s">
        <v>1394</v>
      </c>
      <c r="M1649" t="s">
        <v>1239</v>
      </c>
      <c r="N1649" t="s">
        <v>1240</v>
      </c>
      <c r="O1649" t="s">
        <v>1002</v>
      </c>
      <c r="P1649" t="s">
        <v>1003</v>
      </c>
      <c r="Q1649" t="s">
        <v>3917</v>
      </c>
      <c r="R1649" t="s">
        <v>4951</v>
      </c>
      <c r="S1649" t="s">
        <v>1421</v>
      </c>
      <c r="X1649" t="s">
        <v>1242</v>
      </c>
      <c r="Y1649">
        <v>40</v>
      </c>
      <c r="Z1649">
        <v>12</v>
      </c>
      <c r="AC1649">
        <v>0</v>
      </c>
      <c r="AD1649">
        <v>0</v>
      </c>
      <c r="AE1649" t="s">
        <v>1395</v>
      </c>
      <c r="AF1649">
        <v>3</v>
      </c>
      <c r="AG1649">
        <v>2</v>
      </c>
      <c r="AH1649" t="s">
        <v>2597</v>
      </c>
      <c r="AI1649" t="s">
        <v>2586</v>
      </c>
      <c r="AJ1649" t="s">
        <v>2544</v>
      </c>
      <c r="AK1649">
        <v>14</v>
      </c>
      <c r="AL1649" t="s">
        <v>2545</v>
      </c>
      <c r="AM1649">
        <v>0</v>
      </c>
      <c r="AN1649">
        <v>5</v>
      </c>
      <c r="AO1649" t="s">
        <v>2546</v>
      </c>
      <c r="AP1649" s="35">
        <v>0.4</v>
      </c>
      <c r="AQ1649" s="35">
        <v>0</v>
      </c>
      <c r="AR1649" s="35">
        <v>0.25</v>
      </c>
      <c r="AT1649" s="35">
        <v>5.5</v>
      </c>
      <c r="AV1649" s="35">
        <v>0.25</v>
      </c>
      <c r="AW1649" s="35">
        <v>0</v>
      </c>
      <c r="AX1649" s="35">
        <v>0.4</v>
      </c>
      <c r="AY1649" s="39">
        <v>1182</v>
      </c>
      <c r="AZ1649" t="s">
        <v>2547</v>
      </c>
      <c r="BA1649" t="s">
        <v>2547</v>
      </c>
      <c r="BB1649">
        <v>0.2</v>
      </c>
      <c r="BC1649" t="s">
        <v>1410</v>
      </c>
      <c r="BD1649" t="s">
        <v>2549</v>
      </c>
      <c r="BF1649" t="s">
        <v>3266</v>
      </c>
      <c r="BG1649">
        <v>0</v>
      </c>
      <c r="BH1649">
        <v>0</v>
      </c>
      <c r="BI1649">
        <v>0</v>
      </c>
      <c r="BJ1649">
        <v>0</v>
      </c>
      <c r="BK1649">
        <v>0</v>
      </c>
      <c r="BL1649">
        <v>0</v>
      </c>
      <c r="BM1649">
        <v>0</v>
      </c>
      <c r="BN1649">
        <v>0</v>
      </c>
      <c r="BO1649">
        <v>0</v>
      </c>
      <c r="BP1649">
        <v>0</v>
      </c>
      <c r="BQ1649">
        <v>0</v>
      </c>
      <c r="BR1649">
        <v>0</v>
      </c>
      <c r="BS1649" t="s">
        <v>2620</v>
      </c>
      <c r="BV1649" t="s">
        <v>4517</v>
      </c>
      <c r="BW1649" t="s">
        <v>3838</v>
      </c>
      <c r="BX1649" t="s">
        <v>3856</v>
      </c>
      <c r="BY1649" t="s">
        <v>3021</v>
      </c>
      <c r="CF1649" s="35">
        <v>190.8</v>
      </c>
      <c r="CG1649" s="35">
        <v>5.3</v>
      </c>
      <c r="CH1649" s="35">
        <v>4.3</v>
      </c>
      <c r="CI1649" s="35">
        <v>5.4</v>
      </c>
      <c r="CJ1649" s="35">
        <v>1.2</v>
      </c>
      <c r="CK1649" s="35">
        <v>207</v>
      </c>
      <c r="CL1649" s="35">
        <v>0</v>
      </c>
      <c r="CM1649" s="35">
        <v>0</v>
      </c>
      <c r="CN1649" s="35">
        <v>0</v>
      </c>
      <c r="CO1649" s="35">
        <v>242.6</v>
      </c>
      <c r="CP1649" s="35">
        <v>39.1</v>
      </c>
      <c r="CQ1649" s="35">
        <v>0</v>
      </c>
      <c r="CS1649" t="s">
        <v>3022</v>
      </c>
      <c r="CT1649" t="s">
        <v>3023</v>
      </c>
      <c r="CU1649" t="s">
        <v>3024</v>
      </c>
      <c r="DC1649" s="47" t="s">
        <v>1489</v>
      </c>
      <c r="DD1649" t="s">
        <v>2559</v>
      </c>
      <c r="DE1649" s="38" t="s">
        <v>2568</v>
      </c>
      <c r="DF1649" s="38" t="s">
        <v>2589</v>
      </c>
      <c r="DG1649" s="50" t="s">
        <v>1853</v>
      </c>
      <c r="DH1649" s="47"/>
      <c r="DI1649" s="47">
        <v>2006</v>
      </c>
      <c r="DJ1649" s="47"/>
      <c r="DK1649" s="47">
        <f t="shared" si="25"/>
        <v>1</v>
      </c>
      <c r="DO1649" t="s">
        <v>2562</v>
      </c>
      <c r="DP1649" t="s">
        <v>2562</v>
      </c>
      <c r="DV1649" s="37"/>
      <c r="DW1649" s="37"/>
    </row>
    <row r="1650" spans="1:127" x14ac:dyDescent="0.15">
      <c r="A1650" s="34">
        <v>5</v>
      </c>
      <c r="B1650" s="34">
        <v>248</v>
      </c>
      <c r="C1650" s="34">
        <v>2569</v>
      </c>
      <c r="D1650" s="34">
        <v>0</v>
      </c>
      <c r="E1650" s="58">
        <v>524825690</v>
      </c>
      <c r="F1650" t="s">
        <v>4948</v>
      </c>
      <c r="G1650" t="s">
        <v>2885</v>
      </c>
      <c r="H1650" t="s">
        <v>4769</v>
      </c>
      <c r="I1650" s="35">
        <v>3.8</v>
      </c>
      <c r="J1650" s="35">
        <v>10</v>
      </c>
      <c r="K1650" t="s">
        <v>4950</v>
      </c>
      <c r="L1650" t="s">
        <v>1394</v>
      </c>
      <c r="M1650" t="s">
        <v>2583</v>
      </c>
      <c r="N1650" t="s">
        <v>2584</v>
      </c>
      <c r="R1650" t="s">
        <v>4951</v>
      </c>
      <c r="S1650" t="s">
        <v>3025</v>
      </c>
      <c r="X1650" t="s">
        <v>1242</v>
      </c>
      <c r="Y1650">
        <v>43</v>
      </c>
      <c r="Z1650">
        <v>10</v>
      </c>
      <c r="AC1650">
        <v>0</v>
      </c>
      <c r="AD1650">
        <v>0</v>
      </c>
      <c r="AF1650">
        <v>11</v>
      </c>
      <c r="AG1650">
        <v>3</v>
      </c>
      <c r="AH1650" t="s">
        <v>2597</v>
      </c>
      <c r="AI1650" t="s">
        <v>2738</v>
      </c>
      <c r="AK1650">
        <v>20</v>
      </c>
      <c r="AL1650" t="s">
        <v>2545</v>
      </c>
      <c r="AM1650">
        <v>0</v>
      </c>
      <c r="AN1650">
        <v>0</v>
      </c>
      <c r="AP1650" s="35">
        <v>0</v>
      </c>
      <c r="AQ1650" s="35">
        <v>2.5</v>
      </c>
      <c r="AR1650" s="35">
        <v>0.75</v>
      </c>
      <c r="AT1650" s="35">
        <v>6</v>
      </c>
      <c r="AV1650" s="35">
        <v>0.75</v>
      </c>
      <c r="AW1650" s="35">
        <v>0</v>
      </c>
      <c r="AX1650" s="35">
        <v>0</v>
      </c>
      <c r="AY1650">
        <v>27</v>
      </c>
      <c r="AZ1650" t="s">
        <v>2547</v>
      </c>
      <c r="BA1650" t="s">
        <v>2547</v>
      </c>
      <c r="BB1650">
        <v>0</v>
      </c>
      <c r="BC1650" t="s">
        <v>1410</v>
      </c>
      <c r="BD1650" t="s">
        <v>2549</v>
      </c>
      <c r="BG1650">
        <v>0</v>
      </c>
      <c r="BH1650">
        <v>0</v>
      </c>
      <c r="BI1650">
        <v>0</v>
      </c>
      <c r="BJ1650">
        <v>0</v>
      </c>
      <c r="BK1650">
        <v>0</v>
      </c>
      <c r="BL1650">
        <v>0</v>
      </c>
      <c r="BM1650">
        <v>0</v>
      </c>
      <c r="BN1650">
        <v>0</v>
      </c>
      <c r="BO1650">
        <v>0</v>
      </c>
      <c r="BP1650">
        <v>0</v>
      </c>
      <c r="BQ1650">
        <v>0</v>
      </c>
      <c r="BR1650">
        <v>0</v>
      </c>
      <c r="CF1650" s="35">
        <v>0</v>
      </c>
      <c r="CG1650" s="35">
        <v>0</v>
      </c>
      <c r="CH1650" s="35">
        <v>0</v>
      </c>
      <c r="CI1650" s="35">
        <v>0</v>
      </c>
      <c r="CJ1650" s="35">
        <v>0</v>
      </c>
      <c r="CK1650" s="35">
        <v>0</v>
      </c>
      <c r="CL1650" s="35">
        <v>0</v>
      </c>
      <c r="CM1650" s="35">
        <v>0</v>
      </c>
      <c r="CN1650" s="35">
        <v>0</v>
      </c>
      <c r="CO1650" s="35">
        <v>0</v>
      </c>
      <c r="CP1650" s="35">
        <v>0</v>
      </c>
      <c r="CQ1650" s="35">
        <v>0</v>
      </c>
      <c r="DC1650" s="47"/>
      <c r="DE1650" s="38"/>
      <c r="DF1650" s="38"/>
      <c r="DG1650" s="50"/>
      <c r="DH1650" s="47"/>
      <c r="DI1650" s="47"/>
      <c r="DJ1650" s="47"/>
      <c r="DK1650" s="47">
        <f t="shared" si="25"/>
        <v>0</v>
      </c>
      <c r="DO1650" t="s">
        <v>2562</v>
      </c>
      <c r="DP1650" t="s">
        <v>2562</v>
      </c>
      <c r="DV1650" s="37"/>
      <c r="DW1650" s="37"/>
    </row>
    <row r="1651" spans="1:127" x14ac:dyDescent="0.15">
      <c r="A1651" s="34">
        <v>5</v>
      </c>
      <c r="B1651" s="34">
        <v>250</v>
      </c>
      <c r="C1651" s="34">
        <v>1720</v>
      </c>
      <c r="D1651" s="34">
        <v>0</v>
      </c>
      <c r="E1651" s="58">
        <v>525017200</v>
      </c>
      <c r="F1651" t="s">
        <v>3026</v>
      </c>
      <c r="G1651" t="s">
        <v>2885</v>
      </c>
      <c r="H1651" t="s">
        <v>4825</v>
      </c>
      <c r="I1651" s="35">
        <v>2.5</v>
      </c>
      <c r="J1651" s="35">
        <v>10</v>
      </c>
      <c r="K1651" t="s">
        <v>5338</v>
      </c>
      <c r="L1651" t="s">
        <v>1394</v>
      </c>
      <c r="M1651" t="s">
        <v>2583</v>
      </c>
      <c r="N1651" t="s">
        <v>2584</v>
      </c>
      <c r="R1651" t="s">
        <v>4943</v>
      </c>
      <c r="X1651" t="s">
        <v>1242</v>
      </c>
      <c r="Y1651">
        <v>37</v>
      </c>
      <c r="Z1651">
        <v>0</v>
      </c>
      <c r="AC1651">
        <v>0</v>
      </c>
      <c r="AD1651">
        <v>0</v>
      </c>
      <c r="AE1651" t="s">
        <v>1395</v>
      </c>
      <c r="AH1651" t="s">
        <v>2597</v>
      </c>
      <c r="AI1651" t="s">
        <v>2598</v>
      </c>
      <c r="AK1651">
        <v>20</v>
      </c>
      <c r="AL1651" t="s">
        <v>2545</v>
      </c>
      <c r="AM1651">
        <v>0</v>
      </c>
      <c r="AN1651">
        <v>0</v>
      </c>
      <c r="AP1651" s="35">
        <v>0</v>
      </c>
      <c r="AQ1651" s="35">
        <v>1.7</v>
      </c>
      <c r="AR1651" s="35">
        <v>0</v>
      </c>
      <c r="AT1651" s="35">
        <v>6.6</v>
      </c>
      <c r="AV1651" s="35">
        <v>0</v>
      </c>
      <c r="AW1651" s="35">
        <v>1.7</v>
      </c>
      <c r="AX1651" s="35">
        <v>0</v>
      </c>
      <c r="AY1651">
        <v>25</v>
      </c>
      <c r="AZ1651" t="s">
        <v>2547</v>
      </c>
      <c r="BA1651" t="s">
        <v>2547</v>
      </c>
      <c r="BB1651">
        <v>0</v>
      </c>
      <c r="BG1651">
        <v>0</v>
      </c>
      <c r="BH1651">
        <v>0</v>
      </c>
      <c r="BI1651">
        <v>0</v>
      </c>
      <c r="BJ1651">
        <v>0</v>
      </c>
      <c r="BK1651">
        <v>0</v>
      </c>
      <c r="BL1651">
        <v>0</v>
      </c>
      <c r="BM1651">
        <v>0</v>
      </c>
      <c r="BN1651">
        <v>0</v>
      </c>
      <c r="BO1651">
        <v>0</v>
      </c>
      <c r="BP1651">
        <v>0</v>
      </c>
      <c r="BQ1651">
        <v>0</v>
      </c>
      <c r="BR1651">
        <v>0</v>
      </c>
      <c r="CF1651" s="35">
        <v>0</v>
      </c>
      <c r="CG1651" s="35">
        <v>0</v>
      </c>
      <c r="CH1651" s="35">
        <v>0</v>
      </c>
      <c r="CI1651" s="35">
        <v>0</v>
      </c>
      <c r="CJ1651" s="35">
        <v>0</v>
      </c>
      <c r="CK1651" s="35">
        <v>0</v>
      </c>
      <c r="CL1651" s="35">
        <v>0</v>
      </c>
      <c r="CM1651" s="35">
        <v>0</v>
      </c>
      <c r="CN1651" s="35">
        <v>0</v>
      </c>
      <c r="CO1651" s="35">
        <v>0</v>
      </c>
      <c r="CP1651" s="35">
        <v>0</v>
      </c>
      <c r="CQ1651" s="35">
        <v>0</v>
      </c>
      <c r="DC1651" s="47"/>
      <c r="DE1651" s="38"/>
      <c r="DF1651" s="38"/>
      <c r="DG1651" s="50"/>
      <c r="DH1651" s="47"/>
      <c r="DI1651" s="47"/>
      <c r="DJ1651" s="47"/>
      <c r="DK1651" s="47">
        <f t="shared" si="25"/>
        <v>0</v>
      </c>
      <c r="DO1651" t="s">
        <v>2562</v>
      </c>
      <c r="DP1651" t="s">
        <v>2562</v>
      </c>
      <c r="DV1651" s="37"/>
      <c r="DW1651" s="37"/>
    </row>
    <row r="1652" spans="1:127" x14ac:dyDescent="0.15">
      <c r="A1652" s="34">
        <v>5</v>
      </c>
      <c r="B1652" s="34">
        <v>250</v>
      </c>
      <c r="C1652" s="34">
        <v>2048</v>
      </c>
      <c r="D1652" s="34">
        <v>0</v>
      </c>
      <c r="E1652" s="58">
        <v>525020480</v>
      </c>
      <c r="F1652" t="s">
        <v>2188</v>
      </c>
      <c r="G1652" t="s">
        <v>2885</v>
      </c>
      <c r="H1652" t="s">
        <v>4825</v>
      </c>
      <c r="I1652" s="35">
        <v>83.2</v>
      </c>
      <c r="J1652" s="35">
        <v>10</v>
      </c>
      <c r="K1652" t="s">
        <v>4950</v>
      </c>
      <c r="L1652" t="s">
        <v>1238</v>
      </c>
      <c r="M1652" t="s">
        <v>1239</v>
      </c>
      <c r="N1652" t="s">
        <v>1240</v>
      </c>
      <c r="R1652" t="s">
        <v>4138</v>
      </c>
      <c r="S1652" t="s">
        <v>415</v>
      </c>
      <c r="X1652" t="s">
        <v>2610</v>
      </c>
      <c r="Y1652">
        <v>4</v>
      </c>
      <c r="Z1652">
        <v>7</v>
      </c>
      <c r="AC1652">
        <v>0</v>
      </c>
      <c r="AD1652">
        <v>0</v>
      </c>
      <c r="AE1652" t="s">
        <v>2541</v>
      </c>
      <c r="AF1652">
        <v>3</v>
      </c>
      <c r="AG1652">
        <v>4</v>
      </c>
      <c r="AH1652" t="s">
        <v>2597</v>
      </c>
      <c r="AI1652" t="s">
        <v>2605</v>
      </c>
      <c r="AJ1652" t="s">
        <v>2544</v>
      </c>
      <c r="AK1652">
        <v>20</v>
      </c>
      <c r="AL1652" t="s">
        <v>2545</v>
      </c>
      <c r="AM1652">
        <v>0</v>
      </c>
      <c r="AN1652">
        <v>3</v>
      </c>
      <c r="AO1652" t="s">
        <v>2546</v>
      </c>
      <c r="AP1652" s="35">
        <v>0.4</v>
      </c>
      <c r="AQ1652" s="35">
        <v>2.5</v>
      </c>
      <c r="AR1652" s="35">
        <v>0.75</v>
      </c>
      <c r="AT1652" s="35">
        <v>6</v>
      </c>
      <c r="AV1652" s="35">
        <v>0.75</v>
      </c>
      <c r="AW1652" s="35">
        <v>0</v>
      </c>
      <c r="AX1652" s="35">
        <v>0.6</v>
      </c>
      <c r="AY1652">
        <v>832</v>
      </c>
      <c r="AZ1652" t="s">
        <v>2547</v>
      </c>
      <c r="BA1652" t="s">
        <v>2547</v>
      </c>
      <c r="BB1652">
        <v>0.15</v>
      </c>
      <c r="BC1652" t="s">
        <v>1410</v>
      </c>
      <c r="BD1652" t="s">
        <v>2549</v>
      </c>
      <c r="BF1652" t="s">
        <v>3266</v>
      </c>
      <c r="BG1652">
        <v>0</v>
      </c>
      <c r="BH1652">
        <v>0</v>
      </c>
      <c r="BI1652">
        <v>0</v>
      </c>
      <c r="BJ1652">
        <v>1</v>
      </c>
      <c r="BK1652">
        <v>0</v>
      </c>
      <c r="BL1652">
        <v>1</v>
      </c>
      <c r="BM1652">
        <v>1</v>
      </c>
      <c r="BN1652" s="39">
        <v>2120</v>
      </c>
      <c r="BO1652">
        <v>0</v>
      </c>
      <c r="BP1652">
        <v>0</v>
      </c>
      <c r="BQ1652">
        <v>0</v>
      </c>
      <c r="BR1652">
        <v>0</v>
      </c>
      <c r="BS1652" t="s">
        <v>2620</v>
      </c>
      <c r="BT1652" t="s">
        <v>1508</v>
      </c>
      <c r="BU1652" t="s">
        <v>4179</v>
      </c>
      <c r="BV1652" t="s">
        <v>1504</v>
      </c>
      <c r="BW1652" t="s">
        <v>3027</v>
      </c>
      <c r="BX1652" t="s">
        <v>2713</v>
      </c>
      <c r="BY1652" t="s">
        <v>185</v>
      </c>
      <c r="BZ1652" t="s">
        <v>3878</v>
      </c>
      <c r="CA1652" t="s">
        <v>3027</v>
      </c>
      <c r="CD1652" t="s">
        <v>1386</v>
      </c>
      <c r="CF1652" s="35">
        <v>108.6</v>
      </c>
      <c r="CG1652" s="35">
        <v>3.8</v>
      </c>
      <c r="CH1652" s="35">
        <v>11</v>
      </c>
      <c r="CI1652" s="35">
        <v>6.2</v>
      </c>
      <c r="CJ1652" s="35">
        <v>2.1</v>
      </c>
      <c r="CK1652" s="35">
        <v>131.69999999999999</v>
      </c>
      <c r="CL1652" s="35">
        <v>0</v>
      </c>
      <c r="CM1652" s="35">
        <v>0</v>
      </c>
      <c r="CN1652" s="35">
        <v>0</v>
      </c>
      <c r="CO1652" s="35">
        <v>218</v>
      </c>
      <c r="CP1652" s="35">
        <v>45</v>
      </c>
      <c r="CQ1652" s="35">
        <v>861</v>
      </c>
      <c r="CS1652" t="s">
        <v>3028</v>
      </c>
      <c r="CT1652" t="s">
        <v>3029</v>
      </c>
      <c r="CU1652" t="s">
        <v>3030</v>
      </c>
      <c r="DC1652" s="47" t="s">
        <v>2606</v>
      </c>
      <c r="DD1652" t="s">
        <v>2582</v>
      </c>
      <c r="DE1652" s="38"/>
      <c r="DF1652" s="38"/>
      <c r="DG1652" s="50" t="s">
        <v>1854</v>
      </c>
      <c r="DH1652" s="47"/>
      <c r="DI1652" s="47">
        <v>2008</v>
      </c>
      <c r="DJ1652" s="47"/>
      <c r="DK1652" s="47">
        <f t="shared" si="25"/>
        <v>1</v>
      </c>
      <c r="DO1652" t="s">
        <v>2562</v>
      </c>
      <c r="DP1652" t="s">
        <v>2562</v>
      </c>
      <c r="DV1652" s="37"/>
      <c r="DW1652" s="37"/>
    </row>
    <row r="1653" spans="1:127" x14ac:dyDescent="0.15">
      <c r="A1653" s="34">
        <v>5</v>
      </c>
      <c r="B1653" s="34">
        <v>250</v>
      </c>
      <c r="C1653" s="34">
        <v>2506</v>
      </c>
      <c r="D1653" s="34">
        <v>0</v>
      </c>
      <c r="E1653" s="58">
        <v>525025060</v>
      </c>
      <c r="F1653" t="s">
        <v>3031</v>
      </c>
      <c r="G1653" t="s">
        <v>2885</v>
      </c>
      <c r="H1653" t="s">
        <v>4825</v>
      </c>
      <c r="I1653" s="35">
        <v>10.6</v>
      </c>
      <c r="J1653" s="35">
        <v>10</v>
      </c>
      <c r="K1653" t="s">
        <v>4950</v>
      </c>
      <c r="L1653" t="s">
        <v>1238</v>
      </c>
      <c r="M1653" t="s">
        <v>1396</v>
      </c>
      <c r="N1653" t="s">
        <v>1397</v>
      </c>
      <c r="R1653" t="s">
        <v>4138</v>
      </c>
      <c r="V1653" t="s">
        <v>1512</v>
      </c>
      <c r="X1653" t="s">
        <v>2610</v>
      </c>
      <c r="Y1653">
        <v>4</v>
      </c>
      <c r="Z1653">
        <v>12</v>
      </c>
      <c r="AC1653">
        <v>0</v>
      </c>
      <c r="AD1653">
        <v>0</v>
      </c>
      <c r="AF1653">
        <v>1</v>
      </c>
      <c r="AG1653">
        <v>2</v>
      </c>
      <c r="AH1653" t="s">
        <v>2597</v>
      </c>
      <c r="AI1653" t="s">
        <v>2738</v>
      </c>
      <c r="AJ1653" t="s">
        <v>2544</v>
      </c>
      <c r="AK1653">
        <v>20</v>
      </c>
      <c r="AL1653" t="s">
        <v>2545</v>
      </c>
      <c r="AM1653">
        <v>0</v>
      </c>
      <c r="AN1653">
        <v>0</v>
      </c>
      <c r="AO1653" t="s">
        <v>2546</v>
      </c>
      <c r="AP1653" s="35">
        <v>0.4</v>
      </c>
      <c r="AQ1653" s="35">
        <v>2.5</v>
      </c>
      <c r="AR1653" s="35">
        <v>0.75</v>
      </c>
      <c r="AT1653" s="35">
        <v>6</v>
      </c>
      <c r="AV1653" s="35">
        <v>0.75</v>
      </c>
      <c r="AW1653" s="35">
        <v>0</v>
      </c>
      <c r="AX1653" s="35">
        <v>0.6</v>
      </c>
      <c r="AY1653">
        <v>90</v>
      </c>
      <c r="AZ1653" t="s">
        <v>2547</v>
      </c>
      <c r="BA1653" t="s">
        <v>2547</v>
      </c>
      <c r="BB1653">
        <v>0</v>
      </c>
      <c r="BD1653" t="s">
        <v>2549</v>
      </c>
      <c r="BF1653" t="s">
        <v>3266</v>
      </c>
      <c r="BG1653">
        <v>0</v>
      </c>
      <c r="BH1653">
        <v>0</v>
      </c>
      <c r="BI1653">
        <v>0</v>
      </c>
      <c r="BJ1653">
        <v>0</v>
      </c>
      <c r="BK1653">
        <v>0</v>
      </c>
      <c r="BL1653">
        <v>0</v>
      </c>
      <c r="BM1653">
        <v>0</v>
      </c>
      <c r="BN1653">
        <v>0</v>
      </c>
      <c r="BO1653">
        <v>0</v>
      </c>
      <c r="BP1653">
        <v>0</v>
      </c>
      <c r="BQ1653">
        <v>0</v>
      </c>
      <c r="BR1653">
        <v>0</v>
      </c>
      <c r="CF1653" s="35">
        <v>0</v>
      </c>
      <c r="CG1653" s="35">
        <v>0</v>
      </c>
      <c r="CH1653" s="35">
        <v>0</v>
      </c>
      <c r="CI1653" s="35">
        <v>0</v>
      </c>
      <c r="CJ1653" s="35">
        <v>0</v>
      </c>
      <c r="CK1653" s="35">
        <v>0</v>
      </c>
      <c r="CL1653" s="35">
        <v>0</v>
      </c>
      <c r="CM1653" s="35">
        <v>0</v>
      </c>
      <c r="CN1653" s="35">
        <v>0</v>
      </c>
      <c r="CO1653" s="35">
        <v>0</v>
      </c>
      <c r="CP1653" s="35">
        <v>0</v>
      </c>
      <c r="CQ1653" s="35">
        <v>0</v>
      </c>
      <c r="DC1653" s="47"/>
      <c r="DE1653" s="38"/>
      <c r="DF1653" s="38"/>
      <c r="DG1653" s="50"/>
      <c r="DH1653" s="47"/>
      <c r="DI1653" s="47"/>
      <c r="DJ1653" s="47"/>
      <c r="DK1653" s="47">
        <f t="shared" si="25"/>
        <v>0</v>
      </c>
      <c r="DO1653" t="s">
        <v>2562</v>
      </c>
      <c r="DP1653" t="s">
        <v>2562</v>
      </c>
      <c r="DV1653" s="37"/>
      <c r="DW1653" s="37"/>
    </row>
    <row r="1654" spans="1:127" x14ac:dyDescent="0.15">
      <c r="A1654" s="34">
        <v>5</v>
      </c>
      <c r="B1654" s="34">
        <v>250</v>
      </c>
      <c r="C1654" s="34">
        <v>2514</v>
      </c>
      <c r="D1654" s="34">
        <v>0</v>
      </c>
      <c r="E1654" s="58">
        <v>525025140</v>
      </c>
      <c r="F1654" t="s">
        <v>2174</v>
      </c>
      <c r="G1654" t="s">
        <v>2885</v>
      </c>
      <c r="H1654" t="s">
        <v>4825</v>
      </c>
      <c r="I1654" s="35">
        <v>3.1</v>
      </c>
      <c r="J1654" s="35">
        <v>10</v>
      </c>
      <c r="K1654" t="s">
        <v>4950</v>
      </c>
      <c r="L1654" t="s">
        <v>1238</v>
      </c>
      <c r="M1654" t="s">
        <v>1396</v>
      </c>
      <c r="N1654" t="s">
        <v>1397</v>
      </c>
      <c r="R1654" t="s">
        <v>4138</v>
      </c>
      <c r="X1654" t="s">
        <v>2610</v>
      </c>
      <c r="Y1654">
        <v>4</v>
      </c>
      <c r="Z1654">
        <v>12</v>
      </c>
      <c r="AC1654">
        <v>0</v>
      </c>
      <c r="AD1654">
        <v>0</v>
      </c>
      <c r="AE1654" t="s">
        <v>2541</v>
      </c>
      <c r="AF1654">
        <v>1</v>
      </c>
      <c r="AG1654">
        <v>3</v>
      </c>
      <c r="AH1654" t="s">
        <v>2597</v>
      </c>
      <c r="AI1654" t="s">
        <v>1503</v>
      </c>
      <c r="AJ1654" t="s">
        <v>2544</v>
      </c>
      <c r="AK1654">
        <v>20</v>
      </c>
      <c r="AL1654" t="s">
        <v>2545</v>
      </c>
      <c r="AM1654">
        <v>0</v>
      </c>
      <c r="AN1654">
        <v>0</v>
      </c>
      <c r="AP1654" s="35">
        <v>0</v>
      </c>
      <c r="AQ1654" s="35">
        <v>2.5</v>
      </c>
      <c r="AR1654" s="35">
        <v>0.75</v>
      </c>
      <c r="AT1654" s="35">
        <v>6</v>
      </c>
      <c r="AV1654" s="35">
        <v>0.75</v>
      </c>
      <c r="AW1654" s="35">
        <v>0</v>
      </c>
      <c r="AX1654" s="35">
        <v>0</v>
      </c>
      <c r="AY1654">
        <v>26</v>
      </c>
      <c r="AZ1654" t="s">
        <v>2547</v>
      </c>
      <c r="BA1654" t="s">
        <v>2547</v>
      </c>
      <c r="BB1654">
        <v>0</v>
      </c>
      <c r="BG1654">
        <v>0</v>
      </c>
      <c r="BH1654">
        <v>0</v>
      </c>
      <c r="BI1654">
        <v>0</v>
      </c>
      <c r="BJ1654">
        <v>0</v>
      </c>
      <c r="BK1654">
        <v>0</v>
      </c>
      <c r="BL1654">
        <v>0</v>
      </c>
      <c r="BM1654">
        <v>0</v>
      </c>
      <c r="BN1654">
        <v>0</v>
      </c>
      <c r="BO1654">
        <v>0</v>
      </c>
      <c r="BP1654">
        <v>0</v>
      </c>
      <c r="BQ1654">
        <v>0</v>
      </c>
      <c r="BR1654">
        <v>0</v>
      </c>
      <c r="CF1654" s="35">
        <v>0</v>
      </c>
      <c r="CG1654" s="35">
        <v>0</v>
      </c>
      <c r="CH1654" s="35">
        <v>0</v>
      </c>
      <c r="CI1654" s="35">
        <v>0</v>
      </c>
      <c r="CJ1654" s="35">
        <v>0</v>
      </c>
      <c r="CK1654" s="35">
        <v>0</v>
      </c>
      <c r="CL1654" s="35">
        <v>0</v>
      </c>
      <c r="CM1654" s="35">
        <v>0</v>
      </c>
      <c r="CN1654" s="35">
        <v>0</v>
      </c>
      <c r="CO1654" s="35">
        <v>0</v>
      </c>
      <c r="CP1654" s="35">
        <v>0</v>
      </c>
      <c r="CQ1654" s="35">
        <v>0</v>
      </c>
      <c r="DC1654" s="47"/>
      <c r="DE1654" s="38"/>
      <c r="DF1654" s="38"/>
      <c r="DG1654" s="50"/>
      <c r="DH1654" s="47"/>
      <c r="DI1654" s="47"/>
      <c r="DJ1654" s="47"/>
      <c r="DK1654" s="47">
        <f t="shared" si="25"/>
        <v>0</v>
      </c>
      <c r="DO1654" t="s">
        <v>2562</v>
      </c>
      <c r="DP1654" t="s">
        <v>2562</v>
      </c>
      <c r="DV1654" s="37"/>
      <c r="DW1654" s="37"/>
    </row>
    <row r="1655" spans="1:127" x14ac:dyDescent="0.15">
      <c r="A1655" s="34">
        <v>5</v>
      </c>
      <c r="B1655" s="34">
        <v>250</v>
      </c>
      <c r="C1655" s="34">
        <v>2600</v>
      </c>
      <c r="D1655" s="34">
        <v>0</v>
      </c>
      <c r="E1655" s="58">
        <v>525026000</v>
      </c>
      <c r="F1655" t="s">
        <v>3032</v>
      </c>
      <c r="G1655" t="s">
        <v>2885</v>
      </c>
      <c r="H1655" t="s">
        <v>4825</v>
      </c>
      <c r="I1655" s="35">
        <v>8.6</v>
      </c>
      <c r="J1655" s="35">
        <v>8</v>
      </c>
      <c r="K1655" t="s">
        <v>4950</v>
      </c>
      <c r="L1655" t="s">
        <v>1238</v>
      </c>
      <c r="M1655" t="s">
        <v>2583</v>
      </c>
      <c r="N1655" t="s">
        <v>2584</v>
      </c>
      <c r="R1655" t="s">
        <v>4138</v>
      </c>
      <c r="X1655" t="s">
        <v>1242</v>
      </c>
      <c r="Y1655">
        <v>59</v>
      </c>
      <c r="Z1655">
        <v>3</v>
      </c>
      <c r="AC1655">
        <v>0</v>
      </c>
      <c r="AD1655">
        <v>0</v>
      </c>
      <c r="AF1655">
        <v>14</v>
      </c>
      <c r="AG1655">
        <v>2</v>
      </c>
      <c r="AH1655" t="s">
        <v>2597</v>
      </c>
      <c r="AI1655" t="s">
        <v>2738</v>
      </c>
      <c r="AK1655">
        <v>20</v>
      </c>
      <c r="AL1655" t="s">
        <v>2545</v>
      </c>
      <c r="AM1655">
        <v>0</v>
      </c>
      <c r="AN1655">
        <v>0</v>
      </c>
      <c r="AO1655" t="s">
        <v>2546</v>
      </c>
      <c r="AP1655" s="35">
        <v>0</v>
      </c>
      <c r="AQ1655" s="35">
        <v>0</v>
      </c>
      <c r="AR1655" s="35">
        <v>1</v>
      </c>
      <c r="AT1655" s="35">
        <v>6</v>
      </c>
      <c r="AV1655" s="35">
        <v>1</v>
      </c>
      <c r="AW1655" s="35">
        <v>0</v>
      </c>
      <c r="AX1655" s="35">
        <v>0</v>
      </c>
      <c r="AY1655">
        <v>68</v>
      </c>
      <c r="AZ1655" t="s">
        <v>2547</v>
      </c>
      <c r="BA1655" t="s">
        <v>2547</v>
      </c>
      <c r="BB1655">
        <v>0</v>
      </c>
      <c r="BC1655" t="s">
        <v>1410</v>
      </c>
      <c r="BD1655" t="s">
        <v>2549</v>
      </c>
      <c r="BG1655">
        <v>0</v>
      </c>
      <c r="BH1655">
        <v>0</v>
      </c>
      <c r="BI1655">
        <v>0</v>
      </c>
      <c r="BJ1655">
        <v>0</v>
      </c>
      <c r="BK1655">
        <v>0</v>
      </c>
      <c r="BL1655">
        <v>0</v>
      </c>
      <c r="BM1655">
        <v>0</v>
      </c>
      <c r="BN1655">
        <v>0</v>
      </c>
      <c r="BO1655">
        <v>0</v>
      </c>
      <c r="BP1655">
        <v>0</v>
      </c>
      <c r="BQ1655">
        <v>0</v>
      </c>
      <c r="BR1655">
        <v>0</v>
      </c>
      <c r="CF1655" s="35">
        <v>0</v>
      </c>
      <c r="CG1655" s="35">
        <v>0</v>
      </c>
      <c r="CH1655" s="35">
        <v>0</v>
      </c>
      <c r="CI1655" s="35">
        <v>0</v>
      </c>
      <c r="CJ1655" s="35">
        <v>0</v>
      </c>
      <c r="CK1655" s="35">
        <v>0</v>
      </c>
      <c r="CL1655" s="35">
        <v>0</v>
      </c>
      <c r="CM1655" s="35">
        <v>0</v>
      </c>
      <c r="CN1655" s="35">
        <v>0</v>
      </c>
      <c r="CO1655" s="35">
        <v>0</v>
      </c>
      <c r="CP1655" s="35">
        <v>0</v>
      </c>
      <c r="CQ1655" s="35">
        <v>0</v>
      </c>
      <c r="DC1655" s="47"/>
      <c r="DE1655" s="38"/>
      <c r="DF1655" s="38"/>
      <c r="DG1655" s="50"/>
      <c r="DH1655" s="47"/>
      <c r="DI1655" s="47"/>
      <c r="DJ1655" s="47"/>
      <c r="DK1655" s="47">
        <f t="shared" si="25"/>
        <v>0</v>
      </c>
      <c r="DO1655" t="s">
        <v>2562</v>
      </c>
      <c r="DP1655" t="s">
        <v>2562</v>
      </c>
      <c r="DV1655" s="37"/>
      <c r="DW1655" s="37"/>
    </row>
    <row r="1656" spans="1:127" x14ac:dyDescent="0.15">
      <c r="A1656" s="34">
        <v>5</v>
      </c>
      <c r="B1656" s="34">
        <v>251</v>
      </c>
      <c r="C1656" s="34">
        <v>2064</v>
      </c>
      <c r="D1656" s="34">
        <v>0</v>
      </c>
      <c r="E1656" s="58">
        <v>525120640</v>
      </c>
      <c r="F1656" t="s">
        <v>3120</v>
      </c>
      <c r="G1656" t="s">
        <v>2885</v>
      </c>
      <c r="H1656" t="s">
        <v>4771</v>
      </c>
      <c r="I1656" s="35">
        <v>20.6</v>
      </c>
      <c r="J1656" s="35">
        <v>6.5</v>
      </c>
      <c r="K1656" t="s">
        <v>4950</v>
      </c>
      <c r="L1656" t="s">
        <v>1394</v>
      </c>
      <c r="M1656" t="s">
        <v>1471</v>
      </c>
      <c r="N1656" t="s">
        <v>1472</v>
      </c>
      <c r="Q1656" t="s">
        <v>2566</v>
      </c>
      <c r="R1656" t="s">
        <v>4138</v>
      </c>
      <c r="S1656" t="s">
        <v>3707</v>
      </c>
      <c r="X1656" t="s">
        <v>1242</v>
      </c>
      <c r="Y1656">
        <v>48</v>
      </c>
      <c r="Z1656">
        <v>10</v>
      </c>
      <c r="AC1656">
        <v>0</v>
      </c>
      <c r="AD1656">
        <v>0</v>
      </c>
      <c r="AE1656" t="s">
        <v>1395</v>
      </c>
      <c r="AF1656">
        <v>13</v>
      </c>
      <c r="AG1656">
        <v>4</v>
      </c>
      <c r="AH1656" t="s">
        <v>2597</v>
      </c>
      <c r="AI1656" t="s">
        <v>2543</v>
      </c>
      <c r="AJ1656" t="s">
        <v>2544</v>
      </c>
      <c r="AK1656">
        <v>20</v>
      </c>
      <c r="AL1656" t="s">
        <v>2545</v>
      </c>
      <c r="AM1656">
        <v>0</v>
      </c>
      <c r="AN1656">
        <v>1</v>
      </c>
      <c r="AO1656" t="s">
        <v>2546</v>
      </c>
      <c r="AP1656" s="35">
        <v>0.5</v>
      </c>
      <c r="AQ1656" s="35">
        <v>0</v>
      </c>
      <c r="AR1656" s="35">
        <v>0.5</v>
      </c>
      <c r="AT1656" s="35">
        <v>5.5</v>
      </c>
      <c r="AV1656" s="35">
        <v>0.5</v>
      </c>
      <c r="AW1656" s="35">
        <v>0</v>
      </c>
      <c r="AX1656" s="35">
        <v>0.5</v>
      </c>
      <c r="AY1656">
        <v>134</v>
      </c>
      <c r="AZ1656" t="s">
        <v>2547</v>
      </c>
      <c r="BA1656" t="s">
        <v>2547</v>
      </c>
      <c r="BB1656">
        <v>0.2</v>
      </c>
      <c r="BC1656" t="s">
        <v>1410</v>
      </c>
      <c r="BD1656" t="s">
        <v>2549</v>
      </c>
      <c r="BF1656" t="s">
        <v>3266</v>
      </c>
      <c r="BG1656">
        <v>0</v>
      </c>
      <c r="BH1656">
        <v>0</v>
      </c>
      <c r="BI1656">
        <v>0</v>
      </c>
      <c r="BJ1656">
        <v>0</v>
      </c>
      <c r="BK1656">
        <v>0</v>
      </c>
      <c r="BL1656">
        <v>0</v>
      </c>
      <c r="BM1656">
        <v>0</v>
      </c>
      <c r="BN1656">
        <v>0</v>
      </c>
      <c r="BO1656">
        <v>50</v>
      </c>
      <c r="BP1656">
        <v>0</v>
      </c>
      <c r="BQ1656">
        <v>0</v>
      </c>
      <c r="BR1656">
        <v>0</v>
      </c>
      <c r="BS1656" t="s">
        <v>439</v>
      </c>
      <c r="BV1656" t="s">
        <v>432</v>
      </c>
      <c r="BW1656" t="s">
        <v>3562</v>
      </c>
      <c r="BX1656" t="s">
        <v>2551</v>
      </c>
      <c r="BY1656" t="s">
        <v>3992</v>
      </c>
      <c r="CF1656" s="35">
        <v>0</v>
      </c>
      <c r="CG1656" s="35">
        <v>0</v>
      </c>
      <c r="CH1656" s="35">
        <v>0</v>
      </c>
      <c r="CI1656" s="35">
        <v>0</v>
      </c>
      <c r="CJ1656" s="35">
        <v>0</v>
      </c>
      <c r="CK1656" s="35">
        <v>0</v>
      </c>
      <c r="CL1656" s="35">
        <v>0</v>
      </c>
      <c r="CM1656" s="35">
        <v>0</v>
      </c>
      <c r="CN1656" s="35">
        <v>0</v>
      </c>
      <c r="CO1656" s="35">
        <v>0</v>
      </c>
      <c r="CP1656" s="35">
        <v>0</v>
      </c>
      <c r="CQ1656" s="35">
        <v>0</v>
      </c>
      <c r="CS1656" t="s">
        <v>3033</v>
      </c>
      <c r="DC1656" s="47" t="s">
        <v>1489</v>
      </c>
      <c r="DD1656" t="s">
        <v>2559</v>
      </c>
      <c r="DE1656" s="38" t="s">
        <v>2568</v>
      </c>
      <c r="DF1656" s="38" t="s">
        <v>1430</v>
      </c>
      <c r="DG1656" s="50" t="s">
        <v>1853</v>
      </c>
      <c r="DH1656" s="47"/>
      <c r="DI1656" s="47">
        <v>2006</v>
      </c>
      <c r="DJ1656" s="47"/>
      <c r="DK1656" s="47">
        <f t="shared" si="25"/>
        <v>1</v>
      </c>
      <c r="DO1656" t="s">
        <v>2562</v>
      </c>
      <c r="DP1656" t="s">
        <v>1431</v>
      </c>
      <c r="DV1656" s="37"/>
      <c r="DW1656" s="37"/>
    </row>
    <row r="1657" spans="1:127" x14ac:dyDescent="0.15">
      <c r="A1657" s="34">
        <v>5</v>
      </c>
      <c r="B1657" s="34">
        <v>251</v>
      </c>
      <c r="C1657" s="34">
        <v>2065</v>
      </c>
      <c r="D1657" s="34">
        <v>0</v>
      </c>
      <c r="E1657" s="58">
        <v>525120650</v>
      </c>
      <c r="F1657" t="s">
        <v>5446</v>
      </c>
      <c r="G1657" t="s">
        <v>2885</v>
      </c>
      <c r="H1657" t="s">
        <v>4771</v>
      </c>
      <c r="I1657" s="35">
        <v>23.2</v>
      </c>
      <c r="J1657" s="35">
        <v>17.2</v>
      </c>
      <c r="K1657" t="s">
        <v>4950</v>
      </c>
      <c r="L1657" t="s">
        <v>1394</v>
      </c>
      <c r="M1657" t="s">
        <v>2592</v>
      </c>
      <c r="N1657" t="s">
        <v>2593</v>
      </c>
      <c r="Q1657" t="s">
        <v>2566</v>
      </c>
      <c r="R1657" t="s">
        <v>4951</v>
      </c>
      <c r="S1657" t="s">
        <v>425</v>
      </c>
      <c r="X1657" t="s">
        <v>1242</v>
      </c>
      <c r="Y1657">
        <v>41</v>
      </c>
      <c r="Z1657">
        <v>10</v>
      </c>
      <c r="AA1657" t="s">
        <v>3835</v>
      </c>
      <c r="AB1657" t="s">
        <v>2610</v>
      </c>
      <c r="AC1657">
        <v>12</v>
      </c>
      <c r="AD1657">
        <v>3</v>
      </c>
      <c r="AE1657" t="s">
        <v>1395</v>
      </c>
      <c r="AF1657">
        <v>30</v>
      </c>
      <c r="AG1657">
        <v>2</v>
      </c>
      <c r="AH1657" t="s">
        <v>2597</v>
      </c>
      <c r="AI1657" t="s">
        <v>2598</v>
      </c>
      <c r="AJ1657" t="s">
        <v>2544</v>
      </c>
      <c r="AK1657">
        <v>20</v>
      </c>
      <c r="AL1657" t="s">
        <v>2545</v>
      </c>
      <c r="AM1657">
        <v>0</v>
      </c>
      <c r="AN1657">
        <v>1</v>
      </c>
      <c r="AO1657" t="s">
        <v>2546</v>
      </c>
      <c r="AP1657" s="35">
        <v>0.4</v>
      </c>
      <c r="AQ1657" s="35">
        <v>3.5</v>
      </c>
      <c r="AR1657" s="35">
        <v>2.1</v>
      </c>
      <c r="AT1657" s="35">
        <v>6</v>
      </c>
      <c r="AV1657" s="35">
        <v>2.1</v>
      </c>
      <c r="AW1657" s="35">
        <v>3.5</v>
      </c>
      <c r="AX1657" s="35">
        <v>0.4</v>
      </c>
      <c r="AY1657">
        <v>418</v>
      </c>
      <c r="AZ1657" t="s">
        <v>2547</v>
      </c>
      <c r="BA1657" t="s">
        <v>2547</v>
      </c>
      <c r="BB1657">
        <v>0</v>
      </c>
      <c r="BC1657" t="s">
        <v>2603</v>
      </c>
      <c r="BD1657" t="s">
        <v>3072</v>
      </c>
      <c r="BE1657" t="s">
        <v>1495</v>
      </c>
      <c r="BF1657" t="s">
        <v>3266</v>
      </c>
      <c r="BG1657">
        <v>0</v>
      </c>
      <c r="BH1657">
        <v>1</v>
      </c>
      <c r="BI1657">
        <v>0</v>
      </c>
      <c r="BJ1657">
        <v>0</v>
      </c>
      <c r="BK1657">
        <v>0</v>
      </c>
      <c r="BL1657">
        <v>0</v>
      </c>
      <c r="BM1657">
        <v>0</v>
      </c>
      <c r="BN1657">
        <v>368</v>
      </c>
      <c r="BO1657">
        <v>0</v>
      </c>
      <c r="BP1657">
        <v>0</v>
      </c>
      <c r="BQ1657">
        <v>0</v>
      </c>
      <c r="BR1657">
        <v>0</v>
      </c>
      <c r="BT1657" t="s">
        <v>2727</v>
      </c>
      <c r="BU1657" t="s">
        <v>1328</v>
      </c>
      <c r="BV1657" t="s">
        <v>1479</v>
      </c>
      <c r="BW1657" t="s">
        <v>3034</v>
      </c>
      <c r="BX1657" t="s">
        <v>1479</v>
      </c>
      <c r="BY1657" t="s">
        <v>3034</v>
      </c>
      <c r="BZ1657" t="s">
        <v>1479</v>
      </c>
      <c r="CA1657" t="s">
        <v>3034</v>
      </c>
      <c r="CF1657" s="35">
        <v>28.3</v>
      </c>
      <c r="CG1657" s="35">
        <v>1</v>
      </c>
      <c r="CH1657" s="35">
        <v>0.8</v>
      </c>
      <c r="CI1657" s="35">
        <v>1.6</v>
      </c>
      <c r="CJ1657" s="35">
        <v>0.2</v>
      </c>
      <c r="CK1657" s="35">
        <v>31.9</v>
      </c>
      <c r="CL1657" s="35">
        <v>0</v>
      </c>
      <c r="CM1657" s="35">
        <v>0</v>
      </c>
      <c r="CN1657" s="35">
        <v>0</v>
      </c>
      <c r="CO1657" s="35">
        <v>9.8000000000000007</v>
      </c>
      <c r="CP1657" s="35">
        <v>0</v>
      </c>
      <c r="CQ1657" s="35">
        <v>0</v>
      </c>
      <c r="CR1657" t="s">
        <v>1442</v>
      </c>
      <c r="CS1657" t="s">
        <v>3035</v>
      </c>
      <c r="CT1657" t="s">
        <v>3036</v>
      </c>
      <c r="CU1657" t="s">
        <v>3037</v>
      </c>
      <c r="CV1657" t="s">
        <v>3038</v>
      </c>
      <c r="CW1657" t="s">
        <v>3039</v>
      </c>
      <c r="CX1657" t="s">
        <v>3040</v>
      </c>
      <c r="DC1657" s="47" t="s">
        <v>1489</v>
      </c>
      <c r="DD1657" t="s">
        <v>2559</v>
      </c>
      <c r="DE1657" s="38" t="s">
        <v>2568</v>
      </c>
      <c r="DF1657" s="38" t="s">
        <v>2569</v>
      </c>
      <c r="DG1657" s="50" t="s">
        <v>1855</v>
      </c>
      <c r="DH1657" s="47"/>
      <c r="DI1657" s="47">
        <v>2006</v>
      </c>
      <c r="DJ1657" s="47"/>
      <c r="DK1657" s="47">
        <f t="shared" si="25"/>
        <v>1</v>
      </c>
      <c r="DO1657" t="s">
        <v>2562</v>
      </c>
      <c r="DP1657" t="s">
        <v>2562</v>
      </c>
      <c r="DV1657" s="37"/>
      <c r="DW1657" s="37"/>
    </row>
    <row r="1658" spans="1:127" x14ac:dyDescent="0.15">
      <c r="A1658" s="34">
        <v>5</v>
      </c>
      <c r="B1658" s="34">
        <v>251</v>
      </c>
      <c r="C1658" s="34">
        <v>2537</v>
      </c>
      <c r="D1658" s="34">
        <v>0</v>
      </c>
      <c r="E1658" s="58">
        <v>525125370</v>
      </c>
      <c r="F1658" t="s">
        <v>720</v>
      </c>
      <c r="G1658" t="s">
        <v>2885</v>
      </c>
      <c r="H1658" t="s">
        <v>4771</v>
      </c>
      <c r="I1658" s="35">
        <v>3</v>
      </c>
      <c r="J1658" s="35">
        <v>16</v>
      </c>
      <c r="K1658" t="s">
        <v>4950</v>
      </c>
      <c r="L1658" t="s">
        <v>1407</v>
      </c>
      <c r="M1658" t="s">
        <v>1396</v>
      </c>
      <c r="N1658" t="s">
        <v>1397</v>
      </c>
      <c r="R1658" t="s">
        <v>4951</v>
      </c>
      <c r="X1658" t="s">
        <v>2610</v>
      </c>
      <c r="Y1658">
        <v>5</v>
      </c>
      <c r="Z1658">
        <v>3</v>
      </c>
      <c r="AC1658">
        <v>0</v>
      </c>
      <c r="AD1658">
        <v>0</v>
      </c>
      <c r="AF1658">
        <v>37</v>
      </c>
      <c r="AG1658">
        <v>2</v>
      </c>
      <c r="AH1658" t="s">
        <v>2597</v>
      </c>
      <c r="AI1658" t="s">
        <v>1503</v>
      </c>
      <c r="AK1658">
        <v>25</v>
      </c>
      <c r="AL1658" t="s">
        <v>2545</v>
      </c>
      <c r="AM1658">
        <v>0</v>
      </c>
      <c r="AN1658">
        <v>0</v>
      </c>
      <c r="AP1658" s="35">
        <v>0</v>
      </c>
      <c r="AQ1658" s="35">
        <v>3.5</v>
      </c>
      <c r="AR1658" s="35">
        <v>1.5</v>
      </c>
      <c r="AT1658" s="35">
        <v>6</v>
      </c>
      <c r="AV1658" s="35">
        <v>1.5</v>
      </c>
      <c r="AW1658" s="35">
        <v>3.5</v>
      </c>
      <c r="AX1658" s="35">
        <v>0</v>
      </c>
      <c r="AY1658">
        <v>48</v>
      </c>
      <c r="AZ1658" t="s">
        <v>2547</v>
      </c>
      <c r="BA1658" t="s">
        <v>2547</v>
      </c>
      <c r="BB1658">
        <v>0</v>
      </c>
      <c r="BG1658">
        <v>0</v>
      </c>
      <c r="BH1658">
        <v>0</v>
      </c>
      <c r="BI1658">
        <v>0</v>
      </c>
      <c r="BJ1658">
        <v>0</v>
      </c>
      <c r="BK1658">
        <v>0</v>
      </c>
      <c r="BL1658">
        <v>0</v>
      </c>
      <c r="BM1658">
        <v>0</v>
      </c>
      <c r="BN1658">
        <v>0</v>
      </c>
      <c r="BO1658">
        <v>0</v>
      </c>
      <c r="BP1658">
        <v>0</v>
      </c>
      <c r="BQ1658">
        <v>0</v>
      </c>
      <c r="BR1658">
        <v>0</v>
      </c>
      <c r="CF1658" s="35">
        <v>0</v>
      </c>
      <c r="CG1658" s="35">
        <v>0</v>
      </c>
      <c r="CH1658" s="35">
        <v>0</v>
      </c>
      <c r="CI1658" s="35">
        <v>0</v>
      </c>
      <c r="CJ1658" s="35">
        <v>0</v>
      </c>
      <c r="CK1658" s="35">
        <v>0</v>
      </c>
      <c r="CL1658" s="35">
        <v>0</v>
      </c>
      <c r="CM1658" s="35">
        <v>0</v>
      </c>
      <c r="CN1658" s="35">
        <v>0</v>
      </c>
      <c r="CO1658" s="35">
        <v>0</v>
      </c>
      <c r="CP1658" s="35">
        <v>0</v>
      </c>
      <c r="CQ1658" s="35">
        <v>0</v>
      </c>
      <c r="DC1658" s="47"/>
      <c r="DE1658" s="38"/>
      <c r="DF1658" s="38"/>
      <c r="DG1658" s="50"/>
      <c r="DH1658" s="47"/>
      <c r="DI1658" s="47"/>
      <c r="DJ1658" s="47"/>
      <c r="DK1658" s="47">
        <f t="shared" si="25"/>
        <v>0</v>
      </c>
      <c r="DO1658" t="s">
        <v>2562</v>
      </c>
      <c r="DP1658" t="s">
        <v>2562</v>
      </c>
      <c r="DV1658" s="37"/>
      <c r="DW1658" s="37"/>
    </row>
    <row r="1659" spans="1:127" x14ac:dyDescent="0.15">
      <c r="A1659" s="34">
        <v>5</v>
      </c>
      <c r="B1659" s="34">
        <v>251</v>
      </c>
      <c r="C1659" s="34">
        <v>2550</v>
      </c>
      <c r="D1659" s="34">
        <v>0</v>
      </c>
      <c r="E1659" s="58">
        <v>525125500</v>
      </c>
      <c r="F1659" t="s">
        <v>3041</v>
      </c>
      <c r="G1659" t="s">
        <v>2885</v>
      </c>
      <c r="H1659" t="s">
        <v>4771</v>
      </c>
      <c r="I1659" s="35">
        <v>2.5</v>
      </c>
      <c r="J1659" s="35">
        <v>16</v>
      </c>
      <c r="K1659" t="s">
        <v>4950</v>
      </c>
      <c r="L1659" t="s">
        <v>1407</v>
      </c>
      <c r="M1659" t="s">
        <v>1396</v>
      </c>
      <c r="N1659" t="s">
        <v>1397</v>
      </c>
      <c r="R1659" t="s">
        <v>4951</v>
      </c>
      <c r="X1659" t="s">
        <v>2610</v>
      </c>
      <c r="Y1659">
        <v>14</v>
      </c>
      <c r="Z1659">
        <v>12</v>
      </c>
      <c r="AC1659">
        <v>0</v>
      </c>
      <c r="AD1659">
        <v>0</v>
      </c>
      <c r="AF1659">
        <v>39</v>
      </c>
      <c r="AG1659">
        <v>2</v>
      </c>
      <c r="AH1659" t="s">
        <v>2597</v>
      </c>
      <c r="AI1659" t="s">
        <v>1503</v>
      </c>
      <c r="AK1659">
        <v>25</v>
      </c>
      <c r="AL1659" t="s">
        <v>2545</v>
      </c>
      <c r="AM1659">
        <v>0</v>
      </c>
      <c r="AN1659">
        <v>0</v>
      </c>
      <c r="AP1659" s="35">
        <v>0</v>
      </c>
      <c r="AQ1659" s="35">
        <v>3.5</v>
      </c>
      <c r="AR1659" s="35">
        <v>1.5</v>
      </c>
      <c r="AT1659" s="35">
        <v>6</v>
      </c>
      <c r="AV1659" s="35">
        <v>1.5</v>
      </c>
      <c r="AW1659" s="35">
        <v>3.5</v>
      </c>
      <c r="AX1659" s="35">
        <v>0</v>
      </c>
      <c r="AY1659">
        <v>40</v>
      </c>
      <c r="AZ1659" t="s">
        <v>2547</v>
      </c>
      <c r="BA1659" t="s">
        <v>2547</v>
      </c>
      <c r="BB1659">
        <v>0</v>
      </c>
      <c r="BG1659">
        <v>0</v>
      </c>
      <c r="BH1659">
        <v>0</v>
      </c>
      <c r="BI1659">
        <v>0</v>
      </c>
      <c r="BJ1659">
        <v>0</v>
      </c>
      <c r="BK1659">
        <v>0</v>
      </c>
      <c r="BL1659">
        <v>0</v>
      </c>
      <c r="BM1659">
        <v>0</v>
      </c>
      <c r="BN1659">
        <v>0</v>
      </c>
      <c r="BO1659">
        <v>0</v>
      </c>
      <c r="BP1659">
        <v>0</v>
      </c>
      <c r="BQ1659">
        <v>0</v>
      </c>
      <c r="BR1659">
        <v>0</v>
      </c>
      <c r="CF1659" s="35">
        <v>0</v>
      </c>
      <c r="CG1659" s="35">
        <v>0</v>
      </c>
      <c r="CH1659" s="35">
        <v>0</v>
      </c>
      <c r="CI1659" s="35">
        <v>0</v>
      </c>
      <c r="CJ1659" s="35">
        <v>0</v>
      </c>
      <c r="CK1659" s="35">
        <v>0</v>
      </c>
      <c r="CL1659" s="35">
        <v>0</v>
      </c>
      <c r="CM1659" s="35">
        <v>0</v>
      </c>
      <c r="CN1659" s="35">
        <v>0</v>
      </c>
      <c r="CO1659" s="35">
        <v>0</v>
      </c>
      <c r="CP1659" s="35">
        <v>0</v>
      </c>
      <c r="CQ1659" s="35">
        <v>0</v>
      </c>
      <c r="DC1659" s="47"/>
      <c r="DE1659" s="38"/>
      <c r="DF1659" s="38"/>
      <c r="DG1659" s="50"/>
      <c r="DH1659" s="47"/>
      <c r="DI1659" s="47"/>
      <c r="DJ1659" s="47"/>
      <c r="DK1659" s="47">
        <f t="shared" si="25"/>
        <v>0</v>
      </c>
      <c r="DO1659" t="s">
        <v>2562</v>
      </c>
      <c r="DP1659" t="s">
        <v>2562</v>
      </c>
      <c r="DV1659" s="37"/>
      <c r="DW1659" s="37"/>
    </row>
    <row r="1660" spans="1:127" x14ac:dyDescent="0.15">
      <c r="A1660" s="34">
        <v>5</v>
      </c>
      <c r="B1660" s="34">
        <v>251</v>
      </c>
      <c r="C1660" s="34">
        <v>2602</v>
      </c>
      <c r="D1660" s="34">
        <v>0</v>
      </c>
      <c r="E1660" s="58">
        <v>525126020</v>
      </c>
      <c r="F1660" t="s">
        <v>2803</v>
      </c>
      <c r="G1660" t="s">
        <v>2885</v>
      </c>
      <c r="H1660" t="s">
        <v>4771</v>
      </c>
      <c r="I1660" s="35">
        <v>5.4</v>
      </c>
      <c r="J1660" s="35">
        <v>8.1999999999999993</v>
      </c>
      <c r="K1660" t="s">
        <v>4950</v>
      </c>
      <c r="L1660" t="s">
        <v>1394</v>
      </c>
      <c r="M1660" t="s">
        <v>1471</v>
      </c>
      <c r="N1660" t="s">
        <v>1472</v>
      </c>
      <c r="R1660" t="s">
        <v>4138</v>
      </c>
      <c r="X1660" t="s">
        <v>1242</v>
      </c>
      <c r="Y1660">
        <v>45</v>
      </c>
      <c r="Z1660">
        <v>3</v>
      </c>
      <c r="AC1660">
        <v>0</v>
      </c>
      <c r="AD1660">
        <v>0</v>
      </c>
      <c r="AE1660" t="s">
        <v>1395</v>
      </c>
      <c r="AF1660">
        <v>13</v>
      </c>
      <c r="AG1660">
        <v>2</v>
      </c>
      <c r="AH1660" t="s">
        <v>2597</v>
      </c>
      <c r="AI1660" t="s">
        <v>2598</v>
      </c>
      <c r="AK1660">
        <v>20</v>
      </c>
      <c r="AL1660" t="s">
        <v>2545</v>
      </c>
      <c r="AM1660">
        <v>0</v>
      </c>
      <c r="AN1660">
        <v>0</v>
      </c>
      <c r="AP1660" s="35">
        <v>0</v>
      </c>
      <c r="AQ1660" s="35">
        <v>0</v>
      </c>
      <c r="AR1660" s="35">
        <v>1.35</v>
      </c>
      <c r="AT1660" s="35">
        <v>5.5</v>
      </c>
      <c r="AV1660" s="35">
        <v>1.35</v>
      </c>
      <c r="AW1660" s="35">
        <v>0</v>
      </c>
      <c r="AX1660" s="35">
        <v>0</v>
      </c>
      <c r="AY1660">
        <v>44</v>
      </c>
      <c r="AZ1660" t="s">
        <v>2547</v>
      </c>
      <c r="BA1660" t="s">
        <v>2547</v>
      </c>
      <c r="BB1660">
        <v>0</v>
      </c>
      <c r="BC1660" t="s">
        <v>1410</v>
      </c>
      <c r="BD1660" t="s">
        <v>2549</v>
      </c>
      <c r="BG1660">
        <v>0</v>
      </c>
      <c r="BH1660">
        <v>0</v>
      </c>
      <c r="BI1660">
        <v>0</v>
      </c>
      <c r="BJ1660">
        <v>0</v>
      </c>
      <c r="BK1660">
        <v>0</v>
      </c>
      <c r="BL1660">
        <v>0</v>
      </c>
      <c r="BM1660">
        <v>0</v>
      </c>
      <c r="BN1660">
        <v>0</v>
      </c>
      <c r="BO1660">
        <v>0</v>
      </c>
      <c r="BP1660">
        <v>0</v>
      </c>
      <c r="BQ1660">
        <v>0</v>
      </c>
      <c r="BR1660">
        <v>0</v>
      </c>
      <c r="CF1660" s="35">
        <v>0</v>
      </c>
      <c r="CG1660" s="35">
        <v>0</v>
      </c>
      <c r="CH1660" s="35">
        <v>0</v>
      </c>
      <c r="CI1660" s="35">
        <v>0</v>
      </c>
      <c r="CJ1660" s="35">
        <v>0</v>
      </c>
      <c r="CK1660" s="35">
        <v>0</v>
      </c>
      <c r="CL1660" s="35">
        <v>0</v>
      </c>
      <c r="CM1660" s="35">
        <v>0</v>
      </c>
      <c r="CN1660" s="35">
        <v>0</v>
      </c>
      <c r="CO1660" s="35">
        <v>0</v>
      </c>
      <c r="CP1660" s="35">
        <v>0</v>
      </c>
      <c r="CQ1660" s="35">
        <v>0</v>
      </c>
      <c r="DC1660" s="47"/>
      <c r="DE1660" s="38"/>
      <c r="DF1660" s="38"/>
      <c r="DG1660" s="50"/>
      <c r="DH1660" s="47"/>
      <c r="DI1660" s="47"/>
      <c r="DJ1660" s="47"/>
      <c r="DK1660" s="47">
        <f t="shared" si="25"/>
        <v>0</v>
      </c>
      <c r="DO1660" t="s">
        <v>2562</v>
      </c>
      <c r="DP1660" t="s">
        <v>2562</v>
      </c>
      <c r="DV1660" s="37"/>
      <c r="DW1660" s="37"/>
    </row>
    <row r="1661" spans="1:127" x14ac:dyDescent="0.15">
      <c r="A1661" s="34">
        <v>5</v>
      </c>
      <c r="B1661" s="34">
        <v>251</v>
      </c>
      <c r="C1661" s="34">
        <v>2605</v>
      </c>
      <c r="D1661" s="34">
        <v>0</v>
      </c>
      <c r="E1661" s="58">
        <v>525126050</v>
      </c>
      <c r="F1661" t="s">
        <v>3042</v>
      </c>
      <c r="G1661" t="s">
        <v>2885</v>
      </c>
      <c r="H1661" t="s">
        <v>4771</v>
      </c>
      <c r="I1661" s="35">
        <v>3.2</v>
      </c>
      <c r="J1661" s="35">
        <v>8</v>
      </c>
      <c r="K1661" t="s">
        <v>4950</v>
      </c>
      <c r="L1661" t="s">
        <v>1394</v>
      </c>
      <c r="M1661" t="s">
        <v>1396</v>
      </c>
      <c r="N1661" t="s">
        <v>1397</v>
      </c>
      <c r="R1661" t="s">
        <v>4951</v>
      </c>
      <c r="X1661" t="s">
        <v>1242</v>
      </c>
      <c r="Y1661">
        <v>54</v>
      </c>
      <c r="Z1661">
        <v>0</v>
      </c>
      <c r="AC1661">
        <v>0</v>
      </c>
      <c r="AD1661">
        <v>0</v>
      </c>
      <c r="AE1661" t="s">
        <v>1395</v>
      </c>
      <c r="AF1661">
        <v>32</v>
      </c>
      <c r="AG1661">
        <v>2</v>
      </c>
      <c r="AH1661" t="s">
        <v>2597</v>
      </c>
      <c r="AI1661" t="s">
        <v>2598</v>
      </c>
      <c r="AK1661">
        <v>20</v>
      </c>
      <c r="AL1661" t="s">
        <v>2545</v>
      </c>
      <c r="AM1661">
        <v>0</v>
      </c>
      <c r="AN1661">
        <v>0</v>
      </c>
      <c r="AP1661" s="35">
        <v>0</v>
      </c>
      <c r="AQ1661" s="35">
        <v>2</v>
      </c>
      <c r="AR1661" s="35">
        <v>0.25</v>
      </c>
      <c r="AT1661" s="35">
        <v>5.5</v>
      </c>
      <c r="AV1661" s="35">
        <v>0.25</v>
      </c>
      <c r="AW1661" s="35">
        <v>0</v>
      </c>
      <c r="AX1661" s="35">
        <v>0</v>
      </c>
      <c r="AY1661">
        <v>25</v>
      </c>
      <c r="AZ1661" t="s">
        <v>2547</v>
      </c>
      <c r="BA1661" t="s">
        <v>2547</v>
      </c>
      <c r="BB1661">
        <v>0</v>
      </c>
      <c r="BD1661" t="s">
        <v>2549</v>
      </c>
      <c r="BG1661">
        <v>0</v>
      </c>
      <c r="BH1661">
        <v>0</v>
      </c>
      <c r="BI1661">
        <v>0</v>
      </c>
      <c r="BJ1661">
        <v>0</v>
      </c>
      <c r="BK1661">
        <v>0</v>
      </c>
      <c r="BL1661">
        <v>0</v>
      </c>
      <c r="BM1661">
        <v>0</v>
      </c>
      <c r="BN1661">
        <v>0</v>
      </c>
      <c r="BO1661">
        <v>0</v>
      </c>
      <c r="BP1661">
        <v>0</v>
      </c>
      <c r="BQ1661">
        <v>0</v>
      </c>
      <c r="BR1661">
        <v>0</v>
      </c>
      <c r="CF1661" s="35">
        <v>0</v>
      </c>
      <c r="CG1661" s="35">
        <v>0</v>
      </c>
      <c r="CH1661" s="35">
        <v>0</v>
      </c>
      <c r="CI1661" s="35">
        <v>0</v>
      </c>
      <c r="CJ1661" s="35">
        <v>0</v>
      </c>
      <c r="CK1661" s="35">
        <v>0</v>
      </c>
      <c r="CL1661" s="35">
        <v>0</v>
      </c>
      <c r="CM1661" s="35">
        <v>0</v>
      </c>
      <c r="CN1661" s="35">
        <v>0</v>
      </c>
      <c r="CO1661" s="35">
        <v>0</v>
      </c>
      <c r="CP1661" s="35">
        <v>0</v>
      </c>
      <c r="CQ1661" s="35">
        <v>0</v>
      </c>
      <c r="DC1661" s="47"/>
      <c r="DE1661" s="38"/>
      <c r="DF1661" s="38"/>
      <c r="DG1661" s="50"/>
      <c r="DH1661" s="47"/>
      <c r="DI1661" s="47"/>
      <c r="DJ1661" s="47"/>
      <c r="DK1661" s="47">
        <f t="shared" si="25"/>
        <v>0</v>
      </c>
      <c r="DO1661" t="s">
        <v>2562</v>
      </c>
      <c r="DP1661" t="s">
        <v>2562</v>
      </c>
      <c r="DV1661" s="37"/>
      <c r="DW1661" s="37"/>
    </row>
    <row r="1662" spans="1:127" x14ac:dyDescent="0.15">
      <c r="A1662" s="34">
        <v>5</v>
      </c>
      <c r="B1662" s="34">
        <v>252</v>
      </c>
      <c r="C1662" s="34">
        <v>2037</v>
      </c>
      <c r="D1662" s="34">
        <v>0</v>
      </c>
      <c r="E1662" s="58">
        <v>525220370</v>
      </c>
      <c r="F1662" t="s">
        <v>3043</v>
      </c>
      <c r="G1662" t="s">
        <v>2885</v>
      </c>
      <c r="H1662" t="s">
        <v>4772</v>
      </c>
      <c r="I1662" s="35">
        <v>270</v>
      </c>
      <c r="J1662" s="35">
        <v>9</v>
      </c>
      <c r="K1662" t="s">
        <v>4950</v>
      </c>
      <c r="L1662" t="s">
        <v>1238</v>
      </c>
      <c r="M1662" t="s">
        <v>1060</v>
      </c>
      <c r="N1662" t="s">
        <v>1061</v>
      </c>
      <c r="Q1662" t="s">
        <v>3962</v>
      </c>
      <c r="R1662" t="s">
        <v>4951</v>
      </c>
      <c r="S1662" t="s">
        <v>3712</v>
      </c>
      <c r="X1662" t="s">
        <v>2610</v>
      </c>
      <c r="Y1662">
        <v>11</v>
      </c>
      <c r="Z1662">
        <v>10</v>
      </c>
      <c r="AC1662">
        <v>0</v>
      </c>
      <c r="AD1662">
        <v>0</v>
      </c>
      <c r="AE1662" t="s">
        <v>2541</v>
      </c>
      <c r="AF1662">
        <v>52</v>
      </c>
      <c r="AG1662">
        <v>2</v>
      </c>
      <c r="AH1662" t="s">
        <v>2597</v>
      </c>
      <c r="AI1662" t="s">
        <v>1503</v>
      </c>
      <c r="AJ1662" t="s">
        <v>2544</v>
      </c>
      <c r="AK1662">
        <v>20</v>
      </c>
      <c r="AL1662" t="s">
        <v>1717</v>
      </c>
      <c r="AM1662">
        <v>4</v>
      </c>
      <c r="AN1662">
        <v>3</v>
      </c>
      <c r="AO1662" t="s">
        <v>2546</v>
      </c>
      <c r="AP1662" s="35">
        <v>0.4</v>
      </c>
      <c r="AQ1662" s="35">
        <v>1.5</v>
      </c>
      <c r="AR1662" s="35">
        <v>0.25</v>
      </c>
      <c r="AT1662" s="35">
        <v>5.5</v>
      </c>
      <c r="AV1662" s="35">
        <v>0.25</v>
      </c>
      <c r="AW1662" s="35">
        <v>1.5</v>
      </c>
      <c r="AX1662" s="35">
        <v>0.4</v>
      </c>
      <c r="AY1662" s="39">
        <v>2430</v>
      </c>
      <c r="AZ1662" t="s">
        <v>2547</v>
      </c>
      <c r="BA1662" t="s">
        <v>2547</v>
      </c>
      <c r="BB1662">
        <v>0.15</v>
      </c>
      <c r="BC1662" t="s">
        <v>2548</v>
      </c>
      <c r="BD1662" t="s">
        <v>2549</v>
      </c>
      <c r="BE1662" t="s">
        <v>1495</v>
      </c>
      <c r="BF1662" t="s">
        <v>3266</v>
      </c>
      <c r="BG1662">
        <v>1</v>
      </c>
      <c r="BH1662">
        <v>0</v>
      </c>
      <c r="BI1662">
        <v>1</v>
      </c>
      <c r="BJ1662">
        <v>0</v>
      </c>
      <c r="BK1662">
        <v>0</v>
      </c>
      <c r="BL1662">
        <v>0</v>
      </c>
      <c r="BM1662">
        <v>0</v>
      </c>
      <c r="BN1662">
        <v>0</v>
      </c>
      <c r="BO1662">
        <v>0</v>
      </c>
      <c r="BP1662">
        <v>0</v>
      </c>
      <c r="BQ1662">
        <v>0</v>
      </c>
      <c r="BR1662">
        <v>0</v>
      </c>
      <c r="BS1662" t="s">
        <v>1434</v>
      </c>
      <c r="BT1662" t="s">
        <v>3878</v>
      </c>
      <c r="BU1662" t="s">
        <v>1505</v>
      </c>
      <c r="BV1662" t="s">
        <v>1496</v>
      </c>
      <c r="BW1662" t="s">
        <v>3044</v>
      </c>
      <c r="BX1662" t="s">
        <v>1435</v>
      </c>
      <c r="BY1662" t="s">
        <v>3045</v>
      </c>
      <c r="CD1662" t="s">
        <v>1065</v>
      </c>
      <c r="CE1662" t="s">
        <v>4534</v>
      </c>
      <c r="CF1662" s="35">
        <v>0</v>
      </c>
      <c r="CG1662" s="35">
        <v>0</v>
      </c>
      <c r="CH1662" s="35">
        <v>0</v>
      </c>
      <c r="CI1662" s="35">
        <v>0</v>
      </c>
      <c r="CJ1662" s="35">
        <v>0</v>
      </c>
      <c r="CK1662" s="35">
        <v>0</v>
      </c>
      <c r="CL1662" s="35">
        <v>2437.6</v>
      </c>
      <c r="CM1662" s="35">
        <v>291</v>
      </c>
      <c r="CN1662" s="35">
        <v>143.19999999999999</v>
      </c>
      <c r="CO1662" s="35">
        <v>0</v>
      </c>
      <c r="CP1662" s="35">
        <v>0</v>
      </c>
      <c r="CQ1662" s="35">
        <v>0</v>
      </c>
      <c r="CS1662" t="s">
        <v>3046</v>
      </c>
      <c r="CT1662" t="s">
        <v>3047</v>
      </c>
      <c r="DC1662" s="47"/>
      <c r="DE1662" s="38"/>
      <c r="DF1662" s="38"/>
      <c r="DG1662" s="50"/>
      <c r="DH1662" s="47"/>
      <c r="DI1662" s="47"/>
      <c r="DJ1662" s="47"/>
      <c r="DK1662" s="47">
        <f t="shared" si="25"/>
        <v>0</v>
      </c>
      <c r="DO1662" t="s">
        <v>3048</v>
      </c>
      <c r="DP1662" t="s">
        <v>2562</v>
      </c>
      <c r="DV1662" s="37"/>
      <c r="DW1662" s="37"/>
    </row>
    <row r="1663" spans="1:127" x14ac:dyDescent="0.15">
      <c r="A1663" s="34">
        <v>5</v>
      </c>
      <c r="B1663" s="34">
        <v>252</v>
      </c>
      <c r="C1663" s="34">
        <v>2038</v>
      </c>
      <c r="D1663" s="34">
        <v>0</v>
      </c>
      <c r="E1663" s="58">
        <v>525220380</v>
      </c>
      <c r="F1663" t="s">
        <v>3049</v>
      </c>
      <c r="G1663" t="s">
        <v>2885</v>
      </c>
      <c r="H1663" t="s">
        <v>4772</v>
      </c>
      <c r="I1663" s="35">
        <v>175</v>
      </c>
      <c r="J1663" s="35">
        <v>6</v>
      </c>
      <c r="K1663" t="s">
        <v>4950</v>
      </c>
      <c r="L1663" t="s">
        <v>1394</v>
      </c>
      <c r="M1663" t="s">
        <v>1060</v>
      </c>
      <c r="N1663" t="s">
        <v>1061</v>
      </c>
      <c r="Q1663" t="s">
        <v>3962</v>
      </c>
      <c r="R1663" t="s">
        <v>4951</v>
      </c>
      <c r="S1663" t="s">
        <v>1241</v>
      </c>
      <c r="X1663" t="s">
        <v>2610</v>
      </c>
      <c r="Y1663">
        <v>11</v>
      </c>
      <c r="Z1663">
        <v>11</v>
      </c>
      <c r="AC1663">
        <v>0</v>
      </c>
      <c r="AD1663">
        <v>0</v>
      </c>
      <c r="AE1663" t="s">
        <v>1395</v>
      </c>
      <c r="AF1663">
        <v>56</v>
      </c>
      <c r="AG1663">
        <v>2</v>
      </c>
      <c r="AH1663" t="s">
        <v>2597</v>
      </c>
      <c r="AI1663" t="s">
        <v>1503</v>
      </c>
      <c r="AJ1663" t="s">
        <v>2544</v>
      </c>
      <c r="AK1663">
        <v>14</v>
      </c>
      <c r="AL1663" t="s">
        <v>1717</v>
      </c>
      <c r="AM1663">
        <v>4</v>
      </c>
      <c r="AN1663">
        <v>2</v>
      </c>
      <c r="AO1663" t="s">
        <v>2546</v>
      </c>
      <c r="AP1663" s="35">
        <v>0.6</v>
      </c>
      <c r="AQ1663" s="35">
        <v>0</v>
      </c>
      <c r="AR1663" s="35">
        <v>0.25</v>
      </c>
      <c r="AT1663" s="35">
        <v>5.5</v>
      </c>
      <c r="AV1663" s="35">
        <v>0.25</v>
      </c>
      <c r="AW1663" s="35">
        <v>0</v>
      </c>
      <c r="AX1663" s="35">
        <v>0.6</v>
      </c>
      <c r="AY1663" s="39">
        <v>1050</v>
      </c>
      <c r="AZ1663" t="s">
        <v>2547</v>
      </c>
      <c r="BA1663" t="s">
        <v>2547</v>
      </c>
      <c r="BB1663">
        <v>0</v>
      </c>
      <c r="BC1663" t="s">
        <v>2548</v>
      </c>
      <c r="BD1663" t="s">
        <v>2549</v>
      </c>
      <c r="BE1663" t="s">
        <v>1495</v>
      </c>
      <c r="BF1663" t="s">
        <v>3266</v>
      </c>
      <c r="BG1663">
        <v>1</v>
      </c>
      <c r="BH1663">
        <v>0</v>
      </c>
      <c r="BI1663">
        <v>1</v>
      </c>
      <c r="BJ1663">
        <v>1</v>
      </c>
      <c r="BK1663">
        <v>0</v>
      </c>
      <c r="BL1663">
        <v>0</v>
      </c>
      <c r="BM1663">
        <v>0</v>
      </c>
      <c r="BN1663">
        <v>0</v>
      </c>
      <c r="BO1663">
        <v>0</v>
      </c>
      <c r="BP1663">
        <v>1</v>
      </c>
      <c r="BQ1663">
        <v>1</v>
      </c>
      <c r="BR1663">
        <v>0</v>
      </c>
      <c r="BS1663" t="s">
        <v>1434</v>
      </c>
      <c r="BT1663" t="s">
        <v>1496</v>
      </c>
      <c r="BU1663" t="s">
        <v>1464</v>
      </c>
      <c r="BV1663" t="s">
        <v>2725</v>
      </c>
      <c r="BW1663" t="s">
        <v>3050</v>
      </c>
      <c r="BX1663" t="s">
        <v>1435</v>
      </c>
      <c r="BY1663" t="s">
        <v>3051</v>
      </c>
      <c r="BZ1663" t="s">
        <v>1435</v>
      </c>
      <c r="CA1663" t="s">
        <v>3051</v>
      </c>
      <c r="CD1663" t="s">
        <v>1065</v>
      </c>
      <c r="CE1663" t="s">
        <v>4534</v>
      </c>
      <c r="CF1663" s="35">
        <v>0</v>
      </c>
      <c r="CG1663" s="35">
        <v>0</v>
      </c>
      <c r="CH1663" s="35">
        <v>0</v>
      </c>
      <c r="CI1663" s="35">
        <v>0</v>
      </c>
      <c r="CJ1663" s="35">
        <v>0</v>
      </c>
      <c r="CK1663" s="35">
        <v>0</v>
      </c>
      <c r="CL1663" s="35">
        <v>1428.6</v>
      </c>
      <c r="CM1663" s="35">
        <v>177.1</v>
      </c>
      <c r="CN1663" s="35">
        <v>101.1</v>
      </c>
      <c r="CO1663" s="35">
        <v>0</v>
      </c>
      <c r="CP1663" s="35">
        <v>0</v>
      </c>
      <c r="CQ1663" s="35">
        <v>0</v>
      </c>
      <c r="CS1663" t="s">
        <v>3046</v>
      </c>
      <c r="CT1663" t="s">
        <v>3047</v>
      </c>
      <c r="DC1663" s="47"/>
      <c r="DE1663" s="38"/>
      <c r="DF1663" s="38"/>
      <c r="DG1663" s="50"/>
      <c r="DH1663" s="47"/>
      <c r="DI1663" s="47"/>
      <c r="DJ1663" s="47"/>
      <c r="DK1663" s="47">
        <f t="shared" si="25"/>
        <v>0</v>
      </c>
      <c r="DO1663" t="s">
        <v>3048</v>
      </c>
      <c r="DP1663" t="s">
        <v>2562</v>
      </c>
      <c r="DV1663" s="37"/>
      <c r="DW1663" s="37"/>
    </row>
    <row r="1664" spans="1:127" x14ac:dyDescent="0.15">
      <c r="A1664" s="34">
        <v>5</v>
      </c>
      <c r="B1664" s="34">
        <v>252</v>
      </c>
      <c r="C1664" s="34">
        <v>2039</v>
      </c>
      <c r="D1664" s="34">
        <v>0</v>
      </c>
      <c r="E1664" s="58">
        <v>525220390</v>
      </c>
      <c r="F1664" t="s">
        <v>3052</v>
      </c>
      <c r="G1664" t="s">
        <v>2885</v>
      </c>
      <c r="H1664" t="s">
        <v>4772</v>
      </c>
      <c r="I1664" s="35">
        <v>38.5</v>
      </c>
      <c r="J1664" s="35">
        <v>6</v>
      </c>
      <c r="K1664" t="s">
        <v>4950</v>
      </c>
      <c r="L1664" t="s">
        <v>1394</v>
      </c>
      <c r="M1664" t="s">
        <v>1239</v>
      </c>
      <c r="N1664" t="s">
        <v>1240</v>
      </c>
      <c r="Q1664" t="s">
        <v>2566</v>
      </c>
      <c r="R1664" t="s">
        <v>4951</v>
      </c>
      <c r="S1664" t="s">
        <v>1241</v>
      </c>
      <c r="X1664" t="s">
        <v>2610</v>
      </c>
      <c r="Y1664">
        <v>11</v>
      </c>
      <c r="Z1664">
        <v>11</v>
      </c>
      <c r="AC1664">
        <v>0</v>
      </c>
      <c r="AD1664">
        <v>0</v>
      </c>
      <c r="AE1664" t="s">
        <v>1395</v>
      </c>
      <c r="AF1664">
        <v>56</v>
      </c>
      <c r="AG1664">
        <v>4</v>
      </c>
      <c r="AH1664" t="s">
        <v>2597</v>
      </c>
      <c r="AI1664" t="s">
        <v>1503</v>
      </c>
      <c r="AJ1664" t="s">
        <v>2544</v>
      </c>
      <c r="AK1664">
        <v>14</v>
      </c>
      <c r="AL1664" t="s">
        <v>1717</v>
      </c>
      <c r="AM1664">
        <v>4</v>
      </c>
      <c r="AN1664">
        <v>1</v>
      </c>
      <c r="AO1664" t="s">
        <v>2546</v>
      </c>
      <c r="AP1664" s="35">
        <v>0.6</v>
      </c>
      <c r="AQ1664" s="35">
        <v>0</v>
      </c>
      <c r="AR1664" s="35">
        <v>0.25</v>
      </c>
      <c r="AT1664" s="35">
        <v>5.5</v>
      </c>
      <c r="AV1664" s="35">
        <v>0.25</v>
      </c>
      <c r="AW1664" s="35">
        <v>0</v>
      </c>
      <c r="AX1664" s="35">
        <v>0.6</v>
      </c>
      <c r="AY1664">
        <v>231</v>
      </c>
      <c r="AZ1664" t="s">
        <v>2547</v>
      </c>
      <c r="BA1664" t="s">
        <v>2547</v>
      </c>
      <c r="BB1664">
        <v>0.17</v>
      </c>
      <c r="BC1664" t="s">
        <v>2548</v>
      </c>
      <c r="BD1664" t="s">
        <v>5517</v>
      </c>
      <c r="BE1664" t="s">
        <v>1495</v>
      </c>
      <c r="BF1664" t="s">
        <v>3266</v>
      </c>
      <c r="BG1664">
        <v>1</v>
      </c>
      <c r="BH1664">
        <v>0</v>
      </c>
      <c r="BI1664">
        <v>1</v>
      </c>
      <c r="BJ1664">
        <v>0</v>
      </c>
      <c r="BK1664">
        <v>0</v>
      </c>
      <c r="BL1664">
        <v>0</v>
      </c>
      <c r="BM1664">
        <v>0</v>
      </c>
      <c r="BN1664">
        <v>0</v>
      </c>
      <c r="BO1664">
        <v>0</v>
      </c>
      <c r="BP1664">
        <v>0</v>
      </c>
      <c r="BQ1664">
        <v>0</v>
      </c>
      <c r="BR1664">
        <v>0</v>
      </c>
      <c r="BS1664" t="s">
        <v>1434</v>
      </c>
      <c r="BT1664" t="s">
        <v>1496</v>
      </c>
      <c r="BU1664" t="s">
        <v>3053</v>
      </c>
      <c r="BV1664" t="s">
        <v>1496</v>
      </c>
      <c r="BW1664" t="s">
        <v>3054</v>
      </c>
      <c r="BX1664" t="s">
        <v>2725</v>
      </c>
      <c r="BY1664" t="s">
        <v>5066</v>
      </c>
      <c r="BZ1664" t="s">
        <v>1435</v>
      </c>
      <c r="CA1664" t="s">
        <v>564</v>
      </c>
      <c r="CD1664" t="s">
        <v>1568</v>
      </c>
      <c r="CF1664" s="35">
        <v>51.8</v>
      </c>
      <c r="CG1664" s="35">
        <v>0.9</v>
      </c>
      <c r="CH1664" s="35">
        <v>1.3</v>
      </c>
      <c r="CI1664" s="35">
        <v>0</v>
      </c>
      <c r="CJ1664" s="35">
        <v>1.3</v>
      </c>
      <c r="CK1664" s="35">
        <v>55.3</v>
      </c>
      <c r="CL1664" s="35">
        <v>0</v>
      </c>
      <c r="CM1664" s="35">
        <v>0</v>
      </c>
      <c r="CN1664" s="35">
        <v>0</v>
      </c>
      <c r="CO1664" s="35">
        <v>57</v>
      </c>
      <c r="CP1664" s="35">
        <v>12.1</v>
      </c>
      <c r="CQ1664" s="35">
        <v>0</v>
      </c>
      <c r="CR1664" t="s">
        <v>1442</v>
      </c>
      <c r="CS1664" t="s">
        <v>3046</v>
      </c>
      <c r="CT1664" t="s">
        <v>3047</v>
      </c>
      <c r="DC1664" s="47"/>
      <c r="DE1664" s="38"/>
      <c r="DF1664" s="38"/>
      <c r="DG1664" s="50"/>
      <c r="DH1664" s="47"/>
      <c r="DI1664" s="47"/>
      <c r="DJ1664" s="47"/>
      <c r="DK1664" s="47">
        <f t="shared" si="25"/>
        <v>0</v>
      </c>
      <c r="DO1664" t="s">
        <v>3048</v>
      </c>
      <c r="DP1664" t="s">
        <v>2562</v>
      </c>
      <c r="DV1664" s="37"/>
      <c r="DW1664" s="37"/>
    </row>
    <row r="1665" spans="1:129" x14ac:dyDescent="0.15">
      <c r="A1665" s="34">
        <v>5</v>
      </c>
      <c r="B1665" s="34">
        <v>252</v>
      </c>
      <c r="C1665" s="34">
        <v>2040</v>
      </c>
      <c r="D1665" s="34">
        <v>0</v>
      </c>
      <c r="E1665" s="58">
        <v>525220400</v>
      </c>
      <c r="F1665" t="s">
        <v>3055</v>
      </c>
      <c r="G1665" t="s">
        <v>2885</v>
      </c>
      <c r="H1665" t="s">
        <v>4772</v>
      </c>
      <c r="I1665" s="35">
        <v>84.6</v>
      </c>
      <c r="J1665" s="35">
        <v>7</v>
      </c>
      <c r="K1665" t="s">
        <v>4950</v>
      </c>
      <c r="L1665" t="s">
        <v>1394</v>
      </c>
      <c r="M1665" t="s">
        <v>1002</v>
      </c>
      <c r="N1665" t="s">
        <v>1003</v>
      </c>
      <c r="Q1665" t="s">
        <v>1012</v>
      </c>
      <c r="R1665" t="s">
        <v>4951</v>
      </c>
      <c r="S1665" t="s">
        <v>3712</v>
      </c>
      <c r="X1665" t="s">
        <v>2610</v>
      </c>
      <c r="Y1665">
        <v>6</v>
      </c>
      <c r="Z1665">
        <v>3</v>
      </c>
      <c r="AC1665">
        <v>0</v>
      </c>
      <c r="AD1665">
        <v>0</v>
      </c>
      <c r="AE1665" t="s">
        <v>1395</v>
      </c>
      <c r="AF1665">
        <v>63</v>
      </c>
      <c r="AG1665">
        <v>2</v>
      </c>
      <c r="AH1665" t="s">
        <v>2597</v>
      </c>
      <c r="AI1665" t="s">
        <v>1503</v>
      </c>
      <c r="AJ1665" t="s">
        <v>5120</v>
      </c>
      <c r="AK1665">
        <v>14</v>
      </c>
      <c r="AL1665" t="s">
        <v>1717</v>
      </c>
      <c r="AM1665">
        <v>4</v>
      </c>
      <c r="AN1665">
        <v>3</v>
      </c>
      <c r="AO1665" t="s">
        <v>2546</v>
      </c>
      <c r="AP1665" s="35">
        <v>0.6</v>
      </c>
      <c r="AQ1665" s="35">
        <v>0</v>
      </c>
      <c r="AR1665" s="35">
        <v>0.75</v>
      </c>
      <c r="AT1665" s="35">
        <v>5.5</v>
      </c>
      <c r="AV1665" s="35">
        <v>0.75</v>
      </c>
      <c r="AW1665" s="35">
        <v>0</v>
      </c>
      <c r="AX1665" s="35">
        <v>0.6</v>
      </c>
      <c r="AY1665">
        <v>592</v>
      </c>
      <c r="AZ1665" t="s">
        <v>2547</v>
      </c>
      <c r="BA1665" t="s">
        <v>2547</v>
      </c>
      <c r="BB1665">
        <v>0.14000000000000001</v>
      </c>
      <c r="BC1665" t="s">
        <v>2548</v>
      </c>
      <c r="BD1665" t="s">
        <v>2549</v>
      </c>
      <c r="BE1665" t="s">
        <v>1495</v>
      </c>
      <c r="BF1665" t="s">
        <v>1076</v>
      </c>
      <c r="BG1665">
        <v>1</v>
      </c>
      <c r="BH1665">
        <v>0</v>
      </c>
      <c r="BI1665">
        <v>0</v>
      </c>
      <c r="BJ1665">
        <v>0</v>
      </c>
      <c r="BK1665">
        <v>0</v>
      </c>
      <c r="BL1665">
        <v>0</v>
      </c>
      <c r="BM1665">
        <v>0</v>
      </c>
      <c r="BN1665">
        <v>0</v>
      </c>
      <c r="BO1665">
        <v>0</v>
      </c>
      <c r="BP1665">
        <v>0</v>
      </c>
      <c r="BQ1665">
        <v>0</v>
      </c>
      <c r="BR1665">
        <v>0</v>
      </c>
      <c r="BS1665" t="s">
        <v>1434</v>
      </c>
      <c r="BT1665" t="s">
        <v>2713</v>
      </c>
      <c r="BU1665" t="s">
        <v>3053</v>
      </c>
      <c r="BV1665" t="s">
        <v>3878</v>
      </c>
      <c r="BW1665" t="s">
        <v>1534</v>
      </c>
      <c r="BX1665" t="s">
        <v>1496</v>
      </c>
      <c r="BY1665" t="s">
        <v>3056</v>
      </c>
      <c r="BZ1665" t="s">
        <v>1496</v>
      </c>
      <c r="CA1665" t="s">
        <v>3057</v>
      </c>
      <c r="CD1665" t="s">
        <v>2553</v>
      </c>
      <c r="CF1665" s="35">
        <v>177</v>
      </c>
      <c r="CG1665" s="35">
        <v>0</v>
      </c>
      <c r="CH1665" s="35">
        <v>0</v>
      </c>
      <c r="CI1665" s="35">
        <v>0</v>
      </c>
      <c r="CJ1665" s="35">
        <v>0</v>
      </c>
      <c r="CK1665" s="35">
        <v>177</v>
      </c>
      <c r="CL1665" s="35">
        <v>0</v>
      </c>
      <c r="CM1665" s="35">
        <v>0</v>
      </c>
      <c r="CN1665" s="35">
        <v>0</v>
      </c>
      <c r="CO1665" s="35">
        <v>110</v>
      </c>
      <c r="CP1665" s="35">
        <v>20.5</v>
      </c>
      <c r="CQ1665" s="35">
        <v>0</v>
      </c>
      <c r="CS1665" t="s">
        <v>3046</v>
      </c>
      <c r="CT1665" t="s">
        <v>3047</v>
      </c>
      <c r="DC1665" s="47"/>
      <c r="DE1665" s="38"/>
      <c r="DF1665" s="38"/>
      <c r="DG1665" s="50"/>
      <c r="DH1665" s="47"/>
      <c r="DI1665" s="47"/>
      <c r="DJ1665" s="47"/>
      <c r="DK1665" s="47">
        <f t="shared" si="25"/>
        <v>0</v>
      </c>
      <c r="DO1665" t="s">
        <v>3048</v>
      </c>
      <c r="DP1665" t="s">
        <v>2562</v>
      </c>
      <c r="DV1665" s="37"/>
      <c r="DW1665" s="37"/>
    </row>
    <row r="1666" spans="1:129" x14ac:dyDescent="0.15">
      <c r="A1666" s="34">
        <v>5</v>
      </c>
      <c r="B1666" s="34">
        <v>252</v>
      </c>
      <c r="C1666" s="34">
        <v>2068</v>
      </c>
      <c r="D1666" s="34">
        <v>0</v>
      </c>
      <c r="E1666" s="58">
        <v>525220680</v>
      </c>
      <c r="F1666" t="s">
        <v>4773</v>
      </c>
      <c r="G1666" t="s">
        <v>2885</v>
      </c>
      <c r="H1666" t="s">
        <v>4772</v>
      </c>
      <c r="I1666" s="35">
        <v>18.100000000000001</v>
      </c>
      <c r="J1666" s="35">
        <v>3.6</v>
      </c>
      <c r="K1666" t="s">
        <v>4950</v>
      </c>
      <c r="L1666" t="s">
        <v>1394</v>
      </c>
      <c r="M1666" t="s">
        <v>2583</v>
      </c>
      <c r="N1666" t="s">
        <v>2584</v>
      </c>
      <c r="Q1666" t="s">
        <v>1530</v>
      </c>
      <c r="R1666" t="s">
        <v>4951</v>
      </c>
      <c r="X1666" t="s">
        <v>1242</v>
      </c>
      <c r="Y1666">
        <v>33</v>
      </c>
      <c r="Z1666">
        <v>10</v>
      </c>
      <c r="AC1666">
        <v>0</v>
      </c>
      <c r="AD1666">
        <v>0</v>
      </c>
      <c r="AE1666" t="s">
        <v>1395</v>
      </c>
      <c r="AF1666">
        <v>22</v>
      </c>
      <c r="AG1666">
        <v>2</v>
      </c>
      <c r="AH1666" t="s">
        <v>2597</v>
      </c>
      <c r="AI1666" t="s">
        <v>2586</v>
      </c>
      <c r="AK1666">
        <v>20</v>
      </c>
      <c r="AL1666" t="s">
        <v>1717</v>
      </c>
      <c r="AM1666">
        <v>4</v>
      </c>
      <c r="AN1666">
        <v>2</v>
      </c>
      <c r="AP1666" s="35">
        <v>0</v>
      </c>
      <c r="AQ1666" s="35">
        <v>0</v>
      </c>
      <c r="AR1666" s="35">
        <v>0</v>
      </c>
      <c r="AT1666" s="35">
        <v>3.6</v>
      </c>
      <c r="AV1666" s="35">
        <v>0</v>
      </c>
      <c r="AW1666" s="35">
        <v>0</v>
      </c>
      <c r="AX1666" s="35">
        <v>0</v>
      </c>
      <c r="AY1666">
        <v>65</v>
      </c>
      <c r="AZ1666" t="s">
        <v>2547</v>
      </c>
      <c r="BA1666" t="s">
        <v>2547</v>
      </c>
      <c r="BB1666">
        <v>0</v>
      </c>
      <c r="BC1666" t="s">
        <v>2548</v>
      </c>
      <c r="BD1666" t="s">
        <v>2549</v>
      </c>
      <c r="BG1666">
        <v>0</v>
      </c>
      <c r="BH1666">
        <v>0</v>
      </c>
      <c r="BI1666">
        <v>0</v>
      </c>
      <c r="BJ1666">
        <v>0</v>
      </c>
      <c r="BK1666">
        <v>0</v>
      </c>
      <c r="BL1666">
        <v>0</v>
      </c>
      <c r="BM1666">
        <v>0</v>
      </c>
      <c r="BN1666">
        <v>0</v>
      </c>
      <c r="BO1666">
        <v>0</v>
      </c>
      <c r="BP1666">
        <v>0</v>
      </c>
      <c r="BQ1666">
        <v>0</v>
      </c>
      <c r="BR1666">
        <v>0</v>
      </c>
      <c r="CF1666" s="35">
        <v>0</v>
      </c>
      <c r="CG1666" s="35">
        <v>0</v>
      </c>
      <c r="CH1666" s="35">
        <v>0</v>
      </c>
      <c r="CI1666" s="35">
        <v>0</v>
      </c>
      <c r="CJ1666" s="35">
        <v>0</v>
      </c>
      <c r="CK1666" s="35">
        <v>0</v>
      </c>
      <c r="CL1666" s="35">
        <v>0</v>
      </c>
      <c r="CM1666" s="35">
        <v>0</v>
      </c>
      <c r="CN1666" s="35">
        <v>0</v>
      </c>
      <c r="CO1666" s="35">
        <v>0</v>
      </c>
      <c r="CP1666" s="35">
        <v>0</v>
      </c>
      <c r="CQ1666" s="35">
        <v>0</v>
      </c>
      <c r="DC1666" s="47" t="s">
        <v>1489</v>
      </c>
      <c r="DD1666" t="s">
        <v>2559</v>
      </c>
      <c r="DE1666" s="38" t="s">
        <v>2568</v>
      </c>
      <c r="DF1666" s="38" t="s">
        <v>2589</v>
      </c>
      <c r="DG1666" s="50" t="s">
        <v>1853</v>
      </c>
      <c r="DH1666" s="47"/>
      <c r="DI1666" s="47">
        <v>2006</v>
      </c>
      <c r="DJ1666" s="47"/>
      <c r="DK1666" s="47">
        <f t="shared" si="25"/>
        <v>1</v>
      </c>
      <c r="DO1666" t="s">
        <v>2562</v>
      </c>
      <c r="DP1666" t="s">
        <v>2562</v>
      </c>
      <c r="DV1666" s="37"/>
      <c r="DW1666" s="37"/>
    </row>
    <row r="1667" spans="1:129" x14ac:dyDescent="0.15">
      <c r="A1667" s="34">
        <v>5</v>
      </c>
      <c r="B1667" s="34">
        <v>252</v>
      </c>
      <c r="C1667" s="34">
        <v>2141</v>
      </c>
      <c r="D1667" s="34">
        <v>0</v>
      </c>
      <c r="E1667" s="58">
        <v>525221410</v>
      </c>
      <c r="F1667" t="s">
        <v>1957</v>
      </c>
      <c r="G1667" t="s">
        <v>2885</v>
      </c>
      <c r="H1667" t="s">
        <v>4772</v>
      </c>
      <c r="I1667" s="35">
        <v>92</v>
      </c>
      <c r="J1667" s="35">
        <v>7</v>
      </c>
      <c r="K1667" t="s">
        <v>4950</v>
      </c>
      <c r="L1667" t="s">
        <v>1238</v>
      </c>
      <c r="M1667" t="s">
        <v>1060</v>
      </c>
      <c r="N1667" t="s">
        <v>1061</v>
      </c>
      <c r="Q1667" t="s">
        <v>1530</v>
      </c>
      <c r="R1667" t="s">
        <v>4951</v>
      </c>
      <c r="X1667" t="s">
        <v>2610</v>
      </c>
      <c r="Y1667">
        <v>9</v>
      </c>
      <c r="Z1667">
        <v>12</v>
      </c>
      <c r="AC1667">
        <v>0</v>
      </c>
      <c r="AD1667">
        <v>0</v>
      </c>
      <c r="AE1667" t="s">
        <v>2541</v>
      </c>
      <c r="AF1667">
        <v>49</v>
      </c>
      <c r="AG1667">
        <v>3</v>
      </c>
      <c r="AH1667" t="s">
        <v>2597</v>
      </c>
      <c r="AI1667" t="s">
        <v>1503</v>
      </c>
      <c r="AJ1667" t="s">
        <v>2544</v>
      </c>
      <c r="AK1667">
        <v>20</v>
      </c>
      <c r="AL1667" t="s">
        <v>2545</v>
      </c>
      <c r="AM1667">
        <v>0</v>
      </c>
      <c r="AN1667">
        <v>2</v>
      </c>
      <c r="AO1667" t="s">
        <v>2546</v>
      </c>
      <c r="AP1667" s="35">
        <v>0.6</v>
      </c>
      <c r="AQ1667" s="35">
        <v>0</v>
      </c>
      <c r="AR1667" s="35">
        <v>0</v>
      </c>
      <c r="AT1667" s="35">
        <v>7</v>
      </c>
      <c r="AV1667" s="35">
        <v>0</v>
      </c>
      <c r="AW1667" s="35">
        <v>0</v>
      </c>
      <c r="AX1667" s="35">
        <v>0.6</v>
      </c>
      <c r="AY1667">
        <v>45</v>
      </c>
      <c r="AZ1667" t="s">
        <v>2547</v>
      </c>
      <c r="BA1667" t="s">
        <v>2547</v>
      </c>
      <c r="BB1667">
        <v>0.17</v>
      </c>
      <c r="BC1667" t="s">
        <v>2548</v>
      </c>
      <c r="BF1667" t="s">
        <v>3266</v>
      </c>
      <c r="BG1667">
        <v>0</v>
      </c>
      <c r="BH1667">
        <v>0</v>
      </c>
      <c r="BI1667">
        <v>0</v>
      </c>
      <c r="BJ1667">
        <v>0</v>
      </c>
      <c r="BK1667">
        <v>1</v>
      </c>
      <c r="BL1667">
        <v>0</v>
      </c>
      <c r="BM1667">
        <v>0</v>
      </c>
      <c r="BN1667">
        <v>0</v>
      </c>
      <c r="BO1667">
        <v>0</v>
      </c>
      <c r="BP1667">
        <v>0</v>
      </c>
      <c r="BQ1667">
        <v>0</v>
      </c>
      <c r="BR1667">
        <v>0</v>
      </c>
      <c r="BT1667" t="s">
        <v>3878</v>
      </c>
      <c r="BV1667" t="s">
        <v>978</v>
      </c>
      <c r="BX1667" t="s">
        <v>1435</v>
      </c>
      <c r="CD1667" t="s">
        <v>1065</v>
      </c>
      <c r="CF1667" s="35">
        <v>0</v>
      </c>
      <c r="CG1667" s="35">
        <v>0</v>
      </c>
      <c r="CH1667" s="35">
        <v>0</v>
      </c>
      <c r="CI1667" s="35">
        <v>0</v>
      </c>
      <c r="CJ1667" s="35">
        <v>0</v>
      </c>
      <c r="CK1667" s="35">
        <v>0</v>
      </c>
      <c r="CL1667" s="35">
        <v>688.9</v>
      </c>
      <c r="CM1667" s="35">
        <v>59.9</v>
      </c>
      <c r="CN1667" s="35">
        <v>33.9</v>
      </c>
      <c r="CO1667" s="35">
        <v>0</v>
      </c>
      <c r="CP1667" s="35">
        <v>0</v>
      </c>
      <c r="CQ1667" s="35">
        <v>0</v>
      </c>
      <c r="DC1667" s="47" t="s">
        <v>2570</v>
      </c>
      <c r="DE1667" s="38"/>
      <c r="DF1667" s="38"/>
      <c r="DG1667" s="50"/>
      <c r="DH1667" s="47"/>
      <c r="DI1667" s="47">
        <v>2009</v>
      </c>
      <c r="DJ1667" s="47"/>
      <c r="DK1667" s="47">
        <f t="shared" si="25"/>
        <v>1</v>
      </c>
      <c r="DL1667" s="1" t="s">
        <v>2571</v>
      </c>
      <c r="DM1667" s="1"/>
      <c r="DO1667" t="s">
        <v>3058</v>
      </c>
      <c r="DP1667" t="s">
        <v>2562</v>
      </c>
      <c r="DV1667" s="40"/>
      <c r="DW1667" s="37"/>
      <c r="DX1667" s="1" t="s">
        <v>5255</v>
      </c>
      <c r="DY1667">
        <v>520</v>
      </c>
    </row>
    <row r="1668" spans="1:129" x14ac:dyDescent="0.15">
      <c r="A1668" s="34">
        <v>5</v>
      </c>
      <c r="B1668" s="34">
        <v>252</v>
      </c>
      <c r="C1668" s="34">
        <v>2142</v>
      </c>
      <c r="D1668" s="34">
        <v>0</v>
      </c>
      <c r="E1668" s="58">
        <v>525221420</v>
      </c>
      <c r="F1668" t="s">
        <v>1958</v>
      </c>
      <c r="G1668" t="s">
        <v>2885</v>
      </c>
      <c r="H1668" t="s">
        <v>4772</v>
      </c>
      <c r="I1668" s="35">
        <v>48</v>
      </c>
      <c r="J1668" s="35">
        <v>7.5</v>
      </c>
      <c r="K1668" t="s">
        <v>4950</v>
      </c>
      <c r="L1668" t="s">
        <v>1238</v>
      </c>
      <c r="M1668" t="s">
        <v>1239</v>
      </c>
      <c r="N1668" t="s">
        <v>1240</v>
      </c>
      <c r="Q1668" t="s">
        <v>1530</v>
      </c>
      <c r="R1668" t="s">
        <v>4951</v>
      </c>
      <c r="X1668" t="s">
        <v>2610</v>
      </c>
      <c r="Y1668">
        <v>4</v>
      </c>
      <c r="Z1668">
        <v>9</v>
      </c>
      <c r="AC1668">
        <v>0</v>
      </c>
      <c r="AD1668">
        <v>0</v>
      </c>
      <c r="AE1668" t="s">
        <v>2541</v>
      </c>
      <c r="AF1668">
        <v>47</v>
      </c>
      <c r="AG1668">
        <v>2</v>
      </c>
      <c r="AH1668" t="s">
        <v>2597</v>
      </c>
      <c r="AI1668" t="s">
        <v>1503</v>
      </c>
      <c r="AJ1668" t="s">
        <v>2544</v>
      </c>
      <c r="AK1668">
        <v>20</v>
      </c>
      <c r="AL1668" t="s">
        <v>2545</v>
      </c>
      <c r="AM1668">
        <v>0</v>
      </c>
      <c r="AN1668">
        <v>2</v>
      </c>
      <c r="AO1668" t="s">
        <v>2546</v>
      </c>
      <c r="AP1668" s="35">
        <v>0.6</v>
      </c>
      <c r="AQ1668" s="35">
        <v>0</v>
      </c>
      <c r="AR1668" s="35">
        <v>0.75</v>
      </c>
      <c r="AT1668" s="35">
        <v>6</v>
      </c>
      <c r="AV1668" s="35">
        <v>0.75</v>
      </c>
      <c r="AW1668" s="35">
        <v>0</v>
      </c>
      <c r="AX1668" s="35">
        <v>0.6</v>
      </c>
      <c r="AY1668">
        <v>360</v>
      </c>
      <c r="AZ1668" t="s">
        <v>2547</v>
      </c>
      <c r="BA1668" t="s">
        <v>2547</v>
      </c>
      <c r="BB1668">
        <v>0.17</v>
      </c>
      <c r="BC1668" t="s">
        <v>2548</v>
      </c>
      <c r="BF1668" t="s">
        <v>3266</v>
      </c>
      <c r="BG1668">
        <v>0</v>
      </c>
      <c r="BH1668">
        <v>0</v>
      </c>
      <c r="BI1668">
        <v>0</v>
      </c>
      <c r="BJ1668">
        <v>0</v>
      </c>
      <c r="BK1668">
        <v>0</v>
      </c>
      <c r="BL1668">
        <v>0</v>
      </c>
      <c r="BM1668">
        <v>0</v>
      </c>
      <c r="BN1668">
        <v>526</v>
      </c>
      <c r="BO1668">
        <v>0</v>
      </c>
      <c r="BP1668">
        <v>0</v>
      </c>
      <c r="BQ1668">
        <v>0</v>
      </c>
      <c r="BR1668">
        <v>0</v>
      </c>
      <c r="BS1668" t="s">
        <v>2620</v>
      </c>
      <c r="BT1668" t="s">
        <v>1504</v>
      </c>
      <c r="BU1668" t="s">
        <v>3059</v>
      </c>
      <c r="BV1668" t="s">
        <v>2713</v>
      </c>
      <c r="BW1668" t="s">
        <v>3060</v>
      </c>
      <c r="BX1668" t="s">
        <v>2713</v>
      </c>
      <c r="BY1668" t="s">
        <v>3061</v>
      </c>
      <c r="BZ1668" t="s">
        <v>3878</v>
      </c>
      <c r="CA1668" t="s">
        <v>1671</v>
      </c>
      <c r="CD1668" t="s">
        <v>2553</v>
      </c>
      <c r="CF1668" s="35">
        <v>83.5</v>
      </c>
      <c r="CG1668" s="35">
        <v>0.7</v>
      </c>
      <c r="CH1668" s="35">
        <v>4.3</v>
      </c>
      <c r="CI1668" s="35">
        <v>0</v>
      </c>
      <c r="CJ1668" s="35">
        <v>0</v>
      </c>
      <c r="CK1668" s="35">
        <v>0</v>
      </c>
      <c r="CL1668" s="35">
        <v>0</v>
      </c>
      <c r="CM1668" s="35">
        <v>0</v>
      </c>
      <c r="CN1668" s="35">
        <v>0</v>
      </c>
      <c r="CO1668" s="35">
        <v>97.9</v>
      </c>
      <c r="CP1668" s="35">
        <v>23.3</v>
      </c>
      <c r="CQ1668" s="35">
        <v>0</v>
      </c>
      <c r="DC1668" s="47" t="s">
        <v>2570</v>
      </c>
      <c r="DE1668" s="38"/>
      <c r="DF1668" s="38"/>
      <c r="DG1668" s="50"/>
      <c r="DH1668" s="47"/>
      <c r="DI1668" s="47">
        <v>2009</v>
      </c>
      <c r="DJ1668" s="47"/>
      <c r="DK1668" s="47">
        <f t="shared" si="25"/>
        <v>1</v>
      </c>
      <c r="DL1668" s="1" t="s">
        <v>2571</v>
      </c>
      <c r="DM1668" s="1"/>
      <c r="DO1668" t="s">
        <v>3058</v>
      </c>
      <c r="DP1668" t="s">
        <v>2562</v>
      </c>
      <c r="DV1668" s="40"/>
      <c r="DW1668" s="37"/>
      <c r="DX1668" s="1" t="s">
        <v>5255</v>
      </c>
      <c r="DY1668">
        <v>521</v>
      </c>
    </row>
    <row r="1669" spans="1:129" x14ac:dyDescent="0.15">
      <c r="A1669" s="34">
        <v>5</v>
      </c>
      <c r="B1669" s="34">
        <v>252</v>
      </c>
      <c r="C1669" s="34">
        <v>2143</v>
      </c>
      <c r="D1669" s="34">
        <v>0</v>
      </c>
      <c r="E1669" s="58">
        <v>525221430</v>
      </c>
      <c r="F1669" t="s">
        <v>4774</v>
      </c>
      <c r="G1669" t="s">
        <v>2885</v>
      </c>
      <c r="H1669" t="s">
        <v>4772</v>
      </c>
      <c r="I1669" s="35">
        <v>165.2</v>
      </c>
      <c r="J1669" s="35">
        <v>5</v>
      </c>
      <c r="K1669" t="s">
        <v>4950</v>
      </c>
      <c r="L1669" t="s">
        <v>1407</v>
      </c>
      <c r="M1669" t="s">
        <v>1060</v>
      </c>
      <c r="N1669" t="s">
        <v>1061</v>
      </c>
      <c r="R1669" t="s">
        <v>4951</v>
      </c>
      <c r="S1669" t="s">
        <v>3712</v>
      </c>
      <c r="X1669" t="s">
        <v>2610</v>
      </c>
      <c r="Y1669">
        <v>20</v>
      </c>
      <c r="Z1669">
        <v>12</v>
      </c>
      <c r="AC1669">
        <v>0</v>
      </c>
      <c r="AD1669">
        <v>0</v>
      </c>
      <c r="AI1669" t="s">
        <v>1475</v>
      </c>
      <c r="AK1669">
        <v>20</v>
      </c>
      <c r="AM1669">
        <v>0</v>
      </c>
      <c r="AN1669">
        <v>0</v>
      </c>
      <c r="AP1669" s="35">
        <v>0.6</v>
      </c>
      <c r="AQ1669" s="35">
        <v>0</v>
      </c>
      <c r="AR1669" s="35">
        <v>0.5</v>
      </c>
      <c r="AT1669" s="35">
        <v>4</v>
      </c>
      <c r="AV1669" s="35">
        <v>0.5</v>
      </c>
      <c r="AW1669" s="35">
        <v>0</v>
      </c>
      <c r="AX1669" s="35">
        <v>0.6</v>
      </c>
      <c r="AY1669">
        <v>826</v>
      </c>
      <c r="AZ1669" t="s">
        <v>2547</v>
      </c>
      <c r="BA1669" t="s">
        <v>2547</v>
      </c>
      <c r="BB1669">
        <v>0</v>
      </c>
      <c r="BF1669" t="s">
        <v>3266</v>
      </c>
      <c r="BG1669">
        <v>0</v>
      </c>
      <c r="BH1669">
        <v>0</v>
      </c>
      <c r="BI1669">
        <v>0</v>
      </c>
      <c r="BJ1669">
        <v>0</v>
      </c>
      <c r="BK1669">
        <v>0</v>
      </c>
      <c r="BL1669">
        <v>0</v>
      </c>
      <c r="BM1669">
        <v>0</v>
      </c>
      <c r="BN1669">
        <v>0</v>
      </c>
      <c r="BO1669">
        <v>0</v>
      </c>
      <c r="BP1669">
        <v>0</v>
      </c>
      <c r="BQ1669">
        <v>0</v>
      </c>
      <c r="BR1669">
        <v>0</v>
      </c>
      <c r="CF1669" s="35">
        <v>0</v>
      </c>
      <c r="CG1669" s="35">
        <v>0</v>
      </c>
      <c r="CH1669" s="35">
        <v>0</v>
      </c>
      <c r="CI1669" s="35">
        <v>0</v>
      </c>
      <c r="CJ1669" s="35">
        <v>0</v>
      </c>
      <c r="CK1669" s="35">
        <v>0</v>
      </c>
      <c r="CL1669" s="35">
        <v>0</v>
      </c>
      <c r="CM1669" s="35">
        <v>0</v>
      </c>
      <c r="CN1669" s="35">
        <v>0</v>
      </c>
      <c r="CO1669" s="35">
        <v>0</v>
      </c>
      <c r="CP1669" s="35">
        <v>0</v>
      </c>
      <c r="CQ1669" s="35">
        <v>0</v>
      </c>
      <c r="DC1669" s="47"/>
      <c r="DE1669" s="38"/>
      <c r="DF1669" s="38"/>
      <c r="DG1669" s="50"/>
      <c r="DH1669" s="47"/>
      <c r="DI1669" s="47"/>
      <c r="DJ1669" s="47"/>
      <c r="DK1669" s="47">
        <f t="shared" ref="DK1669:DK1732" si="26">COUNTA(DC1669,DH1669)</f>
        <v>0</v>
      </c>
      <c r="DO1669" t="s">
        <v>2562</v>
      </c>
      <c r="DP1669" t="s">
        <v>2562</v>
      </c>
      <c r="DV1669" s="40"/>
      <c r="DW1669" s="37"/>
    </row>
    <row r="1670" spans="1:129" x14ac:dyDescent="0.15">
      <c r="A1670" s="34">
        <v>5</v>
      </c>
      <c r="B1670" s="34">
        <v>252</v>
      </c>
      <c r="C1670" s="34">
        <v>2144</v>
      </c>
      <c r="D1670" s="34">
        <v>0</v>
      </c>
      <c r="E1670" s="58">
        <v>525221440</v>
      </c>
      <c r="F1670" t="s">
        <v>4807</v>
      </c>
      <c r="G1670" t="s">
        <v>2885</v>
      </c>
      <c r="H1670" t="s">
        <v>4772</v>
      </c>
      <c r="I1670" s="35">
        <v>86</v>
      </c>
      <c r="J1670" s="35">
        <v>5</v>
      </c>
      <c r="K1670" t="s">
        <v>4950</v>
      </c>
      <c r="L1670" t="s">
        <v>1407</v>
      </c>
      <c r="M1670" t="s">
        <v>2522</v>
      </c>
      <c r="R1670" t="s">
        <v>4951</v>
      </c>
      <c r="X1670" t="s">
        <v>2610</v>
      </c>
      <c r="Y1670">
        <v>21</v>
      </c>
      <c r="Z1670">
        <v>3</v>
      </c>
      <c r="AC1670">
        <v>0</v>
      </c>
      <c r="AD1670">
        <v>0</v>
      </c>
      <c r="AI1670" t="s">
        <v>1475</v>
      </c>
      <c r="AK1670">
        <v>20</v>
      </c>
      <c r="AM1670">
        <v>0</v>
      </c>
      <c r="AN1670">
        <v>0</v>
      </c>
      <c r="AP1670" s="35">
        <v>0.6</v>
      </c>
      <c r="AQ1670" s="35">
        <v>0</v>
      </c>
      <c r="AR1670" s="35">
        <v>0.5</v>
      </c>
      <c r="AT1670" s="35">
        <v>4</v>
      </c>
      <c r="AV1670" s="35">
        <v>0.5</v>
      </c>
      <c r="AW1670" s="35">
        <v>0</v>
      </c>
      <c r="AX1670" s="35">
        <v>0.6</v>
      </c>
      <c r="AY1670">
        <v>430</v>
      </c>
      <c r="AZ1670" t="s">
        <v>2547</v>
      </c>
      <c r="BA1670" t="s">
        <v>2547</v>
      </c>
      <c r="BB1670">
        <v>0</v>
      </c>
      <c r="BG1670">
        <v>0</v>
      </c>
      <c r="BH1670">
        <v>0</v>
      </c>
      <c r="BI1670">
        <v>0</v>
      </c>
      <c r="BJ1670">
        <v>0</v>
      </c>
      <c r="BK1670">
        <v>0</v>
      </c>
      <c r="BL1670">
        <v>0</v>
      </c>
      <c r="BM1670">
        <v>0</v>
      </c>
      <c r="BN1670">
        <v>0</v>
      </c>
      <c r="BO1670">
        <v>0</v>
      </c>
      <c r="BP1670">
        <v>0</v>
      </c>
      <c r="BQ1670">
        <v>0</v>
      </c>
      <c r="BR1670">
        <v>0</v>
      </c>
      <c r="CF1670" s="35">
        <v>0</v>
      </c>
      <c r="CG1670" s="35">
        <v>0</v>
      </c>
      <c r="CH1670" s="35">
        <v>0</v>
      </c>
      <c r="CI1670" s="35">
        <v>0</v>
      </c>
      <c r="CJ1670" s="35">
        <v>0</v>
      </c>
      <c r="CK1670" s="35">
        <v>0</v>
      </c>
      <c r="CL1670" s="35">
        <v>0</v>
      </c>
      <c r="CM1670" s="35">
        <v>0</v>
      </c>
      <c r="CN1670" s="35">
        <v>0</v>
      </c>
      <c r="CO1670" s="35">
        <v>0</v>
      </c>
      <c r="CP1670" s="35">
        <v>0</v>
      </c>
      <c r="CQ1670" s="35">
        <v>0</v>
      </c>
      <c r="DC1670" s="47"/>
      <c r="DE1670" s="38"/>
      <c r="DF1670" s="38"/>
      <c r="DG1670" s="50"/>
      <c r="DH1670" s="47"/>
      <c r="DI1670" s="47"/>
      <c r="DJ1670" s="47"/>
      <c r="DK1670" s="47">
        <f t="shared" si="26"/>
        <v>0</v>
      </c>
      <c r="DO1670" t="s">
        <v>2562</v>
      </c>
      <c r="DP1670" t="s">
        <v>2562</v>
      </c>
      <c r="DV1670" s="40"/>
      <c r="DW1670" s="37"/>
    </row>
    <row r="1671" spans="1:129" x14ac:dyDescent="0.15">
      <c r="A1671" s="34">
        <v>5</v>
      </c>
      <c r="B1671" s="34">
        <v>252</v>
      </c>
      <c r="C1671" s="34">
        <v>2607</v>
      </c>
      <c r="D1671" s="34">
        <v>0</v>
      </c>
      <c r="E1671" s="58">
        <v>525226070</v>
      </c>
      <c r="F1671" t="s">
        <v>3270</v>
      </c>
      <c r="G1671" t="s">
        <v>2885</v>
      </c>
      <c r="H1671" t="s">
        <v>4772</v>
      </c>
      <c r="I1671" s="35">
        <v>9.8000000000000007</v>
      </c>
      <c r="J1671" s="35">
        <v>3.3</v>
      </c>
      <c r="K1671" t="s">
        <v>4950</v>
      </c>
      <c r="L1671" t="s">
        <v>1394</v>
      </c>
      <c r="M1671" t="s">
        <v>2583</v>
      </c>
      <c r="N1671" t="s">
        <v>2584</v>
      </c>
      <c r="R1671" t="s">
        <v>4951</v>
      </c>
      <c r="S1671" t="s">
        <v>1241</v>
      </c>
      <c r="X1671" t="s">
        <v>1242</v>
      </c>
      <c r="Y1671">
        <v>32</v>
      </c>
      <c r="Z1671">
        <v>10</v>
      </c>
      <c r="AC1671">
        <v>0</v>
      </c>
      <c r="AD1671">
        <v>0</v>
      </c>
      <c r="AE1671" t="s">
        <v>1395</v>
      </c>
      <c r="AF1671">
        <v>4</v>
      </c>
      <c r="AG1671">
        <v>2</v>
      </c>
      <c r="AH1671" t="s">
        <v>2597</v>
      </c>
      <c r="AI1671" t="s">
        <v>2586</v>
      </c>
      <c r="AK1671">
        <v>20</v>
      </c>
      <c r="AL1671" t="s">
        <v>1717</v>
      </c>
      <c r="AM1671">
        <v>4</v>
      </c>
      <c r="AN1671">
        <v>0</v>
      </c>
      <c r="AP1671" s="35">
        <v>0</v>
      </c>
      <c r="AQ1671" s="35">
        <v>0</v>
      </c>
      <c r="AR1671" s="35">
        <v>0</v>
      </c>
      <c r="AT1671" s="35">
        <v>3.3</v>
      </c>
      <c r="AV1671" s="35">
        <v>0</v>
      </c>
      <c r="AW1671" s="35">
        <v>0</v>
      </c>
      <c r="AX1671" s="35">
        <v>0</v>
      </c>
      <c r="AY1671">
        <v>32</v>
      </c>
      <c r="AZ1671" t="s">
        <v>2547</v>
      </c>
      <c r="BA1671" t="s">
        <v>2547</v>
      </c>
      <c r="BB1671">
        <v>0</v>
      </c>
      <c r="BC1671" t="s">
        <v>2548</v>
      </c>
      <c r="BD1671" t="s">
        <v>2549</v>
      </c>
      <c r="BG1671">
        <v>0</v>
      </c>
      <c r="BH1671">
        <v>0</v>
      </c>
      <c r="BI1671">
        <v>0</v>
      </c>
      <c r="BJ1671">
        <v>0</v>
      </c>
      <c r="BK1671">
        <v>0</v>
      </c>
      <c r="BL1671">
        <v>0</v>
      </c>
      <c r="BM1671">
        <v>0</v>
      </c>
      <c r="BN1671">
        <v>0</v>
      </c>
      <c r="BO1671">
        <v>0</v>
      </c>
      <c r="BP1671">
        <v>0</v>
      </c>
      <c r="BQ1671">
        <v>0</v>
      </c>
      <c r="BR1671">
        <v>0</v>
      </c>
      <c r="CF1671" s="35">
        <v>0</v>
      </c>
      <c r="CG1671" s="35">
        <v>0</v>
      </c>
      <c r="CH1671" s="35">
        <v>0</v>
      </c>
      <c r="CI1671" s="35">
        <v>0</v>
      </c>
      <c r="CJ1671" s="35">
        <v>0</v>
      </c>
      <c r="CK1671" s="35">
        <v>0</v>
      </c>
      <c r="CL1671" s="35">
        <v>0</v>
      </c>
      <c r="CM1671" s="35">
        <v>0</v>
      </c>
      <c r="CN1671" s="35">
        <v>0</v>
      </c>
      <c r="CO1671" s="35">
        <v>0</v>
      </c>
      <c r="CP1671" s="35">
        <v>0</v>
      </c>
      <c r="CQ1671" s="35">
        <v>0</v>
      </c>
      <c r="DC1671" s="47" t="s">
        <v>1489</v>
      </c>
      <c r="DD1671" t="s">
        <v>2559</v>
      </c>
      <c r="DE1671" s="38" t="s">
        <v>2560</v>
      </c>
      <c r="DF1671" s="38" t="s">
        <v>2561</v>
      </c>
      <c r="DG1671" s="50" t="s">
        <v>834</v>
      </c>
      <c r="DH1671" s="47"/>
      <c r="DI1671" s="47">
        <v>2006</v>
      </c>
      <c r="DJ1671" s="47"/>
      <c r="DK1671" s="47">
        <f t="shared" si="26"/>
        <v>1</v>
      </c>
      <c r="DO1671" t="s">
        <v>2562</v>
      </c>
      <c r="DP1671" t="s">
        <v>2562</v>
      </c>
      <c r="DV1671" s="37"/>
      <c r="DW1671" s="37"/>
    </row>
    <row r="1672" spans="1:129" x14ac:dyDescent="0.15">
      <c r="A1672" s="34">
        <v>5</v>
      </c>
      <c r="B1672" s="34">
        <v>252</v>
      </c>
      <c r="C1672" s="34">
        <v>2608</v>
      </c>
      <c r="D1672" s="34">
        <v>0</v>
      </c>
      <c r="E1672" s="58">
        <v>525226080</v>
      </c>
      <c r="F1672" t="s">
        <v>4775</v>
      </c>
      <c r="G1672" t="s">
        <v>2885</v>
      </c>
      <c r="H1672" t="s">
        <v>4772</v>
      </c>
      <c r="I1672" s="35">
        <v>9</v>
      </c>
      <c r="J1672" s="35">
        <v>3.2</v>
      </c>
      <c r="K1672" t="s">
        <v>4950</v>
      </c>
      <c r="L1672" t="s">
        <v>1394</v>
      </c>
      <c r="M1672" t="s">
        <v>2583</v>
      </c>
      <c r="N1672" t="s">
        <v>2584</v>
      </c>
      <c r="R1672" t="s">
        <v>4951</v>
      </c>
      <c r="S1672" t="s">
        <v>1241</v>
      </c>
      <c r="X1672" t="s">
        <v>1242</v>
      </c>
      <c r="Y1672">
        <v>32</v>
      </c>
      <c r="Z1672">
        <v>10</v>
      </c>
      <c r="AC1672">
        <v>0</v>
      </c>
      <c r="AD1672">
        <v>0</v>
      </c>
      <c r="AE1672" t="s">
        <v>1395</v>
      </c>
      <c r="AF1672">
        <v>11</v>
      </c>
      <c r="AG1672">
        <v>2</v>
      </c>
      <c r="AH1672" t="s">
        <v>2597</v>
      </c>
      <c r="AI1672" t="s">
        <v>2586</v>
      </c>
      <c r="AK1672">
        <v>20</v>
      </c>
      <c r="AL1672" t="s">
        <v>1717</v>
      </c>
      <c r="AM1672">
        <v>4</v>
      </c>
      <c r="AN1672">
        <v>0</v>
      </c>
      <c r="AP1672" s="35">
        <v>0</v>
      </c>
      <c r="AQ1672" s="35">
        <v>0</v>
      </c>
      <c r="AR1672" s="35">
        <v>0</v>
      </c>
      <c r="AT1672" s="35">
        <v>3.2</v>
      </c>
      <c r="AV1672" s="35">
        <v>0</v>
      </c>
      <c r="AW1672" s="35">
        <v>0</v>
      </c>
      <c r="AX1672" s="35">
        <v>0</v>
      </c>
      <c r="AY1672">
        <v>28</v>
      </c>
      <c r="AZ1672" t="s">
        <v>2547</v>
      </c>
      <c r="BA1672" t="s">
        <v>2547</v>
      </c>
      <c r="BB1672">
        <v>0</v>
      </c>
      <c r="BC1672" t="s">
        <v>1410</v>
      </c>
      <c r="BD1672" t="s">
        <v>2549</v>
      </c>
      <c r="BG1672">
        <v>0</v>
      </c>
      <c r="BH1672">
        <v>0</v>
      </c>
      <c r="BI1672">
        <v>0</v>
      </c>
      <c r="BJ1672">
        <v>0</v>
      </c>
      <c r="BK1672">
        <v>0</v>
      </c>
      <c r="BL1672">
        <v>0</v>
      </c>
      <c r="BM1672">
        <v>0</v>
      </c>
      <c r="BN1672">
        <v>0</v>
      </c>
      <c r="BO1672">
        <v>0</v>
      </c>
      <c r="BP1672">
        <v>0</v>
      </c>
      <c r="BQ1672">
        <v>0</v>
      </c>
      <c r="BR1672">
        <v>0</v>
      </c>
      <c r="CF1672" s="35">
        <v>0</v>
      </c>
      <c r="CG1672" s="35">
        <v>0</v>
      </c>
      <c r="CH1672" s="35">
        <v>0</v>
      </c>
      <c r="CI1672" s="35">
        <v>0</v>
      </c>
      <c r="CJ1672" s="35">
        <v>0</v>
      </c>
      <c r="CK1672" s="35">
        <v>0</v>
      </c>
      <c r="CL1672" s="35">
        <v>0</v>
      </c>
      <c r="CM1672" s="35">
        <v>0</v>
      </c>
      <c r="CN1672" s="35">
        <v>0</v>
      </c>
      <c r="CO1672" s="35">
        <v>0</v>
      </c>
      <c r="CP1672" s="35">
        <v>0</v>
      </c>
      <c r="CQ1672" s="35">
        <v>0</v>
      </c>
      <c r="DC1672" s="47" t="s">
        <v>1489</v>
      </c>
      <c r="DD1672" t="s">
        <v>2559</v>
      </c>
      <c r="DE1672" s="38" t="s">
        <v>2560</v>
      </c>
      <c r="DF1672" s="38" t="s">
        <v>2569</v>
      </c>
      <c r="DG1672" s="50" t="s">
        <v>1854</v>
      </c>
      <c r="DH1672" s="47"/>
      <c r="DI1672" s="47">
        <v>2006</v>
      </c>
      <c r="DJ1672" s="47"/>
      <c r="DK1672" s="47">
        <f t="shared" si="26"/>
        <v>1</v>
      </c>
      <c r="DO1672" t="s">
        <v>2562</v>
      </c>
      <c r="DP1672" t="s">
        <v>2562</v>
      </c>
      <c r="DV1672" s="37"/>
      <c r="DW1672" s="37"/>
    </row>
    <row r="1673" spans="1:129" x14ac:dyDescent="0.15">
      <c r="A1673" s="34">
        <v>5</v>
      </c>
      <c r="B1673" s="34">
        <v>252</v>
      </c>
      <c r="C1673" s="34">
        <v>2609</v>
      </c>
      <c r="D1673" s="34">
        <v>0</v>
      </c>
      <c r="E1673" s="58">
        <v>525226090</v>
      </c>
      <c r="F1673" t="s">
        <v>4160</v>
      </c>
      <c r="G1673" t="s">
        <v>2885</v>
      </c>
      <c r="H1673" t="s">
        <v>4772</v>
      </c>
      <c r="I1673" s="35">
        <v>9</v>
      </c>
      <c r="J1673" s="35">
        <v>3.6</v>
      </c>
      <c r="K1673" t="s">
        <v>4950</v>
      </c>
      <c r="L1673" t="s">
        <v>1394</v>
      </c>
      <c r="M1673" t="s">
        <v>2583</v>
      </c>
      <c r="N1673" t="s">
        <v>2584</v>
      </c>
      <c r="R1673" t="s">
        <v>4951</v>
      </c>
      <c r="X1673" t="s">
        <v>1242</v>
      </c>
      <c r="Y1673">
        <v>33</v>
      </c>
      <c r="Z1673">
        <v>10</v>
      </c>
      <c r="AC1673">
        <v>0</v>
      </c>
      <c r="AD1673">
        <v>0</v>
      </c>
      <c r="AE1673" t="s">
        <v>1395</v>
      </c>
      <c r="AF1673">
        <v>16</v>
      </c>
      <c r="AG1673">
        <v>4</v>
      </c>
      <c r="AH1673" t="s">
        <v>2597</v>
      </c>
      <c r="AI1673" t="s">
        <v>2586</v>
      </c>
      <c r="AK1673">
        <v>20</v>
      </c>
      <c r="AL1673" t="s">
        <v>1717</v>
      </c>
      <c r="AM1673">
        <v>4</v>
      </c>
      <c r="AN1673">
        <v>0</v>
      </c>
      <c r="AP1673" s="35">
        <v>0</v>
      </c>
      <c r="AQ1673" s="35">
        <v>0</v>
      </c>
      <c r="AR1673" s="35">
        <v>0</v>
      </c>
      <c r="AT1673" s="35">
        <v>3.6</v>
      </c>
      <c r="AV1673" s="35">
        <v>0</v>
      </c>
      <c r="AW1673" s="35">
        <v>0</v>
      </c>
      <c r="AX1673" s="35">
        <v>0</v>
      </c>
      <c r="AY1673">
        <v>32</v>
      </c>
      <c r="AZ1673" t="s">
        <v>2547</v>
      </c>
      <c r="BA1673" t="s">
        <v>2547</v>
      </c>
      <c r="BB1673">
        <v>0</v>
      </c>
      <c r="BC1673" t="s">
        <v>2548</v>
      </c>
      <c r="BD1673" t="s">
        <v>2549</v>
      </c>
      <c r="BG1673">
        <v>0</v>
      </c>
      <c r="BH1673">
        <v>0</v>
      </c>
      <c r="BI1673">
        <v>0</v>
      </c>
      <c r="BJ1673">
        <v>0</v>
      </c>
      <c r="BK1673">
        <v>0</v>
      </c>
      <c r="BL1673">
        <v>0</v>
      </c>
      <c r="BM1673">
        <v>0</v>
      </c>
      <c r="BN1673">
        <v>0</v>
      </c>
      <c r="BO1673">
        <v>0</v>
      </c>
      <c r="BP1673">
        <v>0</v>
      </c>
      <c r="BQ1673">
        <v>0</v>
      </c>
      <c r="BR1673">
        <v>0</v>
      </c>
      <c r="CF1673" s="35">
        <v>0</v>
      </c>
      <c r="CG1673" s="35">
        <v>0</v>
      </c>
      <c r="CH1673" s="35">
        <v>0</v>
      </c>
      <c r="CI1673" s="35">
        <v>0</v>
      </c>
      <c r="CJ1673" s="35">
        <v>0</v>
      </c>
      <c r="CK1673" s="35">
        <v>0</v>
      </c>
      <c r="CL1673" s="35">
        <v>0</v>
      </c>
      <c r="CM1673" s="35">
        <v>0</v>
      </c>
      <c r="CN1673" s="35">
        <v>0</v>
      </c>
      <c r="CO1673" s="35">
        <v>0</v>
      </c>
      <c r="CP1673" s="35">
        <v>0</v>
      </c>
      <c r="CQ1673" s="35">
        <v>0</v>
      </c>
      <c r="DC1673" s="47" t="s">
        <v>1489</v>
      </c>
      <c r="DD1673" t="s">
        <v>2559</v>
      </c>
      <c r="DE1673" s="38" t="s">
        <v>2560</v>
      </c>
      <c r="DF1673" s="38" t="s">
        <v>2561</v>
      </c>
      <c r="DG1673" s="50" t="s">
        <v>834</v>
      </c>
      <c r="DH1673" s="47"/>
      <c r="DI1673" s="47">
        <v>2006</v>
      </c>
      <c r="DJ1673" s="47"/>
      <c r="DK1673" s="47">
        <f t="shared" si="26"/>
        <v>1</v>
      </c>
      <c r="DO1673" t="s">
        <v>2562</v>
      </c>
      <c r="DP1673" t="s">
        <v>2562</v>
      </c>
      <c r="DV1673" s="37"/>
      <c r="DW1673" s="37"/>
    </row>
    <row r="1674" spans="1:129" x14ac:dyDescent="0.15">
      <c r="A1674" s="34">
        <v>5</v>
      </c>
      <c r="B1674" s="34">
        <v>252</v>
      </c>
      <c r="C1674" s="34">
        <v>2613</v>
      </c>
      <c r="D1674" s="34">
        <v>0</v>
      </c>
      <c r="E1674" s="58">
        <v>525226130</v>
      </c>
      <c r="F1674" t="s">
        <v>885</v>
      </c>
      <c r="G1674" t="s">
        <v>2885</v>
      </c>
      <c r="H1674" t="s">
        <v>4772</v>
      </c>
      <c r="I1674" s="35">
        <v>4.5</v>
      </c>
      <c r="J1674" s="35">
        <v>6.4</v>
      </c>
      <c r="K1674" t="s">
        <v>4950</v>
      </c>
      <c r="L1674" t="s">
        <v>1394</v>
      </c>
      <c r="M1674" t="s">
        <v>2583</v>
      </c>
      <c r="N1674" t="s">
        <v>2584</v>
      </c>
      <c r="R1674" t="s">
        <v>4951</v>
      </c>
      <c r="X1674" t="s">
        <v>1242</v>
      </c>
      <c r="Y1674">
        <v>46</v>
      </c>
      <c r="Z1674">
        <v>10</v>
      </c>
      <c r="AC1674">
        <v>0</v>
      </c>
      <c r="AD1674">
        <v>0</v>
      </c>
      <c r="AF1674">
        <v>66</v>
      </c>
      <c r="AG1674">
        <v>3</v>
      </c>
      <c r="AH1674" t="s">
        <v>2597</v>
      </c>
      <c r="AI1674" t="s">
        <v>2738</v>
      </c>
      <c r="AK1674">
        <v>20</v>
      </c>
      <c r="AL1674" t="s">
        <v>2545</v>
      </c>
      <c r="AM1674">
        <v>0</v>
      </c>
      <c r="AN1674">
        <v>0</v>
      </c>
      <c r="AP1674" s="35">
        <v>0</v>
      </c>
      <c r="AQ1674" s="35">
        <v>0</v>
      </c>
      <c r="AR1674" s="35">
        <v>0</v>
      </c>
      <c r="AT1674" s="35">
        <v>6.4</v>
      </c>
      <c r="AV1674" s="35">
        <v>0</v>
      </c>
      <c r="AW1674" s="35">
        <v>0</v>
      </c>
      <c r="AX1674" s="35">
        <v>0</v>
      </c>
      <c r="AY1674">
        <v>28</v>
      </c>
      <c r="AZ1674" t="s">
        <v>2547</v>
      </c>
      <c r="BA1674" t="s">
        <v>2547</v>
      </c>
      <c r="BB1674">
        <v>0</v>
      </c>
      <c r="BC1674" t="s">
        <v>2548</v>
      </c>
      <c r="BD1674" t="s">
        <v>2549</v>
      </c>
      <c r="BG1674">
        <v>0</v>
      </c>
      <c r="BH1674">
        <v>0</v>
      </c>
      <c r="BI1674">
        <v>0</v>
      </c>
      <c r="BJ1674">
        <v>0</v>
      </c>
      <c r="BK1674">
        <v>0</v>
      </c>
      <c r="BL1674">
        <v>0</v>
      </c>
      <c r="BM1674">
        <v>0</v>
      </c>
      <c r="BN1674">
        <v>0</v>
      </c>
      <c r="BO1674">
        <v>0</v>
      </c>
      <c r="BP1674">
        <v>0</v>
      </c>
      <c r="BQ1674">
        <v>0</v>
      </c>
      <c r="BR1674">
        <v>0</v>
      </c>
      <c r="CF1674" s="35">
        <v>0</v>
      </c>
      <c r="CG1674" s="35">
        <v>0</v>
      </c>
      <c r="CH1674" s="35">
        <v>0</v>
      </c>
      <c r="CI1674" s="35">
        <v>0</v>
      </c>
      <c r="CJ1674" s="35">
        <v>0</v>
      </c>
      <c r="CK1674" s="35">
        <v>0</v>
      </c>
      <c r="CL1674" s="35">
        <v>0</v>
      </c>
      <c r="CM1674" s="35">
        <v>0</v>
      </c>
      <c r="CN1674" s="35">
        <v>0</v>
      </c>
      <c r="CO1674" s="35">
        <v>0</v>
      </c>
      <c r="CP1674" s="35">
        <v>0</v>
      </c>
      <c r="CQ1674" s="35">
        <v>0</v>
      </c>
      <c r="DC1674" s="47"/>
      <c r="DE1674" s="38"/>
      <c r="DF1674" s="38"/>
      <c r="DG1674" s="50"/>
      <c r="DH1674" s="47"/>
      <c r="DI1674" s="47"/>
      <c r="DJ1674" s="47"/>
      <c r="DK1674" s="47">
        <f t="shared" si="26"/>
        <v>0</v>
      </c>
      <c r="DO1674" t="s">
        <v>2562</v>
      </c>
      <c r="DP1674" t="s">
        <v>2562</v>
      </c>
      <c r="DV1674" s="37"/>
      <c r="DW1674" s="37"/>
    </row>
    <row r="1675" spans="1:129" x14ac:dyDescent="0.15">
      <c r="A1675" s="34">
        <v>5</v>
      </c>
      <c r="B1675" s="34">
        <v>253</v>
      </c>
      <c r="C1675" s="34">
        <v>2070</v>
      </c>
      <c r="D1675" s="34">
        <v>0</v>
      </c>
      <c r="E1675" s="58">
        <v>525320700</v>
      </c>
      <c r="F1675" t="s">
        <v>4866</v>
      </c>
      <c r="G1675" t="s">
        <v>2885</v>
      </c>
      <c r="H1675" t="s">
        <v>4161</v>
      </c>
      <c r="I1675" s="35">
        <v>140</v>
      </c>
      <c r="J1675" s="35">
        <v>6</v>
      </c>
      <c r="K1675" t="s">
        <v>4950</v>
      </c>
      <c r="L1675" t="s">
        <v>1394</v>
      </c>
      <c r="M1675" t="s">
        <v>2595</v>
      </c>
      <c r="N1675" t="s">
        <v>2596</v>
      </c>
      <c r="Q1675" t="s">
        <v>3917</v>
      </c>
      <c r="R1675" t="s">
        <v>4951</v>
      </c>
      <c r="S1675" t="s">
        <v>3712</v>
      </c>
      <c r="X1675" t="s">
        <v>1242</v>
      </c>
      <c r="Y1675">
        <v>42</v>
      </c>
      <c r="Z1675">
        <v>12</v>
      </c>
      <c r="AC1675">
        <v>0</v>
      </c>
      <c r="AD1675">
        <v>0</v>
      </c>
      <c r="AE1675" t="s">
        <v>1395</v>
      </c>
      <c r="AF1675">
        <v>9</v>
      </c>
      <c r="AG1675">
        <v>2</v>
      </c>
      <c r="AH1675" t="s">
        <v>2597</v>
      </c>
      <c r="AI1675" t="s">
        <v>2598</v>
      </c>
      <c r="AJ1675" t="s">
        <v>2544</v>
      </c>
      <c r="AK1675">
        <v>20</v>
      </c>
      <c r="AL1675" t="s">
        <v>2545</v>
      </c>
      <c r="AM1675">
        <v>0</v>
      </c>
      <c r="AN1675">
        <v>5</v>
      </c>
      <c r="AO1675" t="s">
        <v>2546</v>
      </c>
      <c r="AP1675" s="35">
        <v>0.4</v>
      </c>
      <c r="AQ1675" s="35">
        <v>0</v>
      </c>
      <c r="AR1675" s="35">
        <v>0.25</v>
      </c>
      <c r="AT1675" s="35">
        <v>5.5</v>
      </c>
      <c r="AV1675" s="35">
        <v>0.25</v>
      </c>
      <c r="AW1675" s="35">
        <v>0</v>
      </c>
      <c r="AX1675" s="35">
        <v>0.4</v>
      </c>
      <c r="AY1675">
        <v>840</v>
      </c>
      <c r="AZ1675" t="s">
        <v>2602</v>
      </c>
      <c r="BA1675" t="s">
        <v>2547</v>
      </c>
      <c r="BB1675">
        <v>0.2</v>
      </c>
      <c r="BC1675" t="s">
        <v>1432</v>
      </c>
      <c r="BD1675" t="s">
        <v>2549</v>
      </c>
      <c r="BF1675" t="s">
        <v>3266</v>
      </c>
      <c r="BG1675">
        <v>0</v>
      </c>
      <c r="BH1675">
        <v>0</v>
      </c>
      <c r="BI1675">
        <v>0</v>
      </c>
      <c r="BJ1675">
        <v>0</v>
      </c>
      <c r="BK1675">
        <v>0</v>
      </c>
      <c r="BL1675">
        <v>0</v>
      </c>
      <c r="BM1675">
        <v>0</v>
      </c>
      <c r="BN1675">
        <v>0</v>
      </c>
      <c r="BO1675">
        <v>0</v>
      </c>
      <c r="BP1675">
        <v>0</v>
      </c>
      <c r="BQ1675">
        <v>0</v>
      </c>
      <c r="BR1675">
        <v>0</v>
      </c>
      <c r="BS1675" t="s">
        <v>1434</v>
      </c>
      <c r="BV1675" t="s">
        <v>4212</v>
      </c>
      <c r="BW1675" t="s">
        <v>1517</v>
      </c>
      <c r="BX1675" t="s">
        <v>3837</v>
      </c>
      <c r="BY1675" t="s">
        <v>3062</v>
      </c>
      <c r="CA1675" t="s">
        <v>3062</v>
      </c>
      <c r="CF1675" s="35">
        <v>0</v>
      </c>
      <c r="CG1675" s="35">
        <v>0</v>
      </c>
      <c r="CH1675" s="35">
        <v>0</v>
      </c>
      <c r="CI1675" s="35">
        <v>0</v>
      </c>
      <c r="CJ1675" s="35">
        <v>0</v>
      </c>
      <c r="CK1675" s="35">
        <v>0</v>
      </c>
      <c r="CL1675" s="35">
        <v>400</v>
      </c>
      <c r="CM1675" s="35">
        <v>18.7</v>
      </c>
      <c r="CN1675" s="35">
        <v>16.2</v>
      </c>
      <c r="CO1675" s="35">
        <v>534</v>
      </c>
      <c r="CP1675" s="35">
        <v>2.5</v>
      </c>
      <c r="CQ1675" s="35">
        <v>2</v>
      </c>
      <c r="CS1675" t="s">
        <v>3063</v>
      </c>
      <c r="CT1675" t="s">
        <v>3064</v>
      </c>
      <c r="CU1675" t="s">
        <v>3065</v>
      </c>
      <c r="CV1675" t="s">
        <v>3066</v>
      </c>
      <c r="CW1675" t="s">
        <v>4992</v>
      </c>
      <c r="CX1675" t="s">
        <v>3067</v>
      </c>
      <c r="CY1675" t="s">
        <v>3068</v>
      </c>
      <c r="DC1675" s="47" t="s">
        <v>1489</v>
      </c>
      <c r="DD1675" t="s">
        <v>2559</v>
      </c>
      <c r="DE1675" s="38" t="s">
        <v>2568</v>
      </c>
      <c r="DF1675" s="38" t="s">
        <v>2589</v>
      </c>
      <c r="DG1675" s="50" t="s">
        <v>1853</v>
      </c>
      <c r="DH1675" s="47"/>
      <c r="DI1675" s="47">
        <v>2006</v>
      </c>
      <c r="DJ1675" s="47"/>
      <c r="DK1675" s="47">
        <f t="shared" si="26"/>
        <v>1</v>
      </c>
      <c r="DO1675" t="s">
        <v>2562</v>
      </c>
      <c r="DP1675" t="s">
        <v>2562</v>
      </c>
      <c r="DR1675" t="s">
        <v>2563</v>
      </c>
      <c r="DV1675" s="37"/>
      <c r="DW1675" s="37"/>
    </row>
    <row r="1676" spans="1:129" x14ac:dyDescent="0.15">
      <c r="A1676" s="34">
        <v>5</v>
      </c>
      <c r="B1676" s="34">
        <v>253</v>
      </c>
      <c r="C1676" s="34">
        <v>2070</v>
      </c>
      <c r="D1676" s="34">
        <v>1</v>
      </c>
      <c r="E1676" s="58">
        <v>525320701</v>
      </c>
      <c r="F1676" t="s">
        <v>4162</v>
      </c>
      <c r="G1676" t="s">
        <v>2885</v>
      </c>
      <c r="H1676" t="s">
        <v>4161</v>
      </c>
      <c r="I1676" s="35">
        <v>140</v>
      </c>
      <c r="J1676" s="35">
        <v>2</v>
      </c>
      <c r="K1676" t="s">
        <v>4950</v>
      </c>
      <c r="L1676" t="s">
        <v>2573</v>
      </c>
      <c r="M1676" t="s">
        <v>1239</v>
      </c>
      <c r="N1676" t="s">
        <v>1240</v>
      </c>
      <c r="Q1676" t="s">
        <v>1420</v>
      </c>
      <c r="R1676" t="s">
        <v>4951</v>
      </c>
      <c r="S1676" t="s">
        <v>3712</v>
      </c>
      <c r="X1676" t="s">
        <v>1242</v>
      </c>
      <c r="Y1676">
        <v>56</v>
      </c>
      <c r="Z1676">
        <v>1</v>
      </c>
      <c r="AC1676">
        <v>0</v>
      </c>
      <c r="AD1676">
        <v>0</v>
      </c>
      <c r="AF1676">
        <v>9</v>
      </c>
      <c r="AG1676">
        <v>2</v>
      </c>
      <c r="AH1676" t="s">
        <v>2597</v>
      </c>
      <c r="AI1676" t="s">
        <v>2543</v>
      </c>
      <c r="AJ1676" t="s">
        <v>2544</v>
      </c>
      <c r="AK1676">
        <v>1</v>
      </c>
      <c r="AL1676" t="s">
        <v>2545</v>
      </c>
      <c r="AM1676">
        <v>0</v>
      </c>
      <c r="AN1676">
        <v>5</v>
      </c>
      <c r="AO1676" t="s">
        <v>2546</v>
      </c>
      <c r="AP1676" s="35">
        <v>0.4</v>
      </c>
      <c r="AQ1676" s="35">
        <v>0</v>
      </c>
      <c r="AT1676" s="35">
        <v>2</v>
      </c>
      <c r="AW1676" s="35">
        <v>0</v>
      </c>
      <c r="AX1676" s="35">
        <v>0.4</v>
      </c>
      <c r="AY1676">
        <v>280</v>
      </c>
      <c r="AZ1676" t="s">
        <v>2547</v>
      </c>
      <c r="BA1676" t="s">
        <v>2547</v>
      </c>
      <c r="BB1676">
        <v>0.14000000000000001</v>
      </c>
      <c r="BC1676" t="s">
        <v>1432</v>
      </c>
      <c r="BD1676" t="s">
        <v>2549</v>
      </c>
      <c r="BF1676" t="s">
        <v>3266</v>
      </c>
      <c r="BG1676">
        <v>1</v>
      </c>
      <c r="BH1676">
        <v>1</v>
      </c>
      <c r="BI1676">
        <v>0</v>
      </c>
      <c r="BJ1676">
        <v>0</v>
      </c>
      <c r="BK1676">
        <v>0</v>
      </c>
      <c r="BL1676">
        <v>0</v>
      </c>
      <c r="BM1676">
        <v>1</v>
      </c>
      <c r="BN1676">
        <v>960</v>
      </c>
      <c r="BO1676">
        <v>390</v>
      </c>
      <c r="BP1676">
        <v>0</v>
      </c>
      <c r="BQ1676">
        <v>0</v>
      </c>
      <c r="BR1676">
        <v>0</v>
      </c>
      <c r="BS1676" t="s">
        <v>2550</v>
      </c>
      <c r="BV1676" t="s">
        <v>1463</v>
      </c>
      <c r="BW1676" t="s">
        <v>979</v>
      </c>
      <c r="BX1676" t="s">
        <v>1465</v>
      </c>
      <c r="BY1676" t="s">
        <v>2552</v>
      </c>
      <c r="BZ1676" t="s">
        <v>1465</v>
      </c>
      <c r="CA1676" t="s">
        <v>979</v>
      </c>
      <c r="CD1676" t="s">
        <v>2553</v>
      </c>
      <c r="CF1676" s="35">
        <v>55</v>
      </c>
      <c r="CG1676" s="35">
        <v>0.8</v>
      </c>
      <c r="CH1676" s="35">
        <v>1.2</v>
      </c>
      <c r="CI1676" s="35">
        <v>9.4</v>
      </c>
      <c r="CJ1676" s="35">
        <v>2.1</v>
      </c>
      <c r="CK1676" s="35">
        <v>68.5</v>
      </c>
      <c r="CL1676" s="35">
        <v>0</v>
      </c>
      <c r="CM1676" s="35">
        <v>0</v>
      </c>
      <c r="CN1676" s="35">
        <v>0</v>
      </c>
      <c r="CO1676" s="35">
        <v>57.5</v>
      </c>
      <c r="CP1676" s="35">
        <v>7.1</v>
      </c>
      <c r="CQ1676" s="35">
        <v>0</v>
      </c>
      <c r="CS1676" t="s">
        <v>3069</v>
      </c>
      <c r="DC1676" s="47" t="s">
        <v>2559</v>
      </c>
      <c r="DD1676" t="s">
        <v>2606</v>
      </c>
      <c r="DE1676" s="38"/>
      <c r="DF1676" s="38" t="s">
        <v>2569</v>
      </c>
      <c r="DG1676" s="50" t="s">
        <v>1854</v>
      </c>
      <c r="DH1676" s="47"/>
      <c r="DI1676" s="47">
        <v>2007</v>
      </c>
      <c r="DJ1676" s="47"/>
      <c r="DK1676" s="47">
        <f t="shared" si="26"/>
        <v>1</v>
      </c>
      <c r="DO1676" t="s">
        <v>2562</v>
      </c>
      <c r="DP1676" t="s">
        <v>2562</v>
      </c>
      <c r="DV1676" s="37"/>
      <c r="DW1676" s="37"/>
    </row>
    <row r="1677" spans="1:129" x14ac:dyDescent="0.15">
      <c r="A1677" s="34">
        <v>5</v>
      </c>
      <c r="B1677" s="34">
        <v>254</v>
      </c>
      <c r="C1677" s="34">
        <v>2072</v>
      </c>
      <c r="D1677" s="34">
        <v>0</v>
      </c>
      <c r="E1677" s="58">
        <v>525420720</v>
      </c>
      <c r="F1677" t="s">
        <v>5270</v>
      </c>
      <c r="G1677" t="s">
        <v>2885</v>
      </c>
      <c r="H1677" t="s">
        <v>4163</v>
      </c>
      <c r="I1677" s="35">
        <v>430</v>
      </c>
      <c r="J1677" s="35">
        <v>10</v>
      </c>
      <c r="K1677" t="s">
        <v>4950</v>
      </c>
      <c r="L1677" t="s">
        <v>1238</v>
      </c>
      <c r="M1677" t="s">
        <v>1060</v>
      </c>
      <c r="N1677" t="s">
        <v>1061</v>
      </c>
      <c r="R1677" t="s">
        <v>4863</v>
      </c>
      <c r="S1677" t="s">
        <v>1421</v>
      </c>
      <c r="X1677" t="s">
        <v>1242</v>
      </c>
      <c r="Y1677">
        <v>54</v>
      </c>
      <c r="Z1677">
        <v>9</v>
      </c>
      <c r="AC1677">
        <v>0</v>
      </c>
      <c r="AD1677">
        <v>0</v>
      </c>
      <c r="AE1677" t="s">
        <v>2541</v>
      </c>
      <c r="AF1677">
        <v>8</v>
      </c>
      <c r="AG1677">
        <v>2</v>
      </c>
      <c r="AH1677" t="s">
        <v>2597</v>
      </c>
      <c r="AI1677" t="s">
        <v>2543</v>
      </c>
      <c r="AJ1677" t="s">
        <v>2544</v>
      </c>
      <c r="AK1677">
        <v>20</v>
      </c>
      <c r="AL1677" t="s">
        <v>2545</v>
      </c>
      <c r="AM1677">
        <v>0</v>
      </c>
      <c r="AN1677">
        <v>7</v>
      </c>
      <c r="AO1677" t="s">
        <v>2546</v>
      </c>
      <c r="AP1677" s="35">
        <v>0.45</v>
      </c>
      <c r="AQ1677" s="35">
        <v>1.5</v>
      </c>
      <c r="AR1677" s="35">
        <v>0.5</v>
      </c>
      <c r="AT1677" s="35">
        <v>6</v>
      </c>
      <c r="AV1677" s="35">
        <v>0.5</v>
      </c>
      <c r="AW1677" s="35">
        <v>1.5</v>
      </c>
      <c r="AX1677" s="35">
        <v>0.45</v>
      </c>
      <c r="AY1677" s="39">
        <v>4300</v>
      </c>
      <c r="AZ1677" t="s">
        <v>2547</v>
      </c>
      <c r="BA1677" t="s">
        <v>2547</v>
      </c>
      <c r="BB1677">
        <v>0.17</v>
      </c>
      <c r="BC1677" t="s">
        <v>2603</v>
      </c>
      <c r="BD1677" t="s">
        <v>2549</v>
      </c>
      <c r="BF1677" t="s">
        <v>2619</v>
      </c>
      <c r="BG1677">
        <v>1</v>
      </c>
      <c r="BH1677">
        <v>1</v>
      </c>
      <c r="BI1677">
        <v>0</v>
      </c>
      <c r="BJ1677">
        <v>0</v>
      </c>
      <c r="BK1677">
        <v>0</v>
      </c>
      <c r="BL1677">
        <v>0</v>
      </c>
      <c r="BM1677">
        <v>0</v>
      </c>
      <c r="BN1677">
        <v>0</v>
      </c>
      <c r="BO1677">
        <v>0</v>
      </c>
      <c r="BP1677">
        <v>0</v>
      </c>
      <c r="BQ1677">
        <v>0</v>
      </c>
      <c r="BR1677">
        <v>0</v>
      </c>
      <c r="BS1677" t="s">
        <v>2620</v>
      </c>
      <c r="BT1677" t="s">
        <v>2551</v>
      </c>
      <c r="BU1677" t="s">
        <v>3839</v>
      </c>
      <c r="BV1677" t="s">
        <v>1384</v>
      </c>
      <c r="BW1677" t="s">
        <v>1859</v>
      </c>
      <c r="BX1677" t="s">
        <v>1463</v>
      </c>
      <c r="BY1677" t="s">
        <v>3839</v>
      </c>
      <c r="CF1677" s="35">
        <v>0</v>
      </c>
      <c r="CG1677" s="35">
        <v>0</v>
      </c>
      <c r="CH1677" s="35">
        <v>0</v>
      </c>
      <c r="CI1677" s="35">
        <v>0</v>
      </c>
      <c r="CJ1677" s="35">
        <v>0</v>
      </c>
      <c r="CK1677" s="35">
        <v>0</v>
      </c>
      <c r="CL1677" s="35">
        <v>3218.3</v>
      </c>
      <c r="CM1677" s="35">
        <v>237.6</v>
      </c>
      <c r="CN1677" s="35">
        <v>237.1</v>
      </c>
      <c r="CO1677" s="35">
        <v>20.5</v>
      </c>
      <c r="CP1677" s="35">
        <v>2.9</v>
      </c>
      <c r="CQ1677" s="35">
        <v>4.0999999999999996</v>
      </c>
      <c r="DC1677" s="47" t="s">
        <v>2559</v>
      </c>
      <c r="DD1677" t="s">
        <v>2559</v>
      </c>
      <c r="DE1677" s="38" t="s">
        <v>2568</v>
      </c>
      <c r="DF1677" s="38" t="s">
        <v>2569</v>
      </c>
      <c r="DG1677" s="50" t="s">
        <v>1854</v>
      </c>
      <c r="DH1677" s="47"/>
      <c r="DI1677" s="47">
        <v>2007</v>
      </c>
      <c r="DJ1677" s="47"/>
      <c r="DK1677" s="47">
        <f t="shared" si="26"/>
        <v>1</v>
      </c>
      <c r="DO1677" t="s">
        <v>2562</v>
      </c>
      <c r="DP1677" t="s">
        <v>2562</v>
      </c>
      <c r="DS1677" t="s">
        <v>2563</v>
      </c>
      <c r="DV1677" s="37" t="s">
        <v>2600</v>
      </c>
      <c r="DW1677" s="37"/>
    </row>
    <row r="1678" spans="1:129" x14ac:dyDescent="0.15">
      <c r="A1678" s="34">
        <v>5</v>
      </c>
      <c r="B1678" s="34">
        <v>254</v>
      </c>
      <c r="C1678" s="34">
        <v>2673</v>
      </c>
      <c r="D1678" s="34">
        <v>0</v>
      </c>
      <c r="E1678" s="58">
        <v>525426730</v>
      </c>
      <c r="F1678" t="s">
        <v>1860</v>
      </c>
      <c r="G1678" t="s">
        <v>2885</v>
      </c>
      <c r="H1678" t="s">
        <v>4163</v>
      </c>
      <c r="I1678" s="35">
        <v>4.7</v>
      </c>
      <c r="J1678" s="35">
        <v>11.6</v>
      </c>
      <c r="K1678" t="s">
        <v>4950</v>
      </c>
      <c r="L1678" t="s">
        <v>1238</v>
      </c>
      <c r="M1678" t="s">
        <v>1396</v>
      </c>
      <c r="N1678" t="s">
        <v>1397</v>
      </c>
      <c r="R1678" t="s">
        <v>4863</v>
      </c>
      <c r="X1678" t="s">
        <v>1242</v>
      </c>
      <c r="Y1678">
        <v>48</v>
      </c>
      <c r="Z1678">
        <v>0</v>
      </c>
      <c r="AC1678">
        <v>0</v>
      </c>
      <c r="AD1678">
        <v>0</v>
      </c>
      <c r="AE1678" t="s">
        <v>2541</v>
      </c>
      <c r="AF1678">
        <v>12</v>
      </c>
      <c r="AG1678">
        <v>2</v>
      </c>
      <c r="AH1678" t="s">
        <v>2597</v>
      </c>
      <c r="AI1678" t="s">
        <v>2543</v>
      </c>
      <c r="AK1678">
        <v>20</v>
      </c>
      <c r="AL1678" t="s">
        <v>2545</v>
      </c>
      <c r="AM1678">
        <v>0</v>
      </c>
      <c r="AN1678">
        <v>0</v>
      </c>
      <c r="AP1678" s="35">
        <v>0</v>
      </c>
      <c r="AQ1678" s="35">
        <v>2.5</v>
      </c>
      <c r="AR1678" s="35">
        <v>0.3</v>
      </c>
      <c r="AT1678" s="35">
        <v>6</v>
      </c>
      <c r="AV1678" s="35">
        <v>0.3</v>
      </c>
      <c r="AW1678" s="35">
        <v>2.5</v>
      </c>
      <c r="AX1678" s="35">
        <v>0</v>
      </c>
      <c r="AY1678">
        <v>54</v>
      </c>
      <c r="AZ1678" t="s">
        <v>2547</v>
      </c>
      <c r="BA1678" t="s">
        <v>2547</v>
      </c>
      <c r="BB1678">
        <v>0</v>
      </c>
      <c r="BD1678" t="s">
        <v>2549</v>
      </c>
      <c r="BG1678">
        <v>0</v>
      </c>
      <c r="BH1678">
        <v>0</v>
      </c>
      <c r="BI1678">
        <v>0</v>
      </c>
      <c r="BJ1678">
        <v>0</v>
      </c>
      <c r="BK1678">
        <v>0</v>
      </c>
      <c r="BL1678">
        <v>0</v>
      </c>
      <c r="BM1678">
        <v>0</v>
      </c>
      <c r="BN1678">
        <v>0</v>
      </c>
      <c r="BO1678">
        <v>0</v>
      </c>
      <c r="BP1678">
        <v>0</v>
      </c>
      <c r="BQ1678">
        <v>0</v>
      </c>
      <c r="BR1678">
        <v>0</v>
      </c>
      <c r="CF1678" s="35">
        <v>0</v>
      </c>
      <c r="CG1678" s="35">
        <v>0</v>
      </c>
      <c r="CH1678" s="35">
        <v>0</v>
      </c>
      <c r="CI1678" s="35">
        <v>0</v>
      </c>
      <c r="CJ1678" s="35">
        <v>0</v>
      </c>
      <c r="CK1678" s="35">
        <v>0</v>
      </c>
      <c r="CL1678" s="35">
        <v>0</v>
      </c>
      <c r="CM1678" s="35">
        <v>0</v>
      </c>
      <c r="CN1678" s="35">
        <v>0</v>
      </c>
      <c r="CO1678" s="35">
        <v>0</v>
      </c>
      <c r="CP1678" s="35">
        <v>0</v>
      </c>
      <c r="CQ1678" s="35">
        <v>0</v>
      </c>
      <c r="DC1678" s="47"/>
      <c r="DE1678" s="38"/>
      <c r="DF1678" s="38"/>
      <c r="DG1678" s="50"/>
      <c r="DH1678" s="47"/>
      <c r="DI1678" s="47"/>
      <c r="DJ1678" s="47"/>
      <c r="DK1678" s="47">
        <f t="shared" si="26"/>
        <v>0</v>
      </c>
      <c r="DO1678" t="s">
        <v>2562</v>
      </c>
      <c r="DP1678" t="s">
        <v>2562</v>
      </c>
      <c r="DV1678" s="37" t="s">
        <v>1037</v>
      </c>
      <c r="DW1678" s="37"/>
    </row>
    <row r="1679" spans="1:129" x14ac:dyDescent="0.15">
      <c r="A1679" s="34">
        <v>5</v>
      </c>
      <c r="B1679" s="34">
        <v>256</v>
      </c>
      <c r="C1679" s="34">
        <v>2071</v>
      </c>
      <c r="D1679" s="34">
        <v>0</v>
      </c>
      <c r="E1679" s="58">
        <v>525620710</v>
      </c>
      <c r="F1679" t="s">
        <v>2629</v>
      </c>
      <c r="G1679" t="s">
        <v>2885</v>
      </c>
      <c r="H1679" t="s">
        <v>4164</v>
      </c>
      <c r="I1679" s="35">
        <v>21.5</v>
      </c>
      <c r="J1679" s="35">
        <v>6.2</v>
      </c>
      <c r="K1679" t="s">
        <v>4950</v>
      </c>
      <c r="L1679" t="s">
        <v>1238</v>
      </c>
      <c r="M1679" t="s">
        <v>2592</v>
      </c>
      <c r="N1679" t="s">
        <v>2593</v>
      </c>
      <c r="Q1679" t="s">
        <v>2566</v>
      </c>
      <c r="R1679" t="s">
        <v>4951</v>
      </c>
      <c r="S1679" t="s">
        <v>425</v>
      </c>
      <c r="X1679" t="s">
        <v>1242</v>
      </c>
      <c r="Y1679">
        <v>46</v>
      </c>
      <c r="Z1679">
        <v>10</v>
      </c>
      <c r="AC1679">
        <v>0</v>
      </c>
      <c r="AD1679">
        <v>0</v>
      </c>
      <c r="AE1679" t="s">
        <v>2541</v>
      </c>
      <c r="AF1679">
        <v>12</v>
      </c>
      <c r="AG1679">
        <v>2</v>
      </c>
      <c r="AH1679" t="s">
        <v>2597</v>
      </c>
      <c r="AI1679" t="s">
        <v>2598</v>
      </c>
      <c r="AJ1679" t="s">
        <v>2544</v>
      </c>
      <c r="AK1679">
        <v>20</v>
      </c>
      <c r="AL1679" t="s">
        <v>2545</v>
      </c>
      <c r="AM1679">
        <v>0</v>
      </c>
      <c r="AN1679">
        <v>1</v>
      </c>
      <c r="AO1679" t="s">
        <v>2546</v>
      </c>
      <c r="AP1679" s="35">
        <v>0.4</v>
      </c>
      <c r="AQ1679" s="35">
        <v>0</v>
      </c>
      <c r="AR1679" s="35">
        <v>0.35</v>
      </c>
      <c r="AT1679" s="35">
        <v>5.5</v>
      </c>
      <c r="AV1679" s="35">
        <v>0.35</v>
      </c>
      <c r="AW1679" s="35">
        <v>0</v>
      </c>
      <c r="AX1679" s="35">
        <v>0.4</v>
      </c>
      <c r="AY1679">
        <v>150</v>
      </c>
      <c r="AZ1679" t="s">
        <v>2547</v>
      </c>
      <c r="BA1679" t="s">
        <v>2547</v>
      </c>
      <c r="BB1679">
        <v>0</v>
      </c>
      <c r="BC1679" t="s">
        <v>1410</v>
      </c>
      <c r="BD1679" t="s">
        <v>2549</v>
      </c>
      <c r="BF1679" t="s">
        <v>3266</v>
      </c>
      <c r="BG1679">
        <v>0</v>
      </c>
      <c r="BH1679">
        <v>0</v>
      </c>
      <c r="BI1679">
        <v>0</v>
      </c>
      <c r="BJ1679">
        <v>0</v>
      </c>
      <c r="BK1679">
        <v>0</v>
      </c>
      <c r="BL1679">
        <v>0</v>
      </c>
      <c r="BM1679">
        <v>0</v>
      </c>
      <c r="BN1679">
        <v>0</v>
      </c>
      <c r="BO1679">
        <v>0</v>
      </c>
      <c r="BP1679">
        <v>0</v>
      </c>
      <c r="BQ1679">
        <v>0</v>
      </c>
      <c r="BR1679">
        <v>0</v>
      </c>
      <c r="CF1679" s="35">
        <v>0</v>
      </c>
      <c r="CG1679" s="35">
        <v>0</v>
      </c>
      <c r="CH1679" s="35">
        <v>0</v>
      </c>
      <c r="CI1679" s="35">
        <v>0</v>
      </c>
      <c r="CJ1679" s="35">
        <v>0</v>
      </c>
      <c r="CK1679" s="35">
        <v>0</v>
      </c>
      <c r="CL1679" s="35">
        <v>0</v>
      </c>
      <c r="CM1679" s="35">
        <v>0</v>
      </c>
      <c r="CN1679" s="35">
        <v>0</v>
      </c>
      <c r="CO1679" s="35">
        <v>0</v>
      </c>
      <c r="CP1679" s="35">
        <v>0</v>
      </c>
      <c r="CQ1679" s="35">
        <v>0</v>
      </c>
      <c r="CS1679" t="s">
        <v>3725</v>
      </c>
      <c r="CT1679" t="s">
        <v>1861</v>
      </c>
      <c r="CU1679" t="s">
        <v>4519</v>
      </c>
      <c r="DC1679" s="47" t="s">
        <v>1489</v>
      </c>
      <c r="DD1679" t="s">
        <v>2559</v>
      </c>
      <c r="DE1679" s="38" t="s">
        <v>2568</v>
      </c>
      <c r="DF1679" s="38" t="s">
        <v>2569</v>
      </c>
      <c r="DG1679" s="50" t="s">
        <v>1854</v>
      </c>
      <c r="DH1679" s="47"/>
      <c r="DI1679" s="47">
        <v>2006</v>
      </c>
      <c r="DJ1679" s="47"/>
      <c r="DK1679" s="47">
        <f t="shared" si="26"/>
        <v>1</v>
      </c>
      <c r="DO1679" t="s">
        <v>2562</v>
      </c>
      <c r="DP1679" t="s">
        <v>2562</v>
      </c>
      <c r="DV1679" s="37"/>
      <c r="DW1679" s="37"/>
    </row>
    <row r="1680" spans="1:129" x14ac:dyDescent="0.15">
      <c r="A1680" s="34">
        <v>5</v>
      </c>
      <c r="B1680" s="34">
        <v>256</v>
      </c>
      <c r="C1680" s="34">
        <v>2614</v>
      </c>
      <c r="D1680" s="34">
        <v>0</v>
      </c>
      <c r="E1680" s="58">
        <v>525626140</v>
      </c>
      <c r="F1680" t="s">
        <v>4754</v>
      </c>
      <c r="G1680" t="s">
        <v>2885</v>
      </c>
      <c r="H1680" t="s">
        <v>4164</v>
      </c>
      <c r="I1680" s="35">
        <v>2.8</v>
      </c>
      <c r="J1680" s="35">
        <v>9.3000000000000007</v>
      </c>
      <c r="K1680" t="s">
        <v>4950</v>
      </c>
      <c r="L1680" t="s">
        <v>1394</v>
      </c>
      <c r="M1680" t="s">
        <v>2583</v>
      </c>
      <c r="N1680" t="s">
        <v>2584</v>
      </c>
      <c r="R1680" t="s">
        <v>4951</v>
      </c>
      <c r="X1680" t="s">
        <v>1242</v>
      </c>
      <c r="Y1680">
        <v>44</v>
      </c>
      <c r="Z1680">
        <v>10</v>
      </c>
      <c r="AC1680">
        <v>0</v>
      </c>
      <c r="AD1680">
        <v>0</v>
      </c>
      <c r="AF1680">
        <v>15</v>
      </c>
      <c r="AG1680">
        <v>2</v>
      </c>
      <c r="AH1680" t="s">
        <v>2597</v>
      </c>
      <c r="AI1680" t="s">
        <v>2738</v>
      </c>
      <c r="AK1680">
        <v>20</v>
      </c>
      <c r="AL1680" t="s">
        <v>2545</v>
      </c>
      <c r="AM1680">
        <v>0</v>
      </c>
      <c r="AN1680">
        <v>0</v>
      </c>
      <c r="AP1680" s="35">
        <v>0</v>
      </c>
      <c r="AQ1680" s="35">
        <v>0</v>
      </c>
      <c r="AR1680" s="35">
        <v>1.1499999999999999</v>
      </c>
      <c r="AT1680" s="35">
        <v>5.5</v>
      </c>
      <c r="AV1680" s="35">
        <v>1.1499999999999999</v>
      </c>
      <c r="AW1680" s="35">
        <v>1.5</v>
      </c>
      <c r="AX1680" s="35">
        <v>0</v>
      </c>
      <c r="AY1680">
        <v>26</v>
      </c>
      <c r="AZ1680" t="s">
        <v>2547</v>
      </c>
      <c r="BA1680" t="s">
        <v>2547</v>
      </c>
      <c r="BB1680">
        <v>0</v>
      </c>
      <c r="BC1680" t="s">
        <v>1410</v>
      </c>
      <c r="BD1680" t="s">
        <v>2549</v>
      </c>
      <c r="BG1680">
        <v>0</v>
      </c>
      <c r="BH1680">
        <v>0</v>
      </c>
      <c r="BI1680">
        <v>0</v>
      </c>
      <c r="BJ1680">
        <v>0</v>
      </c>
      <c r="BK1680">
        <v>0</v>
      </c>
      <c r="BL1680">
        <v>0</v>
      </c>
      <c r="BM1680">
        <v>0</v>
      </c>
      <c r="BN1680">
        <v>0</v>
      </c>
      <c r="BO1680">
        <v>0</v>
      </c>
      <c r="BP1680">
        <v>0</v>
      </c>
      <c r="BQ1680">
        <v>0</v>
      </c>
      <c r="BR1680">
        <v>0</v>
      </c>
      <c r="CF1680" s="35">
        <v>0</v>
      </c>
      <c r="CG1680" s="35">
        <v>0</v>
      </c>
      <c r="CH1680" s="35">
        <v>0</v>
      </c>
      <c r="CI1680" s="35">
        <v>0</v>
      </c>
      <c r="CJ1680" s="35">
        <v>0</v>
      </c>
      <c r="CK1680" s="35">
        <v>0</v>
      </c>
      <c r="CL1680" s="35">
        <v>0</v>
      </c>
      <c r="CM1680" s="35">
        <v>0</v>
      </c>
      <c r="CN1680" s="35">
        <v>0</v>
      </c>
      <c r="CO1680" s="35">
        <v>0</v>
      </c>
      <c r="CP1680" s="35">
        <v>0</v>
      </c>
      <c r="CQ1680" s="35">
        <v>0</v>
      </c>
      <c r="DC1680" s="47"/>
      <c r="DE1680" s="38"/>
      <c r="DF1680" s="38"/>
      <c r="DG1680" s="50"/>
      <c r="DH1680" s="47"/>
      <c r="DI1680" s="47"/>
      <c r="DJ1680" s="47"/>
      <c r="DK1680" s="47">
        <f t="shared" si="26"/>
        <v>0</v>
      </c>
      <c r="DO1680" t="s">
        <v>2562</v>
      </c>
      <c r="DP1680" t="s">
        <v>2562</v>
      </c>
      <c r="DV1680" s="37"/>
      <c r="DW1680" s="37"/>
    </row>
    <row r="1681" spans="1:127" x14ac:dyDescent="0.15">
      <c r="A1681" s="34">
        <v>5</v>
      </c>
      <c r="B1681" s="34">
        <v>256</v>
      </c>
      <c r="C1681" s="34">
        <v>2615</v>
      </c>
      <c r="D1681" s="34">
        <v>0</v>
      </c>
      <c r="E1681" s="58">
        <v>525626150</v>
      </c>
      <c r="F1681" t="s">
        <v>4165</v>
      </c>
      <c r="G1681" t="s">
        <v>2885</v>
      </c>
      <c r="H1681" t="s">
        <v>4164</v>
      </c>
      <c r="I1681" s="35">
        <v>8.9</v>
      </c>
      <c r="J1681" s="35">
        <v>7</v>
      </c>
      <c r="K1681" t="s">
        <v>4950</v>
      </c>
      <c r="L1681" t="s">
        <v>1238</v>
      </c>
      <c r="M1681" t="s">
        <v>2564</v>
      </c>
      <c r="N1681" t="s">
        <v>2565</v>
      </c>
      <c r="R1681" t="s">
        <v>4138</v>
      </c>
      <c r="X1681" t="s">
        <v>1242</v>
      </c>
      <c r="Y1681">
        <v>46</v>
      </c>
      <c r="Z1681">
        <v>10</v>
      </c>
      <c r="AC1681">
        <v>0</v>
      </c>
      <c r="AD1681">
        <v>0</v>
      </c>
      <c r="AF1681">
        <v>8</v>
      </c>
      <c r="AG1681">
        <v>2</v>
      </c>
      <c r="AH1681" t="s">
        <v>2597</v>
      </c>
      <c r="AI1681" t="s">
        <v>2738</v>
      </c>
      <c r="AK1681">
        <v>20</v>
      </c>
      <c r="AL1681" t="s">
        <v>2545</v>
      </c>
      <c r="AM1681">
        <v>0</v>
      </c>
      <c r="AN1681">
        <v>0</v>
      </c>
      <c r="AP1681" s="35">
        <v>0</v>
      </c>
      <c r="AQ1681" s="35">
        <v>0</v>
      </c>
      <c r="AR1681" s="35">
        <v>0.75</v>
      </c>
      <c r="AT1681" s="35">
        <v>5.5</v>
      </c>
      <c r="AV1681" s="35">
        <v>0.75</v>
      </c>
      <c r="AW1681" s="35">
        <v>0</v>
      </c>
      <c r="AX1681" s="35">
        <v>0</v>
      </c>
      <c r="AY1681">
        <v>62</v>
      </c>
      <c r="AZ1681" t="s">
        <v>2547</v>
      </c>
      <c r="BA1681" t="s">
        <v>2547</v>
      </c>
      <c r="BB1681">
        <v>0</v>
      </c>
      <c r="BC1681" t="s">
        <v>1410</v>
      </c>
      <c r="BD1681" t="s">
        <v>2549</v>
      </c>
      <c r="BG1681">
        <v>0</v>
      </c>
      <c r="BH1681">
        <v>0</v>
      </c>
      <c r="BI1681">
        <v>0</v>
      </c>
      <c r="BJ1681">
        <v>0</v>
      </c>
      <c r="BK1681">
        <v>0</v>
      </c>
      <c r="BL1681">
        <v>0</v>
      </c>
      <c r="BM1681">
        <v>0</v>
      </c>
      <c r="BN1681">
        <v>0</v>
      </c>
      <c r="BO1681">
        <v>0</v>
      </c>
      <c r="BP1681">
        <v>0</v>
      </c>
      <c r="BQ1681">
        <v>0</v>
      </c>
      <c r="BR1681">
        <v>0</v>
      </c>
      <c r="CF1681" s="35">
        <v>0</v>
      </c>
      <c r="CG1681" s="35">
        <v>0</v>
      </c>
      <c r="CH1681" s="35">
        <v>0</v>
      </c>
      <c r="CI1681" s="35">
        <v>0</v>
      </c>
      <c r="CJ1681" s="35">
        <v>0</v>
      </c>
      <c r="CK1681" s="35">
        <v>0</v>
      </c>
      <c r="CL1681" s="35">
        <v>0</v>
      </c>
      <c r="CM1681" s="35">
        <v>0</v>
      </c>
      <c r="CN1681" s="35">
        <v>0</v>
      </c>
      <c r="CO1681" s="35">
        <v>0</v>
      </c>
      <c r="CP1681" s="35">
        <v>0</v>
      </c>
      <c r="CQ1681" s="35">
        <v>0</v>
      </c>
      <c r="DC1681" s="47" t="s">
        <v>1489</v>
      </c>
      <c r="DD1681" t="s">
        <v>2559</v>
      </c>
      <c r="DE1681" s="38" t="s">
        <v>2568</v>
      </c>
      <c r="DF1681" s="38" t="s">
        <v>2589</v>
      </c>
      <c r="DG1681" s="50" t="s">
        <v>1853</v>
      </c>
      <c r="DH1681" s="47"/>
      <c r="DI1681" s="47">
        <v>2006</v>
      </c>
      <c r="DJ1681" s="47"/>
      <c r="DK1681" s="47">
        <f t="shared" si="26"/>
        <v>1</v>
      </c>
      <c r="DO1681" t="s">
        <v>2562</v>
      </c>
      <c r="DP1681" t="s">
        <v>2562</v>
      </c>
      <c r="DV1681" s="37"/>
      <c r="DW1681" s="37"/>
    </row>
    <row r="1682" spans="1:127" x14ac:dyDescent="0.15">
      <c r="A1682" s="34">
        <v>5</v>
      </c>
      <c r="B1682" s="34">
        <v>256</v>
      </c>
      <c r="C1682" s="34">
        <v>2616</v>
      </c>
      <c r="D1682" s="34">
        <v>0</v>
      </c>
      <c r="E1682" s="58">
        <v>525626160</v>
      </c>
      <c r="F1682" t="s">
        <v>1862</v>
      </c>
      <c r="G1682" t="s">
        <v>2885</v>
      </c>
      <c r="H1682" t="s">
        <v>4164</v>
      </c>
      <c r="I1682" s="35">
        <v>2.2000000000000002</v>
      </c>
      <c r="J1682" s="35">
        <v>7</v>
      </c>
      <c r="K1682" t="s">
        <v>4950</v>
      </c>
      <c r="L1682" t="s">
        <v>2573</v>
      </c>
      <c r="M1682" t="s">
        <v>2583</v>
      </c>
      <c r="N1682" t="s">
        <v>2584</v>
      </c>
      <c r="R1682" t="s">
        <v>4138</v>
      </c>
      <c r="X1682" t="s">
        <v>1242</v>
      </c>
      <c r="Y1682">
        <v>10</v>
      </c>
      <c r="Z1682">
        <v>10</v>
      </c>
      <c r="AC1682">
        <v>0</v>
      </c>
      <c r="AD1682">
        <v>0</v>
      </c>
      <c r="AE1682" t="s">
        <v>2576</v>
      </c>
      <c r="AF1682">
        <v>3</v>
      </c>
      <c r="AG1682">
        <v>2</v>
      </c>
      <c r="AH1682" t="s">
        <v>2597</v>
      </c>
      <c r="AI1682" t="s">
        <v>2577</v>
      </c>
      <c r="AK1682">
        <v>20</v>
      </c>
      <c r="AL1682" t="s">
        <v>2545</v>
      </c>
      <c r="AM1682">
        <v>0</v>
      </c>
      <c r="AN1682">
        <v>0</v>
      </c>
      <c r="AP1682" s="35">
        <v>0</v>
      </c>
      <c r="AQ1682" s="35">
        <v>0</v>
      </c>
      <c r="AR1682" s="35">
        <v>0.75</v>
      </c>
      <c r="AT1682" s="35">
        <v>5.5</v>
      </c>
      <c r="AV1682" s="35">
        <v>0.75</v>
      </c>
      <c r="AW1682" s="35">
        <v>0</v>
      </c>
      <c r="AX1682" s="35">
        <v>0</v>
      </c>
      <c r="AY1682">
        <v>15</v>
      </c>
      <c r="AZ1682" t="s">
        <v>2547</v>
      </c>
      <c r="BA1682" t="s">
        <v>2547</v>
      </c>
      <c r="BB1682">
        <v>0</v>
      </c>
      <c r="BC1682" t="s">
        <v>1410</v>
      </c>
      <c r="BD1682" t="s">
        <v>2549</v>
      </c>
      <c r="BG1682">
        <v>0</v>
      </c>
      <c r="BH1682">
        <v>0</v>
      </c>
      <c r="BI1682">
        <v>0</v>
      </c>
      <c r="BJ1682">
        <v>0</v>
      </c>
      <c r="BK1682">
        <v>0</v>
      </c>
      <c r="BL1682">
        <v>0</v>
      </c>
      <c r="BM1682">
        <v>0</v>
      </c>
      <c r="BN1682">
        <v>0</v>
      </c>
      <c r="BO1682">
        <v>0</v>
      </c>
      <c r="BP1682">
        <v>0</v>
      </c>
      <c r="BQ1682">
        <v>0</v>
      </c>
      <c r="BR1682">
        <v>0</v>
      </c>
      <c r="CF1682" s="35">
        <v>0</v>
      </c>
      <c r="CG1682" s="35">
        <v>0</v>
      </c>
      <c r="CH1682" s="35">
        <v>0</v>
      </c>
      <c r="CI1682" s="35">
        <v>0</v>
      </c>
      <c r="CJ1682" s="35">
        <v>0</v>
      </c>
      <c r="CK1682" s="35">
        <v>0</v>
      </c>
      <c r="CL1682" s="35">
        <v>0</v>
      </c>
      <c r="CM1682" s="35">
        <v>0</v>
      </c>
      <c r="CN1682" s="35">
        <v>0</v>
      </c>
      <c r="CO1682" s="35">
        <v>0</v>
      </c>
      <c r="CP1682" s="35">
        <v>0</v>
      </c>
      <c r="CQ1682" s="35">
        <v>0</v>
      </c>
      <c r="DC1682" s="47"/>
      <c r="DE1682" s="38"/>
      <c r="DF1682" s="38"/>
      <c r="DG1682" s="50"/>
      <c r="DH1682" s="47"/>
      <c r="DI1682" s="47"/>
      <c r="DJ1682" s="47"/>
      <c r="DK1682" s="47">
        <f t="shared" si="26"/>
        <v>0</v>
      </c>
      <c r="DO1682" t="s">
        <v>2562</v>
      </c>
      <c r="DP1682" t="s">
        <v>2562</v>
      </c>
      <c r="DV1682" s="37"/>
      <c r="DW1682" s="37"/>
    </row>
    <row r="1683" spans="1:127" x14ac:dyDescent="0.15">
      <c r="A1683" s="34">
        <v>5</v>
      </c>
      <c r="B1683" s="34">
        <v>257</v>
      </c>
      <c r="C1683" s="34">
        <v>2066</v>
      </c>
      <c r="D1683" s="34">
        <v>0</v>
      </c>
      <c r="E1683" s="58">
        <v>525720660</v>
      </c>
      <c r="F1683" t="s">
        <v>4166</v>
      </c>
      <c r="G1683" t="s">
        <v>2885</v>
      </c>
      <c r="H1683" t="s">
        <v>4167</v>
      </c>
      <c r="I1683" s="35">
        <v>14.5</v>
      </c>
      <c r="J1683" s="35">
        <v>6.5</v>
      </c>
      <c r="K1683" t="s">
        <v>4950</v>
      </c>
      <c r="L1683" t="s">
        <v>1394</v>
      </c>
      <c r="M1683" t="s">
        <v>2564</v>
      </c>
      <c r="N1683" t="s">
        <v>2565</v>
      </c>
      <c r="R1683" t="s">
        <v>4951</v>
      </c>
      <c r="S1683" t="s">
        <v>1241</v>
      </c>
      <c r="X1683" t="s">
        <v>1242</v>
      </c>
      <c r="Y1683">
        <v>45</v>
      </c>
      <c r="Z1683">
        <v>0</v>
      </c>
      <c r="AC1683">
        <v>0</v>
      </c>
      <c r="AD1683">
        <v>0</v>
      </c>
      <c r="AF1683">
        <v>10</v>
      </c>
      <c r="AG1683">
        <v>2</v>
      </c>
      <c r="AH1683" t="s">
        <v>2597</v>
      </c>
      <c r="AI1683" t="s">
        <v>2738</v>
      </c>
      <c r="AK1683">
        <v>20</v>
      </c>
      <c r="AL1683" t="s">
        <v>2545</v>
      </c>
      <c r="AM1683">
        <v>0</v>
      </c>
      <c r="AN1683">
        <v>1</v>
      </c>
      <c r="AO1683" t="s">
        <v>2546</v>
      </c>
      <c r="AP1683" s="35">
        <v>0.4</v>
      </c>
      <c r="AQ1683" s="35">
        <v>0</v>
      </c>
      <c r="AR1683" s="35">
        <v>0.5</v>
      </c>
      <c r="AT1683" s="35">
        <v>5.5</v>
      </c>
      <c r="AV1683" s="35">
        <v>0.5</v>
      </c>
      <c r="AW1683" s="35">
        <v>0</v>
      </c>
      <c r="AX1683" s="35">
        <v>0.4</v>
      </c>
      <c r="AY1683">
        <v>94</v>
      </c>
      <c r="AZ1683" t="s">
        <v>2547</v>
      </c>
      <c r="BA1683" t="s">
        <v>2547</v>
      </c>
      <c r="BB1683">
        <v>0</v>
      </c>
      <c r="BD1683" t="s">
        <v>2549</v>
      </c>
      <c r="BF1683" t="s">
        <v>2721</v>
      </c>
      <c r="BG1683">
        <v>0</v>
      </c>
      <c r="BH1683">
        <v>0</v>
      </c>
      <c r="BI1683">
        <v>0</v>
      </c>
      <c r="BJ1683">
        <v>0</v>
      </c>
      <c r="BK1683">
        <v>0</v>
      </c>
      <c r="BL1683">
        <v>0</v>
      </c>
      <c r="BM1683">
        <v>0</v>
      </c>
      <c r="BN1683">
        <v>0</v>
      </c>
      <c r="BO1683">
        <v>0</v>
      </c>
      <c r="BP1683">
        <v>0</v>
      </c>
      <c r="BQ1683">
        <v>0</v>
      </c>
      <c r="BR1683">
        <v>0</v>
      </c>
      <c r="CF1683" s="35">
        <v>0</v>
      </c>
      <c r="CG1683" s="35">
        <v>0</v>
      </c>
      <c r="CH1683" s="35">
        <v>0</v>
      </c>
      <c r="CI1683" s="35">
        <v>0</v>
      </c>
      <c r="CJ1683" s="35">
        <v>0</v>
      </c>
      <c r="CK1683" s="35">
        <v>0</v>
      </c>
      <c r="CL1683" s="35">
        <v>0</v>
      </c>
      <c r="CM1683" s="35">
        <v>0</v>
      </c>
      <c r="CN1683" s="35">
        <v>0</v>
      </c>
      <c r="CO1683" s="35">
        <v>0</v>
      </c>
      <c r="CP1683" s="35">
        <v>0</v>
      </c>
      <c r="CQ1683" s="35">
        <v>0</v>
      </c>
      <c r="DC1683" s="47" t="s">
        <v>1489</v>
      </c>
      <c r="DD1683" t="s">
        <v>2559</v>
      </c>
      <c r="DE1683" s="38" t="s">
        <v>2568</v>
      </c>
      <c r="DF1683" s="38" t="s">
        <v>2569</v>
      </c>
      <c r="DG1683" s="50" t="s">
        <v>1854</v>
      </c>
      <c r="DH1683" s="47"/>
      <c r="DI1683" s="47">
        <v>2006</v>
      </c>
      <c r="DJ1683" s="47"/>
      <c r="DK1683" s="47">
        <f t="shared" si="26"/>
        <v>1</v>
      </c>
      <c r="DO1683" t="s">
        <v>2562</v>
      </c>
      <c r="DP1683" t="s">
        <v>2562</v>
      </c>
      <c r="DV1683" s="37"/>
      <c r="DW1683" s="37"/>
    </row>
    <row r="1684" spans="1:127" x14ac:dyDescent="0.15">
      <c r="A1684" s="34">
        <v>5</v>
      </c>
      <c r="B1684" s="34">
        <v>257</v>
      </c>
      <c r="C1684" s="34">
        <v>2617</v>
      </c>
      <c r="D1684" s="34">
        <v>0</v>
      </c>
      <c r="E1684" s="58">
        <v>525726170</v>
      </c>
      <c r="F1684" t="s">
        <v>4947</v>
      </c>
      <c r="G1684" t="s">
        <v>2885</v>
      </c>
      <c r="H1684" t="s">
        <v>4167</v>
      </c>
      <c r="I1684" s="35">
        <v>14</v>
      </c>
      <c r="J1684" s="35">
        <v>5.7</v>
      </c>
      <c r="K1684" t="s">
        <v>4950</v>
      </c>
      <c r="L1684" t="s">
        <v>1394</v>
      </c>
      <c r="M1684" t="s">
        <v>1239</v>
      </c>
      <c r="N1684" t="s">
        <v>1240</v>
      </c>
      <c r="R1684" t="s">
        <v>4951</v>
      </c>
      <c r="X1684" t="s">
        <v>1242</v>
      </c>
      <c r="Y1684">
        <v>44</v>
      </c>
      <c r="Z1684">
        <v>0</v>
      </c>
      <c r="AC1684">
        <v>0</v>
      </c>
      <c r="AD1684">
        <v>0</v>
      </c>
      <c r="AF1684">
        <v>8</v>
      </c>
      <c r="AG1684">
        <v>2</v>
      </c>
      <c r="AH1684" t="s">
        <v>2597</v>
      </c>
      <c r="AI1684" t="s">
        <v>2738</v>
      </c>
      <c r="AK1684">
        <v>20</v>
      </c>
      <c r="AL1684" t="s">
        <v>2545</v>
      </c>
      <c r="AM1684">
        <v>0</v>
      </c>
      <c r="AN1684">
        <v>0</v>
      </c>
      <c r="AP1684" s="35">
        <v>0</v>
      </c>
      <c r="AQ1684" s="35">
        <v>0</v>
      </c>
      <c r="AR1684" s="35">
        <v>0.1</v>
      </c>
      <c r="AT1684" s="35">
        <v>5.5</v>
      </c>
      <c r="AV1684" s="35">
        <v>0.1</v>
      </c>
      <c r="AW1684" s="35">
        <v>0</v>
      </c>
      <c r="AX1684" s="35">
        <v>0</v>
      </c>
      <c r="AY1684">
        <v>79</v>
      </c>
      <c r="AZ1684" t="s">
        <v>2547</v>
      </c>
      <c r="BA1684" t="s">
        <v>2547</v>
      </c>
      <c r="BB1684">
        <v>0</v>
      </c>
      <c r="BD1684" t="s">
        <v>2549</v>
      </c>
      <c r="BG1684">
        <v>0</v>
      </c>
      <c r="BH1684">
        <v>0</v>
      </c>
      <c r="BI1684">
        <v>0</v>
      </c>
      <c r="BJ1684">
        <v>0</v>
      </c>
      <c r="BK1684">
        <v>0</v>
      </c>
      <c r="BL1684">
        <v>0</v>
      </c>
      <c r="BM1684">
        <v>0</v>
      </c>
      <c r="BN1684">
        <v>0</v>
      </c>
      <c r="BO1684">
        <v>0</v>
      </c>
      <c r="BP1684">
        <v>0</v>
      </c>
      <c r="BQ1684">
        <v>0</v>
      </c>
      <c r="BR1684">
        <v>0</v>
      </c>
      <c r="CF1684" s="35">
        <v>0</v>
      </c>
      <c r="CG1684" s="35">
        <v>0</v>
      </c>
      <c r="CH1684" s="35">
        <v>0</v>
      </c>
      <c r="CI1684" s="35">
        <v>0</v>
      </c>
      <c r="CJ1684" s="35">
        <v>0</v>
      </c>
      <c r="CK1684" s="35">
        <v>0</v>
      </c>
      <c r="CL1684" s="35">
        <v>0</v>
      </c>
      <c r="CM1684" s="35">
        <v>0</v>
      </c>
      <c r="CN1684" s="35">
        <v>0</v>
      </c>
      <c r="CO1684" s="35">
        <v>0</v>
      </c>
      <c r="CP1684" s="35">
        <v>0</v>
      </c>
      <c r="CQ1684" s="35">
        <v>0</v>
      </c>
      <c r="CS1684" t="s">
        <v>1863</v>
      </c>
      <c r="CT1684" t="s">
        <v>431</v>
      </c>
      <c r="CU1684" t="s">
        <v>1864</v>
      </c>
      <c r="DC1684" s="47" t="s">
        <v>1489</v>
      </c>
      <c r="DD1684" t="s">
        <v>2559</v>
      </c>
      <c r="DE1684" s="38" t="s">
        <v>2560</v>
      </c>
      <c r="DF1684" s="38" t="s">
        <v>2569</v>
      </c>
      <c r="DG1684" s="50" t="s">
        <v>1853</v>
      </c>
      <c r="DH1684" s="47"/>
      <c r="DI1684" s="47">
        <v>2006</v>
      </c>
      <c r="DJ1684" s="47"/>
      <c r="DK1684" s="47">
        <f t="shared" si="26"/>
        <v>1</v>
      </c>
      <c r="DO1684" t="s">
        <v>2562</v>
      </c>
      <c r="DP1684" t="s">
        <v>2562</v>
      </c>
      <c r="DS1684" t="s">
        <v>2563</v>
      </c>
      <c r="DV1684" s="37"/>
      <c r="DW1684" s="37"/>
    </row>
    <row r="1685" spans="1:127" x14ac:dyDescent="0.15">
      <c r="A1685" s="34">
        <v>5</v>
      </c>
      <c r="B1685" s="34">
        <v>257</v>
      </c>
      <c r="C1685" s="34">
        <v>2618</v>
      </c>
      <c r="D1685" s="34">
        <v>0</v>
      </c>
      <c r="E1685" s="58">
        <v>525726180</v>
      </c>
      <c r="F1685" t="s">
        <v>1865</v>
      </c>
      <c r="G1685" t="s">
        <v>2885</v>
      </c>
      <c r="H1685" t="s">
        <v>4167</v>
      </c>
      <c r="I1685" s="35">
        <v>4</v>
      </c>
      <c r="J1685" s="35">
        <v>6.5</v>
      </c>
      <c r="K1685" t="s">
        <v>4950</v>
      </c>
      <c r="L1685" t="s">
        <v>1394</v>
      </c>
      <c r="M1685" t="s">
        <v>2583</v>
      </c>
      <c r="N1685" t="s">
        <v>2584</v>
      </c>
      <c r="R1685" t="s">
        <v>4951</v>
      </c>
      <c r="X1685" t="s">
        <v>1242</v>
      </c>
      <c r="Y1685">
        <v>47</v>
      </c>
      <c r="Z1685">
        <v>0</v>
      </c>
      <c r="AC1685">
        <v>0</v>
      </c>
      <c r="AD1685">
        <v>0</v>
      </c>
      <c r="AF1685">
        <v>11</v>
      </c>
      <c r="AG1685">
        <v>2</v>
      </c>
      <c r="AH1685" t="s">
        <v>2597</v>
      </c>
      <c r="AI1685" t="s">
        <v>2738</v>
      </c>
      <c r="AK1685">
        <v>20</v>
      </c>
      <c r="AL1685" t="s">
        <v>2545</v>
      </c>
      <c r="AM1685">
        <v>0</v>
      </c>
      <c r="AN1685">
        <v>0</v>
      </c>
      <c r="AP1685" s="35">
        <v>0</v>
      </c>
      <c r="AQ1685" s="35">
        <v>0</v>
      </c>
      <c r="AR1685" s="35">
        <v>0.5</v>
      </c>
      <c r="AT1685" s="35">
        <v>5.5</v>
      </c>
      <c r="AV1685" s="35">
        <v>0.5</v>
      </c>
      <c r="AW1685" s="35">
        <v>0</v>
      </c>
      <c r="AX1685" s="35">
        <v>0</v>
      </c>
      <c r="AY1685">
        <v>26</v>
      </c>
      <c r="AZ1685" t="s">
        <v>2547</v>
      </c>
      <c r="BA1685" t="s">
        <v>2547</v>
      </c>
      <c r="BB1685">
        <v>0</v>
      </c>
      <c r="BD1685" t="s">
        <v>2549</v>
      </c>
      <c r="BG1685">
        <v>0</v>
      </c>
      <c r="BH1685">
        <v>0</v>
      </c>
      <c r="BI1685">
        <v>0</v>
      </c>
      <c r="BJ1685">
        <v>0</v>
      </c>
      <c r="BK1685">
        <v>0</v>
      </c>
      <c r="BL1685">
        <v>0</v>
      </c>
      <c r="BM1685">
        <v>0</v>
      </c>
      <c r="BN1685">
        <v>0</v>
      </c>
      <c r="BO1685">
        <v>0</v>
      </c>
      <c r="BP1685">
        <v>0</v>
      </c>
      <c r="BQ1685">
        <v>0</v>
      </c>
      <c r="BR1685">
        <v>0</v>
      </c>
      <c r="CF1685" s="35">
        <v>0</v>
      </c>
      <c r="CG1685" s="35">
        <v>0</v>
      </c>
      <c r="CH1685" s="35">
        <v>0</v>
      </c>
      <c r="CI1685" s="35">
        <v>0</v>
      </c>
      <c r="CJ1685" s="35">
        <v>0</v>
      </c>
      <c r="CK1685" s="35">
        <v>0</v>
      </c>
      <c r="CL1685" s="35">
        <v>0</v>
      </c>
      <c r="CM1685" s="35">
        <v>0</v>
      </c>
      <c r="CN1685" s="35">
        <v>0</v>
      </c>
      <c r="CO1685" s="35">
        <v>0</v>
      </c>
      <c r="CP1685" s="35">
        <v>0</v>
      </c>
      <c r="CQ1685" s="35">
        <v>0</v>
      </c>
      <c r="CS1685" t="s">
        <v>1866</v>
      </c>
      <c r="CT1685" t="s">
        <v>1867</v>
      </c>
      <c r="CU1685" t="s">
        <v>1868</v>
      </c>
      <c r="CV1685" t="s">
        <v>1869</v>
      </c>
      <c r="CW1685" t="s">
        <v>1870</v>
      </c>
      <c r="CX1685" t="s">
        <v>1871</v>
      </c>
      <c r="CY1685" t="s">
        <v>1872</v>
      </c>
      <c r="CZ1685" t="s">
        <v>1873</v>
      </c>
      <c r="DA1685" t="s">
        <v>1874</v>
      </c>
      <c r="DC1685" s="47"/>
      <c r="DE1685" s="38"/>
      <c r="DF1685" s="38"/>
      <c r="DG1685" s="50"/>
      <c r="DH1685" s="47"/>
      <c r="DI1685" s="47"/>
      <c r="DJ1685" s="47"/>
      <c r="DK1685" s="47">
        <f t="shared" si="26"/>
        <v>0</v>
      </c>
      <c r="DO1685" t="s">
        <v>2562</v>
      </c>
      <c r="DP1685" t="s">
        <v>2562</v>
      </c>
      <c r="DV1685" s="37"/>
      <c r="DW1685" s="37"/>
    </row>
    <row r="1686" spans="1:127" x14ac:dyDescent="0.15">
      <c r="A1686" s="34">
        <v>5</v>
      </c>
      <c r="B1686" s="34">
        <v>259</v>
      </c>
      <c r="C1686" s="34">
        <v>2058</v>
      </c>
      <c r="D1686" s="34">
        <v>0</v>
      </c>
      <c r="E1686" s="58">
        <v>525920580</v>
      </c>
      <c r="F1686" t="s">
        <v>2189</v>
      </c>
      <c r="G1686" t="s">
        <v>2885</v>
      </c>
      <c r="H1686" t="s">
        <v>4168</v>
      </c>
      <c r="I1686" s="35">
        <v>236</v>
      </c>
      <c r="J1686" s="35">
        <v>16</v>
      </c>
      <c r="K1686" t="s">
        <v>4950</v>
      </c>
      <c r="L1686" t="s">
        <v>1238</v>
      </c>
      <c r="M1686" t="s">
        <v>5053</v>
      </c>
      <c r="N1686" t="s">
        <v>5054</v>
      </c>
      <c r="Q1686" t="s">
        <v>1499</v>
      </c>
      <c r="R1686" t="s">
        <v>4951</v>
      </c>
      <c r="S1686" t="s">
        <v>3712</v>
      </c>
      <c r="X1686" t="s">
        <v>2610</v>
      </c>
      <c r="Y1686">
        <v>13</v>
      </c>
      <c r="Z1686">
        <v>7</v>
      </c>
      <c r="AC1686">
        <v>0</v>
      </c>
      <c r="AD1686">
        <v>0</v>
      </c>
      <c r="AF1686">
        <v>21</v>
      </c>
      <c r="AG1686">
        <v>2</v>
      </c>
      <c r="AH1686" t="s">
        <v>2597</v>
      </c>
      <c r="AI1686" t="s">
        <v>1409</v>
      </c>
      <c r="AJ1686" t="s">
        <v>2544</v>
      </c>
      <c r="AK1686">
        <v>25</v>
      </c>
      <c r="AL1686" t="s">
        <v>2545</v>
      </c>
      <c r="AM1686">
        <v>0</v>
      </c>
      <c r="AN1686">
        <v>4</v>
      </c>
      <c r="AO1686" t="s">
        <v>2546</v>
      </c>
      <c r="AP1686" s="35">
        <v>0.4</v>
      </c>
      <c r="AQ1686" s="35">
        <v>3.5</v>
      </c>
      <c r="AR1686" s="35">
        <v>1.5</v>
      </c>
      <c r="AT1686" s="35">
        <v>6</v>
      </c>
      <c r="AV1686" s="35">
        <v>1.5</v>
      </c>
      <c r="AW1686" s="35">
        <v>3.5</v>
      </c>
      <c r="AX1686" s="35">
        <v>0.4</v>
      </c>
      <c r="AY1686" s="39">
        <v>3776</v>
      </c>
      <c r="AZ1686" t="s">
        <v>2547</v>
      </c>
      <c r="BA1686" t="s">
        <v>2547</v>
      </c>
      <c r="BB1686">
        <v>0</v>
      </c>
      <c r="BC1686" t="s">
        <v>2603</v>
      </c>
      <c r="BF1686" t="s">
        <v>3266</v>
      </c>
      <c r="BG1686">
        <v>0</v>
      </c>
      <c r="BH1686">
        <v>0</v>
      </c>
      <c r="BI1686">
        <v>0</v>
      </c>
      <c r="BJ1686">
        <v>0</v>
      </c>
      <c r="BK1686">
        <v>0</v>
      </c>
      <c r="BL1686">
        <v>0</v>
      </c>
      <c r="BM1686">
        <v>0</v>
      </c>
      <c r="BN1686">
        <v>0</v>
      </c>
      <c r="BO1686">
        <v>0</v>
      </c>
      <c r="BP1686">
        <v>0</v>
      </c>
      <c r="BQ1686">
        <v>0</v>
      </c>
      <c r="BR1686">
        <v>0</v>
      </c>
      <c r="BT1686" t="s">
        <v>2725</v>
      </c>
      <c r="BU1686" t="s">
        <v>1449</v>
      </c>
      <c r="BV1686" t="s">
        <v>1435</v>
      </c>
      <c r="BW1686" t="s">
        <v>979</v>
      </c>
      <c r="BX1686" t="s">
        <v>2727</v>
      </c>
      <c r="BY1686" t="s">
        <v>3083</v>
      </c>
      <c r="BZ1686" t="s">
        <v>986</v>
      </c>
      <c r="CA1686" t="s">
        <v>3083</v>
      </c>
      <c r="CD1686" t="s">
        <v>2723</v>
      </c>
      <c r="CF1686" s="35">
        <v>0</v>
      </c>
      <c r="CG1686" s="35">
        <v>0</v>
      </c>
      <c r="CH1686" s="35">
        <v>0</v>
      </c>
      <c r="CI1686" s="35">
        <v>0</v>
      </c>
      <c r="CJ1686" s="35">
        <v>0</v>
      </c>
      <c r="CK1686" s="35">
        <v>0</v>
      </c>
      <c r="CL1686" s="35">
        <v>0</v>
      </c>
      <c r="CM1686" s="35">
        <v>0</v>
      </c>
      <c r="CN1686" s="35">
        <v>0</v>
      </c>
      <c r="CO1686" s="35">
        <v>0</v>
      </c>
      <c r="CP1686" s="35">
        <v>0</v>
      </c>
      <c r="CQ1686" s="35">
        <v>0</v>
      </c>
      <c r="DC1686" s="47" t="s">
        <v>2606</v>
      </c>
      <c r="DD1686" t="s">
        <v>2582</v>
      </c>
      <c r="DE1686" s="38"/>
      <c r="DF1686" s="38"/>
      <c r="DG1686" s="50" t="s">
        <v>4676</v>
      </c>
      <c r="DH1686" s="47"/>
      <c r="DI1686" s="47">
        <v>2008</v>
      </c>
      <c r="DJ1686" s="47"/>
      <c r="DK1686" s="47">
        <f t="shared" si="26"/>
        <v>1</v>
      </c>
      <c r="DO1686" t="s">
        <v>2562</v>
      </c>
      <c r="DP1686" t="s">
        <v>2562</v>
      </c>
      <c r="DV1686" s="37"/>
      <c r="DW1686" s="37"/>
    </row>
    <row r="1687" spans="1:127" x14ac:dyDescent="0.15">
      <c r="A1687" s="34">
        <v>5</v>
      </c>
      <c r="B1687" s="34">
        <v>259</v>
      </c>
      <c r="C1687" s="34">
        <v>2121</v>
      </c>
      <c r="D1687" s="34">
        <v>0</v>
      </c>
      <c r="E1687" s="58">
        <v>525921210</v>
      </c>
      <c r="F1687" t="s">
        <v>1875</v>
      </c>
      <c r="G1687" t="s">
        <v>2885</v>
      </c>
      <c r="H1687" t="s">
        <v>4168</v>
      </c>
      <c r="I1687" s="35">
        <v>48.5</v>
      </c>
      <c r="J1687" s="35">
        <v>10</v>
      </c>
      <c r="K1687" t="s">
        <v>4950</v>
      </c>
      <c r="L1687" t="s">
        <v>1238</v>
      </c>
      <c r="M1687" t="s">
        <v>2595</v>
      </c>
      <c r="N1687" t="s">
        <v>2596</v>
      </c>
      <c r="Q1687" t="s">
        <v>1530</v>
      </c>
      <c r="R1687" t="s">
        <v>4951</v>
      </c>
      <c r="S1687" t="s">
        <v>3574</v>
      </c>
      <c r="X1687" t="s">
        <v>2610</v>
      </c>
      <c r="Y1687">
        <v>1</v>
      </c>
      <c r="Z1687">
        <v>8</v>
      </c>
      <c r="AC1687">
        <v>0</v>
      </c>
      <c r="AD1687">
        <v>0</v>
      </c>
      <c r="AE1687" t="s">
        <v>2541</v>
      </c>
      <c r="AF1687">
        <v>11</v>
      </c>
      <c r="AG1687">
        <v>4</v>
      </c>
      <c r="AH1687" t="s">
        <v>2597</v>
      </c>
      <c r="AI1687" t="s">
        <v>2605</v>
      </c>
      <c r="AJ1687" t="s">
        <v>2544</v>
      </c>
      <c r="AK1687">
        <v>20</v>
      </c>
      <c r="AL1687" t="s">
        <v>2545</v>
      </c>
      <c r="AM1687">
        <v>0</v>
      </c>
      <c r="AN1687">
        <v>2</v>
      </c>
      <c r="AO1687" t="s">
        <v>2546</v>
      </c>
      <c r="AP1687" s="35">
        <v>0.4</v>
      </c>
      <c r="AQ1687" s="35">
        <v>0</v>
      </c>
      <c r="AR1687" s="35">
        <v>1</v>
      </c>
      <c r="AT1687" s="35">
        <v>6</v>
      </c>
      <c r="AV1687" s="35">
        <v>0.5</v>
      </c>
      <c r="AW1687" s="35">
        <v>2.5</v>
      </c>
      <c r="AX1687" s="35">
        <v>0.6</v>
      </c>
      <c r="AY1687">
        <v>485</v>
      </c>
      <c r="AZ1687" t="s">
        <v>2547</v>
      </c>
      <c r="BA1687" t="s">
        <v>2547</v>
      </c>
      <c r="BB1687">
        <v>0.15</v>
      </c>
      <c r="BC1687" t="s">
        <v>2603</v>
      </c>
      <c r="BD1687" t="s">
        <v>2549</v>
      </c>
      <c r="BE1687" t="s">
        <v>1495</v>
      </c>
      <c r="BF1687" t="s">
        <v>2721</v>
      </c>
      <c r="BG1687">
        <v>0</v>
      </c>
      <c r="BH1687">
        <v>0</v>
      </c>
      <c r="BI1687">
        <v>0</v>
      </c>
      <c r="BJ1687">
        <v>0</v>
      </c>
      <c r="BK1687">
        <v>0</v>
      </c>
      <c r="BL1687">
        <v>0</v>
      </c>
      <c r="BM1687">
        <v>0</v>
      </c>
      <c r="BN1687">
        <v>0</v>
      </c>
      <c r="BO1687">
        <v>0</v>
      </c>
      <c r="BP1687">
        <v>0</v>
      </c>
      <c r="BQ1687">
        <v>0</v>
      </c>
      <c r="BR1687">
        <v>0</v>
      </c>
      <c r="CF1687" s="35">
        <v>0</v>
      </c>
      <c r="CG1687" s="35">
        <v>0</v>
      </c>
      <c r="CH1687" s="35">
        <v>0</v>
      </c>
      <c r="CI1687" s="35">
        <v>0</v>
      </c>
      <c r="CJ1687" s="35">
        <v>0</v>
      </c>
      <c r="CK1687" s="35">
        <v>0</v>
      </c>
      <c r="CL1687" s="35">
        <v>0</v>
      </c>
      <c r="CM1687" s="35">
        <v>0</v>
      </c>
      <c r="CN1687" s="35">
        <v>0</v>
      </c>
      <c r="CO1687" s="35">
        <v>0</v>
      </c>
      <c r="CP1687" s="35">
        <v>0</v>
      </c>
      <c r="CQ1687" s="35">
        <v>0</v>
      </c>
      <c r="CS1687" t="s">
        <v>1876</v>
      </c>
      <c r="DC1687" s="47" t="s">
        <v>2559</v>
      </c>
      <c r="DD1687" t="s">
        <v>2606</v>
      </c>
      <c r="DE1687" s="38"/>
      <c r="DF1687" s="38" t="s">
        <v>2569</v>
      </c>
      <c r="DG1687" s="50" t="s">
        <v>1855</v>
      </c>
      <c r="DH1687" s="47"/>
      <c r="DI1687" s="47">
        <v>2007</v>
      </c>
      <c r="DJ1687" s="47"/>
      <c r="DK1687" s="47">
        <f t="shared" si="26"/>
        <v>1</v>
      </c>
      <c r="DO1687" t="s">
        <v>2562</v>
      </c>
      <c r="DP1687" t="s">
        <v>2562</v>
      </c>
      <c r="DV1687" s="37"/>
      <c r="DW1687" s="37"/>
    </row>
    <row r="1688" spans="1:127" x14ac:dyDescent="0.15">
      <c r="A1688" s="34">
        <v>5</v>
      </c>
      <c r="B1688" s="34">
        <v>259</v>
      </c>
      <c r="C1688" s="34">
        <v>2519</v>
      </c>
      <c r="D1688" s="34">
        <v>0</v>
      </c>
      <c r="E1688" s="58">
        <v>525925190</v>
      </c>
      <c r="F1688" t="s">
        <v>1877</v>
      </c>
      <c r="G1688" t="s">
        <v>2885</v>
      </c>
      <c r="H1688" t="s">
        <v>4168</v>
      </c>
      <c r="I1688" s="35">
        <v>9.43</v>
      </c>
      <c r="J1688" s="35">
        <v>21.9</v>
      </c>
      <c r="K1688" t="s">
        <v>4950</v>
      </c>
      <c r="L1688" t="s">
        <v>1238</v>
      </c>
      <c r="M1688" t="s">
        <v>1396</v>
      </c>
      <c r="N1688" t="s">
        <v>1397</v>
      </c>
      <c r="R1688" t="s">
        <v>4951</v>
      </c>
      <c r="V1688" t="s">
        <v>1512</v>
      </c>
      <c r="X1688" t="s">
        <v>2610</v>
      </c>
      <c r="Y1688">
        <v>13</v>
      </c>
      <c r="Z1688">
        <v>7</v>
      </c>
      <c r="AC1688">
        <v>0</v>
      </c>
      <c r="AD1688">
        <v>0</v>
      </c>
      <c r="AF1688">
        <v>22</v>
      </c>
      <c r="AG1688">
        <v>3</v>
      </c>
      <c r="AH1688" t="s">
        <v>2597</v>
      </c>
      <c r="AI1688" t="s">
        <v>1409</v>
      </c>
      <c r="AJ1688" t="s">
        <v>2544</v>
      </c>
      <c r="AK1688">
        <v>20</v>
      </c>
      <c r="AL1688" t="s">
        <v>2545</v>
      </c>
      <c r="AM1688">
        <v>0</v>
      </c>
      <c r="AN1688">
        <v>0</v>
      </c>
      <c r="AO1688" t="s">
        <v>2546</v>
      </c>
      <c r="AP1688" s="35">
        <v>0.5</v>
      </c>
      <c r="AQ1688" s="35">
        <v>8.3000000000000007</v>
      </c>
      <c r="AR1688" s="35">
        <v>1.5</v>
      </c>
      <c r="AT1688" s="35">
        <v>6</v>
      </c>
      <c r="AV1688" s="35">
        <v>1.5</v>
      </c>
      <c r="AW1688" s="35">
        <v>4.5999999999999996</v>
      </c>
      <c r="AX1688" s="35">
        <v>0.5</v>
      </c>
      <c r="AY1688">
        <v>206</v>
      </c>
      <c r="AZ1688" t="s">
        <v>2547</v>
      </c>
      <c r="BA1688" t="s">
        <v>2602</v>
      </c>
      <c r="BB1688">
        <v>0</v>
      </c>
      <c r="BC1688" t="s">
        <v>2603</v>
      </c>
      <c r="BG1688">
        <v>0</v>
      </c>
      <c r="BH1688">
        <v>0</v>
      </c>
      <c r="BI1688">
        <v>0</v>
      </c>
      <c r="BJ1688">
        <v>0</v>
      </c>
      <c r="BK1688">
        <v>0</v>
      </c>
      <c r="BL1688">
        <v>0</v>
      </c>
      <c r="BM1688">
        <v>0</v>
      </c>
      <c r="BN1688">
        <v>0</v>
      </c>
      <c r="BO1688">
        <v>0</v>
      </c>
      <c r="BP1688">
        <v>0</v>
      </c>
      <c r="BQ1688">
        <v>0</v>
      </c>
      <c r="BR1688">
        <v>0</v>
      </c>
      <c r="BT1688" t="s">
        <v>2725</v>
      </c>
      <c r="BU1688" t="s">
        <v>1449</v>
      </c>
      <c r="BZ1688" t="s">
        <v>1479</v>
      </c>
      <c r="CA1688" t="s">
        <v>1878</v>
      </c>
      <c r="CF1688" s="35">
        <v>0</v>
      </c>
      <c r="CG1688" s="35">
        <v>0</v>
      </c>
      <c r="CH1688" s="35">
        <v>0</v>
      </c>
      <c r="CI1688" s="35">
        <v>0</v>
      </c>
      <c r="CJ1688" s="35">
        <v>0</v>
      </c>
      <c r="CK1688" s="35">
        <v>0</v>
      </c>
      <c r="CL1688" s="35">
        <v>0</v>
      </c>
      <c r="CM1688" s="35">
        <v>0</v>
      </c>
      <c r="CN1688" s="35">
        <v>0</v>
      </c>
      <c r="CO1688" s="35">
        <v>0</v>
      </c>
      <c r="CP1688" s="35">
        <v>0</v>
      </c>
      <c r="CQ1688" s="35">
        <v>0</v>
      </c>
      <c r="DC1688" s="47"/>
      <c r="DE1688" s="38"/>
      <c r="DF1688" s="38"/>
      <c r="DG1688" s="50"/>
      <c r="DH1688" s="47"/>
      <c r="DI1688" s="47"/>
      <c r="DJ1688" s="47"/>
      <c r="DK1688" s="47">
        <f t="shared" si="26"/>
        <v>0</v>
      </c>
      <c r="DO1688" t="s">
        <v>2562</v>
      </c>
      <c r="DP1688" t="s">
        <v>2562</v>
      </c>
      <c r="DV1688" s="37"/>
      <c r="DW1688" s="37"/>
    </row>
    <row r="1689" spans="1:127" x14ac:dyDescent="0.15">
      <c r="A1689" s="34">
        <v>5</v>
      </c>
      <c r="B1689" s="34">
        <v>259</v>
      </c>
      <c r="C1689" s="34">
        <v>2690</v>
      </c>
      <c r="D1689" s="34">
        <v>0</v>
      </c>
      <c r="E1689" s="58">
        <v>525926900</v>
      </c>
      <c r="F1689" t="s">
        <v>1879</v>
      </c>
      <c r="G1689" t="s">
        <v>2885</v>
      </c>
      <c r="H1689" t="s">
        <v>4168</v>
      </c>
      <c r="I1689" s="35">
        <v>8.1999999999999993</v>
      </c>
      <c r="J1689" s="35">
        <v>6</v>
      </c>
      <c r="K1689" t="s">
        <v>4950</v>
      </c>
      <c r="L1689" t="s">
        <v>1394</v>
      </c>
      <c r="M1689" t="s">
        <v>1471</v>
      </c>
      <c r="N1689" t="s">
        <v>1472</v>
      </c>
      <c r="R1689" t="s">
        <v>4951</v>
      </c>
      <c r="S1689" t="s">
        <v>3583</v>
      </c>
      <c r="X1689" t="s">
        <v>2610</v>
      </c>
      <c r="Y1689">
        <v>7</v>
      </c>
      <c r="Z1689">
        <v>4</v>
      </c>
      <c r="AC1689">
        <v>0</v>
      </c>
      <c r="AD1689">
        <v>0</v>
      </c>
      <c r="AE1689" t="s">
        <v>1395</v>
      </c>
      <c r="AF1689">
        <v>1</v>
      </c>
      <c r="AG1689">
        <v>2</v>
      </c>
      <c r="AH1689" t="s">
        <v>2597</v>
      </c>
      <c r="AI1689" t="s">
        <v>2543</v>
      </c>
      <c r="AJ1689" t="s">
        <v>2544</v>
      </c>
      <c r="AK1689">
        <v>14</v>
      </c>
      <c r="AL1689" t="s">
        <v>2545</v>
      </c>
      <c r="AM1689">
        <v>0</v>
      </c>
      <c r="AN1689">
        <v>0</v>
      </c>
      <c r="AP1689" s="35">
        <v>0.25</v>
      </c>
      <c r="AQ1689" s="35">
        <v>0</v>
      </c>
      <c r="AR1689" s="35">
        <v>0.5</v>
      </c>
      <c r="AT1689" s="35">
        <v>5</v>
      </c>
      <c r="AV1689" s="35">
        <v>0.5</v>
      </c>
      <c r="AW1689" s="35">
        <v>0</v>
      </c>
      <c r="AX1689" s="35">
        <v>0.25</v>
      </c>
      <c r="AY1689">
        <v>45</v>
      </c>
      <c r="AZ1689" t="s">
        <v>2547</v>
      </c>
      <c r="BA1689" t="s">
        <v>2547</v>
      </c>
      <c r="BB1689">
        <v>0</v>
      </c>
      <c r="BC1689" t="s">
        <v>1410</v>
      </c>
      <c r="BD1689" t="s">
        <v>2549</v>
      </c>
      <c r="BF1689" t="s">
        <v>2721</v>
      </c>
      <c r="BG1689">
        <v>0</v>
      </c>
      <c r="BH1689">
        <v>0</v>
      </c>
      <c r="BI1689">
        <v>0</v>
      </c>
      <c r="BJ1689">
        <v>0</v>
      </c>
      <c r="BK1689">
        <v>0</v>
      </c>
      <c r="BL1689">
        <v>0</v>
      </c>
      <c r="BM1689">
        <v>0</v>
      </c>
      <c r="BN1689">
        <v>0</v>
      </c>
      <c r="BO1689">
        <v>0</v>
      </c>
      <c r="BP1689">
        <v>0</v>
      </c>
      <c r="BQ1689">
        <v>0</v>
      </c>
      <c r="BR1689">
        <v>0</v>
      </c>
      <c r="CF1689" s="35">
        <v>0</v>
      </c>
      <c r="CG1689" s="35">
        <v>0</v>
      </c>
      <c r="CH1689" s="35">
        <v>0</v>
      </c>
      <c r="CI1689" s="35">
        <v>0</v>
      </c>
      <c r="CJ1689" s="35">
        <v>0</v>
      </c>
      <c r="CK1689" s="35">
        <v>0</v>
      </c>
      <c r="CL1689" s="35">
        <v>0</v>
      </c>
      <c r="CM1689" s="35">
        <v>0</v>
      </c>
      <c r="CN1689" s="35">
        <v>0</v>
      </c>
      <c r="CO1689" s="35">
        <v>0</v>
      </c>
      <c r="CP1689" s="35">
        <v>0</v>
      </c>
      <c r="CQ1689" s="35">
        <v>0</v>
      </c>
      <c r="CS1689" t="s">
        <v>3589</v>
      </c>
      <c r="DC1689" s="47"/>
      <c r="DE1689" s="38"/>
      <c r="DF1689" s="38"/>
      <c r="DG1689" s="50"/>
      <c r="DH1689" s="47"/>
      <c r="DI1689" s="47"/>
      <c r="DJ1689" s="47"/>
      <c r="DK1689" s="47">
        <f t="shared" si="26"/>
        <v>0</v>
      </c>
      <c r="DO1689" t="s">
        <v>2562</v>
      </c>
      <c r="DP1689" t="s">
        <v>2562</v>
      </c>
      <c r="DV1689" s="37"/>
      <c r="DW1689" s="37"/>
    </row>
    <row r="1690" spans="1:127" x14ac:dyDescent="0.15">
      <c r="A1690" s="34">
        <v>5</v>
      </c>
      <c r="B1690" s="34">
        <v>259</v>
      </c>
      <c r="C1690" s="34">
        <v>2691</v>
      </c>
      <c r="D1690" s="34">
        <v>0</v>
      </c>
      <c r="E1690" s="58">
        <v>525926910</v>
      </c>
      <c r="F1690" t="s">
        <v>1880</v>
      </c>
      <c r="G1690" t="s">
        <v>2885</v>
      </c>
      <c r="H1690" t="s">
        <v>4168</v>
      </c>
      <c r="I1690" s="35">
        <v>5.6</v>
      </c>
      <c r="J1690" s="35">
        <v>10</v>
      </c>
      <c r="K1690" t="s">
        <v>4950</v>
      </c>
      <c r="L1690" t="s">
        <v>1238</v>
      </c>
      <c r="M1690" t="s">
        <v>3588</v>
      </c>
      <c r="R1690" t="s">
        <v>4951</v>
      </c>
      <c r="V1690" t="s">
        <v>1423</v>
      </c>
      <c r="X1690" t="s">
        <v>2610</v>
      </c>
      <c r="Y1690">
        <v>5</v>
      </c>
      <c r="Z1690">
        <v>1</v>
      </c>
      <c r="AC1690">
        <v>0</v>
      </c>
      <c r="AD1690">
        <v>0</v>
      </c>
      <c r="AE1690" t="s">
        <v>2541</v>
      </c>
      <c r="AF1690">
        <v>11</v>
      </c>
      <c r="AG1690">
        <v>2</v>
      </c>
      <c r="AH1690" t="s">
        <v>2597</v>
      </c>
      <c r="AI1690" t="s">
        <v>1503</v>
      </c>
      <c r="AJ1690" t="s">
        <v>2544</v>
      </c>
      <c r="AK1690">
        <v>20</v>
      </c>
      <c r="AL1690" t="s">
        <v>2545</v>
      </c>
      <c r="AM1690">
        <v>0</v>
      </c>
      <c r="AN1690">
        <v>0</v>
      </c>
      <c r="AO1690" t="s">
        <v>2546</v>
      </c>
      <c r="AP1690" s="35">
        <v>1.25</v>
      </c>
      <c r="AQ1690" s="35">
        <v>2.5</v>
      </c>
      <c r="AR1690" s="35">
        <v>1</v>
      </c>
      <c r="AT1690" s="35">
        <v>5.5</v>
      </c>
      <c r="AV1690" s="35">
        <v>1</v>
      </c>
      <c r="AW1690" s="35">
        <v>0</v>
      </c>
      <c r="AX1690" s="35">
        <v>1.25</v>
      </c>
      <c r="AY1690">
        <v>47</v>
      </c>
      <c r="AZ1690" t="s">
        <v>2547</v>
      </c>
      <c r="BA1690" t="s">
        <v>2547</v>
      </c>
      <c r="BB1690">
        <v>0</v>
      </c>
      <c r="BC1690" t="s">
        <v>1410</v>
      </c>
      <c r="BD1690" t="s">
        <v>2549</v>
      </c>
      <c r="BG1690">
        <v>0</v>
      </c>
      <c r="BH1690">
        <v>0</v>
      </c>
      <c r="BI1690">
        <v>0</v>
      </c>
      <c r="BJ1690">
        <v>0</v>
      </c>
      <c r="BK1690">
        <v>0</v>
      </c>
      <c r="BL1690">
        <v>0</v>
      </c>
      <c r="BM1690">
        <v>0</v>
      </c>
      <c r="BN1690">
        <v>0</v>
      </c>
      <c r="BO1690">
        <v>0</v>
      </c>
      <c r="BP1690">
        <v>0</v>
      </c>
      <c r="BQ1690">
        <v>0</v>
      </c>
      <c r="BR1690">
        <v>0</v>
      </c>
      <c r="CF1690" s="35">
        <v>0</v>
      </c>
      <c r="CG1690" s="35">
        <v>0</v>
      </c>
      <c r="CH1690" s="35">
        <v>0</v>
      </c>
      <c r="CI1690" s="35">
        <v>0</v>
      </c>
      <c r="CJ1690" s="35">
        <v>0</v>
      </c>
      <c r="CK1690" s="35">
        <v>0</v>
      </c>
      <c r="CL1690" s="35">
        <v>0</v>
      </c>
      <c r="CM1690" s="35">
        <v>0</v>
      </c>
      <c r="CN1690" s="35">
        <v>0</v>
      </c>
      <c r="CO1690" s="35">
        <v>0</v>
      </c>
      <c r="CP1690" s="35">
        <v>0</v>
      </c>
      <c r="CQ1690" s="35">
        <v>0</v>
      </c>
      <c r="CS1690" t="s">
        <v>3589</v>
      </c>
      <c r="DC1690" s="47"/>
      <c r="DE1690" s="38"/>
      <c r="DF1690" s="38"/>
      <c r="DG1690" s="50"/>
      <c r="DH1690" s="47"/>
      <c r="DI1690" s="47"/>
      <c r="DJ1690" s="47"/>
      <c r="DK1690" s="47">
        <f t="shared" si="26"/>
        <v>0</v>
      </c>
      <c r="DO1690" t="s">
        <v>2562</v>
      </c>
      <c r="DP1690" t="s">
        <v>2562</v>
      </c>
      <c r="DV1690" s="37"/>
      <c r="DW1690" s="37"/>
    </row>
    <row r="1691" spans="1:127" x14ac:dyDescent="0.15">
      <c r="A1691" s="34">
        <v>5</v>
      </c>
      <c r="B1691" s="34">
        <v>260</v>
      </c>
      <c r="C1691" s="34">
        <v>2052</v>
      </c>
      <c r="D1691" s="34">
        <v>0</v>
      </c>
      <c r="E1691" s="58">
        <v>526020520</v>
      </c>
      <c r="F1691" t="s">
        <v>4169</v>
      </c>
      <c r="G1691" t="s">
        <v>2885</v>
      </c>
      <c r="H1691" t="s">
        <v>4170</v>
      </c>
      <c r="I1691" s="35">
        <v>75</v>
      </c>
      <c r="J1691" s="35">
        <v>7</v>
      </c>
      <c r="K1691" t="s">
        <v>4950</v>
      </c>
      <c r="L1691" t="s">
        <v>1238</v>
      </c>
      <c r="M1691" t="s">
        <v>1002</v>
      </c>
      <c r="N1691" t="s">
        <v>1003</v>
      </c>
      <c r="R1691" t="s">
        <v>5444</v>
      </c>
      <c r="S1691" t="s">
        <v>4520</v>
      </c>
      <c r="X1691" t="s">
        <v>1242</v>
      </c>
      <c r="Y1691">
        <v>58</v>
      </c>
      <c r="Z1691">
        <v>3</v>
      </c>
      <c r="AC1691">
        <v>0</v>
      </c>
      <c r="AD1691">
        <v>0</v>
      </c>
      <c r="AE1691" t="s">
        <v>2541</v>
      </c>
      <c r="AF1691">
        <v>3</v>
      </c>
      <c r="AG1691">
        <v>2</v>
      </c>
      <c r="AH1691" t="s">
        <v>2597</v>
      </c>
      <c r="AI1691" t="s">
        <v>2605</v>
      </c>
      <c r="AJ1691" t="s">
        <v>2544</v>
      </c>
      <c r="AK1691">
        <v>20</v>
      </c>
      <c r="AL1691" t="s">
        <v>2545</v>
      </c>
      <c r="AM1691">
        <v>0</v>
      </c>
      <c r="AN1691">
        <v>1</v>
      </c>
      <c r="AO1691" t="s">
        <v>2546</v>
      </c>
      <c r="AP1691" s="35">
        <v>0.6</v>
      </c>
      <c r="AQ1691" s="35">
        <v>0</v>
      </c>
      <c r="AR1691" s="35">
        <v>0.5</v>
      </c>
      <c r="AT1691" s="35">
        <v>6</v>
      </c>
      <c r="AV1691" s="35">
        <v>0.5</v>
      </c>
      <c r="AW1691" s="35">
        <v>0</v>
      </c>
      <c r="AX1691" s="35">
        <v>0.6</v>
      </c>
      <c r="AY1691">
        <v>525</v>
      </c>
      <c r="AZ1691" t="s">
        <v>2547</v>
      </c>
      <c r="BA1691" t="s">
        <v>2547</v>
      </c>
      <c r="BB1691">
        <v>0.15</v>
      </c>
      <c r="BC1691" t="s">
        <v>2548</v>
      </c>
      <c r="BD1691" t="s">
        <v>2549</v>
      </c>
      <c r="BF1691" t="s">
        <v>3266</v>
      </c>
      <c r="BG1691">
        <v>1</v>
      </c>
      <c r="BH1691">
        <v>1</v>
      </c>
      <c r="BI1691">
        <v>0</v>
      </c>
      <c r="BJ1691">
        <v>0</v>
      </c>
      <c r="BK1691">
        <v>0</v>
      </c>
      <c r="BL1691">
        <v>0</v>
      </c>
      <c r="BM1691">
        <v>0</v>
      </c>
      <c r="BN1691" s="39">
        <v>2260</v>
      </c>
      <c r="BO1691">
        <v>0</v>
      </c>
      <c r="BP1691">
        <v>0</v>
      </c>
      <c r="BQ1691">
        <v>0</v>
      </c>
      <c r="BR1691">
        <v>0</v>
      </c>
      <c r="BS1691" t="s">
        <v>2620</v>
      </c>
      <c r="BT1691" t="s">
        <v>1522</v>
      </c>
      <c r="BU1691" t="s">
        <v>2726</v>
      </c>
      <c r="BV1691" t="s">
        <v>1522</v>
      </c>
      <c r="BW1691" t="s">
        <v>1881</v>
      </c>
      <c r="BX1691" t="s">
        <v>1522</v>
      </c>
      <c r="BY1691" t="s">
        <v>1882</v>
      </c>
      <c r="BZ1691" t="s">
        <v>1522</v>
      </c>
      <c r="CA1691" t="s">
        <v>1881</v>
      </c>
      <c r="CD1691" t="s">
        <v>1386</v>
      </c>
      <c r="CF1691" s="35">
        <v>175</v>
      </c>
      <c r="CG1691" s="35">
        <v>3.8</v>
      </c>
      <c r="CH1691" s="35">
        <v>4.8</v>
      </c>
      <c r="CI1691" s="35">
        <v>7</v>
      </c>
      <c r="CJ1691" s="35">
        <v>1.9</v>
      </c>
      <c r="CK1691" s="35">
        <v>192.5</v>
      </c>
      <c r="CL1691" s="35">
        <v>0</v>
      </c>
      <c r="CM1691" s="35">
        <v>0</v>
      </c>
      <c r="CN1691" s="35">
        <v>0</v>
      </c>
      <c r="CO1691" s="35">
        <v>173</v>
      </c>
      <c r="CP1691" s="35">
        <v>41</v>
      </c>
      <c r="CQ1691" s="35">
        <v>0</v>
      </c>
      <c r="CS1691" t="s">
        <v>1883</v>
      </c>
      <c r="CT1691" t="s">
        <v>1884</v>
      </c>
      <c r="CU1691" t="s">
        <v>447</v>
      </c>
      <c r="CV1691" t="s">
        <v>429</v>
      </c>
      <c r="DC1691" s="47" t="s">
        <v>2559</v>
      </c>
      <c r="DD1691" t="s">
        <v>2606</v>
      </c>
      <c r="DE1691" s="38"/>
      <c r="DF1691" s="38" t="s">
        <v>2569</v>
      </c>
      <c r="DG1691" s="50" t="s">
        <v>1853</v>
      </c>
      <c r="DH1691" s="47"/>
      <c r="DI1691" s="47">
        <v>2007</v>
      </c>
      <c r="DJ1691" s="47"/>
      <c r="DK1691" s="47">
        <f t="shared" si="26"/>
        <v>1</v>
      </c>
      <c r="DO1691" t="s">
        <v>2562</v>
      </c>
      <c r="DP1691" t="s">
        <v>2562</v>
      </c>
      <c r="DS1691" t="s">
        <v>2563</v>
      </c>
      <c r="DV1691" s="37"/>
      <c r="DW1691" s="37"/>
    </row>
    <row r="1692" spans="1:127" x14ac:dyDescent="0.15">
      <c r="A1692" s="34">
        <v>5</v>
      </c>
      <c r="B1692" s="34">
        <v>260</v>
      </c>
      <c r="C1692" s="34">
        <v>2053</v>
      </c>
      <c r="D1692" s="34">
        <v>0</v>
      </c>
      <c r="E1692" s="58">
        <v>526020530</v>
      </c>
      <c r="F1692" t="s">
        <v>4171</v>
      </c>
      <c r="G1692" t="s">
        <v>2885</v>
      </c>
      <c r="H1692" t="s">
        <v>4170</v>
      </c>
      <c r="I1692" s="35">
        <v>14.54</v>
      </c>
      <c r="J1692" s="35">
        <v>9.5</v>
      </c>
      <c r="K1692" t="s">
        <v>4950</v>
      </c>
      <c r="L1692" t="s">
        <v>1238</v>
      </c>
      <c r="M1692" t="s">
        <v>2574</v>
      </c>
      <c r="N1692" t="s">
        <v>2575</v>
      </c>
      <c r="O1692" t="s">
        <v>2564</v>
      </c>
      <c r="P1692" t="s">
        <v>2565</v>
      </c>
      <c r="R1692" t="s">
        <v>5444</v>
      </c>
      <c r="S1692" t="s">
        <v>1493</v>
      </c>
      <c r="X1692" t="s">
        <v>1242</v>
      </c>
      <c r="Y1692">
        <v>38</v>
      </c>
      <c r="Z1692">
        <v>10</v>
      </c>
      <c r="AA1692" t="s">
        <v>3835</v>
      </c>
      <c r="AB1692" t="s">
        <v>1242</v>
      </c>
      <c r="AC1692">
        <v>59</v>
      </c>
      <c r="AD1692">
        <v>10</v>
      </c>
      <c r="AE1692" t="s">
        <v>2541</v>
      </c>
      <c r="AF1692">
        <v>14</v>
      </c>
      <c r="AG1692">
        <v>2</v>
      </c>
      <c r="AH1692" t="s">
        <v>2597</v>
      </c>
      <c r="AI1692" t="s">
        <v>2586</v>
      </c>
      <c r="AJ1692" t="s">
        <v>2544</v>
      </c>
      <c r="AK1692">
        <v>20</v>
      </c>
      <c r="AL1692" t="s">
        <v>2545</v>
      </c>
      <c r="AM1692">
        <v>0</v>
      </c>
      <c r="AN1692">
        <v>1</v>
      </c>
      <c r="AO1692" t="s">
        <v>2546</v>
      </c>
      <c r="AP1692" s="35">
        <v>0.6</v>
      </c>
      <c r="AQ1692" s="35">
        <v>0</v>
      </c>
      <c r="AR1692" s="35">
        <v>1.75</v>
      </c>
      <c r="AT1692" s="35">
        <v>6</v>
      </c>
      <c r="AV1692" s="35">
        <v>1.75</v>
      </c>
      <c r="AW1692" s="35">
        <v>0</v>
      </c>
      <c r="AX1692" s="35">
        <v>0.6</v>
      </c>
      <c r="AY1692">
        <v>138</v>
      </c>
      <c r="AZ1692" t="s">
        <v>2547</v>
      </c>
      <c r="BA1692" t="s">
        <v>2547</v>
      </c>
      <c r="BB1692">
        <v>0.17</v>
      </c>
      <c r="BC1692" t="s">
        <v>2548</v>
      </c>
      <c r="BD1692" t="s">
        <v>2549</v>
      </c>
      <c r="BF1692" t="s">
        <v>3266</v>
      </c>
      <c r="BG1692">
        <v>0</v>
      </c>
      <c r="BH1692">
        <v>1</v>
      </c>
      <c r="BI1692">
        <v>0</v>
      </c>
      <c r="BJ1692">
        <v>0</v>
      </c>
      <c r="BK1692">
        <v>0</v>
      </c>
      <c r="BL1692">
        <v>0</v>
      </c>
      <c r="BM1692">
        <v>0</v>
      </c>
      <c r="BN1692">
        <v>0</v>
      </c>
      <c r="BO1692">
        <v>0</v>
      </c>
      <c r="BP1692">
        <v>0</v>
      </c>
      <c r="BQ1692">
        <v>0</v>
      </c>
      <c r="BR1692">
        <v>0</v>
      </c>
      <c r="BS1692" t="s">
        <v>1434</v>
      </c>
      <c r="CD1692" t="s">
        <v>2553</v>
      </c>
      <c r="CF1692" s="35">
        <v>0</v>
      </c>
      <c r="CG1692" s="35">
        <v>0</v>
      </c>
      <c r="CH1692" s="35">
        <v>0</v>
      </c>
      <c r="CI1692" s="35">
        <v>0</v>
      </c>
      <c r="CJ1692" s="35">
        <v>0</v>
      </c>
      <c r="CK1692" s="35">
        <v>0</v>
      </c>
      <c r="CL1692" s="35">
        <v>0</v>
      </c>
      <c r="CM1692" s="35">
        <v>0</v>
      </c>
      <c r="CN1692" s="35">
        <v>0</v>
      </c>
      <c r="CO1692" s="35">
        <v>5.4</v>
      </c>
      <c r="CP1692" s="35">
        <v>0.5</v>
      </c>
      <c r="CQ1692" s="35">
        <v>0.8</v>
      </c>
      <c r="DC1692" s="47" t="s">
        <v>1489</v>
      </c>
      <c r="DD1692" t="s">
        <v>2559</v>
      </c>
      <c r="DE1692" s="38" t="s">
        <v>2568</v>
      </c>
      <c r="DF1692" s="38" t="s">
        <v>2569</v>
      </c>
      <c r="DG1692" s="50" t="s">
        <v>1854</v>
      </c>
      <c r="DH1692" s="47"/>
      <c r="DI1692" s="47">
        <v>2006</v>
      </c>
      <c r="DJ1692" s="47"/>
      <c r="DK1692" s="47">
        <f t="shared" si="26"/>
        <v>1</v>
      </c>
      <c r="DO1692" t="s">
        <v>2562</v>
      </c>
      <c r="DP1692" t="s">
        <v>2562</v>
      </c>
      <c r="DV1692" s="37"/>
      <c r="DW1692" s="37"/>
    </row>
    <row r="1693" spans="1:127" x14ac:dyDescent="0.15">
      <c r="A1693" s="34">
        <v>5</v>
      </c>
      <c r="B1693" s="34">
        <v>260</v>
      </c>
      <c r="C1693" s="34">
        <v>2055</v>
      </c>
      <c r="D1693" s="34">
        <v>0</v>
      </c>
      <c r="E1693" s="58">
        <v>526020550</v>
      </c>
      <c r="F1693" t="s">
        <v>4172</v>
      </c>
      <c r="G1693" t="s">
        <v>2885</v>
      </c>
      <c r="H1693" t="s">
        <v>4170</v>
      </c>
      <c r="I1693" s="35">
        <v>14.8</v>
      </c>
      <c r="J1693" s="35">
        <v>6</v>
      </c>
      <c r="K1693" t="s">
        <v>4950</v>
      </c>
      <c r="L1693" t="s">
        <v>1238</v>
      </c>
      <c r="M1693" t="s">
        <v>1239</v>
      </c>
      <c r="N1693" t="s">
        <v>1240</v>
      </c>
      <c r="R1693" t="s">
        <v>5444</v>
      </c>
      <c r="S1693" t="s">
        <v>1241</v>
      </c>
      <c r="X1693" t="s">
        <v>1242</v>
      </c>
      <c r="Y1693">
        <v>44</v>
      </c>
      <c r="Z1693">
        <v>0</v>
      </c>
      <c r="AC1693">
        <v>0</v>
      </c>
      <c r="AD1693">
        <v>0</v>
      </c>
      <c r="AF1693">
        <v>32</v>
      </c>
      <c r="AG1693">
        <v>2</v>
      </c>
      <c r="AH1693" t="s">
        <v>2597</v>
      </c>
      <c r="AI1693" t="s">
        <v>2738</v>
      </c>
      <c r="AJ1693" t="s">
        <v>2544</v>
      </c>
      <c r="AK1693">
        <v>20</v>
      </c>
      <c r="AL1693" t="s">
        <v>2545</v>
      </c>
      <c r="AM1693">
        <v>0</v>
      </c>
      <c r="AN1693">
        <v>1</v>
      </c>
      <c r="AO1693" t="s">
        <v>2546</v>
      </c>
      <c r="AP1693" s="35">
        <v>0.4</v>
      </c>
      <c r="AQ1693" s="35">
        <v>0</v>
      </c>
      <c r="AR1693" s="35">
        <v>0.25</v>
      </c>
      <c r="AT1693" s="35">
        <v>5.5</v>
      </c>
      <c r="AV1693" s="35">
        <v>0.25</v>
      </c>
      <c r="AW1693" s="35">
        <v>0</v>
      </c>
      <c r="AX1693" s="35">
        <v>0.4</v>
      </c>
      <c r="AY1693">
        <v>88</v>
      </c>
      <c r="AZ1693" t="s">
        <v>2547</v>
      </c>
      <c r="BA1693" t="s">
        <v>2547</v>
      </c>
      <c r="BB1693">
        <v>0</v>
      </c>
      <c r="BD1693" t="s">
        <v>2549</v>
      </c>
      <c r="BG1693">
        <v>0</v>
      </c>
      <c r="BH1693">
        <v>0</v>
      </c>
      <c r="BI1693">
        <v>0</v>
      </c>
      <c r="BJ1693">
        <v>0</v>
      </c>
      <c r="BK1693">
        <v>0</v>
      </c>
      <c r="BL1693">
        <v>0</v>
      </c>
      <c r="BM1693">
        <v>0</v>
      </c>
      <c r="BN1693">
        <v>0</v>
      </c>
      <c r="BO1693">
        <v>12</v>
      </c>
      <c r="BP1693">
        <v>0</v>
      </c>
      <c r="BQ1693">
        <v>0</v>
      </c>
      <c r="BR1693">
        <v>0</v>
      </c>
      <c r="CF1693" s="35">
        <v>0</v>
      </c>
      <c r="CG1693" s="35">
        <v>0</v>
      </c>
      <c r="CH1693" s="35">
        <v>0</v>
      </c>
      <c r="CI1693" s="35">
        <v>0</v>
      </c>
      <c r="CJ1693" s="35">
        <v>0</v>
      </c>
      <c r="CK1693" s="35">
        <v>0</v>
      </c>
      <c r="CL1693" s="35">
        <v>0</v>
      </c>
      <c r="CM1693" s="35">
        <v>0</v>
      </c>
      <c r="CN1693" s="35">
        <v>0</v>
      </c>
      <c r="CO1693" s="35">
        <v>0</v>
      </c>
      <c r="CP1693" s="35">
        <v>0</v>
      </c>
      <c r="CQ1693" s="35">
        <v>0</v>
      </c>
      <c r="CS1693" t="s">
        <v>1885</v>
      </c>
      <c r="CT1693" t="s">
        <v>447</v>
      </c>
      <c r="CU1693" t="s">
        <v>429</v>
      </c>
      <c r="CV1693" t="s">
        <v>1886</v>
      </c>
      <c r="CW1693" t="s">
        <v>994</v>
      </c>
      <c r="CX1693" t="s">
        <v>431</v>
      </c>
      <c r="DC1693" s="47" t="s">
        <v>1489</v>
      </c>
      <c r="DD1693" t="s">
        <v>2559</v>
      </c>
      <c r="DE1693" s="38" t="s">
        <v>2568</v>
      </c>
      <c r="DF1693" s="38" t="s">
        <v>2569</v>
      </c>
      <c r="DG1693" s="50" t="s">
        <v>1854</v>
      </c>
      <c r="DH1693" s="47"/>
      <c r="DI1693" s="47">
        <v>2006</v>
      </c>
      <c r="DJ1693" s="47"/>
      <c r="DK1693" s="47">
        <f t="shared" si="26"/>
        <v>1</v>
      </c>
      <c r="DO1693" t="s">
        <v>2562</v>
      </c>
      <c r="DP1693" t="s">
        <v>2562</v>
      </c>
      <c r="DS1693" t="s">
        <v>2563</v>
      </c>
      <c r="DV1693" s="37"/>
      <c r="DW1693" s="37"/>
    </row>
    <row r="1694" spans="1:127" x14ac:dyDescent="0.15">
      <c r="A1694" s="34">
        <v>5</v>
      </c>
      <c r="B1694" s="34">
        <v>260</v>
      </c>
      <c r="C1694" s="34">
        <v>2056</v>
      </c>
      <c r="D1694" s="34">
        <v>0</v>
      </c>
      <c r="E1694" s="58">
        <v>526020560</v>
      </c>
      <c r="F1694" t="s">
        <v>4173</v>
      </c>
      <c r="G1694" t="s">
        <v>2885</v>
      </c>
      <c r="H1694" t="s">
        <v>4170</v>
      </c>
      <c r="I1694" s="35">
        <v>40</v>
      </c>
      <c r="J1694" s="35">
        <v>8</v>
      </c>
      <c r="K1694" t="s">
        <v>4950</v>
      </c>
      <c r="L1694" t="s">
        <v>1238</v>
      </c>
      <c r="M1694" t="s">
        <v>1239</v>
      </c>
      <c r="N1694" t="s">
        <v>1240</v>
      </c>
      <c r="Q1694" t="s">
        <v>2566</v>
      </c>
      <c r="R1694" t="s">
        <v>5444</v>
      </c>
      <c r="S1694" t="s">
        <v>1241</v>
      </c>
      <c r="X1694" t="s">
        <v>1242</v>
      </c>
      <c r="Y1694">
        <v>56</v>
      </c>
      <c r="Z1694">
        <v>3</v>
      </c>
      <c r="AC1694">
        <v>0</v>
      </c>
      <c r="AD1694">
        <v>0</v>
      </c>
      <c r="AE1694" t="s">
        <v>2541</v>
      </c>
      <c r="AF1694">
        <v>34</v>
      </c>
      <c r="AG1694">
        <v>2</v>
      </c>
      <c r="AH1694" t="s">
        <v>2597</v>
      </c>
      <c r="AI1694" t="s">
        <v>2605</v>
      </c>
      <c r="AJ1694" t="s">
        <v>2544</v>
      </c>
      <c r="AK1694">
        <v>20</v>
      </c>
      <c r="AL1694" t="s">
        <v>2545</v>
      </c>
      <c r="AM1694">
        <v>0</v>
      </c>
      <c r="AN1694">
        <v>1</v>
      </c>
      <c r="AO1694" t="s">
        <v>2546</v>
      </c>
      <c r="AP1694" s="35">
        <v>0.6</v>
      </c>
      <c r="AQ1694" s="35">
        <v>0</v>
      </c>
      <c r="AR1694" s="35">
        <v>1.25</v>
      </c>
      <c r="AT1694" s="35">
        <v>5.5</v>
      </c>
      <c r="AV1694" s="35">
        <v>1.25</v>
      </c>
      <c r="AW1694" s="35">
        <v>0</v>
      </c>
      <c r="AX1694" s="35">
        <v>0.6</v>
      </c>
      <c r="AY1694">
        <v>320</v>
      </c>
      <c r="AZ1694" t="s">
        <v>2547</v>
      </c>
      <c r="BA1694" t="s">
        <v>2547</v>
      </c>
      <c r="BB1694">
        <v>0.15</v>
      </c>
      <c r="BC1694" t="s">
        <v>1410</v>
      </c>
      <c r="BD1694" t="s">
        <v>2549</v>
      </c>
      <c r="BF1694" t="s">
        <v>3266</v>
      </c>
      <c r="BG1694">
        <v>1</v>
      </c>
      <c r="BH1694">
        <v>1</v>
      </c>
      <c r="BI1694">
        <v>0</v>
      </c>
      <c r="BJ1694">
        <v>0</v>
      </c>
      <c r="BK1694">
        <v>0</v>
      </c>
      <c r="BL1694">
        <v>0</v>
      </c>
      <c r="BM1694">
        <v>0</v>
      </c>
      <c r="BN1694" s="39">
        <v>1994</v>
      </c>
      <c r="BO1694">
        <v>142</v>
      </c>
      <c r="BP1694">
        <v>0</v>
      </c>
      <c r="BQ1694">
        <v>0</v>
      </c>
      <c r="BR1694">
        <v>0</v>
      </c>
      <c r="BS1694" t="s">
        <v>2620</v>
      </c>
      <c r="BT1694" t="s">
        <v>1465</v>
      </c>
      <c r="BU1694" t="s">
        <v>1887</v>
      </c>
      <c r="BV1694" t="s">
        <v>1463</v>
      </c>
      <c r="BW1694" t="s">
        <v>2538</v>
      </c>
      <c r="BX1694" t="s">
        <v>1465</v>
      </c>
      <c r="BY1694" t="s">
        <v>1888</v>
      </c>
      <c r="BZ1694" t="s">
        <v>1465</v>
      </c>
      <c r="CA1694" t="s">
        <v>2538</v>
      </c>
      <c r="CD1694" t="s">
        <v>1386</v>
      </c>
      <c r="CF1694" s="35">
        <v>96.7</v>
      </c>
      <c r="CG1694" s="35">
        <v>2.4</v>
      </c>
      <c r="CH1694" s="35">
        <v>4.5</v>
      </c>
      <c r="CI1694" s="35">
        <v>4</v>
      </c>
      <c r="CJ1694" s="35">
        <v>4.4000000000000004</v>
      </c>
      <c r="CK1694" s="35">
        <v>112</v>
      </c>
      <c r="CL1694" s="35">
        <v>0</v>
      </c>
      <c r="CM1694" s="35">
        <v>0</v>
      </c>
      <c r="CN1694" s="35">
        <v>0</v>
      </c>
      <c r="CO1694" s="35">
        <v>83.5</v>
      </c>
      <c r="CP1694" s="35">
        <v>19.7</v>
      </c>
      <c r="CQ1694" s="35">
        <v>0</v>
      </c>
      <c r="DC1694" s="47" t="s">
        <v>2559</v>
      </c>
      <c r="DD1694" t="s">
        <v>2606</v>
      </c>
      <c r="DE1694" s="38"/>
      <c r="DF1694" s="38" t="s">
        <v>2569</v>
      </c>
      <c r="DG1694" s="50" t="s">
        <v>1854</v>
      </c>
      <c r="DH1694" s="47"/>
      <c r="DI1694" s="47">
        <v>2007</v>
      </c>
      <c r="DJ1694" s="47"/>
      <c r="DK1694" s="47">
        <f t="shared" si="26"/>
        <v>1</v>
      </c>
      <c r="DO1694" t="s">
        <v>2562</v>
      </c>
      <c r="DP1694" t="s">
        <v>2562</v>
      </c>
      <c r="DV1694" s="37"/>
      <c r="DW1694" s="37"/>
    </row>
    <row r="1695" spans="1:127" x14ac:dyDescent="0.15">
      <c r="A1695" s="34">
        <v>5</v>
      </c>
      <c r="B1695" s="34">
        <v>260</v>
      </c>
      <c r="C1695" s="34">
        <v>2628</v>
      </c>
      <c r="D1695" s="34">
        <v>0</v>
      </c>
      <c r="E1695" s="58">
        <v>526026280</v>
      </c>
      <c r="F1695" t="s">
        <v>1889</v>
      </c>
      <c r="G1695" t="s">
        <v>2885</v>
      </c>
      <c r="H1695" t="s">
        <v>4170</v>
      </c>
      <c r="I1695" s="35">
        <v>8.5</v>
      </c>
      <c r="J1695" s="35">
        <v>8</v>
      </c>
      <c r="K1695" t="s">
        <v>4950</v>
      </c>
      <c r="L1695" t="s">
        <v>1238</v>
      </c>
      <c r="M1695" t="s">
        <v>1471</v>
      </c>
      <c r="N1695" t="s">
        <v>1472</v>
      </c>
      <c r="R1695" t="s">
        <v>5444</v>
      </c>
      <c r="S1695" t="s">
        <v>1241</v>
      </c>
      <c r="X1695" t="s">
        <v>1242</v>
      </c>
      <c r="Y1695">
        <v>58</v>
      </c>
      <c r="Z1695">
        <v>10</v>
      </c>
      <c r="AC1695">
        <v>0</v>
      </c>
      <c r="AD1695">
        <v>0</v>
      </c>
      <c r="AE1695" t="s">
        <v>2541</v>
      </c>
      <c r="AF1695">
        <v>17</v>
      </c>
      <c r="AG1695">
        <v>2</v>
      </c>
      <c r="AH1695" t="s">
        <v>2597</v>
      </c>
      <c r="AI1695" t="s">
        <v>2605</v>
      </c>
      <c r="AK1695">
        <v>20</v>
      </c>
      <c r="AL1695" t="s">
        <v>2545</v>
      </c>
      <c r="AM1695">
        <v>0</v>
      </c>
      <c r="AN1695">
        <v>0</v>
      </c>
      <c r="AP1695" s="35">
        <v>0</v>
      </c>
      <c r="AQ1695" s="35">
        <v>0</v>
      </c>
      <c r="AR1695" s="35">
        <v>1</v>
      </c>
      <c r="AT1695" s="35">
        <v>6</v>
      </c>
      <c r="AV1695" s="35">
        <v>1</v>
      </c>
      <c r="AW1695" s="35">
        <v>0</v>
      </c>
      <c r="AX1695" s="35">
        <v>0</v>
      </c>
      <c r="AY1695">
        <v>68</v>
      </c>
      <c r="AZ1695" t="s">
        <v>2547</v>
      </c>
      <c r="BA1695" t="s">
        <v>2547</v>
      </c>
      <c r="BB1695">
        <v>0</v>
      </c>
      <c r="BC1695" t="s">
        <v>2548</v>
      </c>
      <c r="BD1695" t="s">
        <v>2549</v>
      </c>
      <c r="BG1695">
        <v>0</v>
      </c>
      <c r="BH1695">
        <v>0</v>
      </c>
      <c r="BI1695">
        <v>0</v>
      </c>
      <c r="BJ1695">
        <v>0</v>
      </c>
      <c r="BK1695">
        <v>0</v>
      </c>
      <c r="BL1695">
        <v>0</v>
      </c>
      <c r="BM1695">
        <v>0</v>
      </c>
      <c r="BN1695">
        <v>0</v>
      </c>
      <c r="BO1695">
        <v>0</v>
      </c>
      <c r="BP1695">
        <v>0</v>
      </c>
      <c r="BQ1695">
        <v>0</v>
      </c>
      <c r="BR1695">
        <v>0</v>
      </c>
      <c r="CF1695" s="35">
        <v>0</v>
      </c>
      <c r="CG1695" s="35">
        <v>0</v>
      </c>
      <c r="CH1695" s="35">
        <v>0</v>
      </c>
      <c r="CI1695" s="35">
        <v>0</v>
      </c>
      <c r="CJ1695" s="35">
        <v>0</v>
      </c>
      <c r="CK1695" s="35">
        <v>0</v>
      </c>
      <c r="CL1695" s="35">
        <v>0</v>
      </c>
      <c r="CM1695" s="35">
        <v>0</v>
      </c>
      <c r="CN1695" s="35">
        <v>0</v>
      </c>
      <c r="CO1695" s="35">
        <v>0</v>
      </c>
      <c r="CP1695" s="35">
        <v>0</v>
      </c>
      <c r="CQ1695" s="35">
        <v>0</v>
      </c>
      <c r="DC1695" s="47"/>
      <c r="DE1695" s="38"/>
      <c r="DF1695" s="38"/>
      <c r="DG1695" s="50"/>
      <c r="DH1695" s="47"/>
      <c r="DI1695" s="47"/>
      <c r="DJ1695" s="47"/>
      <c r="DK1695" s="47">
        <f t="shared" si="26"/>
        <v>0</v>
      </c>
      <c r="DO1695" t="s">
        <v>2562</v>
      </c>
      <c r="DP1695" t="s">
        <v>2562</v>
      </c>
      <c r="DV1695" s="37"/>
      <c r="DW1695" s="37"/>
    </row>
    <row r="1696" spans="1:127" x14ac:dyDescent="0.15">
      <c r="A1696" s="34">
        <v>5</v>
      </c>
      <c r="B1696" s="34">
        <v>260</v>
      </c>
      <c r="C1696" s="34">
        <v>2629</v>
      </c>
      <c r="D1696" s="34">
        <v>0</v>
      </c>
      <c r="E1696" s="58">
        <v>526026290</v>
      </c>
      <c r="F1696" t="s">
        <v>1890</v>
      </c>
      <c r="G1696" t="s">
        <v>2885</v>
      </c>
      <c r="H1696" t="s">
        <v>4170</v>
      </c>
      <c r="I1696" s="35">
        <v>11.3</v>
      </c>
      <c r="J1696" s="35">
        <v>9.1</v>
      </c>
      <c r="K1696" t="s">
        <v>4950</v>
      </c>
      <c r="L1696" t="s">
        <v>1238</v>
      </c>
      <c r="M1696" t="s">
        <v>1471</v>
      </c>
      <c r="N1696" t="s">
        <v>1472</v>
      </c>
      <c r="R1696" t="s">
        <v>5444</v>
      </c>
      <c r="S1696" t="s">
        <v>1241</v>
      </c>
      <c r="X1696" t="s">
        <v>1242</v>
      </c>
      <c r="Y1696">
        <v>55</v>
      </c>
      <c r="Z1696">
        <v>10</v>
      </c>
      <c r="AC1696">
        <v>0</v>
      </c>
      <c r="AD1696">
        <v>0</v>
      </c>
      <c r="AE1696" t="s">
        <v>2541</v>
      </c>
      <c r="AF1696">
        <v>20</v>
      </c>
      <c r="AG1696">
        <v>2</v>
      </c>
      <c r="AH1696" t="s">
        <v>2597</v>
      </c>
      <c r="AI1696" t="s">
        <v>2605</v>
      </c>
      <c r="AK1696">
        <v>20</v>
      </c>
      <c r="AL1696" t="s">
        <v>2545</v>
      </c>
      <c r="AM1696">
        <v>0</v>
      </c>
      <c r="AN1696">
        <v>0</v>
      </c>
      <c r="AP1696" s="35">
        <v>0</v>
      </c>
      <c r="AQ1696" s="35">
        <v>0</v>
      </c>
      <c r="AR1696" s="35">
        <v>1.55</v>
      </c>
      <c r="AT1696" s="35">
        <v>6</v>
      </c>
      <c r="AV1696" s="35">
        <v>1.55</v>
      </c>
      <c r="AW1696" s="35">
        <v>0</v>
      </c>
      <c r="AX1696" s="35">
        <v>0</v>
      </c>
      <c r="AY1696">
        <v>102</v>
      </c>
      <c r="AZ1696" t="s">
        <v>2547</v>
      </c>
      <c r="BA1696" t="s">
        <v>2547</v>
      </c>
      <c r="BB1696">
        <v>0</v>
      </c>
      <c r="BC1696" t="s">
        <v>2548</v>
      </c>
      <c r="BD1696" t="s">
        <v>2549</v>
      </c>
      <c r="BG1696">
        <v>0</v>
      </c>
      <c r="BH1696">
        <v>0</v>
      </c>
      <c r="BI1696">
        <v>0</v>
      </c>
      <c r="BJ1696">
        <v>0</v>
      </c>
      <c r="BK1696">
        <v>0</v>
      </c>
      <c r="BL1696">
        <v>0</v>
      </c>
      <c r="BM1696">
        <v>0</v>
      </c>
      <c r="BN1696">
        <v>0</v>
      </c>
      <c r="BO1696">
        <v>0</v>
      </c>
      <c r="BP1696">
        <v>0</v>
      </c>
      <c r="BQ1696">
        <v>0</v>
      </c>
      <c r="BR1696">
        <v>0</v>
      </c>
      <c r="CF1696" s="35">
        <v>0</v>
      </c>
      <c r="CG1696" s="35">
        <v>0</v>
      </c>
      <c r="CH1696" s="35">
        <v>0</v>
      </c>
      <c r="CI1696" s="35">
        <v>0</v>
      </c>
      <c r="CJ1696" s="35">
        <v>0</v>
      </c>
      <c r="CK1696" s="35">
        <v>0</v>
      </c>
      <c r="CL1696" s="35">
        <v>0</v>
      </c>
      <c r="CM1696" s="35">
        <v>0</v>
      </c>
      <c r="CN1696" s="35">
        <v>0</v>
      </c>
      <c r="CO1696" s="35">
        <v>0</v>
      </c>
      <c r="CP1696" s="35">
        <v>0</v>
      </c>
      <c r="CQ1696" s="35">
        <v>0</v>
      </c>
      <c r="DC1696" s="47"/>
      <c r="DE1696" s="38"/>
      <c r="DF1696" s="38"/>
      <c r="DG1696" s="50"/>
      <c r="DH1696" s="47"/>
      <c r="DI1696" s="47"/>
      <c r="DJ1696" s="47"/>
      <c r="DK1696" s="47">
        <f t="shared" si="26"/>
        <v>0</v>
      </c>
      <c r="DO1696" t="s">
        <v>2562</v>
      </c>
      <c r="DP1696" t="s">
        <v>2562</v>
      </c>
      <c r="DV1696" s="37"/>
      <c r="DW1696" s="37"/>
    </row>
    <row r="1697" spans="1:127" x14ac:dyDescent="0.15">
      <c r="A1697" s="34">
        <v>5</v>
      </c>
      <c r="B1697" s="34">
        <v>260</v>
      </c>
      <c r="C1697" s="34">
        <v>2630</v>
      </c>
      <c r="D1697" s="34">
        <v>0</v>
      </c>
      <c r="E1697" s="58">
        <v>526026300</v>
      </c>
      <c r="F1697" t="s">
        <v>1891</v>
      </c>
      <c r="G1697" t="s">
        <v>2885</v>
      </c>
      <c r="H1697" t="s">
        <v>4170</v>
      </c>
      <c r="I1697" s="35">
        <v>2</v>
      </c>
      <c r="J1697" s="35">
        <v>8</v>
      </c>
      <c r="K1697" t="s">
        <v>4950</v>
      </c>
      <c r="L1697" t="s">
        <v>1238</v>
      </c>
      <c r="M1697" t="s">
        <v>1396</v>
      </c>
      <c r="N1697" t="s">
        <v>1397</v>
      </c>
      <c r="R1697" t="s">
        <v>5444</v>
      </c>
      <c r="S1697" t="s">
        <v>1241</v>
      </c>
      <c r="X1697" t="s">
        <v>1242</v>
      </c>
      <c r="Y1697">
        <v>58</v>
      </c>
      <c r="Z1697">
        <v>10</v>
      </c>
      <c r="AC1697">
        <v>0</v>
      </c>
      <c r="AD1697">
        <v>0</v>
      </c>
      <c r="AE1697" t="s">
        <v>2541</v>
      </c>
      <c r="AF1697">
        <v>17</v>
      </c>
      <c r="AG1697">
        <v>1</v>
      </c>
      <c r="AH1697" t="s">
        <v>2597</v>
      </c>
      <c r="AI1697" t="s">
        <v>2605</v>
      </c>
      <c r="AK1697">
        <v>20</v>
      </c>
      <c r="AL1697" t="s">
        <v>2545</v>
      </c>
      <c r="AM1697">
        <v>0</v>
      </c>
      <c r="AN1697">
        <v>0</v>
      </c>
      <c r="AP1697" s="35">
        <v>0</v>
      </c>
      <c r="AQ1697" s="35">
        <v>0</v>
      </c>
      <c r="AR1697" s="35">
        <v>1</v>
      </c>
      <c r="AT1697" s="35">
        <v>6</v>
      </c>
      <c r="AV1697" s="35">
        <v>1</v>
      </c>
      <c r="AW1697" s="35">
        <v>0</v>
      </c>
      <c r="AX1697" s="35">
        <v>0</v>
      </c>
      <c r="AY1697">
        <v>18</v>
      </c>
      <c r="AZ1697" t="s">
        <v>2547</v>
      </c>
      <c r="BA1697" t="s">
        <v>2547</v>
      </c>
      <c r="BB1697">
        <v>0</v>
      </c>
      <c r="BC1697" t="s">
        <v>2548</v>
      </c>
      <c r="BD1697" t="s">
        <v>2549</v>
      </c>
      <c r="BG1697">
        <v>0</v>
      </c>
      <c r="BH1697">
        <v>0</v>
      </c>
      <c r="BI1697">
        <v>0</v>
      </c>
      <c r="BJ1697">
        <v>0</v>
      </c>
      <c r="BK1697">
        <v>0</v>
      </c>
      <c r="BL1697">
        <v>0</v>
      </c>
      <c r="BM1697">
        <v>0</v>
      </c>
      <c r="BN1697">
        <v>0</v>
      </c>
      <c r="BO1697">
        <v>0</v>
      </c>
      <c r="BP1697">
        <v>0</v>
      </c>
      <c r="BQ1697">
        <v>0</v>
      </c>
      <c r="BR1697">
        <v>0</v>
      </c>
      <c r="CF1697" s="35">
        <v>0</v>
      </c>
      <c r="CG1697" s="35">
        <v>0</v>
      </c>
      <c r="CH1697" s="35">
        <v>0</v>
      </c>
      <c r="CI1697" s="35">
        <v>0</v>
      </c>
      <c r="CJ1697" s="35">
        <v>0</v>
      </c>
      <c r="CK1697" s="35">
        <v>0</v>
      </c>
      <c r="CL1697" s="35">
        <v>0</v>
      </c>
      <c r="CM1697" s="35">
        <v>0</v>
      </c>
      <c r="CN1697" s="35">
        <v>0</v>
      </c>
      <c r="CO1697" s="35">
        <v>0</v>
      </c>
      <c r="CP1697" s="35">
        <v>0</v>
      </c>
      <c r="CQ1697" s="35">
        <v>0</v>
      </c>
      <c r="DC1697" s="47"/>
      <c r="DE1697" s="38"/>
      <c r="DF1697" s="38"/>
      <c r="DG1697" s="50"/>
      <c r="DH1697" s="47"/>
      <c r="DI1697" s="47"/>
      <c r="DJ1697" s="47"/>
      <c r="DK1697" s="47">
        <f t="shared" si="26"/>
        <v>0</v>
      </c>
      <c r="DO1697" t="s">
        <v>2562</v>
      </c>
      <c r="DP1697" t="s">
        <v>2562</v>
      </c>
      <c r="DV1697" s="37"/>
      <c r="DW1697" s="37"/>
    </row>
    <row r="1698" spans="1:127" x14ac:dyDescent="0.15">
      <c r="A1698" s="34">
        <v>5</v>
      </c>
      <c r="B1698" s="34">
        <v>260</v>
      </c>
      <c r="C1698" s="34">
        <v>2631</v>
      </c>
      <c r="D1698" s="34">
        <v>0</v>
      </c>
      <c r="E1698" s="58">
        <v>526026310</v>
      </c>
      <c r="F1698" t="s">
        <v>3408</v>
      </c>
      <c r="G1698" t="s">
        <v>2885</v>
      </c>
      <c r="H1698" t="s">
        <v>4170</v>
      </c>
      <c r="I1698" s="35">
        <v>11.4</v>
      </c>
      <c r="J1698" s="35">
        <v>12</v>
      </c>
      <c r="K1698" t="s">
        <v>4950</v>
      </c>
      <c r="L1698" t="s">
        <v>1407</v>
      </c>
      <c r="M1698" t="s">
        <v>1471</v>
      </c>
      <c r="N1698" t="s">
        <v>1472</v>
      </c>
      <c r="Q1698" t="s">
        <v>2566</v>
      </c>
      <c r="R1698" t="s">
        <v>5444</v>
      </c>
      <c r="S1698" t="s">
        <v>5539</v>
      </c>
      <c r="X1698" t="s">
        <v>2610</v>
      </c>
      <c r="Y1698">
        <v>8</v>
      </c>
      <c r="Z1698">
        <v>12</v>
      </c>
      <c r="AC1698">
        <v>0</v>
      </c>
      <c r="AD1698">
        <v>0</v>
      </c>
      <c r="AE1698" t="s">
        <v>1408</v>
      </c>
      <c r="AF1698">
        <v>38</v>
      </c>
      <c r="AG1698">
        <v>2</v>
      </c>
      <c r="AH1698" t="s">
        <v>2597</v>
      </c>
      <c r="AI1698" t="s">
        <v>3076</v>
      </c>
      <c r="AJ1698" t="s">
        <v>2544</v>
      </c>
      <c r="AK1698">
        <v>25</v>
      </c>
      <c r="AL1698" t="s">
        <v>2545</v>
      </c>
      <c r="AM1698">
        <v>0</v>
      </c>
      <c r="AN1698">
        <v>1</v>
      </c>
      <c r="AO1698" t="s">
        <v>2546</v>
      </c>
      <c r="AP1698" s="35">
        <v>0.4</v>
      </c>
      <c r="AQ1698" s="35">
        <v>3.5</v>
      </c>
      <c r="AR1698" s="35">
        <v>1.25</v>
      </c>
      <c r="AT1698" s="35">
        <v>6</v>
      </c>
      <c r="AV1698" s="35">
        <v>1.25</v>
      </c>
      <c r="AW1698" s="35">
        <v>0</v>
      </c>
      <c r="AX1698" s="35">
        <v>0.6</v>
      </c>
      <c r="AY1698">
        <v>136</v>
      </c>
      <c r="AZ1698" t="s">
        <v>2547</v>
      </c>
      <c r="BA1698" t="s">
        <v>2547</v>
      </c>
      <c r="BB1698">
        <v>0.17</v>
      </c>
      <c r="BC1698" t="s">
        <v>2548</v>
      </c>
      <c r="BD1698" t="s">
        <v>2549</v>
      </c>
      <c r="BE1698" t="s">
        <v>1495</v>
      </c>
      <c r="BF1698" t="s">
        <v>3266</v>
      </c>
      <c r="BG1698">
        <v>1</v>
      </c>
      <c r="BH1698">
        <v>1</v>
      </c>
      <c r="BI1698">
        <v>1</v>
      </c>
      <c r="BJ1698">
        <v>0</v>
      </c>
      <c r="BK1698">
        <v>0</v>
      </c>
      <c r="BL1698">
        <v>0</v>
      </c>
      <c r="BM1698">
        <v>0</v>
      </c>
      <c r="BN1698">
        <v>0</v>
      </c>
      <c r="BO1698">
        <v>0</v>
      </c>
      <c r="BP1698">
        <v>0</v>
      </c>
      <c r="BQ1698">
        <v>0</v>
      </c>
      <c r="BR1698">
        <v>0</v>
      </c>
      <c r="BS1698" t="s">
        <v>1434</v>
      </c>
      <c r="BT1698" t="s">
        <v>2725</v>
      </c>
      <c r="BU1698" t="s">
        <v>4635</v>
      </c>
      <c r="BV1698" t="s">
        <v>1435</v>
      </c>
      <c r="BW1698" t="s">
        <v>1892</v>
      </c>
      <c r="BX1698" t="s">
        <v>1435</v>
      </c>
      <c r="BY1698" t="s">
        <v>1892</v>
      </c>
      <c r="CD1698" t="s">
        <v>2553</v>
      </c>
      <c r="CF1698" s="35">
        <v>0</v>
      </c>
      <c r="CG1698" s="35">
        <v>0</v>
      </c>
      <c r="CH1698" s="35">
        <v>0</v>
      </c>
      <c r="CI1698" s="35">
        <v>0</v>
      </c>
      <c r="CJ1698" s="35">
        <v>0</v>
      </c>
      <c r="CK1698" s="35">
        <v>0</v>
      </c>
      <c r="CL1698" s="35">
        <v>0</v>
      </c>
      <c r="CM1698" s="35">
        <v>0</v>
      </c>
      <c r="CN1698" s="35">
        <v>0</v>
      </c>
      <c r="CO1698" s="35">
        <v>12.9</v>
      </c>
      <c r="CP1698" s="35">
        <v>0</v>
      </c>
      <c r="CQ1698" s="35">
        <v>0.5</v>
      </c>
      <c r="DC1698" s="47"/>
      <c r="DE1698" s="38"/>
      <c r="DF1698" s="38"/>
      <c r="DG1698" s="50"/>
      <c r="DH1698" s="47"/>
      <c r="DI1698" s="47"/>
      <c r="DJ1698" s="47"/>
      <c r="DK1698" s="47">
        <f t="shared" si="26"/>
        <v>0</v>
      </c>
      <c r="DO1698" t="s">
        <v>2562</v>
      </c>
      <c r="DP1698" t="s">
        <v>2562</v>
      </c>
      <c r="DV1698" s="37"/>
      <c r="DW1698" s="37"/>
    </row>
    <row r="1699" spans="1:127" x14ac:dyDescent="0.15">
      <c r="A1699" s="34">
        <v>5</v>
      </c>
      <c r="B1699" s="34">
        <v>260</v>
      </c>
      <c r="C1699" s="34">
        <v>2632</v>
      </c>
      <c r="D1699" s="34">
        <v>0</v>
      </c>
      <c r="E1699" s="58">
        <v>526026320</v>
      </c>
      <c r="F1699" t="s">
        <v>3228</v>
      </c>
      <c r="G1699" t="s">
        <v>2885</v>
      </c>
      <c r="H1699" t="s">
        <v>4170</v>
      </c>
      <c r="I1699" s="35">
        <v>9.1999999999999993</v>
      </c>
      <c r="J1699" s="35">
        <v>12</v>
      </c>
      <c r="K1699" t="s">
        <v>4950</v>
      </c>
      <c r="L1699" t="s">
        <v>1407</v>
      </c>
      <c r="M1699" t="s">
        <v>1471</v>
      </c>
      <c r="N1699" t="s">
        <v>1472</v>
      </c>
      <c r="R1699" t="s">
        <v>5444</v>
      </c>
      <c r="S1699" t="s">
        <v>1241</v>
      </c>
      <c r="X1699" t="s">
        <v>2610</v>
      </c>
      <c r="Y1699">
        <v>9</v>
      </c>
      <c r="Z1699">
        <v>12</v>
      </c>
      <c r="AC1699">
        <v>0</v>
      </c>
      <c r="AD1699">
        <v>0</v>
      </c>
      <c r="AE1699" t="s">
        <v>1408</v>
      </c>
      <c r="AF1699">
        <v>40</v>
      </c>
      <c r="AG1699">
        <v>1</v>
      </c>
      <c r="AH1699" t="s">
        <v>2597</v>
      </c>
      <c r="AI1699" t="s">
        <v>1409</v>
      </c>
      <c r="AJ1699" t="s">
        <v>2544</v>
      </c>
      <c r="AK1699">
        <v>25</v>
      </c>
      <c r="AL1699" t="s">
        <v>2545</v>
      </c>
      <c r="AM1699">
        <v>0</v>
      </c>
      <c r="AN1699">
        <v>1</v>
      </c>
      <c r="AO1699" t="s">
        <v>2546</v>
      </c>
      <c r="AP1699" s="35">
        <v>0.4</v>
      </c>
      <c r="AQ1699" s="35">
        <v>3.5</v>
      </c>
      <c r="AR1699" s="35">
        <v>1.25</v>
      </c>
      <c r="AT1699" s="35">
        <v>6</v>
      </c>
      <c r="AV1699" s="35">
        <v>1.25</v>
      </c>
      <c r="AW1699" s="35">
        <v>0</v>
      </c>
      <c r="AX1699" s="35">
        <v>0.6</v>
      </c>
      <c r="AY1699">
        <v>110</v>
      </c>
      <c r="AZ1699" t="s">
        <v>2547</v>
      </c>
      <c r="BA1699" t="s">
        <v>2547</v>
      </c>
      <c r="BB1699">
        <v>0.17</v>
      </c>
      <c r="BC1699" t="s">
        <v>1021</v>
      </c>
      <c r="BD1699" t="s">
        <v>2549</v>
      </c>
      <c r="BE1699" t="s">
        <v>1495</v>
      </c>
      <c r="BF1699" t="s">
        <v>3266</v>
      </c>
      <c r="BG1699">
        <v>0</v>
      </c>
      <c r="BH1699">
        <v>1</v>
      </c>
      <c r="BI1699">
        <v>0</v>
      </c>
      <c r="BJ1699">
        <v>1</v>
      </c>
      <c r="BK1699">
        <v>0</v>
      </c>
      <c r="BL1699">
        <v>0</v>
      </c>
      <c r="BM1699">
        <v>0</v>
      </c>
      <c r="BN1699">
        <v>0</v>
      </c>
      <c r="BO1699">
        <v>0</v>
      </c>
      <c r="BP1699">
        <v>0</v>
      </c>
      <c r="BQ1699">
        <v>0</v>
      </c>
      <c r="BR1699">
        <v>0</v>
      </c>
      <c r="BS1699" t="s">
        <v>1434</v>
      </c>
      <c r="BT1699" t="s">
        <v>2727</v>
      </c>
      <c r="BU1699" t="s">
        <v>517</v>
      </c>
      <c r="BV1699" t="s">
        <v>2727</v>
      </c>
      <c r="BW1699" t="s">
        <v>2538</v>
      </c>
      <c r="BX1699" t="s">
        <v>2727</v>
      </c>
      <c r="BY1699" t="s">
        <v>2538</v>
      </c>
      <c r="CD1699" t="s">
        <v>2553</v>
      </c>
      <c r="CF1699" s="35">
        <v>0</v>
      </c>
      <c r="CG1699" s="35">
        <v>0</v>
      </c>
      <c r="CH1699" s="35">
        <v>0</v>
      </c>
      <c r="CI1699" s="35">
        <v>0</v>
      </c>
      <c r="CJ1699" s="35">
        <v>0</v>
      </c>
      <c r="CK1699" s="35">
        <v>0</v>
      </c>
      <c r="CL1699" s="35">
        <v>0</v>
      </c>
      <c r="CM1699" s="35">
        <v>0</v>
      </c>
      <c r="CN1699" s="35">
        <v>0</v>
      </c>
      <c r="CO1699" s="35">
        <v>0</v>
      </c>
      <c r="CP1699" s="35">
        <v>0</v>
      </c>
      <c r="CQ1699" s="35">
        <v>0</v>
      </c>
      <c r="DC1699" s="47"/>
      <c r="DE1699" s="38"/>
      <c r="DF1699" s="38"/>
      <c r="DG1699" s="50"/>
      <c r="DH1699" s="47"/>
      <c r="DI1699" s="47"/>
      <c r="DJ1699" s="47"/>
      <c r="DK1699" s="47">
        <f t="shared" si="26"/>
        <v>0</v>
      </c>
      <c r="DO1699" t="s">
        <v>2562</v>
      </c>
      <c r="DP1699" t="s">
        <v>2562</v>
      </c>
      <c r="DV1699" s="37"/>
      <c r="DW1699" s="37"/>
    </row>
    <row r="1700" spans="1:127" x14ac:dyDescent="0.15">
      <c r="A1700" s="34">
        <v>5</v>
      </c>
      <c r="B1700" s="34">
        <v>260</v>
      </c>
      <c r="C1700" s="34">
        <v>2633</v>
      </c>
      <c r="D1700" s="34">
        <v>0</v>
      </c>
      <c r="E1700" s="58">
        <v>526026330</v>
      </c>
      <c r="F1700" t="s">
        <v>1893</v>
      </c>
      <c r="G1700" t="s">
        <v>2885</v>
      </c>
      <c r="H1700" t="s">
        <v>4170</v>
      </c>
      <c r="I1700" s="35">
        <v>7.17</v>
      </c>
      <c r="J1700" s="35">
        <v>10</v>
      </c>
      <c r="K1700" t="s">
        <v>4950</v>
      </c>
      <c r="L1700" t="s">
        <v>1238</v>
      </c>
      <c r="M1700" t="s">
        <v>2574</v>
      </c>
      <c r="N1700" t="s">
        <v>2575</v>
      </c>
      <c r="R1700" t="s">
        <v>5444</v>
      </c>
      <c r="S1700" t="s">
        <v>1241</v>
      </c>
      <c r="X1700" t="s">
        <v>1242</v>
      </c>
      <c r="Y1700">
        <v>64</v>
      </c>
      <c r="Z1700">
        <v>12</v>
      </c>
      <c r="AC1700">
        <v>0</v>
      </c>
      <c r="AD1700">
        <v>0</v>
      </c>
      <c r="AE1700" t="s">
        <v>2541</v>
      </c>
      <c r="AF1700">
        <v>44</v>
      </c>
      <c r="AG1700">
        <v>2</v>
      </c>
      <c r="AH1700" t="s">
        <v>2597</v>
      </c>
      <c r="AI1700" t="s">
        <v>2605</v>
      </c>
      <c r="AK1700">
        <v>20</v>
      </c>
      <c r="AL1700" t="s">
        <v>2545</v>
      </c>
      <c r="AM1700">
        <v>0</v>
      </c>
      <c r="AN1700">
        <v>0</v>
      </c>
      <c r="AO1700" t="s">
        <v>2546</v>
      </c>
      <c r="AP1700" s="35">
        <v>0.4</v>
      </c>
      <c r="AQ1700" s="35">
        <v>2.5</v>
      </c>
      <c r="AR1700" s="35">
        <v>0.75</v>
      </c>
      <c r="AT1700" s="35">
        <v>6</v>
      </c>
      <c r="AV1700" s="35">
        <v>0.75</v>
      </c>
      <c r="AW1700" s="35">
        <v>0</v>
      </c>
      <c r="AX1700" s="35">
        <v>0.6</v>
      </c>
      <c r="AY1700">
        <v>71</v>
      </c>
      <c r="AZ1700" t="s">
        <v>2547</v>
      </c>
      <c r="BA1700" t="s">
        <v>2547</v>
      </c>
      <c r="BB1700">
        <v>0</v>
      </c>
      <c r="BC1700" t="s">
        <v>2603</v>
      </c>
      <c r="BD1700" t="s">
        <v>2549</v>
      </c>
      <c r="BF1700" t="s">
        <v>3266</v>
      </c>
      <c r="BG1700">
        <v>0</v>
      </c>
      <c r="BH1700">
        <v>0</v>
      </c>
      <c r="BI1700">
        <v>0</v>
      </c>
      <c r="BJ1700">
        <v>0</v>
      </c>
      <c r="BK1700">
        <v>0</v>
      </c>
      <c r="BL1700">
        <v>0</v>
      </c>
      <c r="BM1700">
        <v>0</v>
      </c>
      <c r="BN1700">
        <v>0</v>
      </c>
      <c r="BO1700">
        <v>0</v>
      </c>
      <c r="BP1700">
        <v>0</v>
      </c>
      <c r="BQ1700">
        <v>0</v>
      </c>
      <c r="BR1700">
        <v>0</v>
      </c>
      <c r="BT1700" t="s">
        <v>1452</v>
      </c>
      <c r="BU1700" t="s">
        <v>977</v>
      </c>
      <c r="BV1700" t="s">
        <v>1508</v>
      </c>
      <c r="BW1700" t="s">
        <v>2538</v>
      </c>
      <c r="CF1700" s="35">
        <v>0</v>
      </c>
      <c r="CG1700" s="35">
        <v>0</v>
      </c>
      <c r="CH1700" s="35">
        <v>0</v>
      </c>
      <c r="CI1700" s="35">
        <v>0</v>
      </c>
      <c r="CJ1700" s="35">
        <v>0</v>
      </c>
      <c r="CK1700" s="35">
        <v>0</v>
      </c>
      <c r="CL1700" s="35">
        <v>140.30000000000001</v>
      </c>
      <c r="CM1700" s="35">
        <v>15.1</v>
      </c>
      <c r="CN1700" s="35">
        <v>0</v>
      </c>
      <c r="CO1700" s="35">
        <v>0</v>
      </c>
      <c r="CP1700" s="35">
        <v>0</v>
      </c>
      <c r="CQ1700" s="35">
        <v>0</v>
      </c>
      <c r="CS1700" t="s">
        <v>1894</v>
      </c>
      <c r="DC1700" s="47"/>
      <c r="DE1700" s="38"/>
      <c r="DF1700" s="38"/>
      <c r="DG1700" s="50"/>
      <c r="DH1700" s="47"/>
      <c r="DI1700" s="47"/>
      <c r="DJ1700" s="47"/>
      <c r="DK1700" s="47">
        <f t="shared" si="26"/>
        <v>0</v>
      </c>
      <c r="DO1700" t="s">
        <v>2562</v>
      </c>
      <c r="DP1700" t="s">
        <v>2562</v>
      </c>
      <c r="DV1700" s="37"/>
      <c r="DW1700" s="37"/>
    </row>
    <row r="1701" spans="1:127" x14ac:dyDescent="0.15">
      <c r="A1701" s="34">
        <v>5</v>
      </c>
      <c r="B1701" s="34">
        <v>260</v>
      </c>
      <c r="C1701" s="34">
        <v>2668</v>
      </c>
      <c r="D1701" s="34">
        <v>0</v>
      </c>
      <c r="E1701" s="58">
        <v>526026680</v>
      </c>
      <c r="F1701" t="s">
        <v>1895</v>
      </c>
      <c r="G1701" t="s">
        <v>2885</v>
      </c>
      <c r="H1701" t="s">
        <v>4170</v>
      </c>
      <c r="I1701" s="35">
        <v>2.42</v>
      </c>
      <c r="J1701" s="35">
        <v>12.3</v>
      </c>
      <c r="K1701" t="s">
        <v>4950</v>
      </c>
      <c r="L1701" t="s">
        <v>1238</v>
      </c>
      <c r="M1701" t="s">
        <v>1396</v>
      </c>
      <c r="N1701" t="s">
        <v>1397</v>
      </c>
      <c r="R1701" t="s">
        <v>5444</v>
      </c>
      <c r="S1701" t="s">
        <v>1241</v>
      </c>
      <c r="X1701" t="s">
        <v>1242</v>
      </c>
      <c r="Y1701">
        <v>55</v>
      </c>
      <c r="Z1701">
        <v>10</v>
      </c>
      <c r="AC1701">
        <v>0</v>
      </c>
      <c r="AD1701">
        <v>0</v>
      </c>
      <c r="AE1701" t="s">
        <v>2541</v>
      </c>
      <c r="AF1701">
        <v>21</v>
      </c>
      <c r="AG1701">
        <v>2</v>
      </c>
      <c r="AH1701" t="s">
        <v>2597</v>
      </c>
      <c r="AI1701" t="s">
        <v>1461</v>
      </c>
      <c r="AK1701">
        <v>20</v>
      </c>
      <c r="AL1701" t="s">
        <v>2545</v>
      </c>
      <c r="AM1701">
        <v>0</v>
      </c>
      <c r="AN1701">
        <v>0</v>
      </c>
      <c r="AP1701" s="35">
        <v>0</v>
      </c>
      <c r="AQ1701" s="35">
        <v>0</v>
      </c>
      <c r="AR1701" s="35">
        <v>3.15</v>
      </c>
      <c r="AT1701" s="35">
        <v>6</v>
      </c>
      <c r="AV1701" s="35">
        <v>3.15</v>
      </c>
      <c r="AW1701" s="35">
        <v>0</v>
      </c>
      <c r="AX1701" s="35">
        <v>0</v>
      </c>
      <c r="AY1701">
        <v>29</v>
      </c>
      <c r="AZ1701" t="s">
        <v>2547</v>
      </c>
      <c r="BA1701" t="s">
        <v>2547</v>
      </c>
      <c r="BB1701">
        <v>0</v>
      </c>
      <c r="BC1701" t="s">
        <v>2548</v>
      </c>
      <c r="BD1701" t="s">
        <v>2549</v>
      </c>
      <c r="BG1701">
        <v>0</v>
      </c>
      <c r="BH1701">
        <v>0</v>
      </c>
      <c r="BI1701">
        <v>0</v>
      </c>
      <c r="BJ1701">
        <v>0</v>
      </c>
      <c r="BK1701">
        <v>0</v>
      </c>
      <c r="BL1701">
        <v>0</v>
      </c>
      <c r="BM1701">
        <v>0</v>
      </c>
      <c r="BN1701">
        <v>0</v>
      </c>
      <c r="BO1701">
        <v>0</v>
      </c>
      <c r="BP1701">
        <v>0</v>
      </c>
      <c r="BQ1701">
        <v>0</v>
      </c>
      <c r="BR1701">
        <v>0</v>
      </c>
      <c r="CF1701" s="35">
        <v>0</v>
      </c>
      <c r="CG1701" s="35">
        <v>0</v>
      </c>
      <c r="CH1701" s="35">
        <v>0</v>
      </c>
      <c r="CI1701" s="35">
        <v>0</v>
      </c>
      <c r="CJ1701" s="35">
        <v>0</v>
      </c>
      <c r="CK1701" s="35">
        <v>0</v>
      </c>
      <c r="CL1701" s="35">
        <v>0</v>
      </c>
      <c r="CM1701" s="35">
        <v>0</v>
      </c>
      <c r="CN1701" s="35">
        <v>0</v>
      </c>
      <c r="CO1701" s="35">
        <v>0</v>
      </c>
      <c r="CP1701" s="35">
        <v>0</v>
      </c>
      <c r="CQ1701" s="35">
        <v>0</v>
      </c>
      <c r="DC1701" s="47"/>
      <c r="DE1701" s="38"/>
      <c r="DF1701" s="38"/>
      <c r="DG1701" s="50"/>
      <c r="DH1701" s="47"/>
      <c r="DI1701" s="47"/>
      <c r="DJ1701" s="47"/>
      <c r="DK1701" s="47">
        <f t="shared" si="26"/>
        <v>0</v>
      </c>
      <c r="DO1701" t="s">
        <v>2562</v>
      </c>
      <c r="DP1701" t="s">
        <v>2562</v>
      </c>
      <c r="DV1701" s="37"/>
      <c r="DW1701" s="37"/>
    </row>
    <row r="1702" spans="1:127" x14ac:dyDescent="0.15">
      <c r="A1702" s="34">
        <v>5</v>
      </c>
      <c r="B1702" s="34">
        <v>260</v>
      </c>
      <c r="C1702" s="34">
        <v>2669</v>
      </c>
      <c r="D1702" s="34">
        <v>0</v>
      </c>
      <c r="E1702" s="58">
        <v>526026690</v>
      </c>
      <c r="F1702" t="s">
        <v>1896</v>
      </c>
      <c r="G1702" t="s">
        <v>2885</v>
      </c>
      <c r="H1702" t="s">
        <v>4170</v>
      </c>
      <c r="I1702" s="35">
        <v>2.42</v>
      </c>
      <c r="J1702" s="35">
        <v>8.3000000000000007</v>
      </c>
      <c r="K1702" t="s">
        <v>4950</v>
      </c>
      <c r="L1702" t="s">
        <v>1238</v>
      </c>
      <c r="M1702" t="s">
        <v>1396</v>
      </c>
      <c r="N1702" t="s">
        <v>1397</v>
      </c>
      <c r="R1702" t="s">
        <v>5444</v>
      </c>
      <c r="S1702" t="s">
        <v>1897</v>
      </c>
      <c r="X1702" t="s">
        <v>1242</v>
      </c>
      <c r="Y1702">
        <v>55</v>
      </c>
      <c r="Z1702">
        <v>10</v>
      </c>
      <c r="AC1702">
        <v>0</v>
      </c>
      <c r="AD1702">
        <v>0</v>
      </c>
      <c r="AE1702" t="s">
        <v>2541</v>
      </c>
      <c r="AF1702">
        <v>24</v>
      </c>
      <c r="AG1702">
        <v>2</v>
      </c>
      <c r="AH1702" t="s">
        <v>2597</v>
      </c>
      <c r="AI1702" t="s">
        <v>1461</v>
      </c>
      <c r="AK1702">
        <v>20</v>
      </c>
      <c r="AL1702" t="s">
        <v>2545</v>
      </c>
      <c r="AM1702">
        <v>0</v>
      </c>
      <c r="AN1702">
        <v>0</v>
      </c>
      <c r="AP1702" s="35">
        <v>0</v>
      </c>
      <c r="AQ1702" s="35">
        <v>0</v>
      </c>
      <c r="AR1702" s="35">
        <v>1.1499999999999999</v>
      </c>
      <c r="AT1702" s="35">
        <v>6</v>
      </c>
      <c r="AV1702" s="35">
        <v>1.1499999999999999</v>
      </c>
      <c r="AW1702" s="35">
        <v>0</v>
      </c>
      <c r="AX1702" s="35">
        <v>0</v>
      </c>
      <c r="AY1702">
        <v>20</v>
      </c>
      <c r="AZ1702" t="s">
        <v>2547</v>
      </c>
      <c r="BA1702" t="s">
        <v>2547</v>
      </c>
      <c r="BB1702">
        <v>0</v>
      </c>
      <c r="BC1702" t="s">
        <v>2548</v>
      </c>
      <c r="BD1702" t="s">
        <v>2549</v>
      </c>
      <c r="BG1702">
        <v>0</v>
      </c>
      <c r="BH1702">
        <v>0</v>
      </c>
      <c r="BI1702">
        <v>0</v>
      </c>
      <c r="BJ1702">
        <v>0</v>
      </c>
      <c r="BK1702">
        <v>0</v>
      </c>
      <c r="BL1702">
        <v>0</v>
      </c>
      <c r="BM1702">
        <v>0</v>
      </c>
      <c r="BN1702">
        <v>0</v>
      </c>
      <c r="BO1702">
        <v>0</v>
      </c>
      <c r="BP1702">
        <v>0</v>
      </c>
      <c r="BQ1702">
        <v>0</v>
      </c>
      <c r="BR1702">
        <v>0</v>
      </c>
      <c r="CF1702" s="35">
        <v>0</v>
      </c>
      <c r="CG1702" s="35">
        <v>0</v>
      </c>
      <c r="CH1702" s="35">
        <v>0</v>
      </c>
      <c r="CI1702" s="35">
        <v>0</v>
      </c>
      <c r="CJ1702" s="35">
        <v>0</v>
      </c>
      <c r="CK1702" s="35">
        <v>0</v>
      </c>
      <c r="CL1702" s="35">
        <v>0</v>
      </c>
      <c r="CM1702" s="35">
        <v>0</v>
      </c>
      <c r="CN1702" s="35">
        <v>0</v>
      </c>
      <c r="CO1702" s="35">
        <v>0</v>
      </c>
      <c r="CP1702" s="35">
        <v>0</v>
      </c>
      <c r="CQ1702" s="35">
        <v>0</v>
      </c>
      <c r="DC1702" s="47"/>
      <c r="DE1702" s="38"/>
      <c r="DF1702" s="38"/>
      <c r="DG1702" s="50"/>
      <c r="DH1702" s="47"/>
      <c r="DI1702" s="47"/>
      <c r="DJ1702" s="47"/>
      <c r="DK1702" s="47">
        <f t="shared" si="26"/>
        <v>0</v>
      </c>
      <c r="DO1702" t="s">
        <v>2562</v>
      </c>
      <c r="DP1702" t="s">
        <v>2562</v>
      </c>
      <c r="DV1702" s="37"/>
      <c r="DW1702" s="37"/>
    </row>
    <row r="1703" spans="1:127" x14ac:dyDescent="0.15">
      <c r="A1703" s="34">
        <v>5</v>
      </c>
      <c r="B1703" s="34">
        <v>260</v>
      </c>
      <c r="C1703" s="34">
        <v>2685</v>
      </c>
      <c r="D1703" s="34">
        <v>0</v>
      </c>
      <c r="E1703" s="58">
        <v>526026850</v>
      </c>
      <c r="F1703" t="s">
        <v>924</v>
      </c>
      <c r="G1703" t="s">
        <v>2885</v>
      </c>
      <c r="H1703" t="s">
        <v>4170</v>
      </c>
      <c r="I1703" s="35">
        <v>12.4</v>
      </c>
      <c r="J1703" s="35">
        <v>8</v>
      </c>
      <c r="K1703" t="s">
        <v>4950</v>
      </c>
      <c r="L1703" t="s">
        <v>1238</v>
      </c>
      <c r="M1703" t="s">
        <v>1471</v>
      </c>
      <c r="N1703" t="s">
        <v>1472</v>
      </c>
      <c r="Q1703" t="s">
        <v>2566</v>
      </c>
      <c r="R1703" t="s">
        <v>5444</v>
      </c>
      <c r="S1703" t="s">
        <v>1241</v>
      </c>
      <c r="X1703" t="s">
        <v>1242</v>
      </c>
      <c r="Y1703">
        <v>62</v>
      </c>
      <c r="Z1703">
        <v>10</v>
      </c>
      <c r="AC1703">
        <v>0</v>
      </c>
      <c r="AD1703">
        <v>0</v>
      </c>
      <c r="AE1703" t="s">
        <v>2541</v>
      </c>
      <c r="AF1703">
        <v>27</v>
      </c>
      <c r="AG1703">
        <v>2</v>
      </c>
      <c r="AH1703" t="s">
        <v>2597</v>
      </c>
      <c r="AI1703" t="s">
        <v>1461</v>
      </c>
      <c r="AJ1703" t="s">
        <v>2544</v>
      </c>
      <c r="AK1703">
        <v>20</v>
      </c>
      <c r="AL1703" t="s">
        <v>2545</v>
      </c>
      <c r="AM1703">
        <v>0</v>
      </c>
      <c r="AN1703">
        <v>1</v>
      </c>
      <c r="AO1703" t="s">
        <v>2546</v>
      </c>
      <c r="AP1703" s="35">
        <v>0.6</v>
      </c>
      <c r="AQ1703" s="35">
        <v>0</v>
      </c>
      <c r="AR1703" s="35">
        <v>1</v>
      </c>
      <c r="AT1703" s="35">
        <v>6</v>
      </c>
      <c r="AV1703" s="35">
        <v>1</v>
      </c>
      <c r="AW1703" s="35">
        <v>0</v>
      </c>
      <c r="AX1703" s="35">
        <v>0.6</v>
      </c>
      <c r="AY1703">
        <v>99</v>
      </c>
      <c r="AZ1703" t="s">
        <v>2547</v>
      </c>
      <c r="BA1703" t="s">
        <v>2547</v>
      </c>
      <c r="BB1703">
        <v>0.17</v>
      </c>
      <c r="BC1703" t="s">
        <v>2548</v>
      </c>
      <c r="BD1703" t="s">
        <v>2549</v>
      </c>
      <c r="BF1703" t="s">
        <v>3266</v>
      </c>
      <c r="BG1703">
        <v>0</v>
      </c>
      <c r="BH1703">
        <v>0</v>
      </c>
      <c r="BI1703">
        <v>0</v>
      </c>
      <c r="BJ1703">
        <v>0</v>
      </c>
      <c r="BK1703">
        <v>0</v>
      </c>
      <c r="BL1703">
        <v>0</v>
      </c>
      <c r="BM1703">
        <v>0</v>
      </c>
      <c r="BN1703">
        <v>0</v>
      </c>
      <c r="BO1703">
        <v>0</v>
      </c>
      <c r="BP1703">
        <v>0</v>
      </c>
      <c r="BQ1703">
        <v>0</v>
      </c>
      <c r="BR1703">
        <v>0</v>
      </c>
      <c r="BS1703" t="s">
        <v>1434</v>
      </c>
      <c r="BT1703" t="s">
        <v>1515</v>
      </c>
      <c r="BU1703" t="s">
        <v>3812</v>
      </c>
      <c r="BV1703" t="s">
        <v>1515</v>
      </c>
      <c r="BW1703" t="s">
        <v>4521</v>
      </c>
      <c r="BX1703" t="s">
        <v>1450</v>
      </c>
      <c r="BY1703" t="s">
        <v>4521</v>
      </c>
      <c r="CD1703" t="s">
        <v>2553</v>
      </c>
      <c r="CF1703" s="35">
        <v>0</v>
      </c>
      <c r="CG1703" s="35">
        <v>0</v>
      </c>
      <c r="CH1703" s="35">
        <v>0</v>
      </c>
      <c r="CI1703" s="35">
        <v>0</v>
      </c>
      <c r="CJ1703" s="35">
        <v>0</v>
      </c>
      <c r="CK1703" s="35">
        <v>0</v>
      </c>
      <c r="CL1703" s="35">
        <v>0</v>
      </c>
      <c r="CM1703" s="35">
        <v>0</v>
      </c>
      <c r="CN1703" s="35">
        <v>0</v>
      </c>
      <c r="CO1703" s="35">
        <v>28</v>
      </c>
      <c r="CP1703" s="35">
        <v>0</v>
      </c>
      <c r="CQ1703" s="35">
        <v>1</v>
      </c>
      <c r="DC1703" s="47" t="s">
        <v>2606</v>
      </c>
      <c r="DD1703" t="s">
        <v>1898</v>
      </c>
      <c r="DE1703" s="38"/>
      <c r="DF1703" s="38"/>
      <c r="DG1703" s="50" t="s">
        <v>1853</v>
      </c>
      <c r="DH1703" s="47"/>
      <c r="DI1703" s="47">
        <v>2008</v>
      </c>
      <c r="DJ1703" s="47"/>
      <c r="DK1703" s="47">
        <f t="shared" si="26"/>
        <v>1</v>
      </c>
      <c r="DO1703" t="s">
        <v>2562</v>
      </c>
      <c r="DP1703" t="s">
        <v>2562</v>
      </c>
      <c r="DV1703" s="37"/>
      <c r="DW1703" s="37"/>
    </row>
    <row r="1704" spans="1:127" x14ac:dyDescent="0.15">
      <c r="A1704" s="34">
        <v>5</v>
      </c>
      <c r="B1704" s="34">
        <v>261</v>
      </c>
      <c r="C1704" s="34">
        <v>2057</v>
      </c>
      <c r="D1704" s="34">
        <v>0</v>
      </c>
      <c r="E1704" s="58">
        <v>526120570</v>
      </c>
      <c r="F1704" t="s">
        <v>925</v>
      </c>
      <c r="G1704" t="s">
        <v>2885</v>
      </c>
      <c r="H1704" t="s">
        <v>4920</v>
      </c>
      <c r="I1704" s="35">
        <v>88.8</v>
      </c>
      <c r="J1704" s="35">
        <v>8.51</v>
      </c>
      <c r="K1704" t="s">
        <v>4950</v>
      </c>
      <c r="L1704" t="s">
        <v>1238</v>
      </c>
      <c r="M1704" t="s">
        <v>2595</v>
      </c>
      <c r="N1704" t="s">
        <v>2596</v>
      </c>
      <c r="Q1704" t="s">
        <v>1012</v>
      </c>
      <c r="R1704" t="s">
        <v>5444</v>
      </c>
      <c r="S1704" t="s">
        <v>4528</v>
      </c>
      <c r="X1704" t="s">
        <v>2610</v>
      </c>
      <c r="Y1704">
        <v>5</v>
      </c>
      <c r="Z1704">
        <v>3</v>
      </c>
      <c r="AC1704">
        <v>0</v>
      </c>
      <c r="AD1704">
        <v>0</v>
      </c>
      <c r="AE1704" t="s">
        <v>2541</v>
      </c>
      <c r="AF1704">
        <v>7</v>
      </c>
      <c r="AG1704">
        <v>2</v>
      </c>
      <c r="AH1704" t="s">
        <v>2597</v>
      </c>
      <c r="AI1704" t="s">
        <v>1503</v>
      </c>
      <c r="AJ1704" t="s">
        <v>2544</v>
      </c>
      <c r="AK1704">
        <v>20</v>
      </c>
      <c r="AL1704" t="s">
        <v>2545</v>
      </c>
      <c r="AM1704">
        <v>0</v>
      </c>
      <c r="AN1704">
        <v>3</v>
      </c>
      <c r="AO1704" t="s">
        <v>2546</v>
      </c>
      <c r="AP1704" s="35">
        <v>0.6</v>
      </c>
      <c r="AQ1704" s="35">
        <v>0</v>
      </c>
      <c r="AR1704" s="35">
        <v>1.25</v>
      </c>
      <c r="AT1704" s="35">
        <v>6</v>
      </c>
      <c r="AV1704" s="35">
        <v>1.26</v>
      </c>
      <c r="AW1704" s="35">
        <v>0</v>
      </c>
      <c r="AX1704" s="35">
        <v>0.6</v>
      </c>
      <c r="AY1704">
        <v>754</v>
      </c>
      <c r="AZ1704" t="s">
        <v>2547</v>
      </c>
      <c r="BA1704" t="s">
        <v>2547</v>
      </c>
      <c r="BB1704">
        <v>0.17</v>
      </c>
      <c r="BC1704" t="s">
        <v>2603</v>
      </c>
      <c r="BD1704" t="s">
        <v>2549</v>
      </c>
      <c r="BF1704" t="s">
        <v>3266</v>
      </c>
      <c r="BG1704">
        <v>0</v>
      </c>
      <c r="BH1704">
        <v>0</v>
      </c>
      <c r="BI1704">
        <v>0</v>
      </c>
      <c r="BJ1704">
        <v>0</v>
      </c>
      <c r="BK1704">
        <v>0</v>
      </c>
      <c r="BL1704">
        <v>0</v>
      </c>
      <c r="BM1704">
        <v>1</v>
      </c>
      <c r="BN1704">
        <v>0</v>
      </c>
      <c r="BO1704">
        <v>0</v>
      </c>
      <c r="BP1704">
        <v>0</v>
      </c>
      <c r="BQ1704">
        <v>0</v>
      </c>
      <c r="BR1704">
        <v>0</v>
      </c>
      <c r="BS1704" t="s">
        <v>2620</v>
      </c>
      <c r="BT1704" t="s">
        <v>1504</v>
      </c>
      <c r="BU1704" t="s">
        <v>3979</v>
      </c>
      <c r="BV1704" t="s">
        <v>2713</v>
      </c>
      <c r="BW1704" t="s">
        <v>1899</v>
      </c>
      <c r="BX1704" t="s">
        <v>3878</v>
      </c>
      <c r="BY1704" t="s">
        <v>1468</v>
      </c>
      <c r="CD1704" t="s">
        <v>1469</v>
      </c>
      <c r="CF1704" s="35">
        <v>0</v>
      </c>
      <c r="CG1704" s="35">
        <v>0</v>
      </c>
      <c r="CH1704" s="35">
        <v>0</v>
      </c>
      <c r="CI1704" s="35">
        <v>0</v>
      </c>
      <c r="CJ1704" s="35">
        <v>0</v>
      </c>
      <c r="CK1704" s="35">
        <v>0</v>
      </c>
      <c r="CL1704" s="35">
        <v>324</v>
      </c>
      <c r="CM1704" s="35">
        <v>41</v>
      </c>
      <c r="CN1704" s="35">
        <v>15.4</v>
      </c>
      <c r="CO1704" s="35">
        <v>65</v>
      </c>
      <c r="CP1704" s="35">
        <v>5</v>
      </c>
      <c r="CQ1704" s="35">
        <v>3.5</v>
      </c>
      <c r="CS1704" t="s">
        <v>1900</v>
      </c>
      <c r="CT1704" t="s">
        <v>1901</v>
      </c>
      <c r="DC1704" s="47" t="s">
        <v>2606</v>
      </c>
      <c r="DD1704" t="s">
        <v>1898</v>
      </c>
      <c r="DE1704" s="38"/>
      <c r="DF1704" s="38"/>
      <c r="DG1704" s="50" t="s">
        <v>1854</v>
      </c>
      <c r="DH1704" s="47"/>
      <c r="DI1704" s="47">
        <v>2008</v>
      </c>
      <c r="DJ1704" s="47"/>
      <c r="DK1704" s="47">
        <f t="shared" si="26"/>
        <v>1</v>
      </c>
      <c r="DO1704" t="s">
        <v>2562</v>
      </c>
      <c r="DP1704" t="s">
        <v>2562</v>
      </c>
      <c r="DV1704" s="37"/>
      <c r="DW1704" s="37"/>
    </row>
    <row r="1705" spans="1:127" x14ac:dyDescent="0.15">
      <c r="A1705" s="34">
        <v>5</v>
      </c>
      <c r="B1705" s="34">
        <v>261</v>
      </c>
      <c r="C1705" s="34">
        <v>2059</v>
      </c>
      <c r="D1705" s="34">
        <v>0</v>
      </c>
      <c r="E1705" s="58">
        <v>526120590</v>
      </c>
      <c r="F1705" t="s">
        <v>4921</v>
      </c>
      <c r="G1705" t="s">
        <v>2885</v>
      </c>
      <c r="H1705" t="s">
        <v>4920</v>
      </c>
      <c r="I1705" s="35">
        <v>25</v>
      </c>
      <c r="J1705" s="35">
        <v>5.5</v>
      </c>
      <c r="K1705" t="s">
        <v>4950</v>
      </c>
      <c r="L1705" t="s">
        <v>1394</v>
      </c>
      <c r="M1705" t="s">
        <v>1471</v>
      </c>
      <c r="N1705" t="s">
        <v>1472</v>
      </c>
      <c r="Q1705" t="s">
        <v>2566</v>
      </c>
      <c r="R1705" t="s">
        <v>5444</v>
      </c>
      <c r="S1705" t="s">
        <v>1241</v>
      </c>
      <c r="X1705" t="s">
        <v>1242</v>
      </c>
      <c r="Y1705">
        <v>43</v>
      </c>
      <c r="Z1705">
        <v>0</v>
      </c>
      <c r="AC1705">
        <v>0</v>
      </c>
      <c r="AD1705">
        <v>0</v>
      </c>
      <c r="AE1705" t="s">
        <v>1395</v>
      </c>
      <c r="AF1705">
        <v>16</v>
      </c>
      <c r="AG1705">
        <v>2</v>
      </c>
      <c r="AH1705" t="s">
        <v>2597</v>
      </c>
      <c r="AI1705" t="s">
        <v>2598</v>
      </c>
      <c r="AJ1705" t="s">
        <v>2544</v>
      </c>
      <c r="AK1705">
        <v>20</v>
      </c>
      <c r="AL1705" t="s">
        <v>2545</v>
      </c>
      <c r="AM1705">
        <v>0</v>
      </c>
      <c r="AN1705">
        <v>1</v>
      </c>
      <c r="AO1705" t="s">
        <v>2546</v>
      </c>
      <c r="AP1705" s="35">
        <v>0.35</v>
      </c>
      <c r="AQ1705" s="35">
        <v>0</v>
      </c>
      <c r="AR1705" s="35">
        <v>0.25</v>
      </c>
      <c r="AT1705" s="35">
        <v>5</v>
      </c>
      <c r="AV1705" s="35">
        <v>0.25</v>
      </c>
      <c r="AW1705" s="35">
        <v>0</v>
      </c>
      <c r="AX1705" s="35">
        <v>0.35</v>
      </c>
      <c r="AY1705">
        <v>137</v>
      </c>
      <c r="AZ1705" t="s">
        <v>2547</v>
      </c>
      <c r="BA1705" t="s">
        <v>2547</v>
      </c>
      <c r="BB1705">
        <v>0</v>
      </c>
      <c r="BC1705" t="s">
        <v>2548</v>
      </c>
      <c r="BD1705" t="s">
        <v>2549</v>
      </c>
      <c r="BF1705" t="s">
        <v>1478</v>
      </c>
      <c r="BG1705">
        <v>0</v>
      </c>
      <c r="BH1705">
        <v>0</v>
      </c>
      <c r="BI1705">
        <v>0</v>
      </c>
      <c r="BJ1705">
        <v>0</v>
      </c>
      <c r="BK1705">
        <v>0</v>
      </c>
      <c r="BL1705">
        <v>0</v>
      </c>
      <c r="BM1705">
        <v>0</v>
      </c>
      <c r="BN1705">
        <v>0</v>
      </c>
      <c r="BO1705">
        <v>0</v>
      </c>
      <c r="BP1705">
        <v>0</v>
      </c>
      <c r="BQ1705">
        <v>0</v>
      </c>
      <c r="BR1705">
        <v>0</v>
      </c>
      <c r="CF1705" s="35">
        <v>0</v>
      </c>
      <c r="CG1705" s="35">
        <v>0</v>
      </c>
      <c r="CH1705" s="35">
        <v>0</v>
      </c>
      <c r="CI1705" s="35">
        <v>0</v>
      </c>
      <c r="CJ1705" s="35">
        <v>0</v>
      </c>
      <c r="CK1705" s="35">
        <v>0</v>
      </c>
      <c r="CL1705" s="35">
        <v>0</v>
      </c>
      <c r="CM1705" s="35">
        <v>0</v>
      </c>
      <c r="CN1705" s="35">
        <v>0</v>
      </c>
      <c r="CO1705" s="35">
        <v>0</v>
      </c>
      <c r="CP1705" s="35">
        <v>0</v>
      </c>
      <c r="CQ1705" s="35">
        <v>0</v>
      </c>
      <c r="CS1705" t="s">
        <v>1902</v>
      </c>
      <c r="DC1705" s="47" t="s">
        <v>1489</v>
      </c>
      <c r="DD1705" t="s">
        <v>2559</v>
      </c>
      <c r="DE1705" s="38" t="s">
        <v>2568</v>
      </c>
      <c r="DF1705" s="38" t="s">
        <v>2569</v>
      </c>
      <c r="DG1705" s="50" t="s">
        <v>1854</v>
      </c>
      <c r="DH1705" s="47"/>
      <c r="DI1705" s="47">
        <v>2006</v>
      </c>
      <c r="DJ1705" s="47"/>
      <c r="DK1705" s="47">
        <f t="shared" si="26"/>
        <v>1</v>
      </c>
      <c r="DO1705" t="s">
        <v>2562</v>
      </c>
      <c r="DP1705" t="s">
        <v>2562</v>
      </c>
      <c r="DV1705" s="37"/>
      <c r="DW1705" s="37"/>
    </row>
    <row r="1706" spans="1:127" x14ac:dyDescent="0.15">
      <c r="A1706" s="34">
        <v>5</v>
      </c>
      <c r="B1706" s="34">
        <v>261</v>
      </c>
      <c r="C1706" s="34">
        <v>2060</v>
      </c>
      <c r="D1706" s="34">
        <v>0</v>
      </c>
      <c r="E1706" s="58">
        <v>526120600</v>
      </c>
      <c r="F1706" t="s">
        <v>4922</v>
      </c>
      <c r="G1706" t="s">
        <v>2885</v>
      </c>
      <c r="H1706" t="s">
        <v>4920</v>
      </c>
      <c r="I1706" s="35">
        <v>99.8</v>
      </c>
      <c r="J1706" s="35">
        <v>5.5</v>
      </c>
      <c r="K1706" t="s">
        <v>4950</v>
      </c>
      <c r="L1706" t="s">
        <v>1394</v>
      </c>
      <c r="M1706" t="s">
        <v>2595</v>
      </c>
      <c r="N1706" t="s">
        <v>2596</v>
      </c>
      <c r="Q1706" t="s">
        <v>3989</v>
      </c>
      <c r="R1706" t="s">
        <v>5444</v>
      </c>
      <c r="S1706" t="s">
        <v>4528</v>
      </c>
      <c r="X1706" t="s">
        <v>1242</v>
      </c>
      <c r="Y1706">
        <v>46</v>
      </c>
      <c r="Z1706">
        <v>0</v>
      </c>
      <c r="AC1706">
        <v>0</v>
      </c>
      <c r="AD1706">
        <v>0</v>
      </c>
      <c r="AE1706" t="s">
        <v>1395</v>
      </c>
      <c r="AF1706">
        <v>18</v>
      </c>
      <c r="AG1706">
        <v>3</v>
      </c>
      <c r="AH1706" t="s">
        <v>2597</v>
      </c>
      <c r="AI1706" t="s">
        <v>2598</v>
      </c>
      <c r="AJ1706" t="s">
        <v>2544</v>
      </c>
      <c r="AK1706">
        <v>20</v>
      </c>
      <c r="AL1706" t="s">
        <v>2545</v>
      </c>
      <c r="AM1706">
        <v>0</v>
      </c>
      <c r="AN1706">
        <v>4</v>
      </c>
      <c r="AO1706" t="s">
        <v>2546</v>
      </c>
      <c r="AP1706" s="35">
        <v>0.4</v>
      </c>
      <c r="AQ1706" s="35">
        <v>0</v>
      </c>
      <c r="AR1706" s="35">
        <v>0.25</v>
      </c>
      <c r="AT1706" s="35">
        <v>5</v>
      </c>
      <c r="AV1706" s="35">
        <v>0.25</v>
      </c>
      <c r="AW1706" s="35">
        <v>0</v>
      </c>
      <c r="AX1706" s="35">
        <v>0.4</v>
      </c>
      <c r="AY1706">
        <v>548</v>
      </c>
      <c r="AZ1706" t="s">
        <v>2547</v>
      </c>
      <c r="BA1706" t="s">
        <v>2547</v>
      </c>
      <c r="BB1706">
        <v>0</v>
      </c>
      <c r="BD1706" t="s">
        <v>2549</v>
      </c>
      <c r="BF1706" t="s">
        <v>3266</v>
      </c>
      <c r="BG1706">
        <v>0</v>
      </c>
      <c r="BH1706">
        <v>0</v>
      </c>
      <c r="BI1706">
        <v>0</v>
      </c>
      <c r="BJ1706">
        <v>0</v>
      </c>
      <c r="BK1706">
        <v>0</v>
      </c>
      <c r="BL1706">
        <v>0</v>
      </c>
      <c r="BM1706">
        <v>0</v>
      </c>
      <c r="BN1706">
        <v>0</v>
      </c>
      <c r="BO1706">
        <v>0</v>
      </c>
      <c r="BP1706">
        <v>0</v>
      </c>
      <c r="BQ1706">
        <v>0</v>
      </c>
      <c r="BR1706">
        <v>0</v>
      </c>
      <c r="BS1706" t="s">
        <v>1434</v>
      </c>
      <c r="BV1706" t="s">
        <v>3716</v>
      </c>
      <c r="BW1706" t="s">
        <v>1903</v>
      </c>
      <c r="BX1706" t="s">
        <v>3716</v>
      </c>
      <c r="BY1706" t="s">
        <v>1904</v>
      </c>
      <c r="CF1706" s="35">
        <v>0</v>
      </c>
      <c r="CG1706" s="35">
        <v>0</v>
      </c>
      <c r="CH1706" s="35">
        <v>0</v>
      </c>
      <c r="CI1706" s="35">
        <v>0</v>
      </c>
      <c r="CJ1706" s="35">
        <v>0</v>
      </c>
      <c r="CK1706" s="35">
        <v>0</v>
      </c>
      <c r="CL1706" s="35">
        <v>264.39999999999998</v>
      </c>
      <c r="CM1706" s="35">
        <v>24.6</v>
      </c>
      <c r="CN1706" s="35">
        <v>11.2</v>
      </c>
      <c r="CO1706" s="35">
        <v>0</v>
      </c>
      <c r="CP1706" s="35">
        <v>0</v>
      </c>
      <c r="CQ1706" s="35">
        <v>0</v>
      </c>
      <c r="CS1706" t="s">
        <v>1905</v>
      </c>
      <c r="CT1706" t="s">
        <v>1906</v>
      </c>
      <c r="CU1706" t="s">
        <v>1907</v>
      </c>
      <c r="CV1706" t="s">
        <v>4992</v>
      </c>
      <c r="CW1706" t="s">
        <v>992</v>
      </c>
      <c r="CX1706" t="s">
        <v>1908</v>
      </c>
      <c r="CY1706" t="s">
        <v>1909</v>
      </c>
      <c r="DC1706" s="47" t="s">
        <v>1489</v>
      </c>
      <c r="DD1706" t="s">
        <v>2559</v>
      </c>
      <c r="DE1706" s="38" t="s">
        <v>2568</v>
      </c>
      <c r="DF1706" s="38" t="s">
        <v>2589</v>
      </c>
      <c r="DG1706" s="50" t="s">
        <v>1853</v>
      </c>
      <c r="DH1706" s="47"/>
      <c r="DI1706" s="47">
        <v>2006</v>
      </c>
      <c r="DJ1706" s="47"/>
      <c r="DK1706" s="47">
        <f t="shared" si="26"/>
        <v>1</v>
      </c>
      <c r="DO1706" t="s">
        <v>2562</v>
      </c>
      <c r="DP1706" t="s">
        <v>2562</v>
      </c>
      <c r="DR1706" t="s">
        <v>2563</v>
      </c>
      <c r="DV1706" s="37"/>
      <c r="DW1706" s="37"/>
    </row>
    <row r="1707" spans="1:127" x14ac:dyDescent="0.15">
      <c r="A1707" s="34">
        <v>5</v>
      </c>
      <c r="B1707" s="34">
        <v>261</v>
      </c>
      <c r="C1707" s="34">
        <v>2061</v>
      </c>
      <c r="D1707" s="34">
        <v>0</v>
      </c>
      <c r="E1707" s="58">
        <v>526120610</v>
      </c>
      <c r="F1707" t="s">
        <v>4923</v>
      </c>
      <c r="G1707" t="s">
        <v>2885</v>
      </c>
      <c r="H1707" t="s">
        <v>4920</v>
      </c>
      <c r="I1707" s="35">
        <v>121.96</v>
      </c>
      <c r="J1707" s="35">
        <v>5.5</v>
      </c>
      <c r="K1707" t="s">
        <v>4950</v>
      </c>
      <c r="L1707" t="s">
        <v>1394</v>
      </c>
      <c r="M1707" t="s">
        <v>2595</v>
      </c>
      <c r="N1707" t="s">
        <v>2596</v>
      </c>
      <c r="R1707" t="s">
        <v>5444</v>
      </c>
      <c r="S1707" t="s">
        <v>4528</v>
      </c>
      <c r="X1707" t="s">
        <v>1242</v>
      </c>
      <c r="Y1707">
        <v>44</v>
      </c>
      <c r="Z1707">
        <v>0</v>
      </c>
      <c r="AA1707" t="s">
        <v>4509</v>
      </c>
      <c r="AB1707" t="s">
        <v>2610</v>
      </c>
      <c r="AC1707">
        <v>5</v>
      </c>
      <c r="AD1707">
        <v>0</v>
      </c>
      <c r="AE1707" t="s">
        <v>1395</v>
      </c>
      <c r="AF1707">
        <v>33</v>
      </c>
      <c r="AG1707">
        <v>2</v>
      </c>
      <c r="AH1707" t="s">
        <v>2597</v>
      </c>
      <c r="AI1707" t="s">
        <v>2598</v>
      </c>
      <c r="AJ1707" t="s">
        <v>2544</v>
      </c>
      <c r="AK1707">
        <v>20</v>
      </c>
      <c r="AL1707" t="s">
        <v>2545</v>
      </c>
      <c r="AM1707">
        <v>0</v>
      </c>
      <c r="AN1707">
        <v>5</v>
      </c>
      <c r="AO1707" t="s">
        <v>2546</v>
      </c>
      <c r="AP1707" s="35">
        <v>0.6</v>
      </c>
      <c r="AQ1707" s="35">
        <v>0</v>
      </c>
      <c r="AR1707" s="35">
        <v>0.25</v>
      </c>
      <c r="AT1707" s="35">
        <v>5</v>
      </c>
      <c r="AV1707" s="35">
        <v>0.25</v>
      </c>
      <c r="AW1707" s="35">
        <v>0</v>
      </c>
      <c r="AX1707" s="35">
        <v>0.6</v>
      </c>
      <c r="AY1707">
        <v>670</v>
      </c>
      <c r="AZ1707" t="s">
        <v>2547</v>
      </c>
      <c r="BA1707" t="s">
        <v>2547</v>
      </c>
      <c r="BB1707">
        <v>0.14000000000000001</v>
      </c>
      <c r="BC1707" t="s">
        <v>1410</v>
      </c>
      <c r="BD1707" t="s">
        <v>2549</v>
      </c>
      <c r="BE1707" t="s">
        <v>1495</v>
      </c>
      <c r="BF1707" t="s">
        <v>3266</v>
      </c>
      <c r="BG1707">
        <v>0</v>
      </c>
      <c r="BH1707">
        <v>1</v>
      </c>
      <c r="BI1707">
        <v>0</v>
      </c>
      <c r="BJ1707">
        <v>0</v>
      </c>
      <c r="BK1707">
        <v>0</v>
      </c>
      <c r="BL1707">
        <v>0</v>
      </c>
      <c r="BM1707">
        <v>0</v>
      </c>
      <c r="BN1707">
        <v>0</v>
      </c>
      <c r="BO1707">
        <v>134</v>
      </c>
      <c r="BP1707">
        <v>0</v>
      </c>
      <c r="BQ1707">
        <v>0</v>
      </c>
      <c r="BR1707">
        <v>0</v>
      </c>
      <c r="BS1707" t="s">
        <v>1434</v>
      </c>
      <c r="BT1707" t="s">
        <v>2713</v>
      </c>
      <c r="BU1707" t="s">
        <v>1910</v>
      </c>
      <c r="BV1707" t="s">
        <v>3878</v>
      </c>
      <c r="BW1707" t="s">
        <v>4437</v>
      </c>
      <c r="BX1707" t="s">
        <v>3878</v>
      </c>
      <c r="BY1707" t="s">
        <v>3839</v>
      </c>
      <c r="CF1707" s="35">
        <v>0</v>
      </c>
      <c r="CG1707" s="35">
        <v>0</v>
      </c>
      <c r="CH1707" s="35">
        <v>0</v>
      </c>
      <c r="CI1707" s="35">
        <v>0</v>
      </c>
      <c r="CJ1707" s="35">
        <v>0</v>
      </c>
      <c r="CK1707" s="35">
        <v>0</v>
      </c>
      <c r="CL1707" s="35">
        <v>193.1</v>
      </c>
      <c r="CM1707" s="35">
        <v>12.8</v>
      </c>
      <c r="CN1707" s="35">
        <v>7.8</v>
      </c>
      <c r="CO1707" s="35">
        <v>0</v>
      </c>
      <c r="CP1707" s="35">
        <v>0</v>
      </c>
      <c r="CQ1707" s="35">
        <v>0</v>
      </c>
      <c r="CS1707" t="s">
        <v>1911</v>
      </c>
      <c r="CT1707" t="s">
        <v>1912</v>
      </c>
      <c r="CU1707" t="s">
        <v>1913</v>
      </c>
      <c r="CV1707" t="s">
        <v>1914</v>
      </c>
      <c r="CW1707" t="s">
        <v>1915</v>
      </c>
      <c r="CX1707" t="s">
        <v>3544</v>
      </c>
      <c r="CY1707" t="s">
        <v>1916</v>
      </c>
      <c r="CZ1707" t="s">
        <v>1917</v>
      </c>
      <c r="DA1707" t="s">
        <v>1918</v>
      </c>
      <c r="DC1707" s="47" t="s">
        <v>1489</v>
      </c>
      <c r="DD1707" t="s">
        <v>2559</v>
      </c>
      <c r="DE1707" s="38" t="s">
        <v>2560</v>
      </c>
      <c r="DF1707" s="38" t="s">
        <v>2589</v>
      </c>
      <c r="DG1707" s="50" t="s">
        <v>1853</v>
      </c>
      <c r="DH1707" s="47"/>
      <c r="DI1707" s="47">
        <v>2006</v>
      </c>
      <c r="DJ1707" s="47"/>
      <c r="DK1707" s="47">
        <f t="shared" si="26"/>
        <v>1</v>
      </c>
      <c r="DO1707" t="s">
        <v>2562</v>
      </c>
      <c r="DP1707" t="s">
        <v>2562</v>
      </c>
      <c r="DR1707" t="s">
        <v>2563</v>
      </c>
      <c r="DV1707" s="37"/>
      <c r="DW1707" s="37"/>
    </row>
    <row r="1708" spans="1:127" x14ac:dyDescent="0.15">
      <c r="A1708" s="34">
        <v>5</v>
      </c>
      <c r="B1708" s="34">
        <v>261</v>
      </c>
      <c r="C1708" s="34">
        <v>2062</v>
      </c>
      <c r="D1708" s="34">
        <v>0</v>
      </c>
      <c r="E1708" s="58">
        <v>526120620</v>
      </c>
      <c r="F1708" t="s">
        <v>1919</v>
      </c>
      <c r="G1708" t="s">
        <v>2885</v>
      </c>
      <c r="H1708" t="s">
        <v>4920</v>
      </c>
      <c r="I1708" s="35">
        <v>120.26</v>
      </c>
      <c r="J1708" s="35">
        <v>10</v>
      </c>
      <c r="K1708" t="s">
        <v>4950</v>
      </c>
      <c r="L1708" t="s">
        <v>1407</v>
      </c>
      <c r="M1708" t="s">
        <v>1239</v>
      </c>
      <c r="N1708" t="s">
        <v>1240</v>
      </c>
      <c r="Q1708" t="s">
        <v>1499</v>
      </c>
      <c r="R1708" t="s">
        <v>5444</v>
      </c>
      <c r="S1708" t="s">
        <v>4528</v>
      </c>
      <c r="X1708" t="s">
        <v>2610</v>
      </c>
      <c r="Y1708">
        <v>21</v>
      </c>
      <c r="Z1708">
        <v>10</v>
      </c>
      <c r="AC1708">
        <v>0</v>
      </c>
      <c r="AD1708">
        <v>0</v>
      </c>
      <c r="AF1708">
        <v>52</v>
      </c>
      <c r="AG1708">
        <v>2</v>
      </c>
      <c r="AH1708" t="s">
        <v>2720</v>
      </c>
      <c r="AI1708" t="s">
        <v>1475</v>
      </c>
      <c r="AJ1708" t="s">
        <v>2544</v>
      </c>
      <c r="AK1708">
        <v>25</v>
      </c>
      <c r="AL1708" t="s">
        <v>2545</v>
      </c>
      <c r="AM1708">
        <v>0</v>
      </c>
      <c r="AN1708">
        <v>4</v>
      </c>
      <c r="AO1708" t="s">
        <v>2546</v>
      </c>
      <c r="AP1708" s="35">
        <v>0.4</v>
      </c>
      <c r="AQ1708" s="35">
        <v>2.5</v>
      </c>
      <c r="AR1708" s="35">
        <v>0.75</v>
      </c>
      <c r="AT1708" s="35">
        <v>6</v>
      </c>
      <c r="AV1708" s="35">
        <v>0.75</v>
      </c>
      <c r="AW1708" s="35">
        <v>0</v>
      </c>
      <c r="AX1708" s="35">
        <v>0.6</v>
      </c>
      <c r="AY1708">
        <v>661</v>
      </c>
      <c r="AZ1708" t="s">
        <v>2547</v>
      </c>
      <c r="BA1708" t="s">
        <v>2547</v>
      </c>
      <c r="BB1708">
        <v>0.17</v>
      </c>
      <c r="BC1708" t="s">
        <v>1410</v>
      </c>
      <c r="BD1708" t="s">
        <v>5517</v>
      </c>
      <c r="BE1708" t="s">
        <v>1433</v>
      </c>
      <c r="BF1708" t="s">
        <v>3266</v>
      </c>
      <c r="BG1708">
        <v>1</v>
      </c>
      <c r="BH1708">
        <v>0</v>
      </c>
      <c r="BI1708">
        <v>0</v>
      </c>
      <c r="BJ1708">
        <v>1</v>
      </c>
      <c r="BK1708">
        <v>1</v>
      </c>
      <c r="BL1708">
        <v>0</v>
      </c>
      <c r="BM1708">
        <v>0</v>
      </c>
      <c r="BN1708">
        <v>0</v>
      </c>
      <c r="BO1708">
        <v>0</v>
      </c>
      <c r="BP1708">
        <v>1</v>
      </c>
      <c r="BQ1708">
        <v>1</v>
      </c>
      <c r="BR1708">
        <v>0</v>
      </c>
      <c r="BS1708" t="s">
        <v>2620</v>
      </c>
      <c r="BT1708" t="s">
        <v>1438</v>
      </c>
      <c r="BU1708" t="s">
        <v>2726</v>
      </c>
      <c r="BV1708" t="s">
        <v>3836</v>
      </c>
      <c r="BW1708" t="s">
        <v>4440</v>
      </c>
      <c r="BX1708" t="s">
        <v>4984</v>
      </c>
      <c r="BY1708" t="s">
        <v>1920</v>
      </c>
      <c r="BZ1708" t="s">
        <v>37</v>
      </c>
      <c r="CA1708" t="s">
        <v>1921</v>
      </c>
      <c r="CD1708" t="s">
        <v>1386</v>
      </c>
      <c r="CF1708" s="35">
        <v>236.9</v>
      </c>
      <c r="CG1708" s="35">
        <v>10.8</v>
      </c>
      <c r="CH1708" s="35">
        <v>10.3</v>
      </c>
      <c r="CI1708" s="35">
        <v>15.2</v>
      </c>
      <c r="CJ1708" s="35">
        <v>8.1999999999999993</v>
      </c>
      <c r="CK1708" s="35">
        <v>281.39999999999998</v>
      </c>
      <c r="CL1708" s="35">
        <v>0</v>
      </c>
      <c r="CM1708" s="35">
        <v>0</v>
      </c>
      <c r="CN1708" s="35">
        <v>0</v>
      </c>
      <c r="CO1708" s="35">
        <v>429.8</v>
      </c>
      <c r="CP1708" s="35">
        <v>104.5</v>
      </c>
      <c r="CQ1708" s="35">
        <v>0</v>
      </c>
      <c r="CR1708" t="s">
        <v>1442</v>
      </c>
      <c r="DC1708" s="47"/>
      <c r="DE1708" s="38"/>
      <c r="DF1708" s="38"/>
      <c r="DG1708" s="50" t="s">
        <v>1922</v>
      </c>
      <c r="DH1708" s="47"/>
      <c r="DI1708" s="47"/>
      <c r="DJ1708" s="47"/>
      <c r="DK1708" s="47">
        <f t="shared" si="26"/>
        <v>0</v>
      </c>
      <c r="DO1708" t="s">
        <v>1186</v>
      </c>
      <c r="DP1708" t="s">
        <v>1431</v>
      </c>
      <c r="DV1708" s="37"/>
      <c r="DW1708" s="37"/>
    </row>
    <row r="1709" spans="1:127" x14ac:dyDescent="0.15">
      <c r="A1709" s="34">
        <v>5</v>
      </c>
      <c r="B1709" s="34">
        <v>261</v>
      </c>
      <c r="C1709" s="34">
        <v>2063</v>
      </c>
      <c r="D1709" s="34">
        <v>0</v>
      </c>
      <c r="E1709" s="58">
        <v>526120630</v>
      </c>
      <c r="F1709" t="s">
        <v>5280</v>
      </c>
      <c r="G1709" t="s">
        <v>2885</v>
      </c>
      <c r="H1709" t="s">
        <v>4920</v>
      </c>
      <c r="I1709" s="35">
        <v>80.44</v>
      </c>
      <c r="J1709" s="35">
        <v>7</v>
      </c>
      <c r="K1709" t="s">
        <v>4950</v>
      </c>
      <c r="L1709" t="s">
        <v>1394</v>
      </c>
      <c r="M1709" t="s">
        <v>1239</v>
      </c>
      <c r="N1709" t="s">
        <v>1240</v>
      </c>
      <c r="Q1709" t="s">
        <v>1012</v>
      </c>
      <c r="R1709" t="s">
        <v>5444</v>
      </c>
      <c r="S1709" t="s">
        <v>4436</v>
      </c>
      <c r="X1709" t="s">
        <v>1242</v>
      </c>
      <c r="Y1709">
        <v>44</v>
      </c>
      <c r="Z1709">
        <v>0</v>
      </c>
      <c r="AC1709">
        <v>0</v>
      </c>
      <c r="AD1709">
        <v>0</v>
      </c>
      <c r="AE1709" t="s">
        <v>1395</v>
      </c>
      <c r="AF1709">
        <v>74</v>
      </c>
      <c r="AG1709">
        <v>3</v>
      </c>
      <c r="AH1709" t="s">
        <v>2597</v>
      </c>
      <c r="AI1709" t="s">
        <v>2598</v>
      </c>
      <c r="AJ1709" t="s">
        <v>2544</v>
      </c>
      <c r="AK1709">
        <v>20</v>
      </c>
      <c r="AL1709" t="s">
        <v>2545</v>
      </c>
      <c r="AM1709">
        <v>0</v>
      </c>
      <c r="AN1709">
        <v>3</v>
      </c>
      <c r="AO1709" t="s">
        <v>2546</v>
      </c>
      <c r="AP1709" s="35">
        <v>0.35</v>
      </c>
      <c r="AQ1709" s="35">
        <v>0</v>
      </c>
      <c r="AR1709" s="35">
        <v>0.5</v>
      </c>
      <c r="AT1709" s="35">
        <v>6</v>
      </c>
      <c r="AV1709" s="35">
        <v>0.5</v>
      </c>
      <c r="AW1709" s="35">
        <v>0</v>
      </c>
      <c r="AX1709" s="35">
        <v>0.35</v>
      </c>
      <c r="AY1709">
        <v>563</v>
      </c>
      <c r="AZ1709" t="s">
        <v>2602</v>
      </c>
      <c r="BA1709" t="s">
        <v>2547</v>
      </c>
      <c r="BB1709">
        <v>0</v>
      </c>
      <c r="BC1709" t="s">
        <v>2603</v>
      </c>
      <c r="BD1709" t="s">
        <v>2549</v>
      </c>
      <c r="BG1709">
        <v>0</v>
      </c>
      <c r="BH1709">
        <v>0</v>
      </c>
      <c r="BI1709">
        <v>0</v>
      </c>
      <c r="BJ1709">
        <v>0</v>
      </c>
      <c r="BK1709">
        <v>0</v>
      </c>
      <c r="BL1709">
        <v>0</v>
      </c>
      <c r="BM1709">
        <v>0</v>
      </c>
      <c r="BN1709" s="39">
        <v>1313</v>
      </c>
      <c r="BO1709">
        <v>265</v>
      </c>
      <c r="BP1709">
        <v>0</v>
      </c>
      <c r="BQ1709">
        <v>0</v>
      </c>
      <c r="BR1709">
        <v>0</v>
      </c>
      <c r="CF1709" s="35">
        <v>0</v>
      </c>
      <c r="CG1709" s="35">
        <v>0</v>
      </c>
      <c r="CH1709" s="35">
        <v>0</v>
      </c>
      <c r="CI1709" s="35">
        <v>0</v>
      </c>
      <c r="CJ1709" s="35">
        <v>0</v>
      </c>
      <c r="CK1709" s="35">
        <v>0</v>
      </c>
      <c r="CL1709" s="35">
        <v>0</v>
      </c>
      <c r="CM1709" s="35">
        <v>0</v>
      </c>
      <c r="CN1709" s="35">
        <v>0</v>
      </c>
      <c r="CO1709" s="35">
        <v>0</v>
      </c>
      <c r="CP1709" s="35">
        <v>0</v>
      </c>
      <c r="CQ1709" s="35">
        <v>0</v>
      </c>
      <c r="CS1709" t="s">
        <v>1923</v>
      </c>
      <c r="CT1709" t="s">
        <v>1924</v>
      </c>
      <c r="CU1709" t="s">
        <v>1925</v>
      </c>
      <c r="CV1709" t="s">
        <v>1926</v>
      </c>
      <c r="CW1709" t="s">
        <v>1927</v>
      </c>
      <c r="CX1709" t="s">
        <v>1928</v>
      </c>
      <c r="CY1709" t="s">
        <v>1929</v>
      </c>
      <c r="CZ1709" t="s">
        <v>5170</v>
      </c>
      <c r="DA1709" t="s">
        <v>1930</v>
      </c>
      <c r="DB1709" t="s">
        <v>772</v>
      </c>
      <c r="DC1709" s="47" t="s">
        <v>1489</v>
      </c>
      <c r="DD1709" t="s">
        <v>2559</v>
      </c>
      <c r="DE1709" s="38" t="s">
        <v>2568</v>
      </c>
      <c r="DF1709" s="38" t="s">
        <v>2569</v>
      </c>
      <c r="DG1709" s="50" t="s">
        <v>1854</v>
      </c>
      <c r="DH1709" s="47"/>
      <c r="DI1709" s="47">
        <v>2006</v>
      </c>
      <c r="DJ1709" s="47"/>
      <c r="DK1709" s="47">
        <f t="shared" si="26"/>
        <v>1</v>
      </c>
      <c r="DO1709" t="s">
        <v>2562</v>
      </c>
      <c r="DP1709" t="s">
        <v>2562</v>
      </c>
      <c r="DS1709" t="s">
        <v>2563</v>
      </c>
      <c r="DV1709" s="37"/>
      <c r="DW1709" s="37"/>
    </row>
    <row r="1710" spans="1:127" x14ac:dyDescent="0.15">
      <c r="A1710" s="34">
        <v>5</v>
      </c>
      <c r="B1710" s="34">
        <v>261</v>
      </c>
      <c r="C1710" s="34">
        <v>2063</v>
      </c>
      <c r="D1710" s="34">
        <v>1</v>
      </c>
      <c r="E1710" s="58">
        <v>526120631</v>
      </c>
      <c r="F1710" t="s">
        <v>5281</v>
      </c>
      <c r="G1710" t="s">
        <v>2885</v>
      </c>
      <c r="H1710" t="s">
        <v>4920</v>
      </c>
      <c r="I1710" s="35">
        <v>80.67</v>
      </c>
      <c r="J1710" s="35">
        <v>2</v>
      </c>
      <c r="K1710" t="s">
        <v>4950</v>
      </c>
      <c r="L1710" t="s">
        <v>2573</v>
      </c>
      <c r="M1710" t="s">
        <v>2595</v>
      </c>
      <c r="N1710" t="s">
        <v>2596</v>
      </c>
      <c r="Q1710" t="s">
        <v>1012</v>
      </c>
      <c r="R1710" t="s">
        <v>5444</v>
      </c>
      <c r="S1710" t="s">
        <v>4436</v>
      </c>
      <c r="X1710" t="s">
        <v>1242</v>
      </c>
      <c r="Y1710">
        <v>58</v>
      </c>
      <c r="Z1710">
        <v>11</v>
      </c>
      <c r="AC1710">
        <v>0</v>
      </c>
      <c r="AD1710">
        <v>0</v>
      </c>
      <c r="AF1710">
        <v>74</v>
      </c>
      <c r="AG1710">
        <v>3</v>
      </c>
      <c r="AH1710" t="s">
        <v>2597</v>
      </c>
      <c r="AI1710" t="s">
        <v>2605</v>
      </c>
      <c r="AJ1710" t="s">
        <v>2544</v>
      </c>
      <c r="AK1710">
        <v>1</v>
      </c>
      <c r="AL1710" t="s">
        <v>2545</v>
      </c>
      <c r="AM1710">
        <v>0</v>
      </c>
      <c r="AN1710">
        <v>3</v>
      </c>
      <c r="AO1710" t="s">
        <v>2546</v>
      </c>
      <c r="AP1710" s="35">
        <v>0.4</v>
      </c>
      <c r="AQ1710" s="35">
        <v>0</v>
      </c>
      <c r="AT1710" s="35">
        <v>2</v>
      </c>
      <c r="AW1710" s="35">
        <v>0</v>
      </c>
      <c r="AX1710" s="35">
        <v>0.4</v>
      </c>
      <c r="AY1710">
        <v>161</v>
      </c>
      <c r="AZ1710" t="s">
        <v>2547</v>
      </c>
      <c r="BA1710" t="s">
        <v>2547</v>
      </c>
      <c r="BB1710">
        <v>0.15</v>
      </c>
      <c r="BC1710" t="s">
        <v>2603</v>
      </c>
      <c r="BD1710" t="s">
        <v>2549</v>
      </c>
      <c r="BF1710" t="s">
        <v>3266</v>
      </c>
      <c r="BG1710">
        <v>0</v>
      </c>
      <c r="BH1710">
        <v>1</v>
      </c>
      <c r="BI1710">
        <v>0</v>
      </c>
      <c r="BJ1710">
        <v>0</v>
      </c>
      <c r="BK1710">
        <v>0</v>
      </c>
      <c r="BL1710">
        <v>0</v>
      </c>
      <c r="BM1710">
        <v>1</v>
      </c>
      <c r="BN1710">
        <v>0</v>
      </c>
      <c r="BO1710">
        <v>360</v>
      </c>
      <c r="BP1710">
        <v>0</v>
      </c>
      <c r="BQ1710">
        <v>0</v>
      </c>
      <c r="BR1710">
        <v>0</v>
      </c>
      <c r="BS1710" t="s">
        <v>1434</v>
      </c>
      <c r="BV1710" t="s">
        <v>1524</v>
      </c>
      <c r="BW1710" t="s">
        <v>773</v>
      </c>
      <c r="BX1710" t="s">
        <v>1524</v>
      </c>
      <c r="BY1710" t="s">
        <v>3992</v>
      </c>
      <c r="CD1710" t="s">
        <v>2553</v>
      </c>
      <c r="CF1710" s="35">
        <v>0</v>
      </c>
      <c r="CG1710" s="35">
        <v>0</v>
      </c>
      <c r="CH1710" s="35">
        <v>0</v>
      </c>
      <c r="CI1710" s="35">
        <v>0</v>
      </c>
      <c r="CJ1710" s="35">
        <v>0</v>
      </c>
      <c r="CK1710" s="35">
        <v>0</v>
      </c>
      <c r="CL1710" s="35">
        <v>85.3</v>
      </c>
      <c r="CM1710" s="35">
        <v>0.8</v>
      </c>
      <c r="CN1710" s="35">
        <v>3.9</v>
      </c>
      <c r="CO1710" s="35">
        <v>7.4</v>
      </c>
      <c r="CP1710" s="35">
        <v>0.4</v>
      </c>
      <c r="CQ1710" s="35">
        <v>0</v>
      </c>
      <c r="CS1710" t="s">
        <v>774</v>
      </c>
      <c r="CT1710" t="s">
        <v>775</v>
      </c>
      <c r="DC1710" s="47" t="s">
        <v>2559</v>
      </c>
      <c r="DD1710" t="s">
        <v>2606</v>
      </c>
      <c r="DE1710" s="38"/>
      <c r="DF1710" s="38" t="s">
        <v>2589</v>
      </c>
      <c r="DG1710" s="50" t="s">
        <v>1853</v>
      </c>
      <c r="DH1710" s="47"/>
      <c r="DI1710" s="47">
        <v>2007</v>
      </c>
      <c r="DJ1710" s="47"/>
      <c r="DK1710" s="47">
        <f t="shared" si="26"/>
        <v>1</v>
      </c>
      <c r="DO1710" t="s">
        <v>2562</v>
      </c>
      <c r="DP1710" t="s">
        <v>2562</v>
      </c>
      <c r="DS1710" t="s">
        <v>2563</v>
      </c>
      <c r="DV1710" s="37"/>
      <c r="DW1710" s="37"/>
    </row>
    <row r="1711" spans="1:127" x14ac:dyDescent="0.15">
      <c r="A1711" s="34">
        <v>5</v>
      </c>
      <c r="B1711" s="34">
        <v>261</v>
      </c>
      <c r="C1711" s="34">
        <v>2100</v>
      </c>
      <c r="D1711" s="34">
        <v>0</v>
      </c>
      <c r="E1711" s="58">
        <v>526121000</v>
      </c>
      <c r="F1711" t="s">
        <v>5282</v>
      </c>
      <c r="G1711" t="s">
        <v>2885</v>
      </c>
      <c r="H1711" t="s">
        <v>4920</v>
      </c>
      <c r="I1711" s="35">
        <v>24.4</v>
      </c>
      <c r="J1711" s="35">
        <v>8</v>
      </c>
      <c r="K1711" t="s">
        <v>4950</v>
      </c>
      <c r="L1711" t="s">
        <v>1238</v>
      </c>
      <c r="M1711" t="s">
        <v>2595</v>
      </c>
      <c r="N1711" t="s">
        <v>2596</v>
      </c>
      <c r="Q1711" t="s">
        <v>2566</v>
      </c>
      <c r="R1711" t="s">
        <v>5444</v>
      </c>
      <c r="S1711" t="s">
        <v>776</v>
      </c>
      <c r="X1711" t="s">
        <v>1242</v>
      </c>
      <c r="Y1711">
        <v>56</v>
      </c>
      <c r="Z1711">
        <v>9</v>
      </c>
      <c r="AC1711">
        <v>0</v>
      </c>
      <c r="AD1711">
        <v>0</v>
      </c>
      <c r="AE1711" t="s">
        <v>2541</v>
      </c>
      <c r="AF1711">
        <v>58</v>
      </c>
      <c r="AG1711">
        <v>2</v>
      </c>
      <c r="AH1711" t="s">
        <v>2597</v>
      </c>
      <c r="AI1711" t="s">
        <v>2543</v>
      </c>
      <c r="AJ1711" t="s">
        <v>2544</v>
      </c>
      <c r="AK1711">
        <v>20</v>
      </c>
      <c r="AL1711" t="s">
        <v>2545</v>
      </c>
      <c r="AM1711">
        <v>0</v>
      </c>
      <c r="AN1711">
        <v>1</v>
      </c>
      <c r="AO1711" t="s">
        <v>2546</v>
      </c>
      <c r="AP1711" s="35">
        <v>0.6</v>
      </c>
      <c r="AQ1711" s="35">
        <v>0</v>
      </c>
      <c r="AR1711" s="35">
        <v>1</v>
      </c>
      <c r="AT1711" s="35">
        <v>6</v>
      </c>
      <c r="AV1711" s="35">
        <v>1</v>
      </c>
      <c r="AW1711" s="35">
        <v>0</v>
      </c>
      <c r="AX1711" s="35">
        <v>0.6</v>
      </c>
      <c r="AY1711">
        <v>195</v>
      </c>
      <c r="AZ1711" t="s">
        <v>2547</v>
      </c>
      <c r="BA1711" t="s">
        <v>2547</v>
      </c>
      <c r="BB1711">
        <v>0.15</v>
      </c>
      <c r="BC1711" t="s">
        <v>1410</v>
      </c>
      <c r="BD1711" t="s">
        <v>2549</v>
      </c>
      <c r="BF1711" t="s">
        <v>2619</v>
      </c>
      <c r="BG1711">
        <v>0</v>
      </c>
      <c r="BH1711">
        <v>0</v>
      </c>
      <c r="BI1711">
        <v>0</v>
      </c>
      <c r="BJ1711">
        <v>0</v>
      </c>
      <c r="BK1711">
        <v>0</v>
      </c>
      <c r="BL1711">
        <v>1</v>
      </c>
      <c r="BM1711">
        <v>0</v>
      </c>
      <c r="BN1711">
        <v>0</v>
      </c>
      <c r="BO1711">
        <v>0</v>
      </c>
      <c r="BP1711">
        <v>0</v>
      </c>
      <c r="BQ1711">
        <v>0</v>
      </c>
      <c r="BR1711">
        <v>0</v>
      </c>
      <c r="BS1711" t="s">
        <v>1434</v>
      </c>
      <c r="BT1711" t="s">
        <v>1467</v>
      </c>
      <c r="BU1711" t="s">
        <v>1546</v>
      </c>
      <c r="BV1711" t="s">
        <v>1467</v>
      </c>
      <c r="BW1711" t="s">
        <v>1517</v>
      </c>
      <c r="BX1711" t="s">
        <v>1467</v>
      </c>
      <c r="BY1711" t="s">
        <v>3992</v>
      </c>
      <c r="CD1711" t="s">
        <v>2553</v>
      </c>
      <c r="CF1711" s="35">
        <v>0</v>
      </c>
      <c r="CG1711" s="35">
        <v>0</v>
      </c>
      <c r="CH1711" s="35">
        <v>0</v>
      </c>
      <c r="CI1711" s="35">
        <v>0</v>
      </c>
      <c r="CJ1711" s="35">
        <v>0</v>
      </c>
      <c r="CK1711" s="35">
        <v>0</v>
      </c>
      <c r="CL1711" s="35">
        <v>82.1</v>
      </c>
      <c r="CM1711" s="35">
        <v>11</v>
      </c>
      <c r="CN1711" s="35">
        <v>3.2</v>
      </c>
      <c r="CO1711" s="35">
        <v>14.8</v>
      </c>
      <c r="CP1711" s="35">
        <v>1.1000000000000001</v>
      </c>
      <c r="CQ1711" s="35">
        <v>1.1000000000000001</v>
      </c>
      <c r="DC1711" s="47" t="s">
        <v>2559</v>
      </c>
      <c r="DD1711" t="s">
        <v>2606</v>
      </c>
      <c r="DE1711" s="38"/>
      <c r="DF1711" s="38" t="s">
        <v>2569</v>
      </c>
      <c r="DG1711" s="50" t="s">
        <v>1854</v>
      </c>
      <c r="DH1711" s="47"/>
      <c r="DI1711" s="47">
        <v>2007</v>
      </c>
      <c r="DJ1711" s="47"/>
      <c r="DK1711" s="47">
        <f t="shared" si="26"/>
        <v>1</v>
      </c>
      <c r="DO1711" t="s">
        <v>2562</v>
      </c>
      <c r="DP1711" t="s">
        <v>2562</v>
      </c>
      <c r="DV1711" s="37"/>
      <c r="DW1711" s="37"/>
    </row>
    <row r="1712" spans="1:127" x14ac:dyDescent="0.15">
      <c r="A1712" s="34">
        <v>5</v>
      </c>
      <c r="B1712" s="34">
        <v>261</v>
      </c>
      <c r="C1712" s="34">
        <v>2106</v>
      </c>
      <c r="D1712" s="34">
        <v>0</v>
      </c>
      <c r="E1712" s="58">
        <v>526121060</v>
      </c>
      <c r="F1712" t="s">
        <v>2646</v>
      </c>
      <c r="G1712" t="s">
        <v>2885</v>
      </c>
      <c r="H1712" t="s">
        <v>4920</v>
      </c>
      <c r="I1712" s="35">
        <v>21.9</v>
      </c>
      <c r="J1712" s="35">
        <v>8.75</v>
      </c>
      <c r="K1712" t="s">
        <v>4950</v>
      </c>
      <c r="L1712" t="s">
        <v>1394</v>
      </c>
      <c r="M1712" t="s">
        <v>2564</v>
      </c>
      <c r="N1712" t="s">
        <v>2565</v>
      </c>
      <c r="Q1712" t="s">
        <v>2566</v>
      </c>
      <c r="R1712" t="s">
        <v>5444</v>
      </c>
      <c r="S1712" t="s">
        <v>777</v>
      </c>
      <c r="X1712" t="s">
        <v>1242</v>
      </c>
      <c r="Y1712">
        <v>61</v>
      </c>
      <c r="Z1712">
        <v>12</v>
      </c>
      <c r="AC1712">
        <v>0</v>
      </c>
      <c r="AD1712">
        <v>0</v>
      </c>
      <c r="AE1712" t="s">
        <v>1395</v>
      </c>
      <c r="AF1712">
        <v>73</v>
      </c>
      <c r="AG1712">
        <v>2</v>
      </c>
      <c r="AH1712" t="s">
        <v>2597</v>
      </c>
      <c r="AI1712" t="s">
        <v>1461</v>
      </c>
      <c r="AJ1712" t="s">
        <v>2544</v>
      </c>
      <c r="AK1712">
        <v>20</v>
      </c>
      <c r="AL1712" t="s">
        <v>2545</v>
      </c>
      <c r="AM1712">
        <v>0</v>
      </c>
      <c r="AN1712">
        <v>1</v>
      </c>
      <c r="AO1712" t="s">
        <v>2546</v>
      </c>
      <c r="AP1712" s="35">
        <v>0.6</v>
      </c>
      <c r="AQ1712" s="35">
        <v>0</v>
      </c>
      <c r="AR1712" s="35">
        <v>0.75</v>
      </c>
      <c r="AT1712" s="35">
        <v>5.5</v>
      </c>
      <c r="AV1712" s="35">
        <v>0.5</v>
      </c>
      <c r="AW1712" s="35">
        <v>2</v>
      </c>
      <c r="AX1712" s="35">
        <v>0.4</v>
      </c>
      <c r="AY1712">
        <v>191</v>
      </c>
      <c r="AZ1712" t="s">
        <v>2547</v>
      </c>
      <c r="BA1712" t="s">
        <v>2547</v>
      </c>
      <c r="BB1712">
        <v>0.15</v>
      </c>
      <c r="BC1712" t="s">
        <v>2603</v>
      </c>
      <c r="BD1712" t="s">
        <v>2549</v>
      </c>
      <c r="BE1712" t="s">
        <v>1495</v>
      </c>
      <c r="BF1712" t="s">
        <v>3266</v>
      </c>
      <c r="BG1712">
        <v>0</v>
      </c>
      <c r="BH1712">
        <v>1</v>
      </c>
      <c r="BI1712">
        <v>0</v>
      </c>
      <c r="BJ1712">
        <v>0</v>
      </c>
      <c r="BK1712">
        <v>0</v>
      </c>
      <c r="BL1712">
        <v>0</v>
      </c>
      <c r="BM1712">
        <v>0</v>
      </c>
      <c r="BN1712">
        <v>0</v>
      </c>
      <c r="BO1712">
        <v>0</v>
      </c>
      <c r="BP1712">
        <v>0</v>
      </c>
      <c r="BQ1712">
        <v>0</v>
      </c>
      <c r="BR1712">
        <v>0</v>
      </c>
      <c r="BS1712" t="s">
        <v>1434</v>
      </c>
      <c r="BT1712" t="s">
        <v>1448</v>
      </c>
      <c r="BU1712" t="s">
        <v>438</v>
      </c>
      <c r="BV1712" t="s">
        <v>1515</v>
      </c>
      <c r="BW1712" t="s">
        <v>4440</v>
      </c>
      <c r="BX1712" t="s">
        <v>1515</v>
      </c>
      <c r="BY1712" t="s">
        <v>3839</v>
      </c>
      <c r="CD1712" t="s">
        <v>2553</v>
      </c>
      <c r="CF1712" s="35">
        <v>0</v>
      </c>
      <c r="CG1712" s="35">
        <v>0</v>
      </c>
      <c r="CH1712" s="35">
        <v>0</v>
      </c>
      <c r="CI1712" s="35">
        <v>0</v>
      </c>
      <c r="CJ1712" s="35">
        <v>0</v>
      </c>
      <c r="CK1712" s="35">
        <v>0</v>
      </c>
      <c r="CL1712" s="35">
        <v>0</v>
      </c>
      <c r="CM1712" s="35">
        <v>0</v>
      </c>
      <c r="CN1712" s="35">
        <v>0</v>
      </c>
      <c r="CO1712" s="35">
        <v>14.1</v>
      </c>
      <c r="CP1712" s="35">
        <v>1.4</v>
      </c>
      <c r="CQ1712" s="35">
        <v>1</v>
      </c>
      <c r="DC1712" s="47" t="s">
        <v>2559</v>
      </c>
      <c r="DD1712" t="s">
        <v>2606</v>
      </c>
      <c r="DE1712" s="38"/>
      <c r="DF1712" s="38" t="s">
        <v>2569</v>
      </c>
      <c r="DG1712" s="50" t="s">
        <v>1854</v>
      </c>
      <c r="DH1712" s="47"/>
      <c r="DI1712" s="47">
        <v>2007</v>
      </c>
      <c r="DJ1712" s="47"/>
      <c r="DK1712" s="47">
        <f t="shared" si="26"/>
        <v>1</v>
      </c>
      <c r="DO1712" t="s">
        <v>2562</v>
      </c>
      <c r="DP1712" t="s">
        <v>2562</v>
      </c>
      <c r="DV1712" s="37"/>
      <c r="DW1712" s="37"/>
    </row>
    <row r="1713" spans="1:127" x14ac:dyDescent="0.15">
      <c r="A1713" s="34">
        <v>5</v>
      </c>
      <c r="B1713" s="34">
        <v>261</v>
      </c>
      <c r="C1713" s="34">
        <v>2517</v>
      </c>
      <c r="D1713" s="34">
        <v>0</v>
      </c>
      <c r="E1713" s="58">
        <v>526125170</v>
      </c>
      <c r="F1713" t="s">
        <v>778</v>
      </c>
      <c r="G1713" t="s">
        <v>2885</v>
      </c>
      <c r="H1713" t="s">
        <v>4920</v>
      </c>
      <c r="I1713" s="35">
        <v>7.1</v>
      </c>
      <c r="J1713" s="35">
        <v>8.1999999999999993</v>
      </c>
      <c r="K1713" t="s">
        <v>4950</v>
      </c>
      <c r="L1713" t="s">
        <v>1407</v>
      </c>
      <c r="M1713" t="s">
        <v>1396</v>
      </c>
      <c r="N1713" t="s">
        <v>1397</v>
      </c>
      <c r="O1713" t="s">
        <v>1396</v>
      </c>
      <c r="P1713" t="s">
        <v>1397</v>
      </c>
      <c r="Q1713" t="s">
        <v>1021</v>
      </c>
      <c r="R1713" t="s">
        <v>5444</v>
      </c>
      <c r="X1713" t="s">
        <v>2610</v>
      </c>
      <c r="Y1713">
        <v>4</v>
      </c>
      <c r="Z1713">
        <v>3</v>
      </c>
      <c r="AC1713">
        <v>0</v>
      </c>
      <c r="AD1713">
        <v>0</v>
      </c>
      <c r="AF1713">
        <v>13</v>
      </c>
      <c r="AG1713">
        <v>2</v>
      </c>
      <c r="AH1713" t="s">
        <v>2597</v>
      </c>
      <c r="AI1713" t="s">
        <v>1503</v>
      </c>
      <c r="AJ1713" t="s">
        <v>2544</v>
      </c>
      <c r="AK1713">
        <v>25</v>
      </c>
      <c r="AL1713" t="s">
        <v>2545</v>
      </c>
      <c r="AM1713">
        <v>0</v>
      </c>
      <c r="AN1713">
        <v>0</v>
      </c>
      <c r="AO1713" t="s">
        <v>2546</v>
      </c>
      <c r="AP1713" s="35">
        <v>0.5</v>
      </c>
      <c r="AQ1713" s="35">
        <v>0</v>
      </c>
      <c r="AR1713" s="35">
        <v>1.35</v>
      </c>
      <c r="AT1713" s="35">
        <v>5.5</v>
      </c>
      <c r="AV1713" s="35">
        <v>1.35</v>
      </c>
      <c r="AW1713" s="35">
        <v>0</v>
      </c>
      <c r="AX1713" s="35">
        <v>0.5</v>
      </c>
      <c r="AY1713">
        <v>58</v>
      </c>
      <c r="AZ1713" t="s">
        <v>2547</v>
      </c>
      <c r="BA1713" t="s">
        <v>2547</v>
      </c>
      <c r="BB1713">
        <v>0</v>
      </c>
      <c r="BC1713" t="s">
        <v>2603</v>
      </c>
      <c r="BD1713" t="s">
        <v>2549</v>
      </c>
      <c r="BE1713" t="s">
        <v>1495</v>
      </c>
      <c r="BF1713" t="s">
        <v>3266</v>
      </c>
      <c r="BG1713">
        <v>0</v>
      </c>
      <c r="BH1713">
        <v>0</v>
      </c>
      <c r="BI1713">
        <v>0</v>
      </c>
      <c r="BJ1713">
        <v>0</v>
      </c>
      <c r="BK1713">
        <v>0</v>
      </c>
      <c r="BL1713">
        <v>0</v>
      </c>
      <c r="BM1713">
        <v>0</v>
      </c>
      <c r="BN1713">
        <v>0</v>
      </c>
      <c r="BO1713">
        <v>0</v>
      </c>
      <c r="BP1713">
        <v>0</v>
      </c>
      <c r="BQ1713">
        <v>0</v>
      </c>
      <c r="BR1713">
        <v>0</v>
      </c>
      <c r="BU1713" t="s">
        <v>779</v>
      </c>
      <c r="BW1713" t="s">
        <v>780</v>
      </c>
      <c r="CF1713" s="35">
        <v>0</v>
      </c>
      <c r="CG1713" s="35">
        <v>0</v>
      </c>
      <c r="CH1713" s="35">
        <v>0</v>
      </c>
      <c r="CI1713" s="35">
        <v>0</v>
      </c>
      <c r="CJ1713" s="35">
        <v>0</v>
      </c>
      <c r="CK1713" s="35">
        <v>0</v>
      </c>
      <c r="CL1713" s="35">
        <v>124</v>
      </c>
      <c r="CM1713" s="35">
        <v>14.8</v>
      </c>
      <c r="CN1713" s="35">
        <v>0</v>
      </c>
      <c r="CO1713" s="35">
        <v>0</v>
      </c>
      <c r="CP1713" s="35">
        <v>0</v>
      </c>
      <c r="CQ1713" s="35">
        <v>0</v>
      </c>
      <c r="DC1713" s="47"/>
      <c r="DE1713" s="38"/>
      <c r="DF1713" s="38"/>
      <c r="DG1713" s="50"/>
      <c r="DH1713" s="47"/>
      <c r="DI1713" s="47"/>
      <c r="DJ1713" s="47"/>
      <c r="DK1713" s="47">
        <f t="shared" si="26"/>
        <v>0</v>
      </c>
      <c r="DO1713" t="s">
        <v>2562</v>
      </c>
      <c r="DP1713" t="s">
        <v>2562</v>
      </c>
      <c r="DV1713" s="37"/>
      <c r="DW1713" s="37"/>
    </row>
    <row r="1714" spans="1:127" x14ac:dyDescent="0.15">
      <c r="A1714" s="34">
        <v>5</v>
      </c>
      <c r="B1714" s="34">
        <v>261</v>
      </c>
      <c r="C1714" s="34">
        <v>2518</v>
      </c>
      <c r="D1714" s="34">
        <v>0</v>
      </c>
      <c r="E1714" s="58">
        <v>526125180</v>
      </c>
      <c r="F1714" t="s">
        <v>781</v>
      </c>
      <c r="G1714" t="s">
        <v>2885</v>
      </c>
      <c r="H1714" t="s">
        <v>4920</v>
      </c>
      <c r="I1714" s="35">
        <v>6</v>
      </c>
      <c r="J1714" s="35">
        <v>7</v>
      </c>
      <c r="K1714" t="s">
        <v>4950</v>
      </c>
      <c r="L1714" t="s">
        <v>1407</v>
      </c>
      <c r="M1714" t="s">
        <v>1396</v>
      </c>
      <c r="N1714" t="s">
        <v>1397</v>
      </c>
      <c r="O1714" t="s">
        <v>1396</v>
      </c>
      <c r="P1714" t="s">
        <v>1397</v>
      </c>
      <c r="Q1714" t="s">
        <v>1021</v>
      </c>
      <c r="R1714" t="s">
        <v>5444</v>
      </c>
      <c r="X1714" t="s">
        <v>2610</v>
      </c>
      <c r="Y1714">
        <v>8</v>
      </c>
      <c r="Z1714">
        <v>3</v>
      </c>
      <c r="AC1714">
        <v>0</v>
      </c>
      <c r="AD1714">
        <v>0</v>
      </c>
      <c r="AE1714" t="s">
        <v>1408</v>
      </c>
      <c r="AF1714">
        <v>15</v>
      </c>
      <c r="AG1714">
        <v>2</v>
      </c>
      <c r="AH1714" t="s">
        <v>2597</v>
      </c>
      <c r="AI1714" t="s">
        <v>1494</v>
      </c>
      <c r="AJ1714" t="s">
        <v>2544</v>
      </c>
      <c r="AK1714">
        <v>25</v>
      </c>
      <c r="AL1714" t="s">
        <v>2545</v>
      </c>
      <c r="AM1714">
        <v>0</v>
      </c>
      <c r="AN1714">
        <v>0</v>
      </c>
      <c r="AO1714" t="s">
        <v>2546</v>
      </c>
      <c r="AP1714" s="35">
        <v>0.6</v>
      </c>
      <c r="AQ1714" s="35">
        <v>0</v>
      </c>
      <c r="AR1714" s="35">
        <v>0.75</v>
      </c>
      <c r="AT1714" s="35">
        <v>5.5</v>
      </c>
      <c r="AV1714" s="35">
        <v>0.75</v>
      </c>
      <c r="AW1714" s="35">
        <v>0</v>
      </c>
      <c r="AX1714" s="35">
        <v>0.6</v>
      </c>
      <c r="AY1714">
        <v>42</v>
      </c>
      <c r="AZ1714" t="s">
        <v>2547</v>
      </c>
      <c r="BA1714" t="s">
        <v>2547</v>
      </c>
      <c r="BB1714">
        <v>0</v>
      </c>
      <c r="BC1714" t="s">
        <v>2603</v>
      </c>
      <c r="BD1714" t="s">
        <v>2549</v>
      </c>
      <c r="BE1714" t="s">
        <v>1495</v>
      </c>
      <c r="BF1714" t="s">
        <v>3266</v>
      </c>
      <c r="BG1714">
        <v>0</v>
      </c>
      <c r="BH1714">
        <v>0</v>
      </c>
      <c r="BI1714">
        <v>0</v>
      </c>
      <c r="BJ1714">
        <v>0</v>
      </c>
      <c r="BK1714">
        <v>0</v>
      </c>
      <c r="BL1714">
        <v>0</v>
      </c>
      <c r="BM1714">
        <v>0</v>
      </c>
      <c r="BN1714">
        <v>0</v>
      </c>
      <c r="BO1714">
        <v>0</v>
      </c>
      <c r="BP1714">
        <v>0</v>
      </c>
      <c r="BQ1714">
        <v>0</v>
      </c>
      <c r="BR1714">
        <v>0</v>
      </c>
      <c r="BT1714" t="s">
        <v>2713</v>
      </c>
      <c r="BU1714" t="s">
        <v>161</v>
      </c>
      <c r="BV1714" t="s">
        <v>1435</v>
      </c>
      <c r="BW1714" t="s">
        <v>782</v>
      </c>
      <c r="CF1714" s="35">
        <v>0</v>
      </c>
      <c r="CG1714" s="35">
        <v>0</v>
      </c>
      <c r="CH1714" s="35">
        <v>0</v>
      </c>
      <c r="CI1714" s="35">
        <v>0</v>
      </c>
      <c r="CJ1714" s="35">
        <v>0</v>
      </c>
      <c r="CK1714" s="35">
        <v>0</v>
      </c>
      <c r="CL1714" s="35">
        <v>51</v>
      </c>
      <c r="CM1714" s="35">
        <v>5.2</v>
      </c>
      <c r="CN1714" s="35">
        <v>0</v>
      </c>
      <c r="CO1714" s="35">
        <v>0</v>
      </c>
      <c r="CP1714" s="35">
        <v>0</v>
      </c>
      <c r="CQ1714" s="35">
        <v>0</v>
      </c>
      <c r="DC1714" s="47"/>
      <c r="DE1714" s="38"/>
      <c r="DF1714" s="38"/>
      <c r="DG1714" s="50"/>
      <c r="DH1714" s="47"/>
      <c r="DI1714" s="47"/>
      <c r="DJ1714" s="47"/>
      <c r="DK1714" s="47">
        <f t="shared" si="26"/>
        <v>0</v>
      </c>
      <c r="DO1714" t="s">
        <v>2562</v>
      </c>
      <c r="DP1714" t="s">
        <v>2562</v>
      </c>
      <c r="DV1714" s="37"/>
      <c r="DW1714" s="37"/>
    </row>
    <row r="1715" spans="1:127" x14ac:dyDescent="0.15">
      <c r="A1715" s="34">
        <v>5</v>
      </c>
      <c r="B1715" s="34">
        <v>261</v>
      </c>
      <c r="C1715" s="34">
        <v>2640</v>
      </c>
      <c r="D1715" s="34">
        <v>0</v>
      </c>
      <c r="E1715" s="58">
        <v>526126400</v>
      </c>
      <c r="F1715" t="s">
        <v>5283</v>
      </c>
      <c r="G1715" t="s">
        <v>2885</v>
      </c>
      <c r="H1715" t="s">
        <v>4920</v>
      </c>
      <c r="I1715" s="35">
        <v>10.7</v>
      </c>
      <c r="J1715" s="35">
        <v>7</v>
      </c>
      <c r="K1715" t="s">
        <v>4950</v>
      </c>
      <c r="L1715" t="s">
        <v>1394</v>
      </c>
      <c r="M1715" t="s">
        <v>2583</v>
      </c>
      <c r="N1715" t="s">
        <v>2584</v>
      </c>
      <c r="R1715" t="s">
        <v>5444</v>
      </c>
      <c r="S1715" t="s">
        <v>783</v>
      </c>
      <c r="X1715" t="s">
        <v>1242</v>
      </c>
      <c r="Y1715">
        <v>37</v>
      </c>
      <c r="Z1715">
        <v>10</v>
      </c>
      <c r="AC1715">
        <v>0</v>
      </c>
      <c r="AD1715">
        <v>0</v>
      </c>
      <c r="AE1715" t="s">
        <v>1395</v>
      </c>
      <c r="AF1715">
        <v>24</v>
      </c>
      <c r="AG1715">
        <v>2</v>
      </c>
      <c r="AH1715" t="s">
        <v>2597</v>
      </c>
      <c r="AI1715" t="s">
        <v>2586</v>
      </c>
      <c r="AK1715">
        <v>20</v>
      </c>
      <c r="AL1715" t="s">
        <v>2545</v>
      </c>
      <c r="AM1715">
        <v>0</v>
      </c>
      <c r="AN1715">
        <v>0</v>
      </c>
      <c r="AP1715" s="35">
        <v>0</v>
      </c>
      <c r="AQ1715" s="35">
        <v>0</v>
      </c>
      <c r="AR1715" s="35">
        <v>0.75</v>
      </c>
      <c r="AT1715" s="35">
        <v>5.5</v>
      </c>
      <c r="AV1715" s="35">
        <v>0.75</v>
      </c>
      <c r="AW1715" s="35">
        <v>0</v>
      </c>
      <c r="AX1715" s="35">
        <v>0</v>
      </c>
      <c r="AY1715">
        <v>74</v>
      </c>
      <c r="AZ1715" t="s">
        <v>2547</v>
      </c>
      <c r="BA1715" t="s">
        <v>2547</v>
      </c>
      <c r="BB1715">
        <v>0</v>
      </c>
      <c r="BC1715" t="s">
        <v>2548</v>
      </c>
      <c r="BD1715" t="s">
        <v>2549</v>
      </c>
      <c r="BG1715">
        <v>0</v>
      </c>
      <c r="BH1715">
        <v>0</v>
      </c>
      <c r="BI1715">
        <v>0</v>
      </c>
      <c r="BJ1715">
        <v>0</v>
      </c>
      <c r="BK1715">
        <v>0</v>
      </c>
      <c r="BL1715">
        <v>0</v>
      </c>
      <c r="BM1715">
        <v>0</v>
      </c>
      <c r="BN1715">
        <v>0</v>
      </c>
      <c r="BO1715">
        <v>0</v>
      </c>
      <c r="BP1715">
        <v>0</v>
      </c>
      <c r="BQ1715">
        <v>0</v>
      </c>
      <c r="BR1715">
        <v>0</v>
      </c>
      <c r="CF1715" s="35">
        <v>0</v>
      </c>
      <c r="CG1715" s="35">
        <v>0</v>
      </c>
      <c r="CH1715" s="35">
        <v>0</v>
      </c>
      <c r="CI1715" s="35">
        <v>0</v>
      </c>
      <c r="CJ1715" s="35">
        <v>0</v>
      </c>
      <c r="CK1715" s="35">
        <v>0</v>
      </c>
      <c r="CL1715" s="35">
        <v>0</v>
      </c>
      <c r="CM1715" s="35">
        <v>0</v>
      </c>
      <c r="CN1715" s="35">
        <v>0</v>
      </c>
      <c r="CO1715" s="35">
        <v>0</v>
      </c>
      <c r="CP1715" s="35">
        <v>0</v>
      </c>
      <c r="CQ1715" s="35">
        <v>0</v>
      </c>
      <c r="DC1715" s="47" t="s">
        <v>1489</v>
      </c>
      <c r="DD1715" t="s">
        <v>2559</v>
      </c>
      <c r="DE1715" s="38" t="s">
        <v>2568</v>
      </c>
      <c r="DF1715" s="38" t="s">
        <v>2569</v>
      </c>
      <c r="DG1715" s="50" t="s">
        <v>1854</v>
      </c>
      <c r="DH1715" s="47"/>
      <c r="DI1715" s="47">
        <v>2006</v>
      </c>
      <c r="DJ1715" s="47"/>
      <c r="DK1715" s="47">
        <f t="shared" si="26"/>
        <v>1</v>
      </c>
      <c r="DO1715" t="s">
        <v>2562</v>
      </c>
      <c r="DP1715" t="s">
        <v>2562</v>
      </c>
      <c r="DV1715" s="37"/>
      <c r="DW1715" s="37"/>
    </row>
    <row r="1716" spans="1:127" x14ac:dyDescent="0.15">
      <c r="A1716" s="34">
        <v>5</v>
      </c>
      <c r="B1716" s="34">
        <v>261</v>
      </c>
      <c r="C1716" s="34">
        <v>2641</v>
      </c>
      <c r="D1716" s="34">
        <v>0</v>
      </c>
      <c r="E1716" s="58">
        <v>526126410</v>
      </c>
      <c r="F1716" t="s">
        <v>3215</v>
      </c>
      <c r="G1716" t="s">
        <v>2885</v>
      </c>
      <c r="H1716" t="s">
        <v>4920</v>
      </c>
      <c r="I1716" s="35">
        <v>6.9</v>
      </c>
      <c r="J1716" s="35">
        <v>6.4</v>
      </c>
      <c r="K1716" t="s">
        <v>4950</v>
      </c>
      <c r="L1716" t="s">
        <v>1394</v>
      </c>
      <c r="M1716" t="s">
        <v>2583</v>
      </c>
      <c r="N1716" t="s">
        <v>2584</v>
      </c>
      <c r="R1716" t="s">
        <v>5444</v>
      </c>
      <c r="X1716" t="s">
        <v>1242</v>
      </c>
      <c r="Y1716">
        <v>39</v>
      </c>
      <c r="Z1716">
        <v>10</v>
      </c>
      <c r="AC1716">
        <v>0</v>
      </c>
      <c r="AD1716">
        <v>0</v>
      </c>
      <c r="AE1716" t="s">
        <v>1395</v>
      </c>
      <c r="AF1716">
        <v>32</v>
      </c>
      <c r="AG1716">
        <v>2</v>
      </c>
      <c r="AH1716" t="s">
        <v>2597</v>
      </c>
      <c r="AI1716" t="s">
        <v>2598</v>
      </c>
      <c r="AK1716">
        <v>20</v>
      </c>
      <c r="AL1716" t="s">
        <v>2545</v>
      </c>
      <c r="AM1716">
        <v>0</v>
      </c>
      <c r="AN1716">
        <v>0</v>
      </c>
      <c r="AP1716" s="35">
        <v>0.6</v>
      </c>
      <c r="AQ1716" s="35">
        <v>0</v>
      </c>
      <c r="AR1716" s="35">
        <v>0.45</v>
      </c>
      <c r="AT1716" s="35">
        <v>5.5</v>
      </c>
      <c r="AV1716" s="35">
        <v>0.45</v>
      </c>
      <c r="AW1716" s="35">
        <v>0</v>
      </c>
      <c r="AX1716" s="35">
        <v>0.6</v>
      </c>
      <c r="AY1716">
        <v>44</v>
      </c>
      <c r="AZ1716" t="s">
        <v>2547</v>
      </c>
      <c r="BA1716" t="s">
        <v>2547</v>
      </c>
      <c r="BB1716">
        <v>0</v>
      </c>
      <c r="BC1716" t="s">
        <v>1410</v>
      </c>
      <c r="BD1716" t="s">
        <v>2549</v>
      </c>
      <c r="BG1716">
        <v>0</v>
      </c>
      <c r="BH1716">
        <v>0</v>
      </c>
      <c r="BI1716">
        <v>0</v>
      </c>
      <c r="BJ1716">
        <v>0</v>
      </c>
      <c r="BK1716">
        <v>0</v>
      </c>
      <c r="BL1716">
        <v>0</v>
      </c>
      <c r="BM1716">
        <v>0</v>
      </c>
      <c r="BN1716">
        <v>0</v>
      </c>
      <c r="BO1716">
        <v>0</v>
      </c>
      <c r="BP1716">
        <v>0</v>
      </c>
      <c r="BQ1716">
        <v>0</v>
      </c>
      <c r="BR1716">
        <v>0</v>
      </c>
      <c r="CF1716" s="35">
        <v>0</v>
      </c>
      <c r="CG1716" s="35">
        <v>0</v>
      </c>
      <c r="CH1716" s="35">
        <v>0</v>
      </c>
      <c r="CI1716" s="35">
        <v>0</v>
      </c>
      <c r="CJ1716" s="35">
        <v>0</v>
      </c>
      <c r="CK1716" s="35">
        <v>0</v>
      </c>
      <c r="CL1716" s="35">
        <v>0</v>
      </c>
      <c r="CM1716" s="35">
        <v>0</v>
      </c>
      <c r="CN1716" s="35">
        <v>0</v>
      </c>
      <c r="CO1716" s="35">
        <v>0</v>
      </c>
      <c r="CP1716" s="35">
        <v>0</v>
      </c>
      <c r="CQ1716" s="35">
        <v>0</v>
      </c>
      <c r="CS1716" t="s">
        <v>784</v>
      </c>
      <c r="DC1716" s="47"/>
      <c r="DD1716" t="s">
        <v>785</v>
      </c>
      <c r="DE1716" s="38"/>
      <c r="DF1716" s="38"/>
      <c r="DG1716" s="50" t="s">
        <v>1853</v>
      </c>
      <c r="DH1716" s="47"/>
      <c r="DI1716" s="47"/>
      <c r="DJ1716" s="47"/>
      <c r="DK1716" s="47">
        <f t="shared" si="26"/>
        <v>0</v>
      </c>
      <c r="DO1716" t="s">
        <v>2562</v>
      </c>
      <c r="DP1716" t="s">
        <v>2562</v>
      </c>
      <c r="DS1716" t="s">
        <v>2563</v>
      </c>
      <c r="DV1716" s="37"/>
      <c r="DW1716" s="37"/>
    </row>
    <row r="1717" spans="1:127" x14ac:dyDescent="0.15">
      <c r="A1717" s="34">
        <v>5</v>
      </c>
      <c r="B1717" s="34">
        <v>261</v>
      </c>
      <c r="C1717" s="34">
        <v>2642</v>
      </c>
      <c r="D1717" s="34">
        <v>0</v>
      </c>
      <c r="E1717" s="58">
        <v>526126420</v>
      </c>
      <c r="F1717" t="s">
        <v>786</v>
      </c>
      <c r="G1717" t="s">
        <v>2885</v>
      </c>
      <c r="H1717" t="s">
        <v>4920</v>
      </c>
      <c r="I1717" s="35">
        <v>3.1</v>
      </c>
      <c r="J1717" s="35">
        <v>7.2</v>
      </c>
      <c r="K1717" t="s">
        <v>4950</v>
      </c>
      <c r="L1717" t="s">
        <v>1394</v>
      </c>
      <c r="M1717" t="s">
        <v>2583</v>
      </c>
      <c r="N1717" t="s">
        <v>2584</v>
      </c>
      <c r="R1717" t="s">
        <v>5444</v>
      </c>
      <c r="X1717" t="s">
        <v>1242</v>
      </c>
      <c r="Y1717">
        <v>51</v>
      </c>
      <c r="Z1717">
        <v>0</v>
      </c>
      <c r="AC1717">
        <v>0</v>
      </c>
      <c r="AD1717">
        <v>0</v>
      </c>
      <c r="AE1717" t="s">
        <v>1395</v>
      </c>
      <c r="AF1717">
        <v>34</v>
      </c>
      <c r="AG1717">
        <v>3</v>
      </c>
      <c r="AH1717" t="s">
        <v>2597</v>
      </c>
      <c r="AI1717" t="s">
        <v>2543</v>
      </c>
      <c r="AK1717">
        <v>20</v>
      </c>
      <c r="AL1717" t="s">
        <v>2545</v>
      </c>
      <c r="AM1717">
        <v>0</v>
      </c>
      <c r="AN1717">
        <v>0</v>
      </c>
      <c r="AP1717" s="35">
        <v>0</v>
      </c>
      <c r="AQ1717" s="35">
        <v>0</v>
      </c>
      <c r="AR1717" s="35">
        <v>0.85</v>
      </c>
      <c r="AT1717" s="35">
        <v>5.5</v>
      </c>
      <c r="AV1717" s="35">
        <v>0.85</v>
      </c>
      <c r="AW1717" s="35">
        <v>0</v>
      </c>
      <c r="AX1717" s="35">
        <v>0</v>
      </c>
      <c r="AY1717">
        <v>22</v>
      </c>
      <c r="AZ1717" t="s">
        <v>2547</v>
      </c>
      <c r="BA1717" t="s">
        <v>2547</v>
      </c>
      <c r="BB1717">
        <v>0</v>
      </c>
      <c r="BD1717" t="s">
        <v>2549</v>
      </c>
      <c r="BG1717">
        <v>0</v>
      </c>
      <c r="BH1717">
        <v>0</v>
      </c>
      <c r="BI1717">
        <v>0</v>
      </c>
      <c r="BJ1717">
        <v>0</v>
      </c>
      <c r="BK1717">
        <v>0</v>
      </c>
      <c r="BL1717">
        <v>0</v>
      </c>
      <c r="BM1717">
        <v>0</v>
      </c>
      <c r="BN1717">
        <v>0</v>
      </c>
      <c r="BO1717">
        <v>0</v>
      </c>
      <c r="BP1717">
        <v>0</v>
      </c>
      <c r="BQ1717">
        <v>0</v>
      </c>
      <c r="BR1717">
        <v>0</v>
      </c>
      <c r="CF1717" s="35">
        <v>0</v>
      </c>
      <c r="CG1717" s="35">
        <v>0</v>
      </c>
      <c r="CH1717" s="35">
        <v>0</v>
      </c>
      <c r="CI1717" s="35">
        <v>0</v>
      </c>
      <c r="CJ1717" s="35">
        <v>0</v>
      </c>
      <c r="CK1717" s="35">
        <v>0</v>
      </c>
      <c r="CL1717" s="35">
        <v>0</v>
      </c>
      <c r="CM1717" s="35">
        <v>0</v>
      </c>
      <c r="CN1717" s="35">
        <v>0</v>
      </c>
      <c r="CO1717" s="35">
        <v>0</v>
      </c>
      <c r="CP1717" s="35">
        <v>0</v>
      </c>
      <c r="CQ1717" s="35">
        <v>0</v>
      </c>
      <c r="DC1717" s="47"/>
      <c r="DE1717" s="38"/>
      <c r="DF1717" s="38"/>
      <c r="DG1717" s="50"/>
      <c r="DH1717" s="47"/>
      <c r="DI1717" s="47"/>
      <c r="DJ1717" s="47"/>
      <c r="DK1717" s="47">
        <f t="shared" si="26"/>
        <v>0</v>
      </c>
      <c r="DO1717" t="s">
        <v>2562</v>
      </c>
      <c r="DP1717" t="s">
        <v>2562</v>
      </c>
      <c r="DV1717" s="37"/>
      <c r="DW1717" s="37"/>
    </row>
    <row r="1718" spans="1:127" x14ac:dyDescent="0.15">
      <c r="A1718" s="34">
        <v>5</v>
      </c>
      <c r="B1718" s="34">
        <v>261</v>
      </c>
      <c r="C1718" s="34">
        <v>2643</v>
      </c>
      <c r="D1718" s="34">
        <v>0</v>
      </c>
      <c r="E1718" s="58">
        <v>526126430</v>
      </c>
      <c r="F1718" t="s">
        <v>3269</v>
      </c>
      <c r="G1718" t="s">
        <v>2885</v>
      </c>
      <c r="H1718" t="s">
        <v>4920</v>
      </c>
      <c r="I1718" s="35">
        <v>12.5</v>
      </c>
      <c r="J1718" s="35">
        <v>6.5</v>
      </c>
      <c r="K1718" t="s">
        <v>4950</v>
      </c>
      <c r="L1718" t="s">
        <v>1394</v>
      </c>
      <c r="M1718" t="s">
        <v>1239</v>
      </c>
      <c r="N1718" t="s">
        <v>1240</v>
      </c>
      <c r="R1718" t="s">
        <v>5444</v>
      </c>
      <c r="X1718" t="s">
        <v>1242</v>
      </c>
      <c r="Y1718">
        <v>42</v>
      </c>
      <c r="Z1718">
        <v>10</v>
      </c>
      <c r="AC1718">
        <v>0</v>
      </c>
      <c r="AD1718">
        <v>0</v>
      </c>
      <c r="AF1718">
        <v>40</v>
      </c>
      <c r="AG1718">
        <v>2</v>
      </c>
      <c r="AH1718" t="s">
        <v>2597</v>
      </c>
      <c r="AI1718" t="s">
        <v>2738</v>
      </c>
      <c r="AK1718">
        <v>20</v>
      </c>
      <c r="AL1718" t="s">
        <v>2545</v>
      </c>
      <c r="AM1718">
        <v>0</v>
      </c>
      <c r="AN1718">
        <v>0</v>
      </c>
      <c r="AP1718" s="35">
        <v>0</v>
      </c>
      <c r="AQ1718" s="35">
        <v>0</v>
      </c>
      <c r="AR1718" s="35">
        <v>0.5</v>
      </c>
      <c r="AT1718" s="35">
        <v>5.5</v>
      </c>
      <c r="AV1718" s="35">
        <v>0.5</v>
      </c>
      <c r="AW1718" s="35">
        <v>0</v>
      </c>
      <c r="AX1718" s="35">
        <v>0</v>
      </c>
      <c r="AY1718">
        <v>81</v>
      </c>
      <c r="AZ1718" t="s">
        <v>2547</v>
      </c>
      <c r="BA1718" t="s">
        <v>2547</v>
      </c>
      <c r="BB1718">
        <v>0</v>
      </c>
      <c r="BC1718" t="s">
        <v>1410</v>
      </c>
      <c r="BD1718" t="s">
        <v>2549</v>
      </c>
      <c r="BG1718">
        <v>0</v>
      </c>
      <c r="BH1718">
        <v>0</v>
      </c>
      <c r="BI1718">
        <v>0</v>
      </c>
      <c r="BJ1718">
        <v>0</v>
      </c>
      <c r="BK1718">
        <v>0</v>
      </c>
      <c r="BL1718">
        <v>0</v>
      </c>
      <c r="BM1718">
        <v>0</v>
      </c>
      <c r="BN1718">
        <v>0</v>
      </c>
      <c r="BO1718">
        <v>0</v>
      </c>
      <c r="BP1718">
        <v>0</v>
      </c>
      <c r="BQ1718">
        <v>0</v>
      </c>
      <c r="BR1718">
        <v>0</v>
      </c>
      <c r="CF1718" s="35">
        <v>0</v>
      </c>
      <c r="CG1718" s="35">
        <v>0</v>
      </c>
      <c r="CH1718" s="35">
        <v>0</v>
      </c>
      <c r="CI1718" s="35">
        <v>0</v>
      </c>
      <c r="CJ1718" s="35">
        <v>0</v>
      </c>
      <c r="CK1718" s="35">
        <v>0</v>
      </c>
      <c r="CL1718" s="35">
        <v>0</v>
      </c>
      <c r="CM1718" s="35">
        <v>0</v>
      </c>
      <c r="CN1718" s="35">
        <v>0</v>
      </c>
      <c r="CO1718" s="35">
        <v>0</v>
      </c>
      <c r="CP1718" s="35">
        <v>0</v>
      </c>
      <c r="CQ1718" s="35">
        <v>0</v>
      </c>
      <c r="DC1718" s="47" t="s">
        <v>1489</v>
      </c>
      <c r="DD1718" t="s">
        <v>2559</v>
      </c>
      <c r="DE1718" s="38" t="s">
        <v>1405</v>
      </c>
      <c r="DF1718" s="38" t="s">
        <v>2589</v>
      </c>
      <c r="DG1718" s="50" t="s">
        <v>1853</v>
      </c>
      <c r="DH1718" s="47"/>
      <c r="DI1718" s="47">
        <v>2006</v>
      </c>
      <c r="DJ1718" s="47"/>
      <c r="DK1718" s="47">
        <f t="shared" si="26"/>
        <v>1</v>
      </c>
      <c r="DO1718" t="s">
        <v>2562</v>
      </c>
      <c r="DP1718" t="s">
        <v>2562</v>
      </c>
      <c r="DV1718" s="37"/>
      <c r="DW1718" s="37"/>
    </row>
    <row r="1719" spans="1:127" x14ac:dyDescent="0.15">
      <c r="A1719" s="34">
        <v>5</v>
      </c>
      <c r="B1719" s="34">
        <v>261</v>
      </c>
      <c r="C1719" s="34">
        <v>2644</v>
      </c>
      <c r="D1719" s="34">
        <v>0</v>
      </c>
      <c r="E1719" s="58">
        <v>526126440</v>
      </c>
      <c r="F1719" t="s">
        <v>2776</v>
      </c>
      <c r="G1719" t="s">
        <v>2885</v>
      </c>
      <c r="H1719" t="s">
        <v>4920</v>
      </c>
      <c r="I1719" s="35">
        <v>6.6</v>
      </c>
      <c r="J1719" s="35">
        <v>6.5</v>
      </c>
      <c r="K1719" t="s">
        <v>4950</v>
      </c>
      <c r="L1719" t="s">
        <v>1394</v>
      </c>
      <c r="M1719" t="s">
        <v>2583</v>
      </c>
      <c r="N1719" t="s">
        <v>2584</v>
      </c>
      <c r="R1719" t="s">
        <v>5444</v>
      </c>
      <c r="X1719" t="s">
        <v>1242</v>
      </c>
      <c r="Y1719">
        <v>31</v>
      </c>
      <c r="Z1719">
        <v>10</v>
      </c>
      <c r="AC1719">
        <v>0</v>
      </c>
      <c r="AD1719">
        <v>0</v>
      </c>
      <c r="AE1719" t="s">
        <v>1395</v>
      </c>
      <c r="AF1719">
        <v>44</v>
      </c>
      <c r="AG1719">
        <v>1</v>
      </c>
      <c r="AH1719" t="s">
        <v>2597</v>
      </c>
      <c r="AI1719" t="s">
        <v>2586</v>
      </c>
      <c r="AK1719">
        <v>20</v>
      </c>
      <c r="AL1719" t="s">
        <v>2545</v>
      </c>
      <c r="AM1719">
        <v>0</v>
      </c>
      <c r="AN1719">
        <v>0</v>
      </c>
      <c r="AP1719" s="35">
        <v>0</v>
      </c>
      <c r="AQ1719" s="35">
        <v>0</v>
      </c>
      <c r="AR1719" s="35">
        <v>0</v>
      </c>
      <c r="AT1719" s="35">
        <v>6.5</v>
      </c>
      <c r="AV1719" s="35">
        <v>0</v>
      </c>
      <c r="AW1719" s="35">
        <v>0</v>
      </c>
      <c r="AX1719" s="35">
        <v>0</v>
      </c>
      <c r="AY1719">
        <v>42</v>
      </c>
      <c r="AZ1719" t="s">
        <v>2547</v>
      </c>
      <c r="BA1719" t="s">
        <v>2547</v>
      </c>
      <c r="BB1719">
        <v>0</v>
      </c>
      <c r="BC1719" t="s">
        <v>2548</v>
      </c>
      <c r="BD1719" t="s">
        <v>2549</v>
      </c>
      <c r="BG1719">
        <v>0</v>
      </c>
      <c r="BH1719">
        <v>0</v>
      </c>
      <c r="BI1719">
        <v>0</v>
      </c>
      <c r="BJ1719">
        <v>0</v>
      </c>
      <c r="BK1719">
        <v>0</v>
      </c>
      <c r="BL1719">
        <v>0</v>
      </c>
      <c r="BM1719">
        <v>0</v>
      </c>
      <c r="BN1719">
        <v>0</v>
      </c>
      <c r="BO1719">
        <v>0</v>
      </c>
      <c r="BP1719">
        <v>0</v>
      </c>
      <c r="BQ1719">
        <v>0</v>
      </c>
      <c r="BR1719">
        <v>0</v>
      </c>
      <c r="CF1719" s="35">
        <v>0</v>
      </c>
      <c r="CG1719" s="35">
        <v>0</v>
      </c>
      <c r="CH1719" s="35">
        <v>0</v>
      </c>
      <c r="CI1719" s="35">
        <v>0</v>
      </c>
      <c r="CJ1719" s="35">
        <v>0</v>
      </c>
      <c r="CK1719" s="35">
        <v>0</v>
      </c>
      <c r="CL1719" s="35">
        <v>0</v>
      </c>
      <c r="CM1719" s="35">
        <v>0</v>
      </c>
      <c r="CN1719" s="35">
        <v>0</v>
      </c>
      <c r="CO1719" s="35">
        <v>0</v>
      </c>
      <c r="CP1719" s="35">
        <v>0</v>
      </c>
      <c r="CQ1719" s="35">
        <v>0</v>
      </c>
      <c r="CS1719" t="s">
        <v>787</v>
      </c>
      <c r="DC1719" s="47" t="s">
        <v>1489</v>
      </c>
      <c r="DD1719" t="s">
        <v>2559</v>
      </c>
      <c r="DE1719" s="38" t="s">
        <v>2568</v>
      </c>
      <c r="DF1719" s="38" t="s">
        <v>2589</v>
      </c>
      <c r="DG1719" s="50" t="s">
        <v>1853</v>
      </c>
      <c r="DH1719" s="47"/>
      <c r="DI1719" s="47">
        <v>2006</v>
      </c>
      <c r="DJ1719" s="47"/>
      <c r="DK1719" s="47">
        <f t="shared" si="26"/>
        <v>1</v>
      </c>
      <c r="DO1719" t="s">
        <v>2562</v>
      </c>
      <c r="DP1719" t="s">
        <v>2562</v>
      </c>
      <c r="DS1719" t="s">
        <v>2563</v>
      </c>
      <c r="DV1719" s="37"/>
      <c r="DW1719" s="37"/>
    </row>
    <row r="1720" spans="1:127" x14ac:dyDescent="0.15">
      <c r="A1720" s="34">
        <v>5</v>
      </c>
      <c r="B1720" s="34">
        <v>261</v>
      </c>
      <c r="C1720" s="34">
        <v>2660</v>
      </c>
      <c r="D1720" s="34">
        <v>0</v>
      </c>
      <c r="E1720" s="58">
        <v>526126600</v>
      </c>
      <c r="F1720" t="s">
        <v>788</v>
      </c>
      <c r="G1720" t="s">
        <v>2885</v>
      </c>
      <c r="H1720" t="s">
        <v>4920</v>
      </c>
      <c r="I1720" s="35">
        <v>2</v>
      </c>
      <c r="J1720" s="35">
        <v>7.8</v>
      </c>
      <c r="K1720" t="s">
        <v>4950</v>
      </c>
      <c r="L1720" t="s">
        <v>1394</v>
      </c>
      <c r="M1720" t="s">
        <v>1396</v>
      </c>
      <c r="N1720" t="s">
        <v>1397</v>
      </c>
      <c r="R1720" t="s">
        <v>5444</v>
      </c>
      <c r="X1720" t="s">
        <v>1242</v>
      </c>
      <c r="Y1720">
        <v>46</v>
      </c>
      <c r="Z1720">
        <v>10</v>
      </c>
      <c r="AC1720">
        <v>0</v>
      </c>
      <c r="AD1720">
        <v>0</v>
      </c>
      <c r="AF1720">
        <v>6</v>
      </c>
      <c r="AG1720">
        <v>2</v>
      </c>
      <c r="AH1720" t="s">
        <v>2597</v>
      </c>
      <c r="AI1720" t="s">
        <v>2738</v>
      </c>
      <c r="AK1720">
        <v>20</v>
      </c>
      <c r="AL1720" t="s">
        <v>2545</v>
      </c>
      <c r="AM1720">
        <v>0</v>
      </c>
      <c r="AN1720">
        <v>0</v>
      </c>
      <c r="AP1720" s="35">
        <v>0</v>
      </c>
      <c r="AQ1720" s="35">
        <v>0</v>
      </c>
      <c r="AR1720" s="35">
        <v>0.9</v>
      </c>
      <c r="AT1720" s="35">
        <v>6</v>
      </c>
      <c r="AV1720" s="35">
        <v>0.9</v>
      </c>
      <c r="AW1720" s="35">
        <v>0</v>
      </c>
      <c r="AX1720" s="35">
        <v>0</v>
      </c>
      <c r="AY1720">
        <v>16</v>
      </c>
      <c r="AZ1720" t="s">
        <v>2547</v>
      </c>
      <c r="BA1720" t="s">
        <v>2547</v>
      </c>
      <c r="BB1720">
        <v>0</v>
      </c>
      <c r="BC1720" t="s">
        <v>1410</v>
      </c>
      <c r="BD1720" t="s">
        <v>2549</v>
      </c>
      <c r="BG1720">
        <v>0</v>
      </c>
      <c r="BH1720">
        <v>0</v>
      </c>
      <c r="BI1720">
        <v>0</v>
      </c>
      <c r="BJ1720">
        <v>0</v>
      </c>
      <c r="BK1720">
        <v>0</v>
      </c>
      <c r="BL1720">
        <v>0</v>
      </c>
      <c r="BM1720">
        <v>0</v>
      </c>
      <c r="BN1720">
        <v>0</v>
      </c>
      <c r="BO1720">
        <v>0</v>
      </c>
      <c r="BP1720">
        <v>0</v>
      </c>
      <c r="BQ1720">
        <v>0</v>
      </c>
      <c r="BR1720">
        <v>0</v>
      </c>
      <c r="CF1720" s="35">
        <v>0</v>
      </c>
      <c r="CG1720" s="35">
        <v>0</v>
      </c>
      <c r="CH1720" s="35">
        <v>0</v>
      </c>
      <c r="CI1720" s="35">
        <v>0</v>
      </c>
      <c r="CJ1720" s="35">
        <v>0</v>
      </c>
      <c r="CK1720" s="35">
        <v>0</v>
      </c>
      <c r="CL1720" s="35">
        <v>0</v>
      </c>
      <c r="CM1720" s="35">
        <v>0</v>
      </c>
      <c r="CN1720" s="35">
        <v>0</v>
      </c>
      <c r="CO1720" s="35">
        <v>0</v>
      </c>
      <c r="CP1720" s="35">
        <v>0</v>
      </c>
      <c r="CQ1720" s="35">
        <v>0</v>
      </c>
      <c r="DC1720" s="47"/>
      <c r="DE1720" s="38"/>
      <c r="DF1720" s="38"/>
      <c r="DG1720" s="50"/>
      <c r="DH1720" s="47"/>
      <c r="DI1720" s="47"/>
      <c r="DJ1720" s="47"/>
      <c r="DK1720" s="47">
        <f t="shared" si="26"/>
        <v>0</v>
      </c>
      <c r="DO1720" t="s">
        <v>2562</v>
      </c>
      <c r="DP1720" t="s">
        <v>2562</v>
      </c>
      <c r="DV1720" s="37"/>
      <c r="DW1720" s="37"/>
    </row>
    <row r="1721" spans="1:127" x14ac:dyDescent="0.15">
      <c r="A1721" s="34">
        <v>5</v>
      </c>
      <c r="B1721" s="34">
        <v>261</v>
      </c>
      <c r="C1721" s="34">
        <v>2677</v>
      </c>
      <c r="D1721" s="34">
        <v>0</v>
      </c>
      <c r="E1721" s="58">
        <v>526126770</v>
      </c>
      <c r="F1721" t="s">
        <v>789</v>
      </c>
      <c r="G1721" t="s">
        <v>2885</v>
      </c>
      <c r="H1721" t="s">
        <v>4920</v>
      </c>
      <c r="I1721" s="35">
        <v>2.1</v>
      </c>
      <c r="J1721" s="35">
        <v>8.6999999999999993</v>
      </c>
      <c r="K1721" t="s">
        <v>4950</v>
      </c>
      <c r="L1721" t="s">
        <v>1394</v>
      </c>
      <c r="M1721" t="s">
        <v>1396</v>
      </c>
      <c r="N1721" t="s">
        <v>1397</v>
      </c>
      <c r="R1721" t="s">
        <v>5444</v>
      </c>
      <c r="X1721" t="s">
        <v>1242</v>
      </c>
      <c r="Y1721">
        <v>52</v>
      </c>
      <c r="Z1721">
        <v>10</v>
      </c>
      <c r="AC1721">
        <v>0</v>
      </c>
      <c r="AD1721">
        <v>0</v>
      </c>
      <c r="AE1721" t="s">
        <v>1395</v>
      </c>
      <c r="AF1721">
        <v>13</v>
      </c>
      <c r="AG1721">
        <v>1</v>
      </c>
      <c r="AH1721" t="s">
        <v>2597</v>
      </c>
      <c r="AI1721" t="s">
        <v>2543</v>
      </c>
      <c r="AK1721">
        <v>20</v>
      </c>
      <c r="AL1721" t="s">
        <v>2545</v>
      </c>
      <c r="AM1721">
        <v>0</v>
      </c>
      <c r="AN1721">
        <v>0</v>
      </c>
      <c r="AP1721" s="35">
        <v>0</v>
      </c>
      <c r="AQ1721" s="35">
        <v>0</v>
      </c>
      <c r="AR1721" s="35">
        <v>0</v>
      </c>
      <c r="AT1721" s="35">
        <v>8.6999999999999993</v>
      </c>
      <c r="AV1721" s="35">
        <v>0</v>
      </c>
      <c r="AW1721" s="35">
        <v>0</v>
      </c>
      <c r="AX1721" s="35">
        <v>0</v>
      </c>
      <c r="AY1721">
        <v>18</v>
      </c>
      <c r="AZ1721" t="s">
        <v>2547</v>
      </c>
      <c r="BA1721" t="s">
        <v>2547</v>
      </c>
      <c r="BB1721">
        <v>0</v>
      </c>
      <c r="BC1721" t="s">
        <v>1410</v>
      </c>
      <c r="BD1721" t="s">
        <v>2549</v>
      </c>
      <c r="BG1721">
        <v>0</v>
      </c>
      <c r="BH1721">
        <v>0</v>
      </c>
      <c r="BI1721">
        <v>0</v>
      </c>
      <c r="BJ1721">
        <v>0</v>
      </c>
      <c r="BK1721">
        <v>0</v>
      </c>
      <c r="BL1721">
        <v>0</v>
      </c>
      <c r="BM1721">
        <v>0</v>
      </c>
      <c r="BN1721">
        <v>0</v>
      </c>
      <c r="BO1721">
        <v>0</v>
      </c>
      <c r="BP1721">
        <v>0</v>
      </c>
      <c r="BQ1721">
        <v>0</v>
      </c>
      <c r="BR1721">
        <v>0</v>
      </c>
      <c r="CF1721" s="35">
        <v>0</v>
      </c>
      <c r="CG1721" s="35">
        <v>0</v>
      </c>
      <c r="CH1721" s="35">
        <v>0</v>
      </c>
      <c r="CI1721" s="35">
        <v>0</v>
      </c>
      <c r="CJ1721" s="35">
        <v>0</v>
      </c>
      <c r="CK1721" s="35">
        <v>0</v>
      </c>
      <c r="CL1721" s="35">
        <v>0</v>
      </c>
      <c r="CM1721" s="35">
        <v>0</v>
      </c>
      <c r="CN1721" s="35">
        <v>0</v>
      </c>
      <c r="CO1721" s="35">
        <v>0</v>
      </c>
      <c r="CP1721" s="35">
        <v>0</v>
      </c>
      <c r="CQ1721" s="35">
        <v>0</v>
      </c>
      <c r="DC1721" s="47"/>
      <c r="DE1721" s="38"/>
      <c r="DF1721" s="38"/>
      <c r="DG1721" s="50"/>
      <c r="DH1721" s="47"/>
      <c r="DI1721" s="47"/>
      <c r="DJ1721" s="47"/>
      <c r="DK1721" s="47">
        <f t="shared" si="26"/>
        <v>0</v>
      </c>
      <c r="DO1721" t="s">
        <v>2562</v>
      </c>
      <c r="DP1721" t="s">
        <v>2562</v>
      </c>
      <c r="DV1721" s="37"/>
      <c r="DW1721" s="37"/>
    </row>
    <row r="1722" spans="1:127" x14ac:dyDescent="0.15">
      <c r="A1722" s="34">
        <v>5</v>
      </c>
      <c r="B1722" s="34">
        <v>262</v>
      </c>
      <c r="C1722" s="34">
        <v>6068</v>
      </c>
      <c r="D1722" s="34">
        <v>0</v>
      </c>
      <c r="E1722" s="58">
        <v>526260680</v>
      </c>
      <c r="F1722" t="s">
        <v>5284</v>
      </c>
      <c r="G1722" t="s">
        <v>2885</v>
      </c>
      <c r="H1722" t="s">
        <v>5285</v>
      </c>
      <c r="I1722" s="35">
        <v>24.25</v>
      </c>
      <c r="J1722" s="35">
        <v>7</v>
      </c>
      <c r="K1722" t="s">
        <v>835</v>
      </c>
      <c r="L1722" t="s">
        <v>1394</v>
      </c>
      <c r="M1722" t="s">
        <v>1239</v>
      </c>
      <c r="N1722" t="s">
        <v>1240</v>
      </c>
      <c r="R1722" t="s">
        <v>3191</v>
      </c>
      <c r="S1722" t="s">
        <v>4710</v>
      </c>
      <c r="X1722" t="s">
        <v>1242</v>
      </c>
      <c r="Y1722">
        <v>45</v>
      </c>
      <c r="Z1722">
        <v>11</v>
      </c>
      <c r="AC1722">
        <v>0</v>
      </c>
      <c r="AD1722">
        <v>0</v>
      </c>
      <c r="AE1722" t="s">
        <v>1395</v>
      </c>
      <c r="AF1722">
        <v>18</v>
      </c>
      <c r="AG1722">
        <v>2</v>
      </c>
      <c r="AH1722" t="s">
        <v>2597</v>
      </c>
      <c r="AI1722" t="s">
        <v>2598</v>
      </c>
      <c r="AJ1722" t="s">
        <v>2544</v>
      </c>
      <c r="AK1722">
        <v>20</v>
      </c>
      <c r="AL1722" t="s">
        <v>2545</v>
      </c>
      <c r="AM1722">
        <v>0</v>
      </c>
      <c r="AN1722">
        <v>1</v>
      </c>
      <c r="AO1722" t="s">
        <v>2546</v>
      </c>
      <c r="AP1722" s="35">
        <v>0.4</v>
      </c>
      <c r="AQ1722" s="35">
        <v>0</v>
      </c>
      <c r="AR1722" s="35">
        <v>0.75</v>
      </c>
      <c r="AT1722" s="35">
        <v>5.5</v>
      </c>
      <c r="AV1722" s="35">
        <v>0.75</v>
      </c>
      <c r="AW1722" s="35">
        <v>0</v>
      </c>
      <c r="AX1722" s="35">
        <v>0.4</v>
      </c>
      <c r="AY1722">
        <v>170</v>
      </c>
      <c r="AZ1722" t="s">
        <v>2547</v>
      </c>
      <c r="BA1722" t="s">
        <v>2547</v>
      </c>
      <c r="BB1722">
        <v>0</v>
      </c>
      <c r="BC1722" t="s">
        <v>2548</v>
      </c>
      <c r="BD1722" t="s">
        <v>2549</v>
      </c>
      <c r="BF1722" t="s">
        <v>3266</v>
      </c>
      <c r="BG1722">
        <v>0</v>
      </c>
      <c r="BH1722">
        <v>0</v>
      </c>
      <c r="BI1722">
        <v>0</v>
      </c>
      <c r="BJ1722">
        <v>0</v>
      </c>
      <c r="BK1722">
        <v>0</v>
      </c>
      <c r="BL1722">
        <v>0</v>
      </c>
      <c r="BM1722">
        <v>0</v>
      </c>
      <c r="BN1722">
        <v>0</v>
      </c>
      <c r="BO1722">
        <v>0</v>
      </c>
      <c r="BP1722">
        <v>0</v>
      </c>
      <c r="BQ1722">
        <v>0</v>
      </c>
      <c r="BR1722">
        <v>0</v>
      </c>
      <c r="CF1722" s="35">
        <v>0</v>
      </c>
      <c r="CG1722" s="35">
        <v>0</v>
      </c>
      <c r="CH1722" s="35">
        <v>0</v>
      </c>
      <c r="CI1722" s="35">
        <v>0</v>
      </c>
      <c r="CJ1722" s="35">
        <v>0</v>
      </c>
      <c r="CK1722" s="35">
        <v>0</v>
      </c>
      <c r="CL1722" s="35">
        <v>0</v>
      </c>
      <c r="CM1722" s="35">
        <v>0</v>
      </c>
      <c r="CN1722" s="35">
        <v>0</v>
      </c>
      <c r="CO1722" s="35">
        <v>0</v>
      </c>
      <c r="CP1722" s="35">
        <v>0</v>
      </c>
      <c r="CQ1722" s="35">
        <v>0</v>
      </c>
      <c r="DC1722" s="47" t="s">
        <v>1489</v>
      </c>
      <c r="DD1722" t="s">
        <v>2559</v>
      </c>
      <c r="DE1722" s="38" t="s">
        <v>2568</v>
      </c>
      <c r="DF1722" s="38" t="s">
        <v>2569</v>
      </c>
      <c r="DG1722" s="50" t="s">
        <v>1855</v>
      </c>
      <c r="DH1722" s="47"/>
      <c r="DI1722" s="47">
        <v>2006</v>
      </c>
      <c r="DJ1722" s="47"/>
      <c r="DK1722" s="47">
        <f t="shared" si="26"/>
        <v>1</v>
      </c>
      <c r="DO1722" t="s">
        <v>2562</v>
      </c>
      <c r="DP1722" t="s">
        <v>2562</v>
      </c>
      <c r="DV1722" s="37"/>
      <c r="DW1722" s="37"/>
    </row>
    <row r="1723" spans="1:127" x14ac:dyDescent="0.15">
      <c r="A1723" s="34">
        <v>5</v>
      </c>
      <c r="B1723" s="34">
        <v>262</v>
      </c>
      <c r="C1723" s="34">
        <v>6069</v>
      </c>
      <c r="D1723" s="34">
        <v>0</v>
      </c>
      <c r="E1723" s="58">
        <v>526260690</v>
      </c>
      <c r="F1723" t="s">
        <v>1847</v>
      </c>
      <c r="G1723" t="s">
        <v>2885</v>
      </c>
      <c r="H1723" t="s">
        <v>5285</v>
      </c>
      <c r="I1723" s="35">
        <v>32.619999999999997</v>
      </c>
      <c r="J1723" s="35">
        <v>6</v>
      </c>
      <c r="K1723" t="s">
        <v>835</v>
      </c>
      <c r="L1723" t="s">
        <v>1394</v>
      </c>
      <c r="M1723" t="s">
        <v>2574</v>
      </c>
      <c r="N1723" t="s">
        <v>2575</v>
      </c>
      <c r="Q1723" t="s">
        <v>1530</v>
      </c>
      <c r="R1723" t="s">
        <v>3191</v>
      </c>
      <c r="S1723" t="s">
        <v>4710</v>
      </c>
      <c r="X1723" t="s">
        <v>1242</v>
      </c>
      <c r="Y1723">
        <v>39</v>
      </c>
      <c r="Z1723">
        <v>9</v>
      </c>
      <c r="AA1723" t="s">
        <v>5069</v>
      </c>
      <c r="AB1723" t="s">
        <v>2610</v>
      </c>
      <c r="AC1723">
        <v>4</v>
      </c>
      <c r="AD1723">
        <v>9</v>
      </c>
      <c r="AE1723" t="s">
        <v>1395</v>
      </c>
      <c r="AF1723">
        <v>11</v>
      </c>
      <c r="AG1723">
        <v>2</v>
      </c>
      <c r="AH1723" t="s">
        <v>2597</v>
      </c>
      <c r="AI1723" t="s">
        <v>2586</v>
      </c>
      <c r="AJ1723" t="s">
        <v>2544</v>
      </c>
      <c r="AK1723">
        <v>20</v>
      </c>
      <c r="AL1723" t="s">
        <v>2545</v>
      </c>
      <c r="AM1723">
        <v>0</v>
      </c>
      <c r="AN1723">
        <v>2</v>
      </c>
      <c r="AO1723" t="s">
        <v>2546</v>
      </c>
      <c r="AP1723" s="35">
        <v>0.4</v>
      </c>
      <c r="AQ1723" s="35">
        <v>0</v>
      </c>
      <c r="AR1723" s="35">
        <v>0.25</v>
      </c>
      <c r="AT1723" s="35">
        <v>5.5</v>
      </c>
      <c r="AV1723" s="35">
        <v>0.25</v>
      </c>
      <c r="AW1723" s="35">
        <v>0</v>
      </c>
      <c r="AX1723" s="35">
        <v>0.4</v>
      </c>
      <c r="AY1723">
        <v>196</v>
      </c>
      <c r="AZ1723" t="s">
        <v>2547</v>
      </c>
      <c r="BA1723" t="s">
        <v>2547</v>
      </c>
      <c r="BB1723">
        <v>0</v>
      </c>
      <c r="BC1723" t="s">
        <v>1410</v>
      </c>
      <c r="BF1723" t="s">
        <v>3266</v>
      </c>
      <c r="BG1723">
        <v>0</v>
      </c>
      <c r="BH1723">
        <v>0</v>
      </c>
      <c r="BI1723">
        <v>0</v>
      </c>
      <c r="BJ1723">
        <v>0</v>
      </c>
      <c r="BK1723">
        <v>0</v>
      </c>
      <c r="BL1723">
        <v>0</v>
      </c>
      <c r="BM1723">
        <v>0</v>
      </c>
      <c r="BN1723">
        <v>0</v>
      </c>
      <c r="BO1723">
        <v>0</v>
      </c>
      <c r="BP1723">
        <v>0</v>
      </c>
      <c r="BQ1723">
        <v>0</v>
      </c>
      <c r="BR1723">
        <v>0</v>
      </c>
      <c r="BX1723" t="s">
        <v>3855</v>
      </c>
      <c r="CF1723" s="35">
        <v>0</v>
      </c>
      <c r="CG1723" s="35">
        <v>0</v>
      </c>
      <c r="CH1723" s="35">
        <v>0</v>
      </c>
      <c r="CI1723" s="35">
        <v>0</v>
      </c>
      <c r="CJ1723" s="35">
        <v>0</v>
      </c>
      <c r="CK1723" s="35">
        <v>0</v>
      </c>
      <c r="CL1723" s="35">
        <v>60</v>
      </c>
      <c r="CM1723" s="35">
        <v>11.1</v>
      </c>
      <c r="CN1723" s="35">
        <v>0</v>
      </c>
      <c r="CO1723" s="35">
        <v>0</v>
      </c>
      <c r="CP1723" s="35">
        <v>0</v>
      </c>
      <c r="CQ1723" s="35">
        <v>0</v>
      </c>
      <c r="CS1723" t="s">
        <v>790</v>
      </c>
      <c r="CT1723" t="s">
        <v>791</v>
      </c>
      <c r="DC1723" s="47" t="s">
        <v>1489</v>
      </c>
      <c r="DD1723" t="s">
        <v>2559</v>
      </c>
      <c r="DE1723" s="38" t="s">
        <v>2568</v>
      </c>
      <c r="DF1723" s="38" t="s">
        <v>2569</v>
      </c>
      <c r="DG1723" s="50" t="s">
        <v>1854</v>
      </c>
      <c r="DH1723" s="47"/>
      <c r="DI1723" s="47">
        <v>2006</v>
      </c>
      <c r="DJ1723" s="47"/>
      <c r="DK1723" s="47">
        <f t="shared" si="26"/>
        <v>1</v>
      </c>
      <c r="DO1723" t="s">
        <v>2562</v>
      </c>
      <c r="DP1723" t="s">
        <v>2562</v>
      </c>
      <c r="DV1723" s="37"/>
      <c r="DW1723" s="37"/>
    </row>
    <row r="1724" spans="1:127" x14ac:dyDescent="0.15">
      <c r="A1724" s="34">
        <v>5</v>
      </c>
      <c r="B1724" s="34">
        <v>262</v>
      </c>
      <c r="C1724" s="34">
        <v>6070</v>
      </c>
      <c r="D1724" s="34">
        <v>0</v>
      </c>
      <c r="E1724" s="58">
        <v>526260700</v>
      </c>
      <c r="F1724" t="s">
        <v>5286</v>
      </c>
      <c r="G1724" t="s">
        <v>2885</v>
      </c>
      <c r="H1724" t="s">
        <v>5285</v>
      </c>
      <c r="I1724" s="35">
        <v>21.2</v>
      </c>
      <c r="J1724" s="35">
        <v>5.5</v>
      </c>
      <c r="K1724" t="s">
        <v>835</v>
      </c>
      <c r="L1724" t="s">
        <v>1394</v>
      </c>
      <c r="M1724" t="s">
        <v>2574</v>
      </c>
      <c r="N1724" t="s">
        <v>2575</v>
      </c>
      <c r="R1724" t="s">
        <v>3191</v>
      </c>
      <c r="S1724" t="s">
        <v>4710</v>
      </c>
      <c r="X1724" t="s">
        <v>1242</v>
      </c>
      <c r="Y1724">
        <v>39</v>
      </c>
      <c r="Z1724">
        <v>11</v>
      </c>
      <c r="AC1724">
        <v>0</v>
      </c>
      <c r="AD1724">
        <v>0</v>
      </c>
      <c r="AE1724" t="s">
        <v>1395</v>
      </c>
      <c r="AF1724">
        <v>10</v>
      </c>
      <c r="AG1724">
        <v>2</v>
      </c>
      <c r="AH1724" t="s">
        <v>2597</v>
      </c>
      <c r="AI1724" t="s">
        <v>2586</v>
      </c>
      <c r="AJ1724" t="s">
        <v>2544</v>
      </c>
      <c r="AK1724">
        <v>20</v>
      </c>
      <c r="AL1724" t="s">
        <v>2545</v>
      </c>
      <c r="AM1724">
        <v>0</v>
      </c>
      <c r="AN1724">
        <v>2</v>
      </c>
      <c r="AO1724" t="s">
        <v>2546</v>
      </c>
      <c r="AP1724" s="35">
        <v>0.4</v>
      </c>
      <c r="AQ1724" s="35">
        <v>0</v>
      </c>
      <c r="AR1724" s="35">
        <v>0.25</v>
      </c>
      <c r="AT1724" s="35">
        <v>5</v>
      </c>
      <c r="AV1724" s="35">
        <v>0.25</v>
      </c>
      <c r="AW1724" s="35">
        <v>0</v>
      </c>
      <c r="AX1724" s="35">
        <v>0.4</v>
      </c>
      <c r="AY1724">
        <v>117</v>
      </c>
      <c r="AZ1724" t="s">
        <v>2547</v>
      </c>
      <c r="BA1724" t="s">
        <v>2547</v>
      </c>
      <c r="BB1724">
        <v>0</v>
      </c>
      <c r="BC1724" t="s">
        <v>2548</v>
      </c>
      <c r="BF1724" t="s">
        <v>3266</v>
      </c>
      <c r="BG1724">
        <v>0</v>
      </c>
      <c r="BH1724">
        <v>0</v>
      </c>
      <c r="BI1724">
        <v>0</v>
      </c>
      <c r="BJ1724">
        <v>0</v>
      </c>
      <c r="BK1724">
        <v>0</v>
      </c>
      <c r="BL1724">
        <v>0</v>
      </c>
      <c r="BM1724">
        <v>0</v>
      </c>
      <c r="BN1724">
        <v>0</v>
      </c>
      <c r="BO1724">
        <v>0</v>
      </c>
      <c r="BP1724">
        <v>0</v>
      </c>
      <c r="BQ1724">
        <v>0</v>
      </c>
      <c r="BR1724">
        <v>0</v>
      </c>
      <c r="BS1724" t="s">
        <v>469</v>
      </c>
      <c r="CF1724" s="35">
        <v>0</v>
      </c>
      <c r="CG1724" s="35">
        <v>0</v>
      </c>
      <c r="CH1724" s="35">
        <v>0</v>
      </c>
      <c r="CI1724" s="35">
        <v>0</v>
      </c>
      <c r="CJ1724" s="35">
        <v>0</v>
      </c>
      <c r="CK1724" s="35">
        <v>0</v>
      </c>
      <c r="CL1724" s="35">
        <v>0</v>
      </c>
      <c r="CM1724" s="35">
        <v>0</v>
      </c>
      <c r="CN1724" s="35">
        <v>0</v>
      </c>
      <c r="CO1724" s="35">
        <v>0</v>
      </c>
      <c r="CP1724" s="35">
        <v>0</v>
      </c>
      <c r="CQ1724" s="35">
        <v>0</v>
      </c>
      <c r="CS1724" t="s">
        <v>792</v>
      </c>
      <c r="CT1724" t="s">
        <v>793</v>
      </c>
      <c r="CU1724" t="s">
        <v>794</v>
      </c>
      <c r="DC1724" s="47" t="s">
        <v>1489</v>
      </c>
      <c r="DD1724" t="s">
        <v>2559</v>
      </c>
      <c r="DE1724" s="38" t="s">
        <v>2568</v>
      </c>
      <c r="DF1724" s="38" t="s">
        <v>2589</v>
      </c>
      <c r="DG1724" s="50" t="s">
        <v>1853</v>
      </c>
      <c r="DH1724" s="47"/>
      <c r="DI1724" s="47">
        <v>2006</v>
      </c>
      <c r="DJ1724" s="47"/>
      <c r="DK1724" s="47">
        <f t="shared" si="26"/>
        <v>1</v>
      </c>
      <c r="DO1724" t="s">
        <v>2562</v>
      </c>
      <c r="DP1724" t="s">
        <v>2562</v>
      </c>
      <c r="DV1724" s="37"/>
      <c r="DW1724" s="37"/>
    </row>
    <row r="1725" spans="1:127" x14ac:dyDescent="0.15">
      <c r="A1725" s="34">
        <v>5</v>
      </c>
      <c r="B1725" s="34">
        <v>262</v>
      </c>
      <c r="C1725" s="34">
        <v>6071</v>
      </c>
      <c r="D1725" s="34">
        <v>0</v>
      </c>
      <c r="E1725" s="58">
        <v>526260710</v>
      </c>
      <c r="F1725" t="s">
        <v>5287</v>
      </c>
      <c r="G1725" t="s">
        <v>2885</v>
      </c>
      <c r="H1725" t="s">
        <v>5285</v>
      </c>
      <c r="I1725" s="35">
        <v>192.7</v>
      </c>
      <c r="J1725" s="35">
        <v>7.5</v>
      </c>
      <c r="K1725" t="s">
        <v>835</v>
      </c>
      <c r="L1725" t="s">
        <v>1394</v>
      </c>
      <c r="M1725" t="s">
        <v>2595</v>
      </c>
      <c r="N1725" t="s">
        <v>2596</v>
      </c>
      <c r="R1725" t="s">
        <v>3191</v>
      </c>
      <c r="S1725" t="s">
        <v>4680</v>
      </c>
      <c r="X1725" t="s">
        <v>1242</v>
      </c>
      <c r="Y1725">
        <v>44</v>
      </c>
      <c r="Z1725">
        <v>11</v>
      </c>
      <c r="AC1725">
        <v>0</v>
      </c>
      <c r="AD1725">
        <v>0</v>
      </c>
      <c r="AE1725" t="s">
        <v>1395</v>
      </c>
      <c r="AF1725">
        <v>2</v>
      </c>
      <c r="AG1725">
        <v>2</v>
      </c>
      <c r="AH1725" t="s">
        <v>2597</v>
      </c>
      <c r="AI1725" t="s">
        <v>2598</v>
      </c>
      <c r="AJ1725" t="s">
        <v>2544</v>
      </c>
      <c r="AK1725">
        <v>20</v>
      </c>
      <c r="AL1725" t="s">
        <v>2545</v>
      </c>
      <c r="AM1725">
        <v>0</v>
      </c>
      <c r="AN1725">
        <v>7</v>
      </c>
      <c r="AO1725" t="s">
        <v>2546</v>
      </c>
      <c r="AP1725" s="35">
        <v>0.25</v>
      </c>
      <c r="AQ1725" s="35">
        <v>0.75</v>
      </c>
      <c r="AR1725" s="35">
        <v>0.25</v>
      </c>
      <c r="AT1725" s="35">
        <v>5.5</v>
      </c>
      <c r="AV1725" s="35">
        <v>0.25</v>
      </c>
      <c r="AW1725" s="35">
        <v>0.75</v>
      </c>
      <c r="AX1725" s="35">
        <v>0.25</v>
      </c>
      <c r="AY1725" s="39">
        <v>1446</v>
      </c>
      <c r="AZ1725" t="s">
        <v>2547</v>
      </c>
      <c r="BA1725" t="s">
        <v>2547</v>
      </c>
      <c r="BB1725">
        <v>0</v>
      </c>
      <c r="BC1725" t="s">
        <v>1410</v>
      </c>
      <c r="BF1725" t="s">
        <v>3266</v>
      </c>
      <c r="BG1725">
        <v>0</v>
      </c>
      <c r="BH1725">
        <v>0</v>
      </c>
      <c r="BI1725">
        <v>0</v>
      </c>
      <c r="BJ1725">
        <v>0</v>
      </c>
      <c r="BK1725">
        <v>0</v>
      </c>
      <c r="BL1725">
        <v>0</v>
      </c>
      <c r="BM1725">
        <v>0</v>
      </c>
      <c r="BN1725">
        <v>0</v>
      </c>
      <c r="BO1725">
        <v>0</v>
      </c>
      <c r="BP1725">
        <v>0</v>
      </c>
      <c r="BQ1725">
        <v>0</v>
      </c>
      <c r="BR1725">
        <v>0</v>
      </c>
      <c r="BS1725" t="s">
        <v>2550</v>
      </c>
      <c r="BV1725" t="s">
        <v>3837</v>
      </c>
      <c r="BX1725" t="s">
        <v>3493</v>
      </c>
      <c r="CF1725" s="35">
        <v>0</v>
      </c>
      <c r="CG1725" s="35">
        <v>0</v>
      </c>
      <c r="CH1725" s="35">
        <v>0</v>
      </c>
      <c r="CI1725" s="35">
        <v>0</v>
      </c>
      <c r="CJ1725" s="35">
        <v>0</v>
      </c>
      <c r="CK1725" s="35">
        <v>0</v>
      </c>
      <c r="CL1725" s="35">
        <v>0</v>
      </c>
      <c r="CM1725" s="35">
        <v>0</v>
      </c>
      <c r="CN1725" s="35">
        <v>0</v>
      </c>
      <c r="CO1725" s="35">
        <v>0</v>
      </c>
      <c r="CP1725" s="35">
        <v>0</v>
      </c>
      <c r="CQ1725" s="35">
        <v>0</v>
      </c>
      <c r="CS1725" t="s">
        <v>795</v>
      </c>
      <c r="CT1725" t="s">
        <v>796</v>
      </c>
      <c r="CU1725" t="s">
        <v>342</v>
      </c>
      <c r="CV1725" t="s">
        <v>343</v>
      </c>
      <c r="DC1725" s="47" t="s">
        <v>1489</v>
      </c>
      <c r="DD1725" t="s">
        <v>2559</v>
      </c>
      <c r="DE1725" s="38" t="s">
        <v>2568</v>
      </c>
      <c r="DF1725" s="38" t="s">
        <v>2569</v>
      </c>
      <c r="DG1725" s="50" t="s">
        <v>1854</v>
      </c>
      <c r="DH1725" s="47"/>
      <c r="DI1725" s="47">
        <v>2006</v>
      </c>
      <c r="DJ1725" s="47"/>
      <c r="DK1725" s="47">
        <f t="shared" si="26"/>
        <v>1</v>
      </c>
      <c r="DO1725" t="s">
        <v>2562</v>
      </c>
      <c r="DP1725" t="s">
        <v>2562</v>
      </c>
      <c r="DS1725" t="s">
        <v>2563</v>
      </c>
      <c r="DU1725" t="s">
        <v>2563</v>
      </c>
      <c r="DV1725" s="37"/>
      <c r="DW1725" s="37"/>
    </row>
    <row r="1726" spans="1:127" x14ac:dyDescent="0.15">
      <c r="A1726" s="34">
        <v>5</v>
      </c>
      <c r="B1726" s="34">
        <v>262</v>
      </c>
      <c r="C1726" s="34">
        <v>6081</v>
      </c>
      <c r="D1726" s="34">
        <v>0</v>
      </c>
      <c r="E1726" s="58">
        <v>526260810</v>
      </c>
      <c r="F1726" t="s">
        <v>5365</v>
      </c>
      <c r="G1726" t="s">
        <v>2885</v>
      </c>
      <c r="H1726" t="s">
        <v>5285</v>
      </c>
      <c r="I1726" s="35">
        <v>14.46</v>
      </c>
      <c r="J1726" s="35">
        <v>4</v>
      </c>
      <c r="K1726" t="s">
        <v>835</v>
      </c>
      <c r="L1726" t="s">
        <v>1394</v>
      </c>
      <c r="M1726" t="s">
        <v>2592</v>
      </c>
      <c r="N1726" t="s">
        <v>2593</v>
      </c>
      <c r="Q1726" t="s">
        <v>2566</v>
      </c>
      <c r="R1726" t="s">
        <v>3191</v>
      </c>
      <c r="S1726" t="s">
        <v>4680</v>
      </c>
      <c r="X1726" t="s">
        <v>1242</v>
      </c>
      <c r="Y1726">
        <v>46</v>
      </c>
      <c r="Z1726">
        <v>10</v>
      </c>
      <c r="AC1726">
        <v>0</v>
      </c>
      <c r="AD1726">
        <v>0</v>
      </c>
      <c r="AE1726" t="s">
        <v>1395</v>
      </c>
      <c r="AF1726">
        <v>60</v>
      </c>
      <c r="AG1726">
        <v>2</v>
      </c>
      <c r="AH1726" t="s">
        <v>2597</v>
      </c>
      <c r="AI1726" t="s">
        <v>2567</v>
      </c>
      <c r="AJ1726" t="s">
        <v>2544</v>
      </c>
      <c r="AK1726">
        <v>14</v>
      </c>
      <c r="AL1726" t="s">
        <v>2545</v>
      </c>
      <c r="AM1726">
        <v>0</v>
      </c>
      <c r="AN1726">
        <v>1</v>
      </c>
      <c r="AO1726" t="s">
        <v>2546</v>
      </c>
      <c r="AP1726" s="35">
        <v>0.35</v>
      </c>
      <c r="AQ1726" s="35">
        <v>0</v>
      </c>
      <c r="AR1726" s="35">
        <v>0.5</v>
      </c>
      <c r="AT1726" s="35">
        <v>3</v>
      </c>
      <c r="AV1726" s="35">
        <v>0.5</v>
      </c>
      <c r="AW1726" s="35">
        <v>0</v>
      </c>
      <c r="AX1726" s="35">
        <v>0.35</v>
      </c>
      <c r="AY1726">
        <v>58</v>
      </c>
      <c r="AZ1726" t="s">
        <v>2547</v>
      </c>
      <c r="BA1726" t="s">
        <v>2547</v>
      </c>
      <c r="BB1726">
        <v>0</v>
      </c>
      <c r="BC1726" t="s">
        <v>2548</v>
      </c>
      <c r="BE1726" t="s">
        <v>1495</v>
      </c>
      <c r="BF1726" t="s">
        <v>3266</v>
      </c>
      <c r="BG1726">
        <v>0</v>
      </c>
      <c r="BH1726">
        <v>0</v>
      </c>
      <c r="BI1726">
        <v>0</v>
      </c>
      <c r="BJ1726">
        <v>0</v>
      </c>
      <c r="BK1726">
        <v>0</v>
      </c>
      <c r="BL1726">
        <v>0</v>
      </c>
      <c r="BM1726">
        <v>0</v>
      </c>
      <c r="BN1726">
        <v>0</v>
      </c>
      <c r="BO1726">
        <v>0</v>
      </c>
      <c r="BP1726">
        <v>0</v>
      </c>
      <c r="BQ1726">
        <v>0</v>
      </c>
      <c r="BR1726">
        <v>0</v>
      </c>
      <c r="CF1726" s="35">
        <v>0</v>
      </c>
      <c r="CG1726" s="35">
        <v>0</v>
      </c>
      <c r="CH1726" s="35">
        <v>0</v>
      </c>
      <c r="CI1726" s="35">
        <v>0</v>
      </c>
      <c r="CJ1726" s="35">
        <v>0</v>
      </c>
      <c r="CK1726" s="35">
        <v>0</v>
      </c>
      <c r="CL1726" s="35">
        <v>0</v>
      </c>
      <c r="CM1726" s="35">
        <v>0</v>
      </c>
      <c r="CN1726" s="35">
        <v>0</v>
      </c>
      <c r="CO1726" s="35">
        <v>0</v>
      </c>
      <c r="CP1726" s="35">
        <v>0</v>
      </c>
      <c r="CQ1726" s="35">
        <v>0</v>
      </c>
      <c r="DC1726" s="47" t="s">
        <v>1489</v>
      </c>
      <c r="DD1726" t="s">
        <v>2559</v>
      </c>
      <c r="DE1726" s="38" t="s">
        <v>2568</v>
      </c>
      <c r="DF1726" s="38" t="s">
        <v>2569</v>
      </c>
      <c r="DG1726" s="50" t="s">
        <v>1854</v>
      </c>
      <c r="DH1726" s="47"/>
      <c r="DI1726" s="47">
        <v>2006</v>
      </c>
      <c r="DJ1726" s="47"/>
      <c r="DK1726" s="47">
        <f t="shared" si="26"/>
        <v>1</v>
      </c>
      <c r="DO1726" t="s">
        <v>2562</v>
      </c>
      <c r="DP1726" t="s">
        <v>2562</v>
      </c>
      <c r="DV1726" s="37"/>
      <c r="DW1726" s="37"/>
    </row>
    <row r="1727" spans="1:127" x14ac:dyDescent="0.15">
      <c r="A1727" s="34">
        <v>5</v>
      </c>
      <c r="B1727" s="34">
        <v>262</v>
      </c>
      <c r="C1727" s="34">
        <v>6111</v>
      </c>
      <c r="D1727" s="34">
        <v>0</v>
      </c>
      <c r="E1727" s="58">
        <v>526261110</v>
      </c>
      <c r="F1727" t="s">
        <v>5288</v>
      </c>
      <c r="G1727" t="s">
        <v>2885</v>
      </c>
      <c r="H1727" t="s">
        <v>5285</v>
      </c>
      <c r="I1727" s="35">
        <v>24.2</v>
      </c>
      <c r="J1727" s="35">
        <v>3.6</v>
      </c>
      <c r="K1727" t="s">
        <v>835</v>
      </c>
      <c r="L1727" t="s">
        <v>1394</v>
      </c>
      <c r="M1727" t="s">
        <v>1239</v>
      </c>
      <c r="N1727" t="s">
        <v>1240</v>
      </c>
      <c r="Q1727" t="s">
        <v>2566</v>
      </c>
      <c r="R1727" t="s">
        <v>3191</v>
      </c>
      <c r="S1727" t="s">
        <v>1241</v>
      </c>
      <c r="X1727" t="s">
        <v>1242</v>
      </c>
      <c r="Y1727">
        <v>48</v>
      </c>
      <c r="Z1727">
        <v>11</v>
      </c>
      <c r="AC1727">
        <v>0</v>
      </c>
      <c r="AD1727">
        <v>0</v>
      </c>
      <c r="AE1727" t="s">
        <v>1395</v>
      </c>
      <c r="AF1727">
        <v>73</v>
      </c>
      <c r="AG1727">
        <v>2</v>
      </c>
      <c r="AH1727" t="s">
        <v>2597</v>
      </c>
      <c r="AI1727" t="s">
        <v>2543</v>
      </c>
      <c r="AJ1727" t="s">
        <v>2544</v>
      </c>
      <c r="AK1727">
        <v>14</v>
      </c>
      <c r="AL1727" t="s">
        <v>2545</v>
      </c>
      <c r="AM1727">
        <v>0</v>
      </c>
      <c r="AN1727">
        <v>1</v>
      </c>
      <c r="AO1727" t="s">
        <v>2546</v>
      </c>
      <c r="AP1727" s="35">
        <v>0.4</v>
      </c>
      <c r="AQ1727" s="35">
        <v>0</v>
      </c>
      <c r="AR1727" s="35">
        <v>0.25</v>
      </c>
      <c r="AT1727" s="35">
        <v>3.1</v>
      </c>
      <c r="AV1727" s="35">
        <v>0.25</v>
      </c>
      <c r="AW1727" s="35">
        <v>0</v>
      </c>
      <c r="AX1727" s="35">
        <v>0.4</v>
      </c>
      <c r="AY1727">
        <v>87</v>
      </c>
      <c r="AZ1727" t="s">
        <v>2547</v>
      </c>
      <c r="BA1727" t="s">
        <v>2547</v>
      </c>
      <c r="BB1727">
        <v>0</v>
      </c>
      <c r="BC1727" t="s">
        <v>2548</v>
      </c>
      <c r="BE1727" t="s">
        <v>1495</v>
      </c>
      <c r="BF1727" t="s">
        <v>3266</v>
      </c>
      <c r="BG1727">
        <v>0</v>
      </c>
      <c r="BH1727">
        <v>0</v>
      </c>
      <c r="BI1727">
        <v>0</v>
      </c>
      <c r="BJ1727">
        <v>0</v>
      </c>
      <c r="BK1727">
        <v>0</v>
      </c>
      <c r="BL1727">
        <v>0</v>
      </c>
      <c r="BM1727">
        <v>0</v>
      </c>
      <c r="BN1727">
        <v>0</v>
      </c>
      <c r="BO1727">
        <v>0</v>
      </c>
      <c r="BP1727">
        <v>0</v>
      </c>
      <c r="BQ1727">
        <v>0</v>
      </c>
      <c r="BR1727">
        <v>0</v>
      </c>
      <c r="CF1727" s="35">
        <v>0</v>
      </c>
      <c r="CG1727" s="35">
        <v>0</v>
      </c>
      <c r="CH1727" s="35">
        <v>0</v>
      </c>
      <c r="CI1727" s="35">
        <v>0</v>
      </c>
      <c r="CJ1727" s="35">
        <v>0</v>
      </c>
      <c r="CK1727" s="35">
        <v>0</v>
      </c>
      <c r="CL1727" s="35">
        <v>0</v>
      </c>
      <c r="CM1727" s="35">
        <v>0</v>
      </c>
      <c r="CN1727" s="35">
        <v>0</v>
      </c>
      <c r="CO1727" s="35">
        <v>0</v>
      </c>
      <c r="CP1727" s="35">
        <v>0</v>
      </c>
      <c r="CQ1727" s="35">
        <v>0</v>
      </c>
      <c r="CS1727" t="s">
        <v>344</v>
      </c>
      <c r="DC1727" s="47" t="s">
        <v>1489</v>
      </c>
      <c r="DD1727" t="s">
        <v>2559</v>
      </c>
      <c r="DE1727" s="38" t="s">
        <v>2568</v>
      </c>
      <c r="DF1727" s="38" t="s">
        <v>2589</v>
      </c>
      <c r="DG1727" s="50" t="s">
        <v>1853</v>
      </c>
      <c r="DH1727" s="47"/>
      <c r="DI1727" s="47">
        <v>2006</v>
      </c>
      <c r="DJ1727" s="47"/>
      <c r="DK1727" s="47">
        <f t="shared" si="26"/>
        <v>1</v>
      </c>
      <c r="DO1727" t="s">
        <v>2562</v>
      </c>
      <c r="DP1727" t="s">
        <v>2562</v>
      </c>
      <c r="DV1727" s="37"/>
      <c r="DW1727" s="37"/>
    </row>
    <row r="1728" spans="1:127" x14ac:dyDescent="0.15">
      <c r="A1728" s="34">
        <v>5</v>
      </c>
      <c r="B1728" s="34">
        <v>262</v>
      </c>
      <c r="C1728" s="34">
        <v>6112</v>
      </c>
      <c r="D1728" s="34">
        <v>0</v>
      </c>
      <c r="E1728" s="58">
        <v>526261120</v>
      </c>
      <c r="F1728" t="s">
        <v>5289</v>
      </c>
      <c r="G1728" t="s">
        <v>2885</v>
      </c>
      <c r="H1728" t="s">
        <v>5285</v>
      </c>
      <c r="I1728" s="35">
        <v>30.46</v>
      </c>
      <c r="J1728" s="35">
        <v>8</v>
      </c>
      <c r="K1728" t="s">
        <v>835</v>
      </c>
      <c r="L1728" t="s">
        <v>1238</v>
      </c>
      <c r="M1728" t="s">
        <v>1239</v>
      </c>
      <c r="N1728" t="s">
        <v>1240</v>
      </c>
      <c r="Q1728" t="s">
        <v>2566</v>
      </c>
      <c r="R1728" t="s">
        <v>3191</v>
      </c>
      <c r="S1728" t="s">
        <v>4680</v>
      </c>
      <c r="X1728" t="s">
        <v>2610</v>
      </c>
      <c r="Y1728">
        <v>1</v>
      </c>
      <c r="Z1728">
        <v>4</v>
      </c>
      <c r="AA1728" t="s">
        <v>3835</v>
      </c>
      <c r="AB1728" t="s">
        <v>2610</v>
      </c>
      <c r="AC1728">
        <v>1</v>
      </c>
      <c r="AD1728">
        <v>4</v>
      </c>
      <c r="AE1728" t="s">
        <v>2541</v>
      </c>
      <c r="AF1728">
        <v>37</v>
      </c>
      <c r="AG1728">
        <v>2</v>
      </c>
      <c r="AH1728" t="s">
        <v>2597</v>
      </c>
      <c r="AI1728" t="s">
        <v>2605</v>
      </c>
      <c r="AJ1728" t="s">
        <v>2544</v>
      </c>
      <c r="AK1728">
        <v>20</v>
      </c>
      <c r="AL1728" t="s">
        <v>2545</v>
      </c>
      <c r="AM1728">
        <v>0</v>
      </c>
      <c r="AN1728">
        <v>1</v>
      </c>
      <c r="AO1728" t="s">
        <v>2546</v>
      </c>
      <c r="AP1728" s="35">
        <v>0.6</v>
      </c>
      <c r="AQ1728" s="35">
        <v>0</v>
      </c>
      <c r="AR1728" s="35">
        <v>1</v>
      </c>
      <c r="AT1728" s="35">
        <v>6</v>
      </c>
      <c r="AV1728" s="35">
        <v>1</v>
      </c>
      <c r="AW1728" s="35">
        <v>0</v>
      </c>
      <c r="AX1728" s="35">
        <v>0.6</v>
      </c>
      <c r="AY1728">
        <v>243</v>
      </c>
      <c r="AZ1728" t="s">
        <v>2547</v>
      </c>
      <c r="BA1728" t="s">
        <v>2547</v>
      </c>
      <c r="BB1728">
        <v>0</v>
      </c>
      <c r="BC1728" t="s">
        <v>2548</v>
      </c>
      <c r="BF1728" t="s">
        <v>3266</v>
      </c>
      <c r="BG1728">
        <v>0</v>
      </c>
      <c r="BH1728">
        <v>0</v>
      </c>
      <c r="BI1728">
        <v>0</v>
      </c>
      <c r="BJ1728">
        <v>0</v>
      </c>
      <c r="BK1728">
        <v>0</v>
      </c>
      <c r="BL1728">
        <v>0</v>
      </c>
      <c r="BM1728">
        <v>0</v>
      </c>
      <c r="BN1728">
        <v>0</v>
      </c>
      <c r="BO1728">
        <v>0</v>
      </c>
      <c r="BP1728">
        <v>0</v>
      </c>
      <c r="BQ1728">
        <v>0</v>
      </c>
      <c r="BR1728">
        <v>0</v>
      </c>
      <c r="CF1728" s="35">
        <v>0</v>
      </c>
      <c r="CG1728" s="35">
        <v>0</v>
      </c>
      <c r="CH1728" s="35">
        <v>0</v>
      </c>
      <c r="CI1728" s="35">
        <v>0</v>
      </c>
      <c r="CJ1728" s="35">
        <v>0</v>
      </c>
      <c r="CK1728" s="35">
        <v>0</v>
      </c>
      <c r="CL1728" s="35">
        <v>0</v>
      </c>
      <c r="CM1728" s="35">
        <v>0</v>
      </c>
      <c r="CN1728" s="35">
        <v>0</v>
      </c>
      <c r="CO1728" s="35">
        <v>0</v>
      </c>
      <c r="CP1728" s="35">
        <v>0</v>
      </c>
      <c r="CQ1728" s="35">
        <v>0</v>
      </c>
      <c r="DC1728" s="47" t="s">
        <v>2559</v>
      </c>
      <c r="DD1728" t="s">
        <v>2606</v>
      </c>
      <c r="DE1728" s="38"/>
      <c r="DF1728" s="38" t="s">
        <v>2589</v>
      </c>
      <c r="DG1728" s="50" t="s">
        <v>1853</v>
      </c>
      <c r="DH1728" s="47"/>
      <c r="DI1728" s="47">
        <v>2007</v>
      </c>
      <c r="DJ1728" s="47"/>
      <c r="DK1728" s="47">
        <f t="shared" si="26"/>
        <v>1</v>
      </c>
      <c r="DO1728" t="s">
        <v>2562</v>
      </c>
      <c r="DP1728" t="s">
        <v>2562</v>
      </c>
      <c r="DV1728" s="37"/>
      <c r="DW1728" s="37"/>
    </row>
    <row r="1729" spans="1:129" x14ac:dyDescent="0.15">
      <c r="A1729" s="34">
        <v>5</v>
      </c>
      <c r="B1729" s="34">
        <v>262</v>
      </c>
      <c r="C1729" s="34">
        <v>6113</v>
      </c>
      <c r="D1729" s="34">
        <v>0</v>
      </c>
      <c r="E1729" s="58">
        <v>526261130</v>
      </c>
      <c r="F1729" t="s">
        <v>5290</v>
      </c>
      <c r="G1729" t="s">
        <v>2885</v>
      </c>
      <c r="H1729" t="s">
        <v>5285</v>
      </c>
      <c r="I1729" s="35">
        <v>16.2</v>
      </c>
      <c r="J1729" s="35">
        <v>3</v>
      </c>
      <c r="K1729" t="s">
        <v>835</v>
      </c>
      <c r="L1729" t="s">
        <v>1394</v>
      </c>
      <c r="M1729" t="s">
        <v>2583</v>
      </c>
      <c r="N1729" t="s">
        <v>2584</v>
      </c>
      <c r="Q1729" t="s">
        <v>2566</v>
      </c>
      <c r="R1729" t="s">
        <v>3191</v>
      </c>
      <c r="X1729" t="s">
        <v>1242</v>
      </c>
      <c r="Y1729">
        <v>36</v>
      </c>
      <c r="Z1729">
        <v>0</v>
      </c>
      <c r="AC1729">
        <v>0</v>
      </c>
      <c r="AD1729">
        <v>0</v>
      </c>
      <c r="AE1729" t="s">
        <v>1395</v>
      </c>
      <c r="AF1729">
        <v>49</v>
      </c>
      <c r="AG1729">
        <v>2</v>
      </c>
      <c r="AH1729" t="s">
        <v>2597</v>
      </c>
      <c r="AI1729" t="s">
        <v>2586</v>
      </c>
      <c r="AJ1729" t="s">
        <v>2544</v>
      </c>
      <c r="AK1729">
        <v>14</v>
      </c>
      <c r="AL1729" t="s">
        <v>2545</v>
      </c>
      <c r="AM1729">
        <v>0</v>
      </c>
      <c r="AN1729">
        <v>2</v>
      </c>
      <c r="AO1729" t="s">
        <v>2546</v>
      </c>
      <c r="AP1729" s="35">
        <v>0.25</v>
      </c>
      <c r="AQ1729" s="35">
        <v>0</v>
      </c>
      <c r="AR1729" s="35">
        <v>0.25</v>
      </c>
      <c r="AT1729" s="35">
        <v>2.5</v>
      </c>
      <c r="AV1729" s="35">
        <v>0.25</v>
      </c>
      <c r="AW1729" s="35">
        <v>0</v>
      </c>
      <c r="AX1729" s="35">
        <v>0.25</v>
      </c>
      <c r="AY1729">
        <v>49</v>
      </c>
      <c r="AZ1729" t="s">
        <v>2547</v>
      </c>
      <c r="BA1729" t="s">
        <v>2547</v>
      </c>
      <c r="BB1729">
        <v>0</v>
      </c>
      <c r="BC1729" t="s">
        <v>2548</v>
      </c>
      <c r="BF1729" t="s">
        <v>3266</v>
      </c>
      <c r="BG1729">
        <v>0</v>
      </c>
      <c r="BH1729">
        <v>0</v>
      </c>
      <c r="BI1729">
        <v>0</v>
      </c>
      <c r="BJ1729">
        <v>0</v>
      </c>
      <c r="BK1729">
        <v>0</v>
      </c>
      <c r="BL1729">
        <v>0</v>
      </c>
      <c r="BM1729">
        <v>0</v>
      </c>
      <c r="BN1729">
        <v>0</v>
      </c>
      <c r="BO1729">
        <v>0</v>
      </c>
      <c r="BP1729">
        <v>0</v>
      </c>
      <c r="BQ1729">
        <v>0</v>
      </c>
      <c r="BR1729">
        <v>0</v>
      </c>
      <c r="CF1729" s="35">
        <v>0</v>
      </c>
      <c r="CG1729" s="35">
        <v>0</v>
      </c>
      <c r="CH1729" s="35">
        <v>0</v>
      </c>
      <c r="CI1729" s="35">
        <v>0</v>
      </c>
      <c r="CJ1729" s="35">
        <v>0</v>
      </c>
      <c r="CK1729" s="35">
        <v>0</v>
      </c>
      <c r="CL1729" s="35">
        <v>0</v>
      </c>
      <c r="CM1729" s="35">
        <v>0</v>
      </c>
      <c r="CN1729" s="35">
        <v>0</v>
      </c>
      <c r="CO1729" s="35">
        <v>0</v>
      </c>
      <c r="CP1729" s="35">
        <v>0</v>
      </c>
      <c r="CQ1729" s="35">
        <v>0</v>
      </c>
      <c r="DC1729" s="47" t="s">
        <v>1489</v>
      </c>
      <c r="DD1729" t="s">
        <v>2559</v>
      </c>
      <c r="DE1729" s="38" t="s">
        <v>2568</v>
      </c>
      <c r="DF1729" s="38" t="s">
        <v>2569</v>
      </c>
      <c r="DG1729" s="50" t="s">
        <v>1854</v>
      </c>
      <c r="DH1729" s="47"/>
      <c r="DI1729" s="47">
        <v>2006</v>
      </c>
      <c r="DJ1729" s="47"/>
      <c r="DK1729" s="47">
        <f t="shared" si="26"/>
        <v>1</v>
      </c>
      <c r="DO1729" t="s">
        <v>2562</v>
      </c>
      <c r="DP1729" t="s">
        <v>2562</v>
      </c>
      <c r="DV1729" s="37"/>
      <c r="DW1729" s="37"/>
    </row>
    <row r="1730" spans="1:129" x14ac:dyDescent="0.15">
      <c r="A1730" s="34">
        <v>5</v>
      </c>
      <c r="B1730" s="34">
        <v>262</v>
      </c>
      <c r="C1730" s="34">
        <v>6587</v>
      </c>
      <c r="D1730" s="34">
        <v>0</v>
      </c>
      <c r="E1730" s="58">
        <v>526265870</v>
      </c>
      <c r="F1730" t="s">
        <v>345</v>
      </c>
      <c r="G1730" t="s">
        <v>2885</v>
      </c>
      <c r="H1730" t="s">
        <v>5285</v>
      </c>
      <c r="I1730" s="35">
        <v>7.5</v>
      </c>
      <c r="J1730" s="35">
        <v>6.5</v>
      </c>
      <c r="K1730" t="s">
        <v>835</v>
      </c>
      <c r="L1730" t="s">
        <v>1394</v>
      </c>
      <c r="M1730" t="s">
        <v>2574</v>
      </c>
      <c r="N1730" t="s">
        <v>2575</v>
      </c>
      <c r="Q1730" t="s">
        <v>2566</v>
      </c>
      <c r="R1730" t="s">
        <v>3191</v>
      </c>
      <c r="S1730" t="s">
        <v>4710</v>
      </c>
      <c r="X1730" t="s">
        <v>1242</v>
      </c>
      <c r="Y1730">
        <v>45</v>
      </c>
      <c r="Z1730">
        <v>0</v>
      </c>
      <c r="AC1730">
        <v>0</v>
      </c>
      <c r="AD1730">
        <v>0</v>
      </c>
      <c r="AE1730" t="s">
        <v>1395</v>
      </c>
      <c r="AF1730">
        <v>30</v>
      </c>
      <c r="AG1730">
        <v>2</v>
      </c>
      <c r="AH1730" t="s">
        <v>2597</v>
      </c>
      <c r="AI1730" t="s">
        <v>2567</v>
      </c>
      <c r="AJ1730" t="s">
        <v>2544</v>
      </c>
      <c r="AK1730">
        <v>14</v>
      </c>
      <c r="AL1730" t="s">
        <v>2545</v>
      </c>
      <c r="AM1730">
        <v>0</v>
      </c>
      <c r="AN1730">
        <v>1</v>
      </c>
      <c r="AO1730" t="s">
        <v>2546</v>
      </c>
      <c r="AP1730" s="35">
        <v>0.4</v>
      </c>
      <c r="AQ1730" s="35">
        <v>0</v>
      </c>
      <c r="AR1730" s="35">
        <v>0</v>
      </c>
      <c r="AT1730" s="35">
        <v>6.5</v>
      </c>
      <c r="AV1730" s="35">
        <v>0</v>
      </c>
      <c r="AW1730" s="35">
        <v>0</v>
      </c>
      <c r="AX1730" s="35">
        <v>0.4</v>
      </c>
      <c r="AY1730">
        <v>48</v>
      </c>
      <c r="AZ1730" t="s">
        <v>2547</v>
      </c>
      <c r="BA1730" t="s">
        <v>2547</v>
      </c>
      <c r="BB1730">
        <v>0</v>
      </c>
      <c r="BC1730" t="s">
        <v>1410</v>
      </c>
      <c r="BF1730" t="s">
        <v>2721</v>
      </c>
      <c r="BG1730">
        <v>0</v>
      </c>
      <c r="BH1730">
        <v>0</v>
      </c>
      <c r="BI1730">
        <v>0</v>
      </c>
      <c r="BJ1730">
        <v>0</v>
      </c>
      <c r="BK1730">
        <v>0</v>
      </c>
      <c r="BL1730">
        <v>0</v>
      </c>
      <c r="BM1730">
        <v>0</v>
      </c>
      <c r="BN1730">
        <v>0</v>
      </c>
      <c r="BO1730">
        <v>0</v>
      </c>
      <c r="BP1730">
        <v>0</v>
      </c>
      <c r="BQ1730">
        <v>0</v>
      </c>
      <c r="BR1730">
        <v>0</v>
      </c>
      <c r="CF1730" s="35">
        <v>0</v>
      </c>
      <c r="CG1730" s="35">
        <v>0</v>
      </c>
      <c r="CH1730" s="35">
        <v>0</v>
      </c>
      <c r="CI1730" s="35">
        <v>0</v>
      </c>
      <c r="CJ1730" s="35">
        <v>0</v>
      </c>
      <c r="CK1730" s="35">
        <v>0</v>
      </c>
      <c r="CL1730" s="35">
        <v>0</v>
      </c>
      <c r="CM1730" s="35">
        <v>0</v>
      </c>
      <c r="CN1730" s="35">
        <v>0</v>
      </c>
      <c r="CO1730" s="35">
        <v>0</v>
      </c>
      <c r="CP1730" s="35">
        <v>0</v>
      </c>
      <c r="CQ1730" s="35">
        <v>0</v>
      </c>
      <c r="DC1730" s="47"/>
      <c r="DE1730" s="38"/>
      <c r="DF1730" s="38"/>
      <c r="DG1730" s="50"/>
      <c r="DH1730" s="47"/>
      <c r="DI1730" s="47"/>
      <c r="DJ1730" s="47"/>
      <c r="DK1730" s="47">
        <f t="shared" si="26"/>
        <v>0</v>
      </c>
      <c r="DO1730" t="s">
        <v>2562</v>
      </c>
      <c r="DP1730" t="s">
        <v>2562</v>
      </c>
      <c r="DV1730" s="37"/>
      <c r="DW1730" s="37"/>
    </row>
    <row r="1731" spans="1:129" x14ac:dyDescent="0.15">
      <c r="A1731" s="34">
        <v>5</v>
      </c>
      <c r="B1731" s="34">
        <v>262</v>
      </c>
      <c r="C1731" s="34">
        <v>6588</v>
      </c>
      <c r="D1731" s="34">
        <v>0</v>
      </c>
      <c r="E1731" s="58">
        <v>526265880</v>
      </c>
      <c r="F1731" t="s">
        <v>80</v>
      </c>
      <c r="G1731" t="s">
        <v>2885</v>
      </c>
      <c r="H1731" t="s">
        <v>5285</v>
      </c>
      <c r="I1731" s="35">
        <v>5.32</v>
      </c>
      <c r="J1731" s="35">
        <v>6.5</v>
      </c>
      <c r="K1731" t="s">
        <v>835</v>
      </c>
      <c r="L1731" t="s">
        <v>1394</v>
      </c>
      <c r="M1731" t="s">
        <v>1471</v>
      </c>
      <c r="N1731" t="s">
        <v>1472</v>
      </c>
      <c r="Q1731" t="s">
        <v>2566</v>
      </c>
      <c r="R1731" t="s">
        <v>3191</v>
      </c>
      <c r="S1731" t="s">
        <v>1241</v>
      </c>
      <c r="X1731" t="s">
        <v>1242</v>
      </c>
      <c r="Y1731">
        <v>45</v>
      </c>
      <c r="Z1731">
        <v>0</v>
      </c>
      <c r="AC1731">
        <v>0</v>
      </c>
      <c r="AD1731">
        <v>0</v>
      </c>
      <c r="AE1731" t="s">
        <v>1395</v>
      </c>
      <c r="AF1731">
        <v>28</v>
      </c>
      <c r="AG1731">
        <v>2</v>
      </c>
      <c r="AH1731" t="s">
        <v>2597</v>
      </c>
      <c r="AI1731" t="s">
        <v>2567</v>
      </c>
      <c r="AJ1731" t="s">
        <v>2544</v>
      </c>
      <c r="AK1731">
        <v>14</v>
      </c>
      <c r="AL1731" t="s">
        <v>2545</v>
      </c>
      <c r="AM1731">
        <v>0</v>
      </c>
      <c r="AN1731">
        <v>1</v>
      </c>
      <c r="AO1731" t="s">
        <v>2546</v>
      </c>
      <c r="AP1731" s="35">
        <v>0.35</v>
      </c>
      <c r="AQ1731" s="35">
        <v>0</v>
      </c>
      <c r="AR1731" s="35">
        <v>0</v>
      </c>
      <c r="AT1731" s="35">
        <v>6.5</v>
      </c>
      <c r="AV1731" s="35">
        <v>0</v>
      </c>
      <c r="AW1731" s="35">
        <v>0</v>
      </c>
      <c r="AX1731" s="35">
        <v>0.35</v>
      </c>
      <c r="AY1731">
        <v>35</v>
      </c>
      <c r="AZ1731" t="s">
        <v>2547</v>
      </c>
      <c r="BA1731" t="s">
        <v>2547</v>
      </c>
      <c r="BB1731">
        <v>0</v>
      </c>
      <c r="BC1731" t="s">
        <v>1410</v>
      </c>
      <c r="BF1731" t="s">
        <v>2721</v>
      </c>
      <c r="BG1731">
        <v>0</v>
      </c>
      <c r="BH1731">
        <v>0</v>
      </c>
      <c r="BI1731">
        <v>0</v>
      </c>
      <c r="BJ1731">
        <v>0</v>
      </c>
      <c r="BK1731">
        <v>0</v>
      </c>
      <c r="BL1731">
        <v>0</v>
      </c>
      <c r="BM1731">
        <v>0</v>
      </c>
      <c r="BN1731">
        <v>0</v>
      </c>
      <c r="BO1731">
        <v>0</v>
      </c>
      <c r="BP1731">
        <v>0</v>
      </c>
      <c r="BQ1731">
        <v>0</v>
      </c>
      <c r="BR1731">
        <v>0</v>
      </c>
      <c r="CF1731" s="35">
        <v>0</v>
      </c>
      <c r="CG1731" s="35">
        <v>0</v>
      </c>
      <c r="CH1731" s="35">
        <v>0</v>
      </c>
      <c r="CI1731" s="35">
        <v>0</v>
      </c>
      <c r="CJ1731" s="35">
        <v>0</v>
      </c>
      <c r="CK1731" s="35">
        <v>0</v>
      </c>
      <c r="CL1731" s="35">
        <v>0</v>
      </c>
      <c r="CM1731" s="35">
        <v>0</v>
      </c>
      <c r="CN1731" s="35">
        <v>0</v>
      </c>
      <c r="CO1731" s="35">
        <v>0</v>
      </c>
      <c r="CP1731" s="35">
        <v>0</v>
      </c>
      <c r="CQ1731" s="35">
        <v>0</v>
      </c>
      <c r="DC1731" s="47"/>
      <c r="DE1731" s="38"/>
      <c r="DF1731" s="38"/>
      <c r="DG1731" s="50"/>
      <c r="DH1731" s="47"/>
      <c r="DI1731" s="47"/>
      <c r="DJ1731" s="47"/>
      <c r="DK1731" s="47">
        <f t="shared" si="26"/>
        <v>0</v>
      </c>
      <c r="DO1731" t="s">
        <v>2562</v>
      </c>
      <c r="DP1731" t="s">
        <v>2562</v>
      </c>
      <c r="DV1731" s="37"/>
      <c r="DW1731" s="37"/>
    </row>
    <row r="1732" spans="1:129" x14ac:dyDescent="0.15">
      <c r="A1732" s="34">
        <v>5</v>
      </c>
      <c r="B1732" s="34">
        <v>262</v>
      </c>
      <c r="C1732" s="34">
        <v>6589</v>
      </c>
      <c r="D1732" s="34">
        <v>0</v>
      </c>
      <c r="E1732" s="58">
        <v>526265890</v>
      </c>
      <c r="F1732" t="s">
        <v>81</v>
      </c>
      <c r="G1732" t="s">
        <v>2885</v>
      </c>
      <c r="H1732" t="s">
        <v>5285</v>
      </c>
      <c r="I1732" s="35">
        <v>7.42</v>
      </c>
      <c r="J1732" s="35">
        <v>6.5</v>
      </c>
      <c r="K1732" t="s">
        <v>835</v>
      </c>
      <c r="L1732" t="s">
        <v>1394</v>
      </c>
      <c r="M1732" t="s">
        <v>1471</v>
      </c>
      <c r="N1732" t="s">
        <v>1472</v>
      </c>
      <c r="Q1732" t="s">
        <v>2566</v>
      </c>
      <c r="R1732" t="s">
        <v>3191</v>
      </c>
      <c r="S1732" t="s">
        <v>4710</v>
      </c>
      <c r="X1732" t="s">
        <v>1242</v>
      </c>
      <c r="Y1732">
        <v>44</v>
      </c>
      <c r="Z1732">
        <v>0</v>
      </c>
      <c r="AC1732">
        <v>0</v>
      </c>
      <c r="AD1732">
        <v>0</v>
      </c>
      <c r="AE1732" t="s">
        <v>1395</v>
      </c>
      <c r="AF1732">
        <v>26</v>
      </c>
      <c r="AG1732">
        <v>2</v>
      </c>
      <c r="AH1732" t="s">
        <v>2597</v>
      </c>
      <c r="AI1732" t="s">
        <v>2567</v>
      </c>
      <c r="AJ1732" t="s">
        <v>2544</v>
      </c>
      <c r="AK1732">
        <v>14</v>
      </c>
      <c r="AL1732" t="s">
        <v>2545</v>
      </c>
      <c r="AM1732">
        <v>0</v>
      </c>
      <c r="AN1732">
        <v>1</v>
      </c>
      <c r="AO1732" t="s">
        <v>2546</v>
      </c>
      <c r="AP1732" s="35">
        <v>0.35</v>
      </c>
      <c r="AQ1732" s="35">
        <v>0</v>
      </c>
      <c r="AR1732" s="35">
        <v>0</v>
      </c>
      <c r="AT1732" s="35">
        <v>6.5</v>
      </c>
      <c r="AV1732" s="35">
        <v>0</v>
      </c>
      <c r="AW1732" s="35">
        <v>0</v>
      </c>
      <c r="AX1732" s="35">
        <v>0.35</v>
      </c>
      <c r="AY1732">
        <v>48</v>
      </c>
      <c r="AZ1732" t="s">
        <v>2547</v>
      </c>
      <c r="BA1732" t="s">
        <v>2547</v>
      </c>
      <c r="BB1732">
        <v>0</v>
      </c>
      <c r="BC1732" t="s">
        <v>1410</v>
      </c>
      <c r="BF1732" t="s">
        <v>2721</v>
      </c>
      <c r="BG1732">
        <v>0</v>
      </c>
      <c r="BH1732">
        <v>0</v>
      </c>
      <c r="BI1732">
        <v>0</v>
      </c>
      <c r="BJ1732">
        <v>0</v>
      </c>
      <c r="BK1732">
        <v>0</v>
      </c>
      <c r="BL1732">
        <v>0</v>
      </c>
      <c r="BM1732">
        <v>0</v>
      </c>
      <c r="BN1732">
        <v>0</v>
      </c>
      <c r="BO1732">
        <v>0</v>
      </c>
      <c r="BP1732">
        <v>0</v>
      </c>
      <c r="BQ1732">
        <v>0</v>
      </c>
      <c r="BR1732">
        <v>0</v>
      </c>
      <c r="CF1732" s="35">
        <v>0</v>
      </c>
      <c r="CG1732" s="35">
        <v>0</v>
      </c>
      <c r="CH1732" s="35">
        <v>0</v>
      </c>
      <c r="CI1732" s="35">
        <v>0</v>
      </c>
      <c r="CJ1732" s="35">
        <v>0</v>
      </c>
      <c r="CK1732" s="35">
        <v>0</v>
      </c>
      <c r="CL1732" s="35">
        <v>0</v>
      </c>
      <c r="CM1732" s="35">
        <v>0</v>
      </c>
      <c r="CN1732" s="35">
        <v>0</v>
      </c>
      <c r="CO1732" s="35">
        <v>0</v>
      </c>
      <c r="CP1732" s="35">
        <v>0</v>
      </c>
      <c r="CQ1732" s="35">
        <v>0</v>
      </c>
      <c r="DC1732" s="47"/>
      <c r="DE1732" s="38"/>
      <c r="DF1732" s="38"/>
      <c r="DG1732" s="50"/>
      <c r="DH1732" s="47"/>
      <c r="DI1732" s="47"/>
      <c r="DJ1732" s="47"/>
      <c r="DK1732" s="47">
        <f t="shared" si="26"/>
        <v>0</v>
      </c>
      <c r="DO1732" t="s">
        <v>2562</v>
      </c>
      <c r="DP1732" t="s">
        <v>2562</v>
      </c>
      <c r="DV1732" s="37"/>
      <c r="DW1732" s="37"/>
    </row>
    <row r="1733" spans="1:129" x14ac:dyDescent="0.15">
      <c r="A1733" s="34">
        <v>5</v>
      </c>
      <c r="B1733" s="34">
        <v>262</v>
      </c>
      <c r="C1733" s="34">
        <v>6590</v>
      </c>
      <c r="D1733" s="34">
        <v>0</v>
      </c>
      <c r="E1733" s="58">
        <v>526265900</v>
      </c>
      <c r="F1733" t="s">
        <v>82</v>
      </c>
      <c r="G1733" t="s">
        <v>2885</v>
      </c>
      <c r="H1733" t="s">
        <v>5285</v>
      </c>
      <c r="I1733" s="35">
        <v>8.42</v>
      </c>
      <c r="J1733" s="35">
        <v>6.5</v>
      </c>
      <c r="K1733" t="s">
        <v>835</v>
      </c>
      <c r="L1733" t="s">
        <v>1394</v>
      </c>
      <c r="M1733" t="s">
        <v>1471</v>
      </c>
      <c r="N1733" t="s">
        <v>1472</v>
      </c>
      <c r="Q1733" t="s">
        <v>2566</v>
      </c>
      <c r="R1733" t="s">
        <v>3191</v>
      </c>
      <c r="S1733" t="s">
        <v>4710</v>
      </c>
      <c r="X1733" t="s">
        <v>1242</v>
      </c>
      <c r="Y1733">
        <v>45</v>
      </c>
      <c r="Z1733">
        <v>0</v>
      </c>
      <c r="AC1733">
        <v>0</v>
      </c>
      <c r="AD1733">
        <v>0</v>
      </c>
      <c r="AE1733" t="s">
        <v>1395</v>
      </c>
      <c r="AF1733">
        <v>23</v>
      </c>
      <c r="AG1733">
        <v>2</v>
      </c>
      <c r="AH1733" t="s">
        <v>2597</v>
      </c>
      <c r="AI1733" t="s">
        <v>2567</v>
      </c>
      <c r="AJ1733" t="s">
        <v>2544</v>
      </c>
      <c r="AK1733">
        <v>14</v>
      </c>
      <c r="AL1733" t="s">
        <v>2545</v>
      </c>
      <c r="AM1733">
        <v>0</v>
      </c>
      <c r="AN1733">
        <v>1</v>
      </c>
      <c r="AO1733" t="s">
        <v>2546</v>
      </c>
      <c r="AP1733" s="35">
        <v>0.35</v>
      </c>
      <c r="AQ1733" s="35">
        <v>0</v>
      </c>
      <c r="AR1733" s="35">
        <v>0</v>
      </c>
      <c r="AT1733" s="35">
        <v>6.5</v>
      </c>
      <c r="AV1733" s="35">
        <v>0</v>
      </c>
      <c r="AW1733" s="35">
        <v>0</v>
      </c>
      <c r="AX1733" s="35">
        <v>0.35</v>
      </c>
      <c r="AY1733">
        <v>55</v>
      </c>
      <c r="AZ1733" t="s">
        <v>2547</v>
      </c>
      <c r="BA1733" t="s">
        <v>2547</v>
      </c>
      <c r="BB1733">
        <v>0</v>
      </c>
      <c r="BC1733" t="s">
        <v>1410</v>
      </c>
      <c r="BF1733" t="s">
        <v>2721</v>
      </c>
      <c r="BG1733">
        <v>0</v>
      </c>
      <c r="BH1733">
        <v>0</v>
      </c>
      <c r="BI1733">
        <v>0</v>
      </c>
      <c r="BJ1733">
        <v>0</v>
      </c>
      <c r="BK1733">
        <v>0</v>
      </c>
      <c r="BL1733">
        <v>0</v>
      </c>
      <c r="BM1733">
        <v>0</v>
      </c>
      <c r="BN1733">
        <v>0</v>
      </c>
      <c r="BO1733">
        <v>0</v>
      </c>
      <c r="BP1733">
        <v>0</v>
      </c>
      <c r="BQ1733">
        <v>0</v>
      </c>
      <c r="BR1733">
        <v>0</v>
      </c>
      <c r="CF1733" s="35">
        <v>0</v>
      </c>
      <c r="CG1733" s="35">
        <v>0</v>
      </c>
      <c r="CH1733" s="35">
        <v>0</v>
      </c>
      <c r="CI1733" s="35">
        <v>0</v>
      </c>
      <c r="CJ1733" s="35">
        <v>0</v>
      </c>
      <c r="CK1733" s="35">
        <v>0</v>
      </c>
      <c r="CL1733" s="35">
        <v>0</v>
      </c>
      <c r="CM1733" s="35">
        <v>0</v>
      </c>
      <c r="CN1733" s="35">
        <v>0</v>
      </c>
      <c r="CO1733" s="35">
        <v>0</v>
      </c>
      <c r="CP1733" s="35">
        <v>0</v>
      </c>
      <c r="CQ1733" s="35">
        <v>0</v>
      </c>
      <c r="DC1733" s="47"/>
      <c r="DE1733" s="38"/>
      <c r="DF1733" s="38"/>
      <c r="DG1733" s="50"/>
      <c r="DH1733" s="47"/>
      <c r="DI1733" s="47"/>
      <c r="DJ1733" s="47"/>
      <c r="DK1733" s="47">
        <f t="shared" ref="DK1733:DK1796" si="27">COUNTA(DC1733,DH1733)</f>
        <v>0</v>
      </c>
      <c r="DO1733" t="s">
        <v>2562</v>
      </c>
      <c r="DP1733" t="s">
        <v>2562</v>
      </c>
      <c r="DV1733" s="37"/>
      <c r="DW1733" s="37"/>
    </row>
    <row r="1734" spans="1:129" x14ac:dyDescent="0.15">
      <c r="A1734" s="34">
        <v>5</v>
      </c>
      <c r="B1734" s="34">
        <v>262</v>
      </c>
      <c r="C1734" s="34">
        <v>6591</v>
      </c>
      <c r="D1734" s="34">
        <v>0</v>
      </c>
      <c r="E1734" s="58">
        <v>526265910</v>
      </c>
      <c r="F1734" t="s">
        <v>5291</v>
      </c>
      <c r="G1734" t="s">
        <v>2885</v>
      </c>
      <c r="H1734" t="s">
        <v>5285</v>
      </c>
      <c r="I1734" s="35">
        <v>10.42</v>
      </c>
      <c r="J1734" s="35">
        <v>6.5</v>
      </c>
      <c r="K1734" t="s">
        <v>835</v>
      </c>
      <c r="L1734" t="s">
        <v>1394</v>
      </c>
      <c r="M1734" t="s">
        <v>1471</v>
      </c>
      <c r="N1734" t="s">
        <v>1472</v>
      </c>
      <c r="Q1734" t="s">
        <v>2566</v>
      </c>
      <c r="R1734" t="s">
        <v>3191</v>
      </c>
      <c r="S1734" t="s">
        <v>83</v>
      </c>
      <c r="X1734" t="s">
        <v>1242</v>
      </c>
      <c r="Y1734">
        <v>45</v>
      </c>
      <c r="Z1734">
        <v>0</v>
      </c>
      <c r="AC1734">
        <v>0</v>
      </c>
      <c r="AD1734">
        <v>0</v>
      </c>
      <c r="AE1734" t="s">
        <v>1395</v>
      </c>
      <c r="AF1734">
        <v>21</v>
      </c>
      <c r="AG1734">
        <v>3</v>
      </c>
      <c r="AH1734" t="s">
        <v>2597</v>
      </c>
      <c r="AI1734" t="s">
        <v>2567</v>
      </c>
      <c r="AJ1734" t="s">
        <v>2544</v>
      </c>
      <c r="AK1734">
        <v>14</v>
      </c>
      <c r="AL1734" t="s">
        <v>2545</v>
      </c>
      <c r="AM1734">
        <v>0</v>
      </c>
      <c r="AN1734">
        <v>1</v>
      </c>
      <c r="AO1734" t="s">
        <v>2546</v>
      </c>
      <c r="AP1734" s="35">
        <v>0.35</v>
      </c>
      <c r="AQ1734" s="35">
        <v>0</v>
      </c>
      <c r="AR1734" s="35">
        <v>0</v>
      </c>
      <c r="AT1734" s="35">
        <v>6.5</v>
      </c>
      <c r="AV1734" s="35">
        <v>0</v>
      </c>
      <c r="AW1734" s="35">
        <v>0</v>
      </c>
      <c r="AX1734" s="35">
        <v>0.35</v>
      </c>
      <c r="AY1734">
        <v>68</v>
      </c>
      <c r="AZ1734" t="s">
        <v>2547</v>
      </c>
      <c r="BA1734" t="s">
        <v>2547</v>
      </c>
      <c r="BB1734">
        <v>0</v>
      </c>
      <c r="BC1734" t="s">
        <v>1410</v>
      </c>
      <c r="BF1734" t="s">
        <v>2721</v>
      </c>
      <c r="BG1734">
        <v>0</v>
      </c>
      <c r="BH1734">
        <v>0</v>
      </c>
      <c r="BI1734">
        <v>0</v>
      </c>
      <c r="BJ1734">
        <v>0</v>
      </c>
      <c r="BK1734">
        <v>0</v>
      </c>
      <c r="BL1734">
        <v>0</v>
      </c>
      <c r="BM1734">
        <v>0</v>
      </c>
      <c r="BN1734">
        <v>0</v>
      </c>
      <c r="BO1734">
        <v>0</v>
      </c>
      <c r="BP1734">
        <v>0</v>
      </c>
      <c r="BQ1734">
        <v>0</v>
      </c>
      <c r="BR1734">
        <v>0</v>
      </c>
      <c r="CF1734" s="35">
        <v>0</v>
      </c>
      <c r="CG1734" s="35">
        <v>0</v>
      </c>
      <c r="CH1734" s="35">
        <v>0</v>
      </c>
      <c r="CI1734" s="35">
        <v>0</v>
      </c>
      <c r="CJ1734" s="35">
        <v>0</v>
      </c>
      <c r="CK1734" s="35">
        <v>0</v>
      </c>
      <c r="CL1734" s="35">
        <v>0</v>
      </c>
      <c r="CM1734" s="35">
        <v>0</v>
      </c>
      <c r="CN1734" s="35">
        <v>0</v>
      </c>
      <c r="CO1734" s="35">
        <v>0</v>
      </c>
      <c r="CP1734" s="35">
        <v>0</v>
      </c>
      <c r="CQ1734" s="35">
        <v>0</v>
      </c>
      <c r="DC1734" s="47" t="s">
        <v>1489</v>
      </c>
      <c r="DD1734" t="s">
        <v>2559</v>
      </c>
      <c r="DE1734" s="38" t="s">
        <v>2568</v>
      </c>
      <c r="DF1734" s="38" t="s">
        <v>2589</v>
      </c>
      <c r="DG1734" s="50" t="s">
        <v>1853</v>
      </c>
      <c r="DH1734" s="47"/>
      <c r="DI1734" s="47">
        <v>2006</v>
      </c>
      <c r="DJ1734" s="47"/>
      <c r="DK1734" s="47">
        <f t="shared" si="27"/>
        <v>1</v>
      </c>
      <c r="DO1734" t="s">
        <v>2562</v>
      </c>
      <c r="DP1734" t="s">
        <v>2562</v>
      </c>
      <c r="DV1734" s="37"/>
      <c r="DW1734" s="37"/>
    </row>
    <row r="1735" spans="1:129" x14ac:dyDescent="0.15">
      <c r="A1735" s="34">
        <v>5</v>
      </c>
      <c r="B1735" s="34">
        <v>262</v>
      </c>
      <c r="C1735" s="34">
        <v>6696</v>
      </c>
      <c r="D1735" s="34">
        <v>0</v>
      </c>
      <c r="E1735" s="58">
        <v>526266960</v>
      </c>
      <c r="F1735" t="s">
        <v>84</v>
      </c>
      <c r="G1735" t="s">
        <v>2885</v>
      </c>
      <c r="H1735" t="s">
        <v>5285</v>
      </c>
      <c r="I1735" s="35">
        <v>12</v>
      </c>
      <c r="J1735" s="35">
        <v>6</v>
      </c>
      <c r="K1735" t="s">
        <v>835</v>
      </c>
      <c r="L1735" t="s">
        <v>1394</v>
      </c>
      <c r="M1735" t="s">
        <v>1239</v>
      </c>
      <c r="N1735" t="s">
        <v>1240</v>
      </c>
      <c r="R1735" t="s">
        <v>3191</v>
      </c>
      <c r="X1735" t="s">
        <v>2610</v>
      </c>
      <c r="Y1735">
        <v>2</v>
      </c>
      <c r="Z1735">
        <v>0</v>
      </c>
      <c r="AC1735">
        <v>0</v>
      </c>
      <c r="AD1735">
        <v>0</v>
      </c>
      <c r="AE1735" t="s">
        <v>1395</v>
      </c>
      <c r="AF1735">
        <v>46</v>
      </c>
      <c r="AG1735">
        <v>2</v>
      </c>
      <c r="AH1735" t="s">
        <v>2597</v>
      </c>
      <c r="AI1735" t="s">
        <v>1503</v>
      </c>
      <c r="AJ1735" t="s">
        <v>2544</v>
      </c>
      <c r="AK1735">
        <v>14</v>
      </c>
      <c r="AL1735" t="s">
        <v>2545</v>
      </c>
      <c r="AM1735">
        <v>0</v>
      </c>
      <c r="AN1735">
        <v>0</v>
      </c>
      <c r="AO1735" t="s">
        <v>2546</v>
      </c>
      <c r="AP1735" s="35">
        <v>0</v>
      </c>
      <c r="AQ1735" s="35">
        <v>0</v>
      </c>
      <c r="AR1735" s="35">
        <v>0</v>
      </c>
      <c r="AT1735" s="35">
        <v>6</v>
      </c>
      <c r="AV1735" s="35">
        <v>0</v>
      </c>
      <c r="AW1735" s="35">
        <v>0</v>
      </c>
      <c r="AX1735" s="35">
        <v>0</v>
      </c>
      <c r="AY1735">
        <v>72</v>
      </c>
      <c r="AZ1735" t="s">
        <v>2547</v>
      </c>
      <c r="BA1735" t="s">
        <v>2547</v>
      </c>
      <c r="BB1735">
        <v>0</v>
      </c>
      <c r="BC1735" t="s">
        <v>2548</v>
      </c>
      <c r="BG1735">
        <v>0</v>
      </c>
      <c r="BH1735">
        <v>0</v>
      </c>
      <c r="BI1735">
        <v>0</v>
      </c>
      <c r="BJ1735">
        <v>0</v>
      </c>
      <c r="BK1735">
        <v>0</v>
      </c>
      <c r="BL1735">
        <v>0</v>
      </c>
      <c r="BM1735">
        <v>0</v>
      </c>
      <c r="BN1735">
        <v>0</v>
      </c>
      <c r="BO1735">
        <v>0</v>
      </c>
      <c r="BP1735">
        <v>0</v>
      </c>
      <c r="BQ1735">
        <v>0</v>
      </c>
      <c r="BR1735">
        <v>0</v>
      </c>
      <c r="CF1735" s="35">
        <v>0</v>
      </c>
      <c r="CG1735" s="35">
        <v>0</v>
      </c>
      <c r="CH1735" s="35">
        <v>0</v>
      </c>
      <c r="CI1735" s="35">
        <v>0</v>
      </c>
      <c r="CJ1735" s="35">
        <v>0</v>
      </c>
      <c r="CK1735" s="35">
        <v>0</v>
      </c>
      <c r="CL1735" s="35">
        <v>0</v>
      </c>
      <c r="CM1735" s="35">
        <v>0</v>
      </c>
      <c r="CN1735" s="35">
        <v>0</v>
      </c>
      <c r="CO1735" s="35">
        <v>0</v>
      </c>
      <c r="CP1735" s="35">
        <v>0</v>
      </c>
      <c r="CQ1735" s="35">
        <v>0</v>
      </c>
      <c r="DC1735" s="47"/>
      <c r="DE1735" s="38"/>
      <c r="DF1735" s="38"/>
      <c r="DG1735" s="50"/>
      <c r="DH1735" s="47"/>
      <c r="DI1735" s="47"/>
      <c r="DJ1735" s="47"/>
      <c r="DK1735" s="47">
        <f t="shared" si="27"/>
        <v>0</v>
      </c>
      <c r="DO1735" t="s">
        <v>2562</v>
      </c>
      <c r="DP1735" t="s">
        <v>2562</v>
      </c>
      <c r="DV1735" s="37"/>
      <c r="DW1735" s="37"/>
    </row>
    <row r="1736" spans="1:129" x14ac:dyDescent="0.15">
      <c r="A1736" s="34">
        <v>5</v>
      </c>
      <c r="B1736" s="34">
        <v>262</v>
      </c>
      <c r="C1736" s="34">
        <v>6697</v>
      </c>
      <c r="D1736" s="34">
        <v>0</v>
      </c>
      <c r="E1736" s="58">
        <v>526266970</v>
      </c>
      <c r="F1736" t="s">
        <v>5292</v>
      </c>
      <c r="G1736" t="s">
        <v>2885</v>
      </c>
      <c r="H1736" t="s">
        <v>5285</v>
      </c>
      <c r="I1736" s="35">
        <v>11</v>
      </c>
      <c r="J1736" s="35">
        <v>3</v>
      </c>
      <c r="K1736" t="s">
        <v>835</v>
      </c>
      <c r="L1736" t="s">
        <v>1394</v>
      </c>
      <c r="M1736" t="s">
        <v>1239</v>
      </c>
      <c r="N1736" t="s">
        <v>1240</v>
      </c>
      <c r="R1736" t="s">
        <v>3191</v>
      </c>
      <c r="X1736" t="s">
        <v>1242</v>
      </c>
      <c r="Y1736">
        <v>47</v>
      </c>
      <c r="Z1736">
        <v>0</v>
      </c>
      <c r="AC1736">
        <v>0</v>
      </c>
      <c r="AD1736">
        <v>0</v>
      </c>
      <c r="AE1736" t="s">
        <v>1395</v>
      </c>
      <c r="AF1736">
        <v>65</v>
      </c>
      <c r="AG1736">
        <v>2</v>
      </c>
      <c r="AH1736" t="s">
        <v>2597</v>
      </c>
      <c r="AI1736" t="s">
        <v>2543</v>
      </c>
      <c r="AJ1736" t="s">
        <v>2544</v>
      </c>
      <c r="AK1736">
        <v>14</v>
      </c>
      <c r="AL1736" t="s">
        <v>2545</v>
      </c>
      <c r="AM1736">
        <v>0</v>
      </c>
      <c r="AN1736">
        <v>0</v>
      </c>
      <c r="AO1736" t="s">
        <v>2546</v>
      </c>
      <c r="AP1736" s="35">
        <v>0</v>
      </c>
      <c r="AQ1736" s="35">
        <v>0</v>
      </c>
      <c r="AR1736" s="35">
        <v>0</v>
      </c>
      <c r="AT1736" s="35">
        <v>3</v>
      </c>
      <c r="AV1736" s="35">
        <v>0</v>
      </c>
      <c r="AW1736" s="35">
        <v>0</v>
      </c>
      <c r="AX1736" s="35">
        <v>0</v>
      </c>
      <c r="AY1736">
        <v>33</v>
      </c>
      <c r="AZ1736" t="s">
        <v>2547</v>
      </c>
      <c r="BA1736" t="s">
        <v>2547</v>
      </c>
      <c r="BB1736">
        <v>0</v>
      </c>
      <c r="BC1736" t="s">
        <v>2548</v>
      </c>
      <c r="BG1736">
        <v>0</v>
      </c>
      <c r="BH1736">
        <v>0</v>
      </c>
      <c r="BI1736">
        <v>0</v>
      </c>
      <c r="BJ1736">
        <v>0</v>
      </c>
      <c r="BK1736">
        <v>0</v>
      </c>
      <c r="BL1736">
        <v>0</v>
      </c>
      <c r="BM1736">
        <v>0</v>
      </c>
      <c r="BN1736">
        <v>0</v>
      </c>
      <c r="BO1736">
        <v>0</v>
      </c>
      <c r="BP1736">
        <v>0</v>
      </c>
      <c r="BQ1736">
        <v>0</v>
      </c>
      <c r="BR1736">
        <v>0</v>
      </c>
      <c r="CF1736" s="35">
        <v>0</v>
      </c>
      <c r="CG1736" s="35">
        <v>0</v>
      </c>
      <c r="CH1736" s="35">
        <v>0</v>
      </c>
      <c r="CI1736" s="35">
        <v>0</v>
      </c>
      <c r="CJ1736" s="35">
        <v>0</v>
      </c>
      <c r="CK1736" s="35">
        <v>0</v>
      </c>
      <c r="CL1736" s="35">
        <v>0</v>
      </c>
      <c r="CM1736" s="35">
        <v>0</v>
      </c>
      <c r="CN1736" s="35">
        <v>0</v>
      </c>
      <c r="CO1736" s="35">
        <v>0</v>
      </c>
      <c r="CP1736" s="35">
        <v>0</v>
      </c>
      <c r="CQ1736" s="35">
        <v>0</v>
      </c>
      <c r="DC1736" s="47" t="s">
        <v>1489</v>
      </c>
      <c r="DD1736" t="s">
        <v>2559</v>
      </c>
      <c r="DE1736" s="38" t="s">
        <v>2560</v>
      </c>
      <c r="DF1736" s="38" t="s">
        <v>2561</v>
      </c>
      <c r="DG1736" s="50" t="s">
        <v>1856</v>
      </c>
      <c r="DH1736" s="47"/>
      <c r="DI1736" s="47">
        <v>2006</v>
      </c>
      <c r="DJ1736" s="47"/>
      <c r="DK1736" s="47">
        <f t="shared" si="27"/>
        <v>1</v>
      </c>
      <c r="DO1736" t="s">
        <v>2562</v>
      </c>
      <c r="DP1736" t="s">
        <v>2562</v>
      </c>
      <c r="DV1736" s="37"/>
      <c r="DW1736" s="37"/>
    </row>
    <row r="1737" spans="1:129" x14ac:dyDescent="0.15">
      <c r="A1737" s="34">
        <v>5</v>
      </c>
      <c r="B1737" s="34">
        <v>262</v>
      </c>
      <c r="C1737" s="34">
        <v>6698</v>
      </c>
      <c r="D1737" s="34">
        <v>0</v>
      </c>
      <c r="E1737" s="58">
        <v>526266980</v>
      </c>
      <c r="F1737" t="s">
        <v>5293</v>
      </c>
      <c r="G1737" t="s">
        <v>2885</v>
      </c>
      <c r="H1737" t="s">
        <v>5285</v>
      </c>
      <c r="I1737" s="35">
        <v>11</v>
      </c>
      <c r="J1737" s="35">
        <v>3</v>
      </c>
      <c r="K1737" t="s">
        <v>835</v>
      </c>
      <c r="L1737" t="s">
        <v>1394</v>
      </c>
      <c r="M1737" t="s">
        <v>1239</v>
      </c>
      <c r="N1737" t="s">
        <v>1240</v>
      </c>
      <c r="R1737" t="s">
        <v>3191</v>
      </c>
      <c r="X1737" t="s">
        <v>1242</v>
      </c>
      <c r="Y1737">
        <v>47</v>
      </c>
      <c r="Z1737">
        <v>0</v>
      </c>
      <c r="AC1737">
        <v>0</v>
      </c>
      <c r="AD1737">
        <v>0</v>
      </c>
      <c r="AE1737" t="s">
        <v>1395</v>
      </c>
      <c r="AF1737">
        <v>65</v>
      </c>
      <c r="AG1737">
        <v>4</v>
      </c>
      <c r="AH1737" t="s">
        <v>2597</v>
      </c>
      <c r="AI1737" t="s">
        <v>2543</v>
      </c>
      <c r="AJ1737" t="s">
        <v>2544</v>
      </c>
      <c r="AK1737">
        <v>14</v>
      </c>
      <c r="AL1737" t="s">
        <v>2545</v>
      </c>
      <c r="AM1737">
        <v>0</v>
      </c>
      <c r="AN1737">
        <v>0</v>
      </c>
      <c r="AO1737" t="s">
        <v>2546</v>
      </c>
      <c r="AP1737" s="35">
        <v>0</v>
      </c>
      <c r="AQ1737" s="35">
        <v>0</v>
      </c>
      <c r="AR1737" s="35">
        <v>0</v>
      </c>
      <c r="AT1737" s="35">
        <v>3</v>
      </c>
      <c r="AV1737" s="35">
        <v>0</v>
      </c>
      <c r="AW1737" s="35">
        <v>0</v>
      </c>
      <c r="AX1737" s="35">
        <v>0</v>
      </c>
      <c r="AY1737">
        <v>33</v>
      </c>
      <c r="AZ1737" t="s">
        <v>2547</v>
      </c>
      <c r="BA1737" t="s">
        <v>2547</v>
      </c>
      <c r="BB1737">
        <v>0</v>
      </c>
      <c r="BC1737" t="s">
        <v>2548</v>
      </c>
      <c r="BG1737">
        <v>0</v>
      </c>
      <c r="BH1737">
        <v>0</v>
      </c>
      <c r="BI1737">
        <v>0</v>
      </c>
      <c r="BJ1737">
        <v>0</v>
      </c>
      <c r="BK1737">
        <v>0</v>
      </c>
      <c r="BL1737">
        <v>0</v>
      </c>
      <c r="BM1737">
        <v>0</v>
      </c>
      <c r="BN1737">
        <v>0</v>
      </c>
      <c r="BO1737">
        <v>0</v>
      </c>
      <c r="BP1737">
        <v>0</v>
      </c>
      <c r="BQ1737">
        <v>0</v>
      </c>
      <c r="BR1737">
        <v>0</v>
      </c>
      <c r="CF1737" s="35">
        <v>0</v>
      </c>
      <c r="CG1737" s="35">
        <v>0</v>
      </c>
      <c r="CH1737" s="35">
        <v>0</v>
      </c>
      <c r="CI1737" s="35">
        <v>0</v>
      </c>
      <c r="CJ1737" s="35">
        <v>0</v>
      </c>
      <c r="CK1737" s="35">
        <v>0</v>
      </c>
      <c r="CL1737" s="35">
        <v>0</v>
      </c>
      <c r="CM1737" s="35">
        <v>0</v>
      </c>
      <c r="CN1737" s="35">
        <v>0</v>
      </c>
      <c r="CO1737" s="35">
        <v>0</v>
      </c>
      <c r="CP1737" s="35">
        <v>0</v>
      </c>
      <c r="CQ1737" s="35">
        <v>0</v>
      </c>
      <c r="DC1737" s="47" t="s">
        <v>1489</v>
      </c>
      <c r="DD1737" t="s">
        <v>2559</v>
      </c>
      <c r="DE1737" s="38" t="s">
        <v>2568</v>
      </c>
      <c r="DF1737" s="38" t="s">
        <v>2569</v>
      </c>
      <c r="DG1737" s="50" t="s">
        <v>1854</v>
      </c>
      <c r="DH1737" s="47"/>
      <c r="DI1737" s="47">
        <v>2006</v>
      </c>
      <c r="DJ1737" s="47"/>
      <c r="DK1737" s="47">
        <f t="shared" si="27"/>
        <v>1</v>
      </c>
      <c r="DO1737" t="s">
        <v>2562</v>
      </c>
      <c r="DP1737" t="s">
        <v>2562</v>
      </c>
      <c r="DV1737" s="37"/>
      <c r="DW1737" s="37"/>
    </row>
    <row r="1738" spans="1:129" x14ac:dyDescent="0.15">
      <c r="A1738" s="34">
        <v>5</v>
      </c>
      <c r="B1738" s="34">
        <v>262</v>
      </c>
      <c r="C1738" s="34">
        <v>6699</v>
      </c>
      <c r="D1738" s="34">
        <v>0</v>
      </c>
      <c r="E1738" s="58">
        <v>526266990</v>
      </c>
      <c r="F1738" t="s">
        <v>5294</v>
      </c>
      <c r="G1738" t="s">
        <v>2885</v>
      </c>
      <c r="H1738" t="s">
        <v>5285</v>
      </c>
      <c r="I1738" s="35">
        <v>12</v>
      </c>
      <c r="J1738" s="35">
        <v>3</v>
      </c>
      <c r="K1738" t="s">
        <v>835</v>
      </c>
      <c r="L1738" t="s">
        <v>1394</v>
      </c>
      <c r="M1738" t="s">
        <v>1239</v>
      </c>
      <c r="N1738" t="s">
        <v>1240</v>
      </c>
      <c r="R1738" t="s">
        <v>3191</v>
      </c>
      <c r="X1738" t="s">
        <v>1242</v>
      </c>
      <c r="Y1738">
        <v>47</v>
      </c>
      <c r="Z1738">
        <v>0</v>
      </c>
      <c r="AC1738">
        <v>0</v>
      </c>
      <c r="AD1738">
        <v>0</v>
      </c>
      <c r="AE1738" t="s">
        <v>1395</v>
      </c>
      <c r="AF1738">
        <v>66</v>
      </c>
      <c r="AG1738">
        <v>2</v>
      </c>
      <c r="AH1738" t="s">
        <v>2597</v>
      </c>
      <c r="AI1738" t="s">
        <v>2543</v>
      </c>
      <c r="AJ1738" t="s">
        <v>2544</v>
      </c>
      <c r="AK1738">
        <v>14</v>
      </c>
      <c r="AL1738" t="s">
        <v>2545</v>
      </c>
      <c r="AM1738">
        <v>0</v>
      </c>
      <c r="AN1738">
        <v>0</v>
      </c>
      <c r="AO1738" t="s">
        <v>2546</v>
      </c>
      <c r="AP1738" s="35">
        <v>0</v>
      </c>
      <c r="AQ1738" s="35">
        <v>0</v>
      </c>
      <c r="AR1738" s="35">
        <v>0</v>
      </c>
      <c r="AT1738" s="35">
        <v>3</v>
      </c>
      <c r="AV1738" s="35">
        <v>0</v>
      </c>
      <c r="AW1738" s="35">
        <v>0</v>
      </c>
      <c r="AX1738" s="35">
        <v>0</v>
      </c>
      <c r="AY1738">
        <v>36</v>
      </c>
      <c r="AZ1738" t="s">
        <v>2547</v>
      </c>
      <c r="BA1738" t="s">
        <v>2547</v>
      </c>
      <c r="BB1738">
        <v>0</v>
      </c>
      <c r="BC1738" t="s">
        <v>2548</v>
      </c>
      <c r="BG1738">
        <v>0</v>
      </c>
      <c r="BH1738">
        <v>0</v>
      </c>
      <c r="BI1738">
        <v>0</v>
      </c>
      <c r="BJ1738">
        <v>0</v>
      </c>
      <c r="BK1738">
        <v>0</v>
      </c>
      <c r="BL1738">
        <v>0</v>
      </c>
      <c r="BM1738">
        <v>0</v>
      </c>
      <c r="BN1738">
        <v>0</v>
      </c>
      <c r="BO1738">
        <v>0</v>
      </c>
      <c r="BP1738">
        <v>0</v>
      </c>
      <c r="BQ1738">
        <v>0</v>
      </c>
      <c r="BR1738">
        <v>0</v>
      </c>
      <c r="CF1738" s="35">
        <v>0</v>
      </c>
      <c r="CG1738" s="35">
        <v>0</v>
      </c>
      <c r="CH1738" s="35">
        <v>0</v>
      </c>
      <c r="CI1738" s="35">
        <v>0</v>
      </c>
      <c r="CJ1738" s="35">
        <v>0</v>
      </c>
      <c r="CK1738" s="35">
        <v>0</v>
      </c>
      <c r="CL1738" s="35">
        <v>0</v>
      </c>
      <c r="CM1738" s="35">
        <v>0</v>
      </c>
      <c r="CN1738" s="35">
        <v>0</v>
      </c>
      <c r="CO1738" s="35">
        <v>0</v>
      </c>
      <c r="CP1738" s="35">
        <v>0</v>
      </c>
      <c r="CQ1738" s="35">
        <v>0</v>
      </c>
      <c r="DC1738" s="47" t="s">
        <v>1489</v>
      </c>
      <c r="DD1738" t="s">
        <v>2559</v>
      </c>
      <c r="DE1738" s="38" t="s">
        <v>2568</v>
      </c>
      <c r="DF1738" s="38" t="s">
        <v>2569</v>
      </c>
      <c r="DG1738" s="50" t="s">
        <v>1854</v>
      </c>
      <c r="DH1738" s="47"/>
      <c r="DI1738" s="47">
        <v>2006</v>
      </c>
      <c r="DJ1738" s="47"/>
      <c r="DK1738" s="47">
        <f t="shared" si="27"/>
        <v>1</v>
      </c>
      <c r="DO1738" t="s">
        <v>2562</v>
      </c>
      <c r="DP1738" t="s">
        <v>2562</v>
      </c>
      <c r="DV1738" s="37"/>
      <c r="DW1738" s="37"/>
    </row>
    <row r="1739" spans="1:129" x14ac:dyDescent="0.15">
      <c r="A1739" s="34">
        <v>5</v>
      </c>
      <c r="B1739" s="34">
        <v>262</v>
      </c>
      <c r="C1739" s="34">
        <v>6705</v>
      </c>
      <c r="D1739" s="34">
        <v>0</v>
      </c>
      <c r="E1739" s="58">
        <v>526267050</v>
      </c>
      <c r="F1739" t="s">
        <v>85</v>
      </c>
      <c r="G1739" t="s">
        <v>2885</v>
      </c>
      <c r="H1739" t="s">
        <v>5285</v>
      </c>
      <c r="I1739" s="35">
        <v>12</v>
      </c>
      <c r="J1739" s="35">
        <v>12</v>
      </c>
      <c r="K1739" t="s">
        <v>835</v>
      </c>
      <c r="L1739" t="s">
        <v>1407</v>
      </c>
      <c r="M1739" t="s">
        <v>2564</v>
      </c>
      <c r="N1739" t="s">
        <v>2565</v>
      </c>
      <c r="Q1739" t="s">
        <v>2566</v>
      </c>
      <c r="R1739" t="s">
        <v>3191</v>
      </c>
      <c r="X1739" t="s">
        <v>2610</v>
      </c>
      <c r="Y1739">
        <v>11</v>
      </c>
      <c r="Z1739">
        <v>3</v>
      </c>
      <c r="AC1739">
        <v>0</v>
      </c>
      <c r="AD1739">
        <v>0</v>
      </c>
      <c r="AE1739" t="s">
        <v>1408</v>
      </c>
      <c r="AF1739">
        <v>20</v>
      </c>
      <c r="AG1739">
        <v>2</v>
      </c>
      <c r="AH1739" t="s">
        <v>2597</v>
      </c>
      <c r="AI1739" t="s">
        <v>1494</v>
      </c>
      <c r="AJ1739" t="s">
        <v>2544</v>
      </c>
      <c r="AK1739">
        <v>25</v>
      </c>
      <c r="AL1739" t="s">
        <v>2545</v>
      </c>
      <c r="AM1739">
        <v>0</v>
      </c>
      <c r="AN1739">
        <v>1</v>
      </c>
      <c r="AO1739" t="s">
        <v>2546</v>
      </c>
      <c r="AP1739" s="35">
        <v>0.4</v>
      </c>
      <c r="AQ1739" s="35">
        <v>3.5</v>
      </c>
      <c r="AR1739" s="35">
        <v>0</v>
      </c>
      <c r="AT1739" s="35">
        <v>8.5</v>
      </c>
      <c r="AV1739" s="35">
        <v>0</v>
      </c>
      <c r="AW1739" s="35">
        <v>0</v>
      </c>
      <c r="AX1739" s="35">
        <v>0.6</v>
      </c>
      <c r="AY1739">
        <v>144</v>
      </c>
      <c r="AZ1739" t="s">
        <v>2547</v>
      </c>
      <c r="BA1739" t="s">
        <v>2547</v>
      </c>
      <c r="BB1739">
        <v>0</v>
      </c>
      <c r="BC1739" t="s">
        <v>2603</v>
      </c>
      <c r="BF1739" t="s">
        <v>3266</v>
      </c>
      <c r="BG1739">
        <v>0</v>
      </c>
      <c r="BH1739">
        <v>0</v>
      </c>
      <c r="BI1739">
        <v>0</v>
      </c>
      <c r="BJ1739">
        <v>0</v>
      </c>
      <c r="BK1739">
        <v>0</v>
      </c>
      <c r="BL1739">
        <v>0</v>
      </c>
      <c r="BM1739">
        <v>0</v>
      </c>
      <c r="BN1739">
        <v>0</v>
      </c>
      <c r="BO1739">
        <v>0</v>
      </c>
      <c r="BP1739">
        <v>0</v>
      </c>
      <c r="BQ1739">
        <v>0</v>
      </c>
      <c r="BR1739">
        <v>0</v>
      </c>
      <c r="BT1739" t="s">
        <v>2725</v>
      </c>
      <c r="BU1739" t="s">
        <v>86</v>
      </c>
      <c r="BV1739" t="s">
        <v>2727</v>
      </c>
      <c r="BW1739" t="s">
        <v>87</v>
      </c>
      <c r="BX1739" t="s">
        <v>1411</v>
      </c>
      <c r="BY1739" t="s">
        <v>88</v>
      </c>
      <c r="CD1739" t="s">
        <v>2553</v>
      </c>
      <c r="CF1739" s="35">
        <v>0</v>
      </c>
      <c r="CG1739" s="35">
        <v>0</v>
      </c>
      <c r="CH1739" s="35">
        <v>0</v>
      </c>
      <c r="CI1739" s="35">
        <v>0</v>
      </c>
      <c r="CJ1739" s="35">
        <v>0</v>
      </c>
      <c r="CK1739" s="35">
        <v>0</v>
      </c>
      <c r="CL1739" s="35">
        <v>51.5</v>
      </c>
      <c r="CM1739" s="35">
        <v>2.7</v>
      </c>
      <c r="CN1739" s="35">
        <v>3</v>
      </c>
      <c r="CO1739" s="35">
        <v>10.1</v>
      </c>
      <c r="CP1739" s="35">
        <v>0</v>
      </c>
      <c r="CQ1739" s="35">
        <v>0.6</v>
      </c>
      <c r="DC1739" s="47"/>
      <c r="DE1739" s="38"/>
      <c r="DF1739" s="38"/>
      <c r="DG1739" s="50"/>
      <c r="DH1739" s="47"/>
      <c r="DI1739" s="47"/>
      <c r="DJ1739" s="47"/>
      <c r="DK1739" s="47">
        <f t="shared" si="27"/>
        <v>0</v>
      </c>
      <c r="DO1739" t="s">
        <v>2562</v>
      </c>
      <c r="DP1739" t="s">
        <v>2562</v>
      </c>
      <c r="DV1739" s="37"/>
      <c r="DW1739" s="37"/>
    </row>
    <row r="1740" spans="1:129" x14ac:dyDescent="0.15">
      <c r="A1740" s="34">
        <v>5</v>
      </c>
      <c r="B1740" s="34">
        <v>263</v>
      </c>
      <c r="C1740" s="34">
        <v>3068</v>
      </c>
      <c r="D1740" s="34">
        <v>0</v>
      </c>
      <c r="E1740" s="58">
        <v>526330680</v>
      </c>
      <c r="F1740" t="s">
        <v>5295</v>
      </c>
      <c r="G1740" t="s">
        <v>2885</v>
      </c>
      <c r="H1740" t="s">
        <v>5296</v>
      </c>
      <c r="I1740" s="35">
        <v>36.299999999999997</v>
      </c>
      <c r="J1740" s="35">
        <v>7</v>
      </c>
      <c r="K1740" t="s">
        <v>4930</v>
      </c>
      <c r="L1740" t="s">
        <v>1394</v>
      </c>
      <c r="M1740" t="s">
        <v>1239</v>
      </c>
      <c r="N1740" t="s">
        <v>1240</v>
      </c>
      <c r="Q1740" t="s">
        <v>2566</v>
      </c>
      <c r="R1740" t="s">
        <v>3253</v>
      </c>
      <c r="S1740" t="s">
        <v>1241</v>
      </c>
      <c r="X1740" t="s">
        <v>1242</v>
      </c>
      <c r="Y1740">
        <v>44</v>
      </c>
      <c r="Z1740">
        <v>3</v>
      </c>
      <c r="AC1740">
        <v>0</v>
      </c>
      <c r="AD1740">
        <v>0</v>
      </c>
      <c r="AE1740" t="s">
        <v>1395</v>
      </c>
      <c r="AF1740">
        <v>15</v>
      </c>
      <c r="AG1740">
        <v>2</v>
      </c>
      <c r="AH1740" t="s">
        <v>2597</v>
      </c>
      <c r="AI1740" t="s">
        <v>2598</v>
      </c>
      <c r="AJ1740" t="s">
        <v>2544</v>
      </c>
      <c r="AK1740">
        <v>20</v>
      </c>
      <c r="AL1740" t="s">
        <v>2545</v>
      </c>
      <c r="AM1740">
        <v>0</v>
      </c>
      <c r="AN1740">
        <v>1</v>
      </c>
      <c r="AO1740" t="s">
        <v>2546</v>
      </c>
      <c r="AP1740" s="35">
        <v>0.25</v>
      </c>
      <c r="AQ1740" s="35">
        <v>0.75</v>
      </c>
      <c r="AR1740" s="35">
        <v>0</v>
      </c>
      <c r="AT1740" s="35">
        <v>5.5</v>
      </c>
      <c r="AV1740" s="35">
        <v>0</v>
      </c>
      <c r="AW1740" s="35">
        <v>0.75</v>
      </c>
      <c r="AX1740" s="35">
        <v>0.25</v>
      </c>
      <c r="AY1740">
        <v>254</v>
      </c>
      <c r="AZ1740" t="s">
        <v>2547</v>
      </c>
      <c r="BA1740" t="s">
        <v>2547</v>
      </c>
      <c r="BB1740">
        <v>0.2</v>
      </c>
      <c r="BC1740" t="s">
        <v>1410</v>
      </c>
      <c r="BD1740" t="s">
        <v>2549</v>
      </c>
      <c r="BF1740" t="s">
        <v>3266</v>
      </c>
      <c r="BG1740">
        <v>0</v>
      </c>
      <c r="BH1740">
        <v>1</v>
      </c>
      <c r="BI1740">
        <v>0</v>
      </c>
      <c r="BJ1740">
        <v>0</v>
      </c>
      <c r="BK1740">
        <v>0</v>
      </c>
      <c r="BL1740">
        <v>0</v>
      </c>
      <c r="BM1740">
        <v>0</v>
      </c>
      <c r="BN1740">
        <v>764</v>
      </c>
      <c r="BO1740">
        <v>94</v>
      </c>
      <c r="BP1740">
        <v>0</v>
      </c>
      <c r="BQ1740">
        <v>0</v>
      </c>
      <c r="BR1740">
        <v>0</v>
      </c>
      <c r="BS1740" t="s">
        <v>2550</v>
      </c>
      <c r="BT1740" t="s">
        <v>3837</v>
      </c>
      <c r="BU1740" t="s">
        <v>1684</v>
      </c>
      <c r="BV1740" t="s">
        <v>3837</v>
      </c>
      <c r="BW1740" t="s">
        <v>2516</v>
      </c>
      <c r="BX1740" t="s">
        <v>3493</v>
      </c>
      <c r="BY1740" t="s">
        <v>89</v>
      </c>
      <c r="BZ1740" t="s">
        <v>3493</v>
      </c>
      <c r="CA1740" t="s">
        <v>2516</v>
      </c>
      <c r="CD1740" t="s">
        <v>2553</v>
      </c>
      <c r="CF1740" s="35">
        <v>37.9</v>
      </c>
      <c r="CG1740" s="35">
        <v>0.8</v>
      </c>
      <c r="CH1740" s="35">
        <v>2.1</v>
      </c>
      <c r="CI1740" s="35">
        <v>1.9</v>
      </c>
      <c r="CJ1740" s="35">
        <v>0.8</v>
      </c>
      <c r="CK1740" s="35">
        <v>43.5</v>
      </c>
      <c r="CL1740" s="35">
        <v>0</v>
      </c>
      <c r="CM1740" s="35">
        <v>0</v>
      </c>
      <c r="CN1740" s="35">
        <v>0</v>
      </c>
      <c r="CO1740" s="35">
        <v>64.2</v>
      </c>
      <c r="CP1740" s="35">
        <v>10.4</v>
      </c>
      <c r="CQ1740" s="35">
        <v>0</v>
      </c>
      <c r="DC1740" s="47" t="s">
        <v>2558</v>
      </c>
      <c r="DD1740" t="s">
        <v>2559</v>
      </c>
      <c r="DE1740" s="38" t="s">
        <v>2568</v>
      </c>
      <c r="DF1740" s="38" t="s">
        <v>2569</v>
      </c>
      <c r="DG1740" s="50" t="s">
        <v>1854</v>
      </c>
      <c r="DH1740" s="47" t="s">
        <v>2570</v>
      </c>
      <c r="DI1740" s="47">
        <v>2004</v>
      </c>
      <c r="DJ1740" s="47">
        <v>2009</v>
      </c>
      <c r="DK1740" s="47">
        <f t="shared" si="27"/>
        <v>2</v>
      </c>
      <c r="DM1740" s="1" t="s">
        <v>90</v>
      </c>
      <c r="DN1740" t="s">
        <v>91</v>
      </c>
      <c r="DO1740" t="s">
        <v>2562</v>
      </c>
      <c r="DP1740" t="s">
        <v>2562</v>
      </c>
      <c r="DS1740" t="s">
        <v>2563</v>
      </c>
      <c r="DV1740" s="37"/>
      <c r="DW1740" s="37"/>
      <c r="DX1740"/>
    </row>
    <row r="1741" spans="1:129" x14ac:dyDescent="0.15">
      <c r="A1741" s="34">
        <v>5</v>
      </c>
      <c r="B1741" s="34">
        <v>263</v>
      </c>
      <c r="C1741" s="34">
        <v>3069</v>
      </c>
      <c r="D1741" s="34">
        <v>0</v>
      </c>
      <c r="E1741" s="58">
        <v>526330690</v>
      </c>
      <c r="F1741" t="s">
        <v>4865</v>
      </c>
      <c r="G1741" t="s">
        <v>2885</v>
      </c>
      <c r="H1741" t="s">
        <v>5296</v>
      </c>
      <c r="I1741" s="35">
        <v>22.2</v>
      </c>
      <c r="J1741" s="35">
        <v>7</v>
      </c>
      <c r="K1741" t="s">
        <v>4930</v>
      </c>
      <c r="L1741" t="s">
        <v>1394</v>
      </c>
      <c r="M1741" t="s">
        <v>1239</v>
      </c>
      <c r="N1741" t="s">
        <v>1240</v>
      </c>
      <c r="Q1741" t="s">
        <v>2566</v>
      </c>
      <c r="R1741" t="s">
        <v>3253</v>
      </c>
      <c r="S1741" t="s">
        <v>92</v>
      </c>
      <c r="X1741" t="s">
        <v>1242</v>
      </c>
      <c r="Y1741">
        <v>46</v>
      </c>
      <c r="Z1741">
        <v>0</v>
      </c>
      <c r="AC1741">
        <v>0</v>
      </c>
      <c r="AD1741">
        <v>0</v>
      </c>
      <c r="AE1741" t="s">
        <v>1395</v>
      </c>
      <c r="AF1741">
        <v>22</v>
      </c>
      <c r="AG1741">
        <v>2</v>
      </c>
      <c r="AH1741" t="s">
        <v>2597</v>
      </c>
      <c r="AI1741" t="s">
        <v>2598</v>
      </c>
      <c r="AJ1741" t="s">
        <v>2544</v>
      </c>
      <c r="AK1741">
        <v>20</v>
      </c>
      <c r="AL1741" t="s">
        <v>2545</v>
      </c>
      <c r="AM1741">
        <v>0</v>
      </c>
      <c r="AN1741">
        <v>1</v>
      </c>
      <c r="AO1741" t="s">
        <v>2546</v>
      </c>
      <c r="AP1741" s="35">
        <v>0.4</v>
      </c>
      <c r="AQ1741" s="35">
        <v>0</v>
      </c>
      <c r="AR1741" s="35">
        <v>0.5</v>
      </c>
      <c r="AT1741" s="35">
        <v>6</v>
      </c>
      <c r="AV1741" s="35">
        <v>0.5</v>
      </c>
      <c r="AW1741" s="35">
        <v>0</v>
      </c>
      <c r="AX1741" s="35">
        <v>0.4</v>
      </c>
      <c r="AY1741">
        <v>154</v>
      </c>
      <c r="AZ1741" t="s">
        <v>2547</v>
      </c>
      <c r="BA1741" t="s">
        <v>2547</v>
      </c>
      <c r="BB1741">
        <v>0.2</v>
      </c>
      <c r="BC1741" t="s">
        <v>2548</v>
      </c>
      <c r="BD1741" t="s">
        <v>2549</v>
      </c>
      <c r="BF1741" t="s">
        <v>3266</v>
      </c>
      <c r="BG1741">
        <v>0</v>
      </c>
      <c r="BH1741">
        <v>1</v>
      </c>
      <c r="BI1741">
        <v>0</v>
      </c>
      <c r="BJ1741">
        <v>0</v>
      </c>
      <c r="BK1741">
        <v>0</v>
      </c>
      <c r="BL1741">
        <v>0</v>
      </c>
      <c r="BM1741">
        <v>0</v>
      </c>
      <c r="BN1741">
        <v>0</v>
      </c>
      <c r="BO1741">
        <v>0</v>
      </c>
      <c r="BP1741">
        <v>0</v>
      </c>
      <c r="BQ1741">
        <v>0</v>
      </c>
      <c r="BR1741">
        <v>0</v>
      </c>
      <c r="BT1741" t="s">
        <v>3716</v>
      </c>
      <c r="BV1741" t="s">
        <v>3716</v>
      </c>
      <c r="BW1741" t="s">
        <v>93</v>
      </c>
      <c r="BX1741" t="s">
        <v>4213</v>
      </c>
      <c r="BY1741" t="s">
        <v>93</v>
      </c>
      <c r="BZ1741" t="s">
        <v>4213</v>
      </c>
      <c r="CA1741" t="s">
        <v>93</v>
      </c>
      <c r="CD1741" t="s">
        <v>2553</v>
      </c>
      <c r="CF1741" s="35">
        <v>0</v>
      </c>
      <c r="CG1741" s="35">
        <v>0</v>
      </c>
      <c r="CH1741" s="35">
        <v>0</v>
      </c>
      <c r="CI1741" s="35">
        <v>0</v>
      </c>
      <c r="CJ1741" s="35">
        <v>0</v>
      </c>
      <c r="CK1741" s="35">
        <v>0</v>
      </c>
      <c r="CL1741" s="35">
        <v>0</v>
      </c>
      <c r="CM1741" s="35">
        <v>0</v>
      </c>
      <c r="CN1741" s="35">
        <v>0</v>
      </c>
      <c r="CO1741" s="35">
        <v>46.2</v>
      </c>
      <c r="CP1741" s="35">
        <v>8.4</v>
      </c>
      <c r="CQ1741" s="35">
        <v>0</v>
      </c>
      <c r="DC1741" s="47" t="s">
        <v>2558</v>
      </c>
      <c r="DD1741" t="s">
        <v>2559</v>
      </c>
      <c r="DE1741" s="38" t="s">
        <v>1405</v>
      </c>
      <c r="DF1741" s="38" t="s">
        <v>2589</v>
      </c>
      <c r="DG1741" s="50" t="s">
        <v>1853</v>
      </c>
      <c r="DH1741" s="47" t="s">
        <v>2570</v>
      </c>
      <c r="DI1741" s="47">
        <v>2004</v>
      </c>
      <c r="DJ1741" s="47">
        <v>2009</v>
      </c>
      <c r="DK1741" s="47">
        <f t="shared" si="27"/>
        <v>2</v>
      </c>
      <c r="DL1741" s="1" t="s">
        <v>90</v>
      </c>
      <c r="DM1741" s="1"/>
      <c r="DO1741" t="s">
        <v>2562</v>
      </c>
      <c r="DP1741" t="s">
        <v>2562</v>
      </c>
      <c r="DV1741" s="37"/>
      <c r="DW1741" s="37"/>
      <c r="DX1741" s="1" t="s">
        <v>5255</v>
      </c>
      <c r="DY1741">
        <v>522</v>
      </c>
    </row>
    <row r="1742" spans="1:129" x14ac:dyDescent="0.15">
      <c r="A1742" s="34">
        <v>5</v>
      </c>
      <c r="B1742" s="34">
        <v>263</v>
      </c>
      <c r="C1742" s="34">
        <v>3073</v>
      </c>
      <c r="D1742" s="34">
        <v>0</v>
      </c>
      <c r="E1742" s="58">
        <v>526330730</v>
      </c>
      <c r="F1742" t="s">
        <v>4962</v>
      </c>
      <c r="G1742" t="s">
        <v>2885</v>
      </c>
      <c r="H1742" t="s">
        <v>5296</v>
      </c>
      <c r="I1742" s="35">
        <v>15.1</v>
      </c>
      <c r="J1742" s="35">
        <v>6.1</v>
      </c>
      <c r="K1742" t="s">
        <v>4930</v>
      </c>
      <c r="L1742" t="s">
        <v>1394</v>
      </c>
      <c r="M1742" t="s">
        <v>2574</v>
      </c>
      <c r="N1742" t="s">
        <v>2575</v>
      </c>
      <c r="Q1742" t="s">
        <v>2566</v>
      </c>
      <c r="R1742" t="s">
        <v>3253</v>
      </c>
      <c r="S1742" t="s">
        <v>1241</v>
      </c>
      <c r="X1742" t="s">
        <v>1242</v>
      </c>
      <c r="Y1742">
        <v>38</v>
      </c>
      <c r="Z1742">
        <v>0</v>
      </c>
      <c r="AC1742">
        <v>0</v>
      </c>
      <c r="AD1742">
        <v>0</v>
      </c>
      <c r="AE1742" t="s">
        <v>1395</v>
      </c>
      <c r="AF1742">
        <v>9</v>
      </c>
      <c r="AG1742">
        <v>5</v>
      </c>
      <c r="AH1742" t="s">
        <v>2597</v>
      </c>
      <c r="AI1742" t="s">
        <v>2586</v>
      </c>
      <c r="AJ1742" t="s">
        <v>2544</v>
      </c>
      <c r="AK1742">
        <v>20</v>
      </c>
      <c r="AL1742" t="s">
        <v>2545</v>
      </c>
      <c r="AM1742">
        <v>0</v>
      </c>
      <c r="AN1742">
        <v>1</v>
      </c>
      <c r="AO1742" t="s">
        <v>2546</v>
      </c>
      <c r="AP1742" s="35">
        <v>0.35</v>
      </c>
      <c r="AQ1742" s="35">
        <v>0</v>
      </c>
      <c r="AR1742" s="35">
        <v>0.3</v>
      </c>
      <c r="AT1742" s="35">
        <v>5.5</v>
      </c>
      <c r="AV1742" s="35">
        <v>0.3</v>
      </c>
      <c r="AW1742" s="35">
        <v>0</v>
      </c>
      <c r="AX1742" s="35">
        <v>0.35</v>
      </c>
      <c r="AY1742">
        <v>92</v>
      </c>
      <c r="AZ1742" t="s">
        <v>2547</v>
      </c>
      <c r="BA1742" t="s">
        <v>2547</v>
      </c>
      <c r="BB1742">
        <v>0</v>
      </c>
      <c r="BC1742" t="s">
        <v>2548</v>
      </c>
      <c r="BD1742" t="s">
        <v>2549</v>
      </c>
      <c r="BF1742" t="s">
        <v>2721</v>
      </c>
      <c r="BG1742">
        <v>0</v>
      </c>
      <c r="BH1742">
        <v>0</v>
      </c>
      <c r="BI1742">
        <v>0</v>
      </c>
      <c r="BJ1742">
        <v>0</v>
      </c>
      <c r="BK1742">
        <v>0</v>
      </c>
      <c r="BL1742">
        <v>0</v>
      </c>
      <c r="BM1742">
        <v>0</v>
      </c>
      <c r="BN1742">
        <v>0</v>
      </c>
      <c r="BO1742">
        <v>0</v>
      </c>
      <c r="BP1742">
        <v>0</v>
      </c>
      <c r="BQ1742">
        <v>0</v>
      </c>
      <c r="BR1742">
        <v>0</v>
      </c>
      <c r="CF1742" s="35">
        <v>0</v>
      </c>
      <c r="CG1742" s="35">
        <v>0</v>
      </c>
      <c r="CH1742" s="35">
        <v>0</v>
      </c>
      <c r="CI1742" s="35">
        <v>0</v>
      </c>
      <c r="CJ1742" s="35">
        <v>0</v>
      </c>
      <c r="CK1742" s="35">
        <v>0</v>
      </c>
      <c r="CL1742" s="35">
        <v>0</v>
      </c>
      <c r="CM1742" s="35">
        <v>0</v>
      </c>
      <c r="CN1742" s="35">
        <v>0</v>
      </c>
      <c r="CO1742" s="35">
        <v>0</v>
      </c>
      <c r="CP1742" s="35">
        <v>0</v>
      </c>
      <c r="CQ1742" s="35">
        <v>0</v>
      </c>
      <c r="DC1742" s="47" t="s">
        <v>2558</v>
      </c>
      <c r="DD1742" t="s">
        <v>2559</v>
      </c>
      <c r="DE1742" s="38" t="s">
        <v>2568</v>
      </c>
      <c r="DF1742" s="38" t="s">
        <v>2569</v>
      </c>
      <c r="DG1742" s="50" t="s">
        <v>1854</v>
      </c>
      <c r="DH1742" s="47" t="s">
        <v>2570</v>
      </c>
      <c r="DI1742" s="47">
        <v>2004</v>
      </c>
      <c r="DJ1742" s="47">
        <v>2009</v>
      </c>
      <c r="DK1742" s="47">
        <f t="shared" si="27"/>
        <v>2</v>
      </c>
      <c r="DM1742" t="s">
        <v>90</v>
      </c>
      <c r="DN1742" t="s">
        <v>91</v>
      </c>
      <c r="DO1742" t="s">
        <v>2562</v>
      </c>
      <c r="DP1742" t="s">
        <v>2562</v>
      </c>
      <c r="DS1742" t="s">
        <v>2563</v>
      </c>
      <c r="DU1742">
        <v>1</v>
      </c>
      <c r="DV1742" s="37"/>
      <c r="DW1742" s="37"/>
      <c r="DX1742"/>
    </row>
    <row r="1743" spans="1:129" x14ac:dyDescent="0.15">
      <c r="A1743" s="34">
        <v>5</v>
      </c>
      <c r="B1743" s="34">
        <v>263</v>
      </c>
      <c r="C1743" s="34">
        <v>3110</v>
      </c>
      <c r="D1743" s="34">
        <v>0</v>
      </c>
      <c r="E1743" s="58">
        <v>526331100</v>
      </c>
      <c r="F1743" s="41" t="s">
        <v>3312</v>
      </c>
      <c r="G1743" t="s">
        <v>2885</v>
      </c>
      <c r="H1743" t="s">
        <v>5296</v>
      </c>
      <c r="I1743" s="35">
        <v>111.4</v>
      </c>
      <c r="J1743" s="35">
        <v>17.5</v>
      </c>
      <c r="K1743" t="s">
        <v>4930</v>
      </c>
      <c r="L1743" t="s">
        <v>1238</v>
      </c>
      <c r="M1743" t="s">
        <v>2595</v>
      </c>
      <c r="N1743" t="s">
        <v>2596</v>
      </c>
      <c r="Q1743" t="s">
        <v>3989</v>
      </c>
      <c r="R1743" t="s">
        <v>3253</v>
      </c>
      <c r="X1743" t="s">
        <v>1242</v>
      </c>
      <c r="Y1743">
        <v>62</v>
      </c>
      <c r="Z1743">
        <v>12</v>
      </c>
      <c r="AC1743">
        <v>0</v>
      </c>
      <c r="AD1743">
        <v>0</v>
      </c>
      <c r="AE1743" t="s">
        <v>2541</v>
      </c>
      <c r="AF1743">
        <v>55</v>
      </c>
      <c r="AG1743">
        <v>2</v>
      </c>
      <c r="AH1743" t="s">
        <v>2597</v>
      </c>
      <c r="AI1743" t="s">
        <v>1461</v>
      </c>
      <c r="AJ1743" t="s">
        <v>2544</v>
      </c>
      <c r="AK1743">
        <v>20</v>
      </c>
      <c r="AL1743" t="s">
        <v>2545</v>
      </c>
      <c r="AM1743">
        <v>0</v>
      </c>
      <c r="AN1743">
        <v>4</v>
      </c>
      <c r="AO1743" t="s">
        <v>2546</v>
      </c>
      <c r="AP1743" s="35">
        <v>0.4</v>
      </c>
      <c r="AQ1743" s="35">
        <v>5</v>
      </c>
      <c r="AR1743" s="35">
        <v>1.5</v>
      </c>
      <c r="AT1743" s="35">
        <v>6.5</v>
      </c>
      <c r="AV1743" s="35">
        <v>1.5</v>
      </c>
      <c r="AW1743" s="35">
        <v>3</v>
      </c>
      <c r="AX1743" s="35">
        <v>0.4</v>
      </c>
      <c r="AY1743" s="39">
        <v>1950</v>
      </c>
      <c r="AZ1743" t="s">
        <v>2547</v>
      </c>
      <c r="BA1743" t="s">
        <v>2547</v>
      </c>
      <c r="BB1743">
        <v>0</v>
      </c>
      <c r="BD1743" t="s">
        <v>2549</v>
      </c>
      <c r="BG1743">
        <v>0</v>
      </c>
      <c r="BH1743">
        <v>0</v>
      </c>
      <c r="BI1743">
        <v>0</v>
      </c>
      <c r="BJ1743">
        <v>0</v>
      </c>
      <c r="BK1743">
        <v>0</v>
      </c>
      <c r="BL1743">
        <v>0</v>
      </c>
      <c r="BM1743">
        <v>0</v>
      </c>
      <c r="BN1743">
        <v>0</v>
      </c>
      <c r="BO1743">
        <v>0</v>
      </c>
      <c r="BP1743">
        <v>0</v>
      </c>
      <c r="BQ1743">
        <v>0</v>
      </c>
      <c r="BR1743">
        <v>0</v>
      </c>
      <c r="BT1743" t="s">
        <v>1533</v>
      </c>
      <c r="BU1743" t="s">
        <v>470</v>
      </c>
      <c r="CF1743" s="35">
        <v>0</v>
      </c>
      <c r="CG1743" s="35">
        <v>0</v>
      </c>
      <c r="CH1743" s="35">
        <v>0</v>
      </c>
      <c r="CI1743" s="35">
        <v>0</v>
      </c>
      <c r="CJ1743" s="35">
        <v>0</v>
      </c>
      <c r="CK1743" s="35">
        <v>0</v>
      </c>
      <c r="CL1743" s="35">
        <v>727.1</v>
      </c>
      <c r="CM1743" s="35">
        <v>108.9</v>
      </c>
      <c r="CN1743" s="35">
        <v>34.700000000000003</v>
      </c>
      <c r="CO1743" s="35">
        <v>230.4</v>
      </c>
      <c r="CP1743" s="35">
        <v>26.7</v>
      </c>
      <c r="CQ1743" s="35">
        <v>10.199999999999999</v>
      </c>
      <c r="CS1743" t="s">
        <v>94</v>
      </c>
      <c r="CT1743" t="s">
        <v>95</v>
      </c>
      <c r="CU1743" t="s">
        <v>96</v>
      </c>
      <c r="CV1743" t="s">
        <v>97</v>
      </c>
      <c r="DC1743" s="47" t="s">
        <v>1443</v>
      </c>
      <c r="DD1743" t="s">
        <v>785</v>
      </c>
      <c r="DE1743" s="38"/>
      <c r="DF1743" s="38"/>
      <c r="DG1743" s="50" t="s">
        <v>1855</v>
      </c>
      <c r="DH1743" s="47"/>
      <c r="DI1743" s="47">
        <v>2008</v>
      </c>
      <c r="DJ1743" s="47"/>
      <c r="DK1743" s="47">
        <f t="shared" si="27"/>
        <v>1</v>
      </c>
      <c r="DO1743" t="s">
        <v>2562</v>
      </c>
      <c r="DP1743" t="s">
        <v>2562</v>
      </c>
      <c r="DV1743" s="37" t="s">
        <v>2600</v>
      </c>
      <c r="DW1743" s="37"/>
    </row>
    <row r="1744" spans="1:129" x14ac:dyDescent="0.15">
      <c r="A1744" s="34">
        <v>5</v>
      </c>
      <c r="B1744" s="34">
        <v>263</v>
      </c>
      <c r="C1744" s="34">
        <v>3597</v>
      </c>
      <c r="D1744" s="34">
        <v>0</v>
      </c>
      <c r="E1744" s="58">
        <v>526335970</v>
      </c>
      <c r="F1744" t="s">
        <v>5297</v>
      </c>
      <c r="G1744" t="s">
        <v>2885</v>
      </c>
      <c r="H1744" t="s">
        <v>5296</v>
      </c>
      <c r="I1744" s="35">
        <v>11.7</v>
      </c>
      <c r="J1744" s="35">
        <v>7</v>
      </c>
      <c r="K1744" t="s">
        <v>4930</v>
      </c>
      <c r="L1744" t="s">
        <v>1394</v>
      </c>
      <c r="M1744" t="s">
        <v>1239</v>
      </c>
      <c r="N1744" t="s">
        <v>1240</v>
      </c>
      <c r="R1744" t="s">
        <v>3253</v>
      </c>
      <c r="S1744" t="s">
        <v>1241</v>
      </c>
      <c r="X1744" t="s">
        <v>1242</v>
      </c>
      <c r="Y1744">
        <v>49</v>
      </c>
      <c r="Z1744">
        <v>0</v>
      </c>
      <c r="AC1744">
        <v>0</v>
      </c>
      <c r="AD1744">
        <v>0</v>
      </c>
      <c r="AE1744" t="s">
        <v>1395</v>
      </c>
      <c r="AF1744">
        <v>55</v>
      </c>
      <c r="AG1744">
        <v>2</v>
      </c>
      <c r="AH1744" t="s">
        <v>2597</v>
      </c>
      <c r="AI1744" t="s">
        <v>1461</v>
      </c>
      <c r="AK1744">
        <v>20</v>
      </c>
      <c r="AL1744" t="s">
        <v>2545</v>
      </c>
      <c r="AM1744">
        <v>0</v>
      </c>
      <c r="AN1744">
        <v>0</v>
      </c>
      <c r="AP1744" s="35">
        <v>0</v>
      </c>
      <c r="AQ1744" s="35">
        <v>0</v>
      </c>
      <c r="AR1744" s="35">
        <v>0</v>
      </c>
      <c r="AT1744" s="35">
        <v>7</v>
      </c>
      <c r="AV1744" s="35">
        <v>0</v>
      </c>
      <c r="AW1744" s="35">
        <v>0</v>
      </c>
      <c r="AX1744" s="35">
        <v>0</v>
      </c>
      <c r="AY1744">
        <v>81</v>
      </c>
      <c r="AZ1744" t="s">
        <v>2547</v>
      </c>
      <c r="BA1744" t="s">
        <v>2547</v>
      </c>
      <c r="BB1744">
        <v>0</v>
      </c>
      <c r="BD1744" t="s">
        <v>2549</v>
      </c>
      <c r="BG1744">
        <v>0</v>
      </c>
      <c r="BH1744">
        <v>0</v>
      </c>
      <c r="BI1744">
        <v>0</v>
      </c>
      <c r="BJ1744">
        <v>0</v>
      </c>
      <c r="BK1744">
        <v>0</v>
      </c>
      <c r="BL1744">
        <v>0</v>
      </c>
      <c r="BM1744">
        <v>0</v>
      </c>
      <c r="BN1744">
        <v>0</v>
      </c>
      <c r="BO1744">
        <v>0</v>
      </c>
      <c r="BP1744">
        <v>0</v>
      </c>
      <c r="BQ1744">
        <v>0</v>
      </c>
      <c r="BR1744">
        <v>0</v>
      </c>
      <c r="CF1744" s="35">
        <v>0</v>
      </c>
      <c r="CG1744" s="35">
        <v>0</v>
      </c>
      <c r="CH1744" s="35">
        <v>0</v>
      </c>
      <c r="CI1744" s="35">
        <v>0</v>
      </c>
      <c r="CJ1744" s="35">
        <v>0</v>
      </c>
      <c r="CK1744" s="35">
        <v>0</v>
      </c>
      <c r="CL1744" s="35">
        <v>0</v>
      </c>
      <c r="CM1744" s="35">
        <v>0</v>
      </c>
      <c r="CN1744" s="35">
        <v>0</v>
      </c>
      <c r="CO1744" s="35">
        <v>0</v>
      </c>
      <c r="CP1744" s="35">
        <v>0</v>
      </c>
      <c r="CQ1744" s="35">
        <v>0</v>
      </c>
      <c r="DC1744" s="47" t="s">
        <v>2558</v>
      </c>
      <c r="DD1744" t="s">
        <v>2559</v>
      </c>
      <c r="DE1744" s="38" t="s">
        <v>2568</v>
      </c>
      <c r="DF1744" s="38" t="s">
        <v>2589</v>
      </c>
      <c r="DG1744" s="50" t="s">
        <v>1853</v>
      </c>
      <c r="DH1744" s="47" t="s">
        <v>2570</v>
      </c>
      <c r="DI1744" s="47">
        <v>2004</v>
      </c>
      <c r="DJ1744" s="47">
        <v>2009</v>
      </c>
      <c r="DK1744" s="47">
        <f t="shared" si="27"/>
        <v>2</v>
      </c>
      <c r="DL1744" s="1" t="s">
        <v>90</v>
      </c>
      <c r="DM1744" s="1"/>
      <c r="DO1744" t="s">
        <v>2562</v>
      </c>
      <c r="DP1744" t="s">
        <v>2562</v>
      </c>
      <c r="DV1744" s="37"/>
      <c r="DW1744" s="37"/>
      <c r="DX1744" s="1" t="s">
        <v>5255</v>
      </c>
      <c r="DY1744">
        <v>523</v>
      </c>
    </row>
    <row r="1745" spans="1:129" x14ac:dyDescent="0.15">
      <c r="A1745" s="34">
        <v>5</v>
      </c>
      <c r="B1745" s="34">
        <v>263</v>
      </c>
      <c r="C1745" s="34">
        <v>3598</v>
      </c>
      <c r="D1745" s="34">
        <v>0</v>
      </c>
      <c r="E1745" s="58">
        <v>526335980</v>
      </c>
      <c r="F1745" t="s">
        <v>2225</v>
      </c>
      <c r="G1745" t="s">
        <v>2885</v>
      </c>
      <c r="H1745" t="s">
        <v>5296</v>
      </c>
      <c r="I1745" s="35">
        <v>5.8</v>
      </c>
      <c r="J1745" s="35">
        <v>8.5</v>
      </c>
      <c r="K1745" t="s">
        <v>4930</v>
      </c>
      <c r="L1745" t="s">
        <v>1394</v>
      </c>
      <c r="M1745" t="s">
        <v>2574</v>
      </c>
      <c r="N1745" t="s">
        <v>2575</v>
      </c>
      <c r="R1745" t="s">
        <v>3253</v>
      </c>
      <c r="S1745" t="s">
        <v>1241</v>
      </c>
      <c r="X1745" t="s">
        <v>1242</v>
      </c>
      <c r="Y1745">
        <v>49</v>
      </c>
      <c r="Z1745">
        <v>0</v>
      </c>
      <c r="AC1745">
        <v>0</v>
      </c>
      <c r="AD1745">
        <v>0</v>
      </c>
      <c r="AE1745" t="s">
        <v>1395</v>
      </c>
      <c r="AF1745">
        <v>6</v>
      </c>
      <c r="AG1745">
        <v>3</v>
      </c>
      <c r="AH1745" t="s">
        <v>2597</v>
      </c>
      <c r="AI1745" t="s">
        <v>2543</v>
      </c>
      <c r="AK1745">
        <v>20</v>
      </c>
      <c r="AL1745" t="s">
        <v>2545</v>
      </c>
      <c r="AM1745">
        <v>0</v>
      </c>
      <c r="AN1745">
        <v>0</v>
      </c>
      <c r="AP1745" s="35">
        <v>0</v>
      </c>
      <c r="AQ1745" s="35">
        <v>0</v>
      </c>
      <c r="AR1745" s="35">
        <v>0</v>
      </c>
      <c r="AT1745" s="35">
        <v>8.5</v>
      </c>
      <c r="AV1745" s="35">
        <v>0</v>
      </c>
      <c r="AW1745" s="35">
        <v>0</v>
      </c>
      <c r="AX1745" s="35">
        <v>0</v>
      </c>
      <c r="AY1745">
        <v>49</v>
      </c>
      <c r="AZ1745" t="s">
        <v>2547</v>
      </c>
      <c r="BA1745" t="s">
        <v>2547</v>
      </c>
      <c r="BB1745">
        <v>0</v>
      </c>
      <c r="BD1745" t="s">
        <v>2549</v>
      </c>
      <c r="BG1745">
        <v>0</v>
      </c>
      <c r="BH1745">
        <v>0</v>
      </c>
      <c r="BI1745">
        <v>0</v>
      </c>
      <c r="BJ1745">
        <v>0</v>
      </c>
      <c r="BK1745">
        <v>0</v>
      </c>
      <c r="BL1745">
        <v>0</v>
      </c>
      <c r="BM1745">
        <v>0</v>
      </c>
      <c r="BN1745">
        <v>0</v>
      </c>
      <c r="BO1745">
        <v>0</v>
      </c>
      <c r="BP1745">
        <v>0</v>
      </c>
      <c r="BQ1745">
        <v>0</v>
      </c>
      <c r="BR1745">
        <v>0</v>
      </c>
      <c r="CF1745" s="35">
        <v>0</v>
      </c>
      <c r="CG1745" s="35">
        <v>0</v>
      </c>
      <c r="CH1745" s="35">
        <v>0</v>
      </c>
      <c r="CI1745" s="35">
        <v>0</v>
      </c>
      <c r="CJ1745" s="35">
        <v>0</v>
      </c>
      <c r="CK1745" s="35">
        <v>0</v>
      </c>
      <c r="CL1745" s="35">
        <v>0</v>
      </c>
      <c r="CM1745" s="35">
        <v>0</v>
      </c>
      <c r="CN1745" s="35">
        <v>0</v>
      </c>
      <c r="CO1745" s="35">
        <v>0</v>
      </c>
      <c r="CP1745" s="35">
        <v>0</v>
      </c>
      <c r="CQ1745" s="35">
        <v>0</v>
      </c>
      <c r="DC1745" s="47" t="s">
        <v>2606</v>
      </c>
      <c r="DD1745" t="s">
        <v>785</v>
      </c>
      <c r="DE1745" s="38"/>
      <c r="DF1745" s="38"/>
      <c r="DG1745" s="50" t="s">
        <v>1853</v>
      </c>
      <c r="DH1745" s="47"/>
      <c r="DI1745" s="47">
        <v>2008</v>
      </c>
      <c r="DJ1745" s="47"/>
      <c r="DK1745" s="47">
        <f t="shared" si="27"/>
        <v>1</v>
      </c>
      <c r="DO1745" t="s">
        <v>2562</v>
      </c>
      <c r="DP1745" t="s">
        <v>2562</v>
      </c>
      <c r="DV1745" s="37"/>
      <c r="DW1745" s="37"/>
    </row>
    <row r="1746" spans="1:129" x14ac:dyDescent="0.15">
      <c r="A1746" s="34">
        <v>5</v>
      </c>
      <c r="B1746" s="34">
        <v>263</v>
      </c>
      <c r="C1746" s="34">
        <v>3599</v>
      </c>
      <c r="D1746" s="34">
        <v>0</v>
      </c>
      <c r="E1746" s="58">
        <v>526335990</v>
      </c>
      <c r="F1746" t="s">
        <v>3192</v>
      </c>
      <c r="G1746" t="s">
        <v>2885</v>
      </c>
      <c r="H1746" t="s">
        <v>5296</v>
      </c>
      <c r="I1746" s="35">
        <v>8.5</v>
      </c>
      <c r="J1746" s="35">
        <v>7</v>
      </c>
      <c r="K1746" t="s">
        <v>4930</v>
      </c>
      <c r="L1746" t="s">
        <v>1394</v>
      </c>
      <c r="M1746" t="s">
        <v>1471</v>
      </c>
      <c r="N1746" t="s">
        <v>1472</v>
      </c>
      <c r="R1746" t="s">
        <v>3253</v>
      </c>
      <c r="X1746" t="s">
        <v>1242</v>
      </c>
      <c r="Y1746">
        <v>49</v>
      </c>
      <c r="Z1746">
        <v>0</v>
      </c>
      <c r="AC1746">
        <v>0</v>
      </c>
      <c r="AD1746">
        <v>0</v>
      </c>
      <c r="AE1746" t="s">
        <v>1395</v>
      </c>
      <c r="AF1746">
        <v>10</v>
      </c>
      <c r="AG1746">
        <v>2</v>
      </c>
      <c r="AH1746" t="s">
        <v>2597</v>
      </c>
      <c r="AI1746" t="s">
        <v>2543</v>
      </c>
      <c r="AK1746">
        <v>20</v>
      </c>
      <c r="AL1746" t="s">
        <v>2545</v>
      </c>
      <c r="AM1746">
        <v>0</v>
      </c>
      <c r="AN1746">
        <v>0</v>
      </c>
      <c r="AP1746" s="35">
        <v>0</v>
      </c>
      <c r="AQ1746" s="35">
        <v>0</v>
      </c>
      <c r="AR1746" s="35">
        <v>0</v>
      </c>
      <c r="AT1746" s="35">
        <v>7</v>
      </c>
      <c r="AV1746" s="35">
        <v>0</v>
      </c>
      <c r="AW1746" s="35">
        <v>0</v>
      </c>
      <c r="AX1746" s="35">
        <v>0</v>
      </c>
      <c r="AY1746">
        <v>59</v>
      </c>
      <c r="AZ1746" t="s">
        <v>2547</v>
      </c>
      <c r="BA1746" t="s">
        <v>2547</v>
      </c>
      <c r="BB1746">
        <v>0</v>
      </c>
      <c r="BD1746" t="s">
        <v>2549</v>
      </c>
      <c r="BG1746">
        <v>0</v>
      </c>
      <c r="BH1746">
        <v>0</v>
      </c>
      <c r="BI1746">
        <v>0</v>
      </c>
      <c r="BJ1746">
        <v>0</v>
      </c>
      <c r="BK1746">
        <v>0</v>
      </c>
      <c r="BL1746">
        <v>0</v>
      </c>
      <c r="BM1746">
        <v>0</v>
      </c>
      <c r="BN1746">
        <v>0</v>
      </c>
      <c r="BO1746">
        <v>0</v>
      </c>
      <c r="BP1746">
        <v>0</v>
      </c>
      <c r="BQ1746">
        <v>0</v>
      </c>
      <c r="BR1746">
        <v>0</v>
      </c>
      <c r="CF1746" s="35">
        <v>0</v>
      </c>
      <c r="CG1746" s="35">
        <v>0</v>
      </c>
      <c r="CH1746" s="35">
        <v>0</v>
      </c>
      <c r="CI1746" s="35">
        <v>0</v>
      </c>
      <c r="CJ1746" s="35">
        <v>0</v>
      </c>
      <c r="CK1746" s="35">
        <v>0</v>
      </c>
      <c r="CL1746" s="35">
        <v>0</v>
      </c>
      <c r="CM1746" s="35">
        <v>0</v>
      </c>
      <c r="CN1746" s="35">
        <v>0</v>
      </c>
      <c r="CO1746" s="35">
        <v>0</v>
      </c>
      <c r="CP1746" s="35">
        <v>0</v>
      </c>
      <c r="CQ1746" s="35">
        <v>0</v>
      </c>
      <c r="DC1746" s="47" t="s">
        <v>2606</v>
      </c>
      <c r="DD1746" t="s">
        <v>785</v>
      </c>
      <c r="DE1746" s="38"/>
      <c r="DF1746" s="38"/>
      <c r="DG1746" s="50" t="s">
        <v>1854</v>
      </c>
      <c r="DH1746" s="47"/>
      <c r="DI1746" s="47">
        <v>2008</v>
      </c>
      <c r="DJ1746" s="47"/>
      <c r="DK1746" s="47">
        <f t="shared" si="27"/>
        <v>1</v>
      </c>
      <c r="DO1746" t="s">
        <v>2562</v>
      </c>
      <c r="DP1746" t="s">
        <v>2562</v>
      </c>
      <c r="DV1746" s="37"/>
      <c r="DW1746" s="37"/>
    </row>
    <row r="1747" spans="1:129" x14ac:dyDescent="0.15">
      <c r="A1747" s="34">
        <v>5</v>
      </c>
      <c r="B1747" s="34">
        <v>263</v>
      </c>
      <c r="C1747" s="34">
        <v>3600</v>
      </c>
      <c r="D1747" s="34">
        <v>0</v>
      </c>
      <c r="E1747" s="58">
        <v>526336000</v>
      </c>
      <c r="F1747" t="s">
        <v>5592</v>
      </c>
      <c r="G1747" t="s">
        <v>2885</v>
      </c>
      <c r="H1747" t="s">
        <v>5296</v>
      </c>
      <c r="I1747" s="35">
        <v>2</v>
      </c>
      <c r="J1747" s="35">
        <v>8.6</v>
      </c>
      <c r="K1747" t="s">
        <v>4930</v>
      </c>
      <c r="L1747" t="s">
        <v>1238</v>
      </c>
      <c r="M1747" t="s">
        <v>1396</v>
      </c>
      <c r="N1747" t="s">
        <v>1397</v>
      </c>
      <c r="R1747" t="s">
        <v>3253</v>
      </c>
      <c r="X1747" t="s">
        <v>2610</v>
      </c>
      <c r="Y1747">
        <v>2</v>
      </c>
      <c r="Z1747">
        <v>12</v>
      </c>
      <c r="AC1747">
        <v>0</v>
      </c>
      <c r="AD1747">
        <v>0</v>
      </c>
      <c r="AF1747">
        <v>11</v>
      </c>
      <c r="AG1747">
        <v>2</v>
      </c>
      <c r="AH1747" t="s">
        <v>2597</v>
      </c>
      <c r="AI1747" t="s">
        <v>2738</v>
      </c>
      <c r="AJ1747" t="s">
        <v>2544</v>
      </c>
      <c r="AK1747">
        <v>20</v>
      </c>
      <c r="AL1747" t="s">
        <v>2545</v>
      </c>
      <c r="AM1747">
        <v>0</v>
      </c>
      <c r="AN1747">
        <v>0</v>
      </c>
      <c r="AO1747" t="s">
        <v>2546</v>
      </c>
      <c r="AP1747" s="35">
        <v>0</v>
      </c>
      <c r="AQ1747" s="35">
        <v>0</v>
      </c>
      <c r="AR1747" s="35">
        <v>0</v>
      </c>
      <c r="AT1747" s="35">
        <v>8.6</v>
      </c>
      <c r="AV1747" s="35">
        <v>0</v>
      </c>
      <c r="AW1747" s="35">
        <v>0</v>
      </c>
      <c r="AX1747" s="35">
        <v>0</v>
      </c>
      <c r="AY1747">
        <v>17</v>
      </c>
      <c r="AZ1747" t="s">
        <v>2547</v>
      </c>
      <c r="BA1747" t="s">
        <v>2547</v>
      </c>
      <c r="BB1747">
        <v>0</v>
      </c>
      <c r="BD1747" t="s">
        <v>2549</v>
      </c>
      <c r="BG1747">
        <v>0</v>
      </c>
      <c r="BH1747">
        <v>0</v>
      </c>
      <c r="BI1747">
        <v>0</v>
      </c>
      <c r="BJ1747">
        <v>0</v>
      </c>
      <c r="BK1747">
        <v>0</v>
      </c>
      <c r="BL1747">
        <v>0</v>
      </c>
      <c r="BM1747">
        <v>0</v>
      </c>
      <c r="BN1747">
        <v>0</v>
      </c>
      <c r="BO1747">
        <v>0</v>
      </c>
      <c r="BP1747">
        <v>0</v>
      </c>
      <c r="BQ1747">
        <v>0</v>
      </c>
      <c r="BR1747">
        <v>0</v>
      </c>
      <c r="CF1747" s="35">
        <v>0</v>
      </c>
      <c r="CG1747" s="35">
        <v>0</v>
      </c>
      <c r="CH1747" s="35">
        <v>0</v>
      </c>
      <c r="CI1747" s="35">
        <v>0</v>
      </c>
      <c r="CJ1747" s="35">
        <v>0</v>
      </c>
      <c r="CK1747" s="35">
        <v>0</v>
      </c>
      <c r="CL1747" s="35">
        <v>0</v>
      </c>
      <c r="CM1747" s="35">
        <v>0</v>
      </c>
      <c r="CN1747" s="35">
        <v>0</v>
      </c>
      <c r="CO1747" s="35">
        <v>0</v>
      </c>
      <c r="CP1747" s="35">
        <v>0</v>
      </c>
      <c r="CQ1747" s="35">
        <v>0</v>
      </c>
      <c r="DC1747" s="47"/>
      <c r="DE1747" s="38"/>
      <c r="DF1747" s="38"/>
      <c r="DG1747" s="50"/>
      <c r="DH1747" s="47"/>
      <c r="DI1747" s="47"/>
      <c r="DJ1747" s="47"/>
      <c r="DK1747" s="47">
        <f t="shared" si="27"/>
        <v>0</v>
      </c>
      <c r="DO1747" t="s">
        <v>2562</v>
      </c>
      <c r="DP1747" t="s">
        <v>2562</v>
      </c>
      <c r="DV1747" s="37"/>
      <c r="DW1747" s="37"/>
    </row>
    <row r="1748" spans="1:129" x14ac:dyDescent="0.15">
      <c r="A1748" s="34">
        <v>5</v>
      </c>
      <c r="B1748" s="34">
        <v>263</v>
      </c>
      <c r="C1748" s="34">
        <v>3603</v>
      </c>
      <c r="D1748" s="34">
        <v>0</v>
      </c>
      <c r="E1748" s="58">
        <v>526336030</v>
      </c>
      <c r="F1748" t="s">
        <v>5298</v>
      </c>
      <c r="G1748" t="s">
        <v>2885</v>
      </c>
      <c r="H1748" t="s">
        <v>5296</v>
      </c>
      <c r="I1748" s="35">
        <v>13.5</v>
      </c>
      <c r="J1748" s="35">
        <v>7</v>
      </c>
      <c r="K1748" t="s">
        <v>4930</v>
      </c>
      <c r="L1748" t="s">
        <v>1394</v>
      </c>
      <c r="M1748" t="s">
        <v>1471</v>
      </c>
      <c r="N1748" t="s">
        <v>1472</v>
      </c>
      <c r="R1748" t="s">
        <v>3253</v>
      </c>
      <c r="S1748" t="s">
        <v>98</v>
      </c>
      <c r="X1748" t="s">
        <v>1242</v>
      </c>
      <c r="Y1748">
        <v>46</v>
      </c>
      <c r="Z1748">
        <v>0</v>
      </c>
      <c r="AC1748">
        <v>0</v>
      </c>
      <c r="AD1748">
        <v>0</v>
      </c>
      <c r="AE1748" t="s">
        <v>1395</v>
      </c>
      <c r="AF1748">
        <v>46</v>
      </c>
      <c r="AG1748">
        <v>2</v>
      </c>
      <c r="AH1748" t="s">
        <v>2597</v>
      </c>
      <c r="AI1748" t="s">
        <v>2567</v>
      </c>
      <c r="AK1748">
        <v>20</v>
      </c>
      <c r="AL1748" t="s">
        <v>2545</v>
      </c>
      <c r="AM1748">
        <v>0</v>
      </c>
      <c r="AN1748">
        <v>0</v>
      </c>
      <c r="AP1748" s="35">
        <v>0</v>
      </c>
      <c r="AQ1748" s="35">
        <v>0</v>
      </c>
      <c r="AR1748" s="35">
        <v>0</v>
      </c>
      <c r="AT1748" s="35">
        <v>7</v>
      </c>
      <c r="AV1748" s="35">
        <v>0</v>
      </c>
      <c r="AW1748" s="35">
        <v>0</v>
      </c>
      <c r="AX1748" s="35">
        <v>0</v>
      </c>
      <c r="AY1748">
        <v>94</v>
      </c>
      <c r="AZ1748" t="s">
        <v>2602</v>
      </c>
      <c r="BA1748" t="s">
        <v>2547</v>
      </c>
      <c r="BB1748">
        <v>0</v>
      </c>
      <c r="BD1748" t="s">
        <v>2549</v>
      </c>
      <c r="BG1748">
        <v>0</v>
      </c>
      <c r="BH1748">
        <v>0</v>
      </c>
      <c r="BI1748">
        <v>0</v>
      </c>
      <c r="BJ1748">
        <v>0</v>
      </c>
      <c r="BK1748">
        <v>0</v>
      </c>
      <c r="BL1748">
        <v>0</v>
      </c>
      <c r="BM1748">
        <v>0</v>
      </c>
      <c r="BN1748">
        <v>0</v>
      </c>
      <c r="BO1748">
        <v>0</v>
      </c>
      <c r="BP1748">
        <v>0</v>
      </c>
      <c r="BQ1748">
        <v>0</v>
      </c>
      <c r="BR1748">
        <v>0</v>
      </c>
      <c r="CF1748" s="35">
        <v>0</v>
      </c>
      <c r="CG1748" s="35">
        <v>0</v>
      </c>
      <c r="CH1748" s="35">
        <v>0</v>
      </c>
      <c r="CI1748" s="35">
        <v>0</v>
      </c>
      <c r="CJ1748" s="35">
        <v>0</v>
      </c>
      <c r="CK1748" s="35">
        <v>0</v>
      </c>
      <c r="CL1748" s="35">
        <v>0</v>
      </c>
      <c r="CM1748" s="35">
        <v>0</v>
      </c>
      <c r="CN1748" s="35">
        <v>0</v>
      </c>
      <c r="CO1748" s="35">
        <v>0</v>
      </c>
      <c r="CP1748" s="35">
        <v>0</v>
      </c>
      <c r="CQ1748" s="35">
        <v>0</v>
      </c>
      <c r="DC1748" s="47" t="s">
        <v>2558</v>
      </c>
      <c r="DD1748" t="s">
        <v>2559</v>
      </c>
      <c r="DE1748" s="38" t="s">
        <v>2568</v>
      </c>
      <c r="DF1748" s="38" t="s">
        <v>2569</v>
      </c>
      <c r="DG1748" s="50" t="s">
        <v>1854</v>
      </c>
      <c r="DH1748" s="47" t="s">
        <v>2570</v>
      </c>
      <c r="DI1748" s="47">
        <v>2004</v>
      </c>
      <c r="DJ1748" s="47">
        <v>2009</v>
      </c>
      <c r="DK1748" s="47">
        <f t="shared" si="27"/>
        <v>2</v>
      </c>
      <c r="DL1748" s="1" t="s">
        <v>90</v>
      </c>
      <c r="DM1748" s="1"/>
      <c r="DO1748" t="s">
        <v>2562</v>
      </c>
      <c r="DP1748" t="s">
        <v>2562</v>
      </c>
      <c r="DV1748" s="37"/>
      <c r="DW1748" s="37"/>
      <c r="DX1748" s="1" t="s">
        <v>5255</v>
      </c>
      <c r="DY1748">
        <v>524</v>
      </c>
    </row>
    <row r="1749" spans="1:129" x14ac:dyDescent="0.15">
      <c r="A1749" s="34">
        <v>5</v>
      </c>
      <c r="B1749" s="34">
        <v>263</v>
      </c>
      <c r="C1749" s="34">
        <v>3603</v>
      </c>
      <c r="D1749" s="34">
        <v>1</v>
      </c>
      <c r="E1749" s="58">
        <v>526336031</v>
      </c>
      <c r="F1749" t="s">
        <v>2226</v>
      </c>
      <c r="G1749" t="s">
        <v>2885</v>
      </c>
      <c r="H1749" t="s">
        <v>5296</v>
      </c>
      <c r="I1749" s="35">
        <v>20</v>
      </c>
      <c r="J1749" s="35">
        <v>3</v>
      </c>
      <c r="K1749" t="s">
        <v>4930</v>
      </c>
      <c r="L1749" t="s">
        <v>1238</v>
      </c>
      <c r="M1749" t="s">
        <v>1471</v>
      </c>
      <c r="N1749" t="s">
        <v>1472</v>
      </c>
      <c r="R1749" t="s">
        <v>3253</v>
      </c>
      <c r="X1749" t="s">
        <v>2610</v>
      </c>
      <c r="Y1749">
        <v>15</v>
      </c>
      <c r="Z1749">
        <v>10</v>
      </c>
      <c r="AC1749">
        <v>0</v>
      </c>
      <c r="AD1749">
        <v>0</v>
      </c>
      <c r="AF1749">
        <v>46</v>
      </c>
      <c r="AG1749">
        <v>2</v>
      </c>
      <c r="AH1749" t="s">
        <v>2597</v>
      </c>
      <c r="AI1749" t="s">
        <v>1409</v>
      </c>
      <c r="AJ1749" t="s">
        <v>2544</v>
      </c>
      <c r="AK1749">
        <v>1</v>
      </c>
      <c r="AL1749" t="s">
        <v>2545</v>
      </c>
      <c r="AM1749">
        <v>0</v>
      </c>
      <c r="AN1749">
        <v>1</v>
      </c>
      <c r="AO1749" t="s">
        <v>2546</v>
      </c>
      <c r="AP1749" s="35">
        <v>0.4</v>
      </c>
      <c r="AQ1749" s="35">
        <v>0</v>
      </c>
      <c r="AT1749" s="35">
        <v>3</v>
      </c>
      <c r="AW1749" s="35">
        <v>0</v>
      </c>
      <c r="AX1749" s="35">
        <v>0.4</v>
      </c>
      <c r="AY1749">
        <v>60</v>
      </c>
      <c r="AZ1749" t="s">
        <v>2602</v>
      </c>
      <c r="BA1749" t="s">
        <v>2547</v>
      </c>
      <c r="BB1749">
        <v>0</v>
      </c>
      <c r="BC1749" t="s">
        <v>1410</v>
      </c>
      <c r="BE1749" t="s">
        <v>1433</v>
      </c>
      <c r="BF1749" t="s">
        <v>3266</v>
      </c>
      <c r="BG1749">
        <v>0</v>
      </c>
      <c r="BH1749">
        <v>0</v>
      </c>
      <c r="BI1749">
        <v>0</v>
      </c>
      <c r="BJ1749">
        <v>0</v>
      </c>
      <c r="BK1749">
        <v>0</v>
      </c>
      <c r="BL1749">
        <v>0</v>
      </c>
      <c r="BM1749">
        <v>0</v>
      </c>
      <c r="BN1749">
        <v>0</v>
      </c>
      <c r="BO1749">
        <v>0</v>
      </c>
      <c r="BP1749">
        <v>0</v>
      </c>
      <c r="BQ1749">
        <v>0</v>
      </c>
      <c r="BR1749">
        <v>0</v>
      </c>
      <c r="BS1749" t="s">
        <v>1434</v>
      </c>
      <c r="BT1749" t="s">
        <v>1413</v>
      </c>
      <c r="BU1749" t="s">
        <v>1480</v>
      </c>
      <c r="BV1749" t="s">
        <v>1079</v>
      </c>
      <c r="BW1749" t="s">
        <v>2515</v>
      </c>
      <c r="BX1749" t="s">
        <v>1079</v>
      </c>
      <c r="BY1749" t="s">
        <v>2515</v>
      </c>
      <c r="CD1749" t="s">
        <v>2553</v>
      </c>
      <c r="CF1749" s="35">
        <v>0</v>
      </c>
      <c r="CG1749" s="35">
        <v>0</v>
      </c>
      <c r="CH1749" s="35">
        <v>0</v>
      </c>
      <c r="CI1749" s="35">
        <v>0</v>
      </c>
      <c r="CJ1749" s="35">
        <v>0</v>
      </c>
      <c r="CK1749" s="35">
        <v>0</v>
      </c>
      <c r="CL1749" s="35">
        <v>29</v>
      </c>
      <c r="CM1749" s="35">
        <v>1.4</v>
      </c>
      <c r="CN1749" s="35">
        <v>1.8</v>
      </c>
      <c r="CO1749" s="35">
        <v>29</v>
      </c>
      <c r="CP1749" s="35">
        <v>1.4</v>
      </c>
      <c r="CQ1749" s="35">
        <v>1.8</v>
      </c>
      <c r="DC1749" s="47" t="s">
        <v>2606</v>
      </c>
      <c r="DD1749" t="s">
        <v>785</v>
      </c>
      <c r="DE1749" s="38"/>
      <c r="DF1749" s="38"/>
      <c r="DG1749" s="50" t="s">
        <v>1853</v>
      </c>
      <c r="DH1749" s="47"/>
      <c r="DI1749" s="47">
        <v>2008</v>
      </c>
      <c r="DJ1749" s="47"/>
      <c r="DK1749" s="47">
        <f t="shared" si="27"/>
        <v>1</v>
      </c>
      <c r="DO1749" t="s">
        <v>2562</v>
      </c>
      <c r="DP1749" t="s">
        <v>2562</v>
      </c>
      <c r="DV1749" s="37"/>
      <c r="DW1749" s="37"/>
    </row>
    <row r="1750" spans="1:129" x14ac:dyDescent="0.15">
      <c r="A1750" s="34">
        <v>5</v>
      </c>
      <c r="B1750" s="34">
        <v>263</v>
      </c>
      <c r="C1750" s="34">
        <v>3716</v>
      </c>
      <c r="D1750" s="34">
        <v>0</v>
      </c>
      <c r="E1750" s="58">
        <v>526337160</v>
      </c>
      <c r="F1750" t="s">
        <v>99</v>
      </c>
      <c r="G1750" t="s">
        <v>2885</v>
      </c>
      <c r="H1750" t="s">
        <v>5296</v>
      </c>
      <c r="I1750" s="35">
        <v>2.4</v>
      </c>
      <c r="J1750" s="35">
        <v>4.5</v>
      </c>
      <c r="K1750" t="s">
        <v>4930</v>
      </c>
      <c r="L1750" t="s">
        <v>1394</v>
      </c>
      <c r="M1750" t="s">
        <v>2583</v>
      </c>
      <c r="N1750" t="s">
        <v>2584</v>
      </c>
      <c r="R1750" t="s">
        <v>3253</v>
      </c>
      <c r="X1750" t="s">
        <v>1242</v>
      </c>
      <c r="Y1750">
        <v>38</v>
      </c>
      <c r="Z1750">
        <v>0</v>
      </c>
      <c r="AC1750">
        <v>0</v>
      </c>
      <c r="AD1750">
        <v>0</v>
      </c>
      <c r="AE1750" t="s">
        <v>1395</v>
      </c>
      <c r="AF1750">
        <v>9</v>
      </c>
      <c r="AG1750">
        <v>2</v>
      </c>
      <c r="AH1750" t="s">
        <v>2597</v>
      </c>
      <c r="AI1750" t="s">
        <v>2586</v>
      </c>
      <c r="AJ1750" t="s">
        <v>2544</v>
      </c>
      <c r="AK1750">
        <v>20</v>
      </c>
      <c r="AL1750" t="s">
        <v>2545</v>
      </c>
      <c r="AM1750">
        <v>0</v>
      </c>
      <c r="AN1750">
        <v>0</v>
      </c>
      <c r="AO1750" t="s">
        <v>2546</v>
      </c>
      <c r="AP1750" s="35">
        <v>0</v>
      </c>
      <c r="AQ1750" s="35">
        <v>0</v>
      </c>
      <c r="AR1750" s="35">
        <v>0</v>
      </c>
      <c r="AT1750" s="35">
        <v>4.5</v>
      </c>
      <c r="AV1750" s="35">
        <v>0</v>
      </c>
      <c r="AW1750" s="35">
        <v>0</v>
      </c>
      <c r="AX1750" s="35">
        <v>0</v>
      </c>
      <c r="AY1750">
        <v>10</v>
      </c>
      <c r="AZ1750" t="s">
        <v>2547</v>
      </c>
      <c r="BA1750" t="s">
        <v>2547</v>
      </c>
      <c r="BB1750">
        <v>0</v>
      </c>
      <c r="BD1750" t="s">
        <v>2549</v>
      </c>
      <c r="BG1750">
        <v>0</v>
      </c>
      <c r="BH1750">
        <v>0</v>
      </c>
      <c r="BI1750">
        <v>0</v>
      </c>
      <c r="BJ1750">
        <v>0</v>
      </c>
      <c r="BK1750">
        <v>0</v>
      </c>
      <c r="BL1750">
        <v>0</v>
      </c>
      <c r="BM1750">
        <v>0</v>
      </c>
      <c r="BN1750">
        <v>0</v>
      </c>
      <c r="BO1750">
        <v>0</v>
      </c>
      <c r="BP1750">
        <v>0</v>
      </c>
      <c r="BQ1750">
        <v>0</v>
      </c>
      <c r="BR1750">
        <v>0</v>
      </c>
      <c r="CF1750" s="35">
        <v>0</v>
      </c>
      <c r="CG1750" s="35">
        <v>0</v>
      </c>
      <c r="CH1750" s="35">
        <v>0</v>
      </c>
      <c r="CI1750" s="35">
        <v>0</v>
      </c>
      <c r="CJ1750" s="35">
        <v>0</v>
      </c>
      <c r="CK1750" s="35">
        <v>0</v>
      </c>
      <c r="CL1750" s="35">
        <v>0</v>
      </c>
      <c r="CM1750" s="35">
        <v>0</v>
      </c>
      <c r="CN1750" s="35">
        <v>0</v>
      </c>
      <c r="CO1750" s="35">
        <v>0</v>
      </c>
      <c r="CP1750" s="35">
        <v>0</v>
      </c>
      <c r="CQ1750" s="35">
        <v>0</v>
      </c>
      <c r="DC1750" s="47"/>
      <c r="DE1750" s="38"/>
      <c r="DF1750" s="38"/>
      <c r="DG1750" s="50"/>
      <c r="DH1750" s="47"/>
      <c r="DI1750" s="47"/>
      <c r="DJ1750" s="47"/>
      <c r="DK1750" s="47">
        <f t="shared" si="27"/>
        <v>0</v>
      </c>
      <c r="DO1750" t="s">
        <v>2562</v>
      </c>
      <c r="DP1750" t="s">
        <v>2562</v>
      </c>
      <c r="DV1750" s="37"/>
      <c r="DW1750" s="37"/>
    </row>
    <row r="1751" spans="1:129" x14ac:dyDescent="0.15">
      <c r="A1751" s="34">
        <v>5</v>
      </c>
      <c r="B1751" s="34">
        <v>264</v>
      </c>
      <c r="C1751" s="34">
        <v>3088</v>
      </c>
      <c r="D1751" s="34">
        <v>0</v>
      </c>
      <c r="E1751" s="58">
        <v>526430880</v>
      </c>
      <c r="F1751" t="s">
        <v>5299</v>
      </c>
      <c r="G1751" t="s">
        <v>2885</v>
      </c>
      <c r="H1751" t="s">
        <v>5300</v>
      </c>
      <c r="I1751" s="35">
        <v>45</v>
      </c>
      <c r="J1751" s="35">
        <v>7</v>
      </c>
      <c r="K1751" t="s">
        <v>4930</v>
      </c>
      <c r="L1751" t="s">
        <v>1394</v>
      </c>
      <c r="M1751" t="s">
        <v>1239</v>
      </c>
      <c r="N1751" t="s">
        <v>1240</v>
      </c>
      <c r="Q1751" t="s">
        <v>1530</v>
      </c>
      <c r="R1751" t="s">
        <v>3253</v>
      </c>
      <c r="S1751" t="s">
        <v>98</v>
      </c>
      <c r="X1751" t="s">
        <v>1242</v>
      </c>
      <c r="Y1751">
        <v>56</v>
      </c>
      <c r="Z1751">
        <v>0</v>
      </c>
      <c r="AC1751">
        <v>0</v>
      </c>
      <c r="AD1751">
        <v>0</v>
      </c>
      <c r="AE1751" t="s">
        <v>1395</v>
      </c>
      <c r="AF1751">
        <v>5</v>
      </c>
      <c r="AG1751">
        <v>2</v>
      </c>
      <c r="AH1751" t="s">
        <v>2597</v>
      </c>
      <c r="AI1751" t="s">
        <v>2605</v>
      </c>
      <c r="AJ1751" t="s">
        <v>2544</v>
      </c>
      <c r="AK1751">
        <v>20</v>
      </c>
      <c r="AL1751" t="s">
        <v>2545</v>
      </c>
      <c r="AM1751">
        <v>0</v>
      </c>
      <c r="AN1751">
        <v>2</v>
      </c>
      <c r="AO1751" t="s">
        <v>2546</v>
      </c>
      <c r="AP1751" s="35">
        <v>0.6</v>
      </c>
      <c r="AQ1751" s="35">
        <v>0</v>
      </c>
      <c r="AR1751" s="35">
        <v>0.5</v>
      </c>
      <c r="AT1751" s="35">
        <v>6</v>
      </c>
      <c r="AV1751" s="35">
        <v>0.5</v>
      </c>
      <c r="AW1751" s="35">
        <v>0</v>
      </c>
      <c r="AX1751" s="35">
        <v>6</v>
      </c>
      <c r="AY1751">
        <v>315</v>
      </c>
      <c r="AZ1751" t="s">
        <v>2547</v>
      </c>
      <c r="BA1751" t="s">
        <v>2547</v>
      </c>
      <c r="BB1751">
        <v>0</v>
      </c>
      <c r="BC1751" t="s">
        <v>2548</v>
      </c>
      <c r="BD1751" t="s">
        <v>2549</v>
      </c>
      <c r="BF1751" t="s">
        <v>2619</v>
      </c>
      <c r="BG1751">
        <v>0</v>
      </c>
      <c r="BH1751">
        <v>1</v>
      </c>
      <c r="BI1751">
        <v>0</v>
      </c>
      <c r="BJ1751">
        <v>0</v>
      </c>
      <c r="BK1751">
        <v>0</v>
      </c>
      <c r="BL1751">
        <v>0</v>
      </c>
      <c r="BM1751">
        <v>0</v>
      </c>
      <c r="BN1751">
        <v>475</v>
      </c>
      <c r="BO1751">
        <v>0</v>
      </c>
      <c r="BP1751">
        <v>0</v>
      </c>
      <c r="BQ1751">
        <v>0</v>
      </c>
      <c r="BR1751">
        <v>0</v>
      </c>
      <c r="BT1751" t="s">
        <v>1467</v>
      </c>
      <c r="BU1751" t="s">
        <v>100</v>
      </c>
      <c r="BV1751" t="s">
        <v>1467</v>
      </c>
      <c r="BW1751" t="s">
        <v>1517</v>
      </c>
      <c r="BX1751" t="s">
        <v>1467</v>
      </c>
      <c r="BY1751" t="s">
        <v>1535</v>
      </c>
      <c r="BZ1751" t="s">
        <v>1467</v>
      </c>
      <c r="CA1751" t="s">
        <v>101</v>
      </c>
      <c r="CD1751" t="s">
        <v>2553</v>
      </c>
      <c r="CF1751" s="35">
        <v>44.8</v>
      </c>
      <c r="CG1751" s="35">
        <v>0.8</v>
      </c>
      <c r="CH1751" s="35">
        <v>2.8</v>
      </c>
      <c r="CI1751" s="35">
        <v>14.9</v>
      </c>
      <c r="CJ1751" s="35">
        <v>5</v>
      </c>
      <c r="CK1751" s="35">
        <v>68.400000000000006</v>
      </c>
      <c r="CL1751" s="35">
        <v>0</v>
      </c>
      <c r="CM1751" s="35">
        <v>0</v>
      </c>
      <c r="CN1751" s="35">
        <v>0</v>
      </c>
      <c r="CO1751" s="35">
        <v>85.9</v>
      </c>
      <c r="CP1751" s="35">
        <v>19.5</v>
      </c>
      <c r="CQ1751" s="35">
        <v>0</v>
      </c>
      <c r="DC1751" s="47" t="s">
        <v>2559</v>
      </c>
      <c r="DD1751" t="s">
        <v>2606</v>
      </c>
      <c r="DE1751" s="38"/>
      <c r="DF1751" s="38" t="s">
        <v>2569</v>
      </c>
      <c r="DG1751" s="50" t="s">
        <v>1854</v>
      </c>
      <c r="DH1751" s="47"/>
      <c r="DI1751" s="47">
        <v>2007</v>
      </c>
      <c r="DJ1751" s="47"/>
      <c r="DK1751" s="47">
        <f t="shared" si="27"/>
        <v>1</v>
      </c>
      <c r="DO1751" t="s">
        <v>2562</v>
      </c>
      <c r="DP1751" t="s">
        <v>2562</v>
      </c>
      <c r="DV1751" s="37"/>
      <c r="DW1751" s="37"/>
    </row>
    <row r="1752" spans="1:129" x14ac:dyDescent="0.15">
      <c r="A1752" s="34">
        <v>5</v>
      </c>
      <c r="B1752" s="34">
        <v>264</v>
      </c>
      <c r="C1752" s="34">
        <v>3604</v>
      </c>
      <c r="D1752" s="34">
        <v>0</v>
      </c>
      <c r="E1752" s="58">
        <v>526436040</v>
      </c>
      <c r="F1752" t="s">
        <v>2227</v>
      </c>
      <c r="G1752" t="s">
        <v>2885</v>
      </c>
      <c r="H1752" t="s">
        <v>5300</v>
      </c>
      <c r="I1752" s="35">
        <v>6.4</v>
      </c>
      <c r="J1752" s="35">
        <v>7</v>
      </c>
      <c r="K1752" t="s">
        <v>4930</v>
      </c>
      <c r="L1752" t="s">
        <v>1394</v>
      </c>
      <c r="M1752" t="s">
        <v>1471</v>
      </c>
      <c r="N1752" t="s">
        <v>1472</v>
      </c>
      <c r="R1752" t="s">
        <v>3253</v>
      </c>
      <c r="X1752" t="s">
        <v>1242</v>
      </c>
      <c r="Y1752">
        <v>47</v>
      </c>
      <c r="Z1752">
        <v>0</v>
      </c>
      <c r="AC1752">
        <v>0</v>
      </c>
      <c r="AD1752">
        <v>0</v>
      </c>
      <c r="AE1752" t="s">
        <v>1395</v>
      </c>
      <c r="AF1752">
        <v>2</v>
      </c>
      <c r="AG1752">
        <v>2</v>
      </c>
      <c r="AH1752" t="s">
        <v>2597</v>
      </c>
      <c r="AI1752" t="s">
        <v>2543</v>
      </c>
      <c r="AK1752">
        <v>20</v>
      </c>
      <c r="AL1752" t="s">
        <v>2545</v>
      </c>
      <c r="AM1752">
        <v>0</v>
      </c>
      <c r="AN1752">
        <v>0</v>
      </c>
      <c r="AP1752" s="35">
        <v>0</v>
      </c>
      <c r="AQ1752" s="35">
        <v>0</v>
      </c>
      <c r="AR1752" s="35">
        <v>0</v>
      </c>
      <c r="AT1752" s="35">
        <v>7</v>
      </c>
      <c r="AV1752" s="35">
        <v>0</v>
      </c>
      <c r="AW1752" s="35">
        <v>0</v>
      </c>
      <c r="AX1752" s="35">
        <v>0</v>
      </c>
      <c r="AY1752">
        <v>44</v>
      </c>
      <c r="AZ1752" t="s">
        <v>2547</v>
      </c>
      <c r="BA1752" t="s">
        <v>2547</v>
      </c>
      <c r="BB1752">
        <v>0</v>
      </c>
      <c r="BD1752" t="s">
        <v>2549</v>
      </c>
      <c r="BG1752">
        <v>0</v>
      </c>
      <c r="BH1752">
        <v>0</v>
      </c>
      <c r="BI1752">
        <v>0</v>
      </c>
      <c r="BJ1752">
        <v>0</v>
      </c>
      <c r="BK1752">
        <v>0</v>
      </c>
      <c r="BL1752">
        <v>0</v>
      </c>
      <c r="BM1752">
        <v>0</v>
      </c>
      <c r="BN1752">
        <v>0</v>
      </c>
      <c r="BO1752">
        <v>0</v>
      </c>
      <c r="BP1752">
        <v>0</v>
      </c>
      <c r="BQ1752">
        <v>0</v>
      </c>
      <c r="BR1752">
        <v>0</v>
      </c>
      <c r="CF1752" s="35">
        <v>0</v>
      </c>
      <c r="CG1752" s="35">
        <v>0</v>
      </c>
      <c r="CH1752" s="35">
        <v>0</v>
      </c>
      <c r="CI1752" s="35">
        <v>0</v>
      </c>
      <c r="CJ1752" s="35">
        <v>0</v>
      </c>
      <c r="CK1752" s="35">
        <v>0</v>
      </c>
      <c r="CL1752" s="35">
        <v>0</v>
      </c>
      <c r="CM1752" s="35">
        <v>0</v>
      </c>
      <c r="CN1752" s="35">
        <v>0</v>
      </c>
      <c r="CO1752" s="35">
        <v>0</v>
      </c>
      <c r="CP1752" s="35">
        <v>0</v>
      </c>
      <c r="CQ1752" s="35">
        <v>0</v>
      </c>
      <c r="DC1752" s="47" t="s">
        <v>2606</v>
      </c>
      <c r="DD1752" t="s">
        <v>785</v>
      </c>
      <c r="DE1752" s="38"/>
      <c r="DF1752" s="38"/>
      <c r="DG1752" s="50" t="s">
        <v>1854</v>
      </c>
      <c r="DH1752" s="47"/>
      <c r="DI1752" s="47">
        <v>2008</v>
      </c>
      <c r="DJ1752" s="47"/>
      <c r="DK1752" s="47">
        <f t="shared" si="27"/>
        <v>1</v>
      </c>
      <c r="DO1752" t="s">
        <v>2562</v>
      </c>
      <c r="DP1752" t="s">
        <v>2562</v>
      </c>
      <c r="DV1752" s="37"/>
      <c r="DW1752" s="37"/>
    </row>
    <row r="1753" spans="1:129" x14ac:dyDescent="0.15">
      <c r="A1753" s="34">
        <v>5</v>
      </c>
      <c r="B1753" s="34">
        <v>264</v>
      </c>
      <c r="C1753" s="34">
        <v>3605</v>
      </c>
      <c r="D1753" s="34">
        <v>0</v>
      </c>
      <c r="E1753" s="58">
        <v>526436050</v>
      </c>
      <c r="F1753" t="s">
        <v>2228</v>
      </c>
      <c r="G1753" t="s">
        <v>2885</v>
      </c>
      <c r="H1753" t="s">
        <v>5300</v>
      </c>
      <c r="I1753" s="35">
        <v>7.4</v>
      </c>
      <c r="J1753" s="35">
        <v>7</v>
      </c>
      <c r="K1753" t="s">
        <v>4930</v>
      </c>
      <c r="L1753" t="s">
        <v>1394</v>
      </c>
      <c r="M1753" t="s">
        <v>1471</v>
      </c>
      <c r="N1753" t="s">
        <v>1472</v>
      </c>
      <c r="R1753" t="s">
        <v>3253</v>
      </c>
      <c r="X1753" t="s">
        <v>1242</v>
      </c>
      <c r="Y1753">
        <v>48</v>
      </c>
      <c r="Z1753">
        <v>0</v>
      </c>
      <c r="AC1753">
        <v>0</v>
      </c>
      <c r="AD1753">
        <v>0</v>
      </c>
      <c r="AE1753" t="s">
        <v>1395</v>
      </c>
      <c r="AF1753">
        <v>3</v>
      </c>
      <c r="AG1753">
        <v>4</v>
      </c>
      <c r="AH1753" t="s">
        <v>2597</v>
      </c>
      <c r="AI1753" t="s">
        <v>2543</v>
      </c>
      <c r="AK1753">
        <v>20</v>
      </c>
      <c r="AL1753" t="s">
        <v>2545</v>
      </c>
      <c r="AM1753">
        <v>0</v>
      </c>
      <c r="AN1753">
        <v>0</v>
      </c>
      <c r="AP1753" s="35">
        <v>0</v>
      </c>
      <c r="AQ1753" s="35">
        <v>0</v>
      </c>
      <c r="AR1753" s="35">
        <v>0</v>
      </c>
      <c r="AT1753" s="35">
        <v>7</v>
      </c>
      <c r="AV1753" s="35">
        <v>0</v>
      </c>
      <c r="AW1753" s="35">
        <v>0</v>
      </c>
      <c r="AX1753" s="35">
        <v>0</v>
      </c>
      <c r="AY1753">
        <v>51</v>
      </c>
      <c r="AZ1753" t="s">
        <v>2547</v>
      </c>
      <c r="BA1753" t="s">
        <v>2547</v>
      </c>
      <c r="BB1753">
        <v>0</v>
      </c>
      <c r="BD1753" t="s">
        <v>2549</v>
      </c>
      <c r="BG1753">
        <v>0</v>
      </c>
      <c r="BH1753">
        <v>0</v>
      </c>
      <c r="BI1753">
        <v>0</v>
      </c>
      <c r="BJ1753">
        <v>0</v>
      </c>
      <c r="BK1753">
        <v>0</v>
      </c>
      <c r="BL1753">
        <v>0</v>
      </c>
      <c r="BM1753">
        <v>0</v>
      </c>
      <c r="BN1753">
        <v>0</v>
      </c>
      <c r="BO1753">
        <v>0</v>
      </c>
      <c r="BP1753">
        <v>0</v>
      </c>
      <c r="BQ1753">
        <v>0</v>
      </c>
      <c r="BR1753">
        <v>0</v>
      </c>
      <c r="CF1753" s="35">
        <v>0</v>
      </c>
      <c r="CG1753" s="35">
        <v>0</v>
      </c>
      <c r="CH1753" s="35">
        <v>0</v>
      </c>
      <c r="CI1753" s="35">
        <v>0</v>
      </c>
      <c r="CJ1753" s="35">
        <v>0</v>
      </c>
      <c r="CK1753" s="35">
        <v>0</v>
      </c>
      <c r="CL1753" s="35">
        <v>0</v>
      </c>
      <c r="CM1753" s="35">
        <v>0</v>
      </c>
      <c r="CN1753" s="35">
        <v>0</v>
      </c>
      <c r="CO1753" s="35">
        <v>0</v>
      </c>
      <c r="CP1753" s="35">
        <v>0</v>
      </c>
      <c r="CQ1753" s="35">
        <v>0</v>
      </c>
      <c r="DC1753" s="47" t="s">
        <v>2606</v>
      </c>
      <c r="DD1753" t="s">
        <v>785</v>
      </c>
      <c r="DE1753" s="38"/>
      <c r="DF1753" s="38"/>
      <c r="DG1753" s="50" t="s">
        <v>1854</v>
      </c>
      <c r="DH1753" s="47"/>
      <c r="DI1753" s="47">
        <v>2008</v>
      </c>
      <c r="DJ1753" s="47"/>
      <c r="DK1753" s="47">
        <f t="shared" si="27"/>
        <v>1</v>
      </c>
      <c r="DO1753" t="s">
        <v>2562</v>
      </c>
      <c r="DP1753" t="s">
        <v>2562</v>
      </c>
      <c r="DV1753" s="37"/>
      <c r="DW1753" s="37"/>
    </row>
    <row r="1754" spans="1:129" x14ac:dyDescent="0.15">
      <c r="A1754" s="34">
        <v>5</v>
      </c>
      <c r="B1754" s="34">
        <v>264</v>
      </c>
      <c r="C1754" s="34">
        <v>3608</v>
      </c>
      <c r="D1754" s="34">
        <v>0</v>
      </c>
      <c r="E1754" s="58">
        <v>526436080</v>
      </c>
      <c r="F1754" t="s">
        <v>5301</v>
      </c>
      <c r="G1754" t="s">
        <v>2885</v>
      </c>
      <c r="H1754" t="s">
        <v>5300</v>
      </c>
      <c r="I1754" s="35">
        <v>11.5</v>
      </c>
      <c r="J1754" s="35">
        <v>8</v>
      </c>
      <c r="K1754" t="s">
        <v>4930</v>
      </c>
      <c r="L1754" t="s">
        <v>1394</v>
      </c>
      <c r="M1754" t="s">
        <v>2574</v>
      </c>
      <c r="N1754" t="s">
        <v>2575</v>
      </c>
      <c r="R1754" t="s">
        <v>3253</v>
      </c>
      <c r="X1754" t="s">
        <v>1242</v>
      </c>
      <c r="Y1754">
        <v>48</v>
      </c>
      <c r="Z1754">
        <v>0</v>
      </c>
      <c r="AC1754">
        <v>0</v>
      </c>
      <c r="AD1754">
        <v>0</v>
      </c>
      <c r="AE1754" t="s">
        <v>1395</v>
      </c>
      <c r="AF1754">
        <v>24</v>
      </c>
      <c r="AG1754">
        <v>2</v>
      </c>
      <c r="AH1754" t="s">
        <v>2597</v>
      </c>
      <c r="AI1754" t="s">
        <v>2543</v>
      </c>
      <c r="AJ1754" t="s">
        <v>2544</v>
      </c>
      <c r="AK1754">
        <v>20</v>
      </c>
      <c r="AL1754" t="s">
        <v>2545</v>
      </c>
      <c r="AM1754">
        <v>0</v>
      </c>
      <c r="AN1754">
        <v>0</v>
      </c>
      <c r="AO1754" t="s">
        <v>2546</v>
      </c>
      <c r="AP1754" s="35">
        <v>0</v>
      </c>
      <c r="AQ1754" s="35">
        <v>1.5</v>
      </c>
      <c r="AR1754" s="35">
        <v>0</v>
      </c>
      <c r="AT1754" s="35">
        <v>6.5</v>
      </c>
      <c r="AV1754" s="35">
        <v>0</v>
      </c>
      <c r="AW1754" s="35">
        <v>0</v>
      </c>
      <c r="AX1754" s="35">
        <v>0</v>
      </c>
      <c r="AY1754">
        <v>92</v>
      </c>
      <c r="AZ1754" t="s">
        <v>2547</v>
      </c>
      <c r="BA1754" t="s">
        <v>2547</v>
      </c>
      <c r="BB1754">
        <v>0</v>
      </c>
      <c r="BD1754" t="s">
        <v>2549</v>
      </c>
      <c r="BG1754">
        <v>0</v>
      </c>
      <c r="BH1754">
        <v>0</v>
      </c>
      <c r="BI1754">
        <v>0</v>
      </c>
      <c r="BJ1754">
        <v>0</v>
      </c>
      <c r="BK1754">
        <v>0</v>
      </c>
      <c r="BL1754">
        <v>0</v>
      </c>
      <c r="BM1754">
        <v>0</v>
      </c>
      <c r="BN1754">
        <v>0</v>
      </c>
      <c r="BO1754">
        <v>0</v>
      </c>
      <c r="BP1754">
        <v>0</v>
      </c>
      <c r="BQ1754">
        <v>0</v>
      </c>
      <c r="BR1754">
        <v>0</v>
      </c>
      <c r="CF1754" s="35">
        <v>0</v>
      </c>
      <c r="CG1754" s="35">
        <v>0</v>
      </c>
      <c r="CH1754" s="35">
        <v>0</v>
      </c>
      <c r="CI1754" s="35">
        <v>0</v>
      </c>
      <c r="CJ1754" s="35">
        <v>0</v>
      </c>
      <c r="CK1754" s="35">
        <v>0</v>
      </c>
      <c r="CL1754" s="35">
        <v>0</v>
      </c>
      <c r="CM1754" s="35">
        <v>0</v>
      </c>
      <c r="CN1754" s="35">
        <v>0</v>
      </c>
      <c r="CO1754" s="35">
        <v>0</v>
      </c>
      <c r="CP1754" s="35">
        <v>0</v>
      </c>
      <c r="CQ1754" s="35">
        <v>0</v>
      </c>
      <c r="DC1754" s="47" t="s">
        <v>2558</v>
      </c>
      <c r="DD1754" t="s">
        <v>2559</v>
      </c>
      <c r="DE1754" s="38" t="s">
        <v>1405</v>
      </c>
      <c r="DF1754" s="38" t="s">
        <v>2589</v>
      </c>
      <c r="DG1754" s="50" t="s">
        <v>1853</v>
      </c>
      <c r="DH1754" s="47" t="s">
        <v>2570</v>
      </c>
      <c r="DI1754" s="47">
        <v>2004</v>
      </c>
      <c r="DJ1754" s="47">
        <v>2009</v>
      </c>
      <c r="DK1754" s="47">
        <f t="shared" si="27"/>
        <v>2</v>
      </c>
      <c r="DL1754" s="1" t="s">
        <v>90</v>
      </c>
      <c r="DM1754" s="1"/>
      <c r="DO1754" t="s">
        <v>2562</v>
      </c>
      <c r="DP1754" t="s">
        <v>2562</v>
      </c>
      <c r="DV1754" s="37"/>
      <c r="DW1754" s="37"/>
      <c r="DX1754" s="1" t="s">
        <v>5255</v>
      </c>
      <c r="DY1754">
        <v>525</v>
      </c>
    </row>
    <row r="1755" spans="1:129" x14ac:dyDescent="0.15">
      <c r="A1755" s="34">
        <v>5</v>
      </c>
      <c r="B1755" s="34">
        <v>264</v>
      </c>
      <c r="C1755" s="34">
        <v>3608</v>
      </c>
      <c r="D1755" s="34">
        <v>1</v>
      </c>
      <c r="E1755" s="58">
        <v>526436081</v>
      </c>
      <c r="F1755" t="s">
        <v>102</v>
      </c>
      <c r="G1755" t="s">
        <v>2885</v>
      </c>
      <c r="H1755" t="s">
        <v>5300</v>
      </c>
      <c r="I1755" s="35">
        <v>12.6</v>
      </c>
      <c r="J1755" s="35">
        <v>2</v>
      </c>
      <c r="K1755" t="s">
        <v>4930</v>
      </c>
      <c r="L1755" t="s">
        <v>1238</v>
      </c>
      <c r="M1755" t="s">
        <v>1471</v>
      </c>
      <c r="N1755" t="s">
        <v>1472</v>
      </c>
      <c r="Q1755" t="s">
        <v>2566</v>
      </c>
      <c r="R1755" t="s">
        <v>3253</v>
      </c>
      <c r="S1755" t="s">
        <v>98</v>
      </c>
      <c r="X1755" t="s">
        <v>2610</v>
      </c>
      <c r="Y1755">
        <v>21</v>
      </c>
      <c r="Z1755">
        <v>0</v>
      </c>
      <c r="AC1755">
        <v>0</v>
      </c>
      <c r="AD1755">
        <v>0</v>
      </c>
      <c r="AF1755">
        <v>24</v>
      </c>
      <c r="AG1755">
        <v>2</v>
      </c>
      <c r="AH1755" t="s">
        <v>2597</v>
      </c>
      <c r="AI1755" t="s">
        <v>1475</v>
      </c>
      <c r="AJ1755" t="s">
        <v>2544</v>
      </c>
      <c r="AK1755">
        <v>10</v>
      </c>
      <c r="AL1755" t="s">
        <v>2545</v>
      </c>
      <c r="AM1755">
        <v>0</v>
      </c>
      <c r="AN1755">
        <v>1</v>
      </c>
      <c r="AO1755" t="s">
        <v>2546</v>
      </c>
      <c r="AP1755" s="35">
        <v>0.4</v>
      </c>
      <c r="AQ1755" s="35">
        <v>0</v>
      </c>
      <c r="AR1755" s="35">
        <v>0</v>
      </c>
      <c r="AT1755" s="35">
        <v>2</v>
      </c>
      <c r="AV1755" s="35">
        <v>0</v>
      </c>
      <c r="AW1755" s="35">
        <v>0</v>
      </c>
      <c r="AX1755" s="35">
        <v>0.4</v>
      </c>
      <c r="AY1755">
        <v>25</v>
      </c>
      <c r="AZ1755" t="s">
        <v>2547</v>
      </c>
      <c r="BA1755" t="s">
        <v>2547</v>
      </c>
      <c r="BB1755">
        <v>0</v>
      </c>
      <c r="BG1755">
        <v>0</v>
      </c>
      <c r="BH1755">
        <v>0</v>
      </c>
      <c r="BI1755">
        <v>0</v>
      </c>
      <c r="BJ1755">
        <v>0</v>
      </c>
      <c r="BK1755">
        <v>0</v>
      </c>
      <c r="BL1755">
        <v>0</v>
      </c>
      <c r="BM1755">
        <v>0</v>
      </c>
      <c r="BN1755">
        <v>0</v>
      </c>
      <c r="BO1755">
        <v>0</v>
      </c>
      <c r="BP1755">
        <v>0</v>
      </c>
      <c r="BQ1755">
        <v>0</v>
      </c>
      <c r="BR1755">
        <v>0</v>
      </c>
      <c r="CF1755" s="35">
        <v>0</v>
      </c>
      <c r="CG1755" s="35">
        <v>0</v>
      </c>
      <c r="CH1755" s="35">
        <v>0</v>
      </c>
      <c r="CI1755" s="35">
        <v>0</v>
      </c>
      <c r="CJ1755" s="35">
        <v>0</v>
      </c>
      <c r="CK1755" s="35">
        <v>0</v>
      </c>
      <c r="CL1755" s="35">
        <v>0</v>
      </c>
      <c r="CM1755" s="35">
        <v>0</v>
      </c>
      <c r="CN1755" s="35">
        <v>0</v>
      </c>
      <c r="CO1755" s="35">
        <v>0</v>
      </c>
      <c r="CP1755" s="35">
        <v>0</v>
      </c>
      <c r="CQ1755" s="35">
        <v>0</v>
      </c>
      <c r="DC1755" s="47"/>
      <c r="DE1755" s="38"/>
      <c r="DF1755" s="38"/>
      <c r="DG1755" s="50"/>
      <c r="DH1755" s="47"/>
      <c r="DI1755" s="47"/>
      <c r="DJ1755" s="47"/>
      <c r="DK1755" s="47">
        <f t="shared" si="27"/>
        <v>0</v>
      </c>
      <c r="DO1755" t="s">
        <v>2562</v>
      </c>
      <c r="DP1755" t="s">
        <v>2562</v>
      </c>
      <c r="DV1755" s="37"/>
      <c r="DW1755" s="37"/>
    </row>
    <row r="1756" spans="1:129" x14ac:dyDescent="0.15">
      <c r="A1756" s="34">
        <v>5</v>
      </c>
      <c r="B1756" s="34">
        <v>264</v>
      </c>
      <c r="C1756" s="34">
        <v>3713</v>
      </c>
      <c r="D1756" s="34">
        <v>0</v>
      </c>
      <c r="E1756" s="58">
        <v>526437130</v>
      </c>
      <c r="F1756" t="s">
        <v>103</v>
      </c>
      <c r="G1756" t="s">
        <v>2885</v>
      </c>
      <c r="H1756" t="s">
        <v>5300</v>
      </c>
      <c r="I1756" s="35">
        <v>3.9</v>
      </c>
      <c r="J1756" s="35">
        <v>3.7</v>
      </c>
      <c r="K1756" t="s">
        <v>4930</v>
      </c>
      <c r="L1756" t="s">
        <v>1394</v>
      </c>
      <c r="M1756" t="s">
        <v>2583</v>
      </c>
      <c r="N1756" t="s">
        <v>2584</v>
      </c>
      <c r="R1756" t="s">
        <v>3253</v>
      </c>
      <c r="X1756" t="s">
        <v>1242</v>
      </c>
      <c r="Y1756">
        <v>47</v>
      </c>
      <c r="Z1756">
        <v>0</v>
      </c>
      <c r="AC1756">
        <v>0</v>
      </c>
      <c r="AD1756">
        <v>0</v>
      </c>
      <c r="AE1756" t="s">
        <v>1395</v>
      </c>
      <c r="AF1756">
        <v>3</v>
      </c>
      <c r="AG1756">
        <v>2</v>
      </c>
      <c r="AH1756" t="s">
        <v>2597</v>
      </c>
      <c r="AI1756" t="s">
        <v>2543</v>
      </c>
      <c r="AK1756">
        <v>20</v>
      </c>
      <c r="AL1756" t="s">
        <v>2545</v>
      </c>
      <c r="AM1756">
        <v>0</v>
      </c>
      <c r="AN1756">
        <v>0</v>
      </c>
      <c r="AP1756" s="35">
        <v>0</v>
      </c>
      <c r="AQ1756" s="35">
        <v>0</v>
      </c>
      <c r="AR1756" s="35">
        <v>0</v>
      </c>
      <c r="AT1756" s="35">
        <v>3.7</v>
      </c>
      <c r="AV1756" s="35">
        <v>0</v>
      </c>
      <c r="AW1756" s="35">
        <v>0</v>
      </c>
      <c r="AX1756" s="35">
        <v>0</v>
      </c>
      <c r="AY1756">
        <v>14</v>
      </c>
      <c r="AZ1756" t="s">
        <v>2547</v>
      </c>
      <c r="BA1756" t="s">
        <v>2547</v>
      </c>
      <c r="BB1756">
        <v>0</v>
      </c>
      <c r="BD1756" t="s">
        <v>2549</v>
      </c>
      <c r="BG1756">
        <v>0</v>
      </c>
      <c r="BH1756">
        <v>0</v>
      </c>
      <c r="BI1756">
        <v>0</v>
      </c>
      <c r="BJ1756">
        <v>0</v>
      </c>
      <c r="BK1756">
        <v>0</v>
      </c>
      <c r="BL1756">
        <v>0</v>
      </c>
      <c r="BM1756">
        <v>0</v>
      </c>
      <c r="BN1756">
        <v>0</v>
      </c>
      <c r="BO1756">
        <v>0</v>
      </c>
      <c r="BP1756">
        <v>0</v>
      </c>
      <c r="BQ1756">
        <v>0</v>
      </c>
      <c r="BR1756">
        <v>0</v>
      </c>
      <c r="CF1756" s="35">
        <v>0</v>
      </c>
      <c r="CG1756" s="35">
        <v>0</v>
      </c>
      <c r="CH1756" s="35">
        <v>0</v>
      </c>
      <c r="CI1756" s="35">
        <v>0</v>
      </c>
      <c r="CJ1756" s="35">
        <v>0</v>
      </c>
      <c r="CK1756" s="35">
        <v>0</v>
      </c>
      <c r="CL1756" s="35">
        <v>0</v>
      </c>
      <c r="CM1756" s="35">
        <v>0</v>
      </c>
      <c r="CN1756" s="35">
        <v>0</v>
      </c>
      <c r="CO1756" s="35">
        <v>0</v>
      </c>
      <c r="CP1756" s="35">
        <v>0</v>
      </c>
      <c r="CQ1756" s="35">
        <v>0</v>
      </c>
      <c r="DC1756" s="47"/>
      <c r="DE1756" s="38"/>
      <c r="DF1756" s="38"/>
      <c r="DG1756" s="50"/>
      <c r="DH1756" s="47"/>
      <c r="DI1756" s="47"/>
      <c r="DJ1756" s="47"/>
      <c r="DK1756" s="47">
        <f t="shared" si="27"/>
        <v>0</v>
      </c>
      <c r="DO1756" t="s">
        <v>2562</v>
      </c>
      <c r="DP1756" t="s">
        <v>2562</v>
      </c>
      <c r="DV1756" s="37"/>
      <c r="DW1756" s="37"/>
    </row>
    <row r="1757" spans="1:129" x14ac:dyDescent="0.15">
      <c r="A1757" s="34">
        <v>5</v>
      </c>
      <c r="B1757" s="34">
        <v>264</v>
      </c>
      <c r="C1757" s="34">
        <v>3717</v>
      </c>
      <c r="D1757" s="34">
        <v>0</v>
      </c>
      <c r="E1757" s="58">
        <v>526437170</v>
      </c>
      <c r="F1757" t="s">
        <v>104</v>
      </c>
      <c r="G1757" t="s">
        <v>2885</v>
      </c>
      <c r="H1757" t="s">
        <v>5300</v>
      </c>
      <c r="I1757" s="35">
        <v>9.1999999999999993</v>
      </c>
      <c r="J1757" s="35">
        <v>7</v>
      </c>
      <c r="K1757" t="s">
        <v>4930</v>
      </c>
      <c r="L1757" t="s">
        <v>1394</v>
      </c>
      <c r="M1757" t="s">
        <v>2583</v>
      </c>
      <c r="N1757" t="s">
        <v>2584</v>
      </c>
      <c r="R1757" t="s">
        <v>3253</v>
      </c>
      <c r="X1757" t="s">
        <v>1242</v>
      </c>
      <c r="Y1757">
        <v>56</v>
      </c>
      <c r="Z1757">
        <v>0</v>
      </c>
      <c r="AC1757">
        <v>0</v>
      </c>
      <c r="AD1757">
        <v>0</v>
      </c>
      <c r="AE1757" t="s">
        <v>1395</v>
      </c>
      <c r="AF1757">
        <v>4</v>
      </c>
      <c r="AG1757">
        <v>3</v>
      </c>
      <c r="AH1757" t="s">
        <v>2597</v>
      </c>
      <c r="AI1757" t="s">
        <v>2605</v>
      </c>
      <c r="AK1757">
        <v>20</v>
      </c>
      <c r="AL1757" t="s">
        <v>2545</v>
      </c>
      <c r="AM1757">
        <v>0</v>
      </c>
      <c r="AN1757">
        <v>0</v>
      </c>
      <c r="AP1757" s="35">
        <v>0</v>
      </c>
      <c r="AQ1757" s="35">
        <v>0</v>
      </c>
      <c r="AR1757" s="35">
        <v>0</v>
      </c>
      <c r="AT1757" s="35">
        <v>7</v>
      </c>
      <c r="AV1757" s="35">
        <v>0</v>
      </c>
      <c r="AW1757" s="35">
        <v>0</v>
      </c>
      <c r="AX1757" s="35">
        <v>0</v>
      </c>
      <c r="AY1757">
        <v>64</v>
      </c>
      <c r="AZ1757" t="s">
        <v>2547</v>
      </c>
      <c r="BA1757" t="s">
        <v>2547</v>
      </c>
      <c r="BB1757">
        <v>0</v>
      </c>
      <c r="BD1757" t="s">
        <v>2549</v>
      </c>
      <c r="BG1757">
        <v>0</v>
      </c>
      <c r="BH1757">
        <v>0</v>
      </c>
      <c r="BI1757">
        <v>0</v>
      </c>
      <c r="BJ1757">
        <v>0</v>
      </c>
      <c r="BK1757">
        <v>0</v>
      </c>
      <c r="BL1757">
        <v>0</v>
      </c>
      <c r="BM1757">
        <v>0</v>
      </c>
      <c r="BN1757">
        <v>0</v>
      </c>
      <c r="BO1757">
        <v>0</v>
      </c>
      <c r="BP1757">
        <v>0</v>
      </c>
      <c r="BQ1757">
        <v>0</v>
      </c>
      <c r="BR1757">
        <v>0</v>
      </c>
      <c r="CF1757" s="35">
        <v>0</v>
      </c>
      <c r="CG1757" s="35">
        <v>0</v>
      </c>
      <c r="CH1757" s="35">
        <v>0</v>
      </c>
      <c r="CI1757" s="35">
        <v>0</v>
      </c>
      <c r="CJ1757" s="35">
        <v>0</v>
      </c>
      <c r="CK1757" s="35">
        <v>0</v>
      </c>
      <c r="CL1757" s="35">
        <v>0</v>
      </c>
      <c r="CM1757" s="35">
        <v>0</v>
      </c>
      <c r="CN1757" s="35">
        <v>0</v>
      </c>
      <c r="CO1757" s="35">
        <v>0</v>
      </c>
      <c r="CP1757" s="35">
        <v>0</v>
      </c>
      <c r="CQ1757" s="35">
        <v>0</v>
      </c>
      <c r="DC1757" s="47"/>
      <c r="DE1757" s="38"/>
      <c r="DF1757" s="38"/>
      <c r="DG1757" s="50"/>
      <c r="DH1757" s="47"/>
      <c r="DI1757" s="47"/>
      <c r="DJ1757" s="47"/>
      <c r="DK1757" s="47">
        <f t="shared" si="27"/>
        <v>0</v>
      </c>
      <c r="DO1757" t="s">
        <v>2562</v>
      </c>
      <c r="DP1757" t="s">
        <v>2562</v>
      </c>
      <c r="DV1757" s="37"/>
      <c r="DW1757" s="37"/>
    </row>
    <row r="1758" spans="1:129" x14ac:dyDescent="0.15">
      <c r="A1758" s="34">
        <v>5</v>
      </c>
      <c r="B1758" s="34">
        <v>266</v>
      </c>
      <c r="C1758" s="34">
        <v>3671</v>
      </c>
      <c r="D1758" s="34">
        <v>0</v>
      </c>
      <c r="E1758" s="58">
        <v>526636710</v>
      </c>
      <c r="F1758" t="s">
        <v>2229</v>
      </c>
      <c r="G1758" t="s">
        <v>2885</v>
      </c>
      <c r="H1758" t="s">
        <v>4829</v>
      </c>
      <c r="I1758" s="35">
        <v>12.3</v>
      </c>
      <c r="J1758" s="35">
        <v>6.5</v>
      </c>
      <c r="K1758" t="s">
        <v>4930</v>
      </c>
      <c r="L1758" t="s">
        <v>1238</v>
      </c>
      <c r="M1758" t="s">
        <v>2592</v>
      </c>
      <c r="N1758" t="s">
        <v>2593</v>
      </c>
      <c r="R1758" t="s">
        <v>3253</v>
      </c>
      <c r="S1758" t="s">
        <v>105</v>
      </c>
      <c r="X1758" t="s">
        <v>1242</v>
      </c>
      <c r="Y1758">
        <v>52</v>
      </c>
      <c r="Z1758">
        <v>0</v>
      </c>
      <c r="AC1758">
        <v>0</v>
      </c>
      <c r="AD1758">
        <v>0</v>
      </c>
      <c r="AE1758" t="s">
        <v>2541</v>
      </c>
      <c r="AF1758">
        <v>5</v>
      </c>
      <c r="AG1758">
        <v>2</v>
      </c>
      <c r="AH1758" t="s">
        <v>2597</v>
      </c>
      <c r="AI1758" t="s">
        <v>2543</v>
      </c>
      <c r="AK1758">
        <v>20</v>
      </c>
      <c r="AL1758" t="s">
        <v>2545</v>
      </c>
      <c r="AM1758">
        <v>0</v>
      </c>
      <c r="AN1758">
        <v>0</v>
      </c>
      <c r="AP1758" s="35">
        <v>0</v>
      </c>
      <c r="AQ1758" s="35">
        <v>0</v>
      </c>
      <c r="AR1758" s="35">
        <v>0</v>
      </c>
      <c r="AT1758" s="35">
        <v>6.5</v>
      </c>
      <c r="AV1758" s="35">
        <v>0</v>
      </c>
      <c r="AW1758" s="35">
        <v>0</v>
      </c>
      <c r="AX1758" s="35">
        <v>0</v>
      </c>
      <c r="AY1758">
        <v>79</v>
      </c>
      <c r="AZ1758" t="s">
        <v>2547</v>
      </c>
      <c r="BA1758" t="s">
        <v>2547</v>
      </c>
      <c r="BB1758">
        <v>0</v>
      </c>
      <c r="BD1758" t="s">
        <v>2549</v>
      </c>
      <c r="BG1758">
        <v>0</v>
      </c>
      <c r="BH1758">
        <v>0</v>
      </c>
      <c r="BI1758">
        <v>0</v>
      </c>
      <c r="BJ1758">
        <v>0</v>
      </c>
      <c r="BK1758">
        <v>0</v>
      </c>
      <c r="BL1758">
        <v>0</v>
      </c>
      <c r="BM1758">
        <v>0</v>
      </c>
      <c r="BN1758">
        <v>0</v>
      </c>
      <c r="BO1758">
        <v>0</v>
      </c>
      <c r="BP1758">
        <v>0</v>
      </c>
      <c r="BQ1758">
        <v>0</v>
      </c>
      <c r="BR1758">
        <v>0</v>
      </c>
      <c r="CF1758" s="35">
        <v>0</v>
      </c>
      <c r="CG1758" s="35">
        <v>0</v>
      </c>
      <c r="CH1758" s="35">
        <v>0</v>
      </c>
      <c r="CI1758" s="35">
        <v>0</v>
      </c>
      <c r="CJ1758" s="35">
        <v>0</v>
      </c>
      <c r="CK1758" s="35">
        <v>0</v>
      </c>
      <c r="CL1758" s="35">
        <v>0</v>
      </c>
      <c r="CM1758" s="35">
        <v>0</v>
      </c>
      <c r="CN1758" s="35">
        <v>0</v>
      </c>
      <c r="CO1758" s="35">
        <v>0</v>
      </c>
      <c r="CP1758" s="35">
        <v>0</v>
      </c>
      <c r="CQ1758" s="35">
        <v>0</v>
      </c>
      <c r="DC1758" s="47" t="s">
        <v>2606</v>
      </c>
      <c r="DD1758" t="s">
        <v>785</v>
      </c>
      <c r="DE1758" s="38"/>
      <c r="DF1758" s="38"/>
      <c r="DG1758" s="50" t="s">
        <v>1854</v>
      </c>
      <c r="DH1758" s="47"/>
      <c r="DI1758" s="47">
        <v>2008</v>
      </c>
      <c r="DJ1758" s="47"/>
      <c r="DK1758" s="47">
        <f t="shared" si="27"/>
        <v>1</v>
      </c>
      <c r="DO1758" t="s">
        <v>2562</v>
      </c>
      <c r="DP1758" t="s">
        <v>2562</v>
      </c>
      <c r="DV1758" s="37"/>
      <c r="DW1758" s="37"/>
    </row>
    <row r="1759" spans="1:129" x14ac:dyDescent="0.15">
      <c r="A1759" s="34">
        <v>5</v>
      </c>
      <c r="B1759" s="34">
        <v>266</v>
      </c>
      <c r="C1759" s="34">
        <v>3672</v>
      </c>
      <c r="D1759" s="34">
        <v>0</v>
      </c>
      <c r="E1759" s="58">
        <v>526636720</v>
      </c>
      <c r="F1759" t="s">
        <v>2230</v>
      </c>
      <c r="G1759" t="s">
        <v>2885</v>
      </c>
      <c r="H1759" t="s">
        <v>4829</v>
      </c>
      <c r="I1759" s="35">
        <v>11.5</v>
      </c>
      <c r="J1759" s="35">
        <v>6.5</v>
      </c>
      <c r="K1759" t="s">
        <v>4930</v>
      </c>
      <c r="L1759" t="s">
        <v>1238</v>
      </c>
      <c r="M1759" t="s">
        <v>1471</v>
      </c>
      <c r="N1759" t="s">
        <v>1472</v>
      </c>
      <c r="R1759" t="s">
        <v>3253</v>
      </c>
      <c r="S1759" t="s">
        <v>1241</v>
      </c>
      <c r="X1759" t="s">
        <v>1242</v>
      </c>
      <c r="Y1759">
        <v>52</v>
      </c>
      <c r="Z1759">
        <v>0</v>
      </c>
      <c r="AC1759">
        <v>0</v>
      </c>
      <c r="AD1759">
        <v>0</v>
      </c>
      <c r="AE1759" t="s">
        <v>2541</v>
      </c>
      <c r="AF1759">
        <v>8</v>
      </c>
      <c r="AG1759">
        <v>2</v>
      </c>
      <c r="AH1759" t="s">
        <v>2597</v>
      </c>
      <c r="AI1759" t="s">
        <v>2543</v>
      </c>
      <c r="AK1759">
        <v>20</v>
      </c>
      <c r="AL1759" t="s">
        <v>2545</v>
      </c>
      <c r="AM1759">
        <v>0</v>
      </c>
      <c r="AN1759">
        <v>0</v>
      </c>
      <c r="AP1759" s="35">
        <v>0</v>
      </c>
      <c r="AQ1759" s="35">
        <v>0</v>
      </c>
      <c r="AR1759" s="35">
        <v>0</v>
      </c>
      <c r="AT1759" s="35">
        <v>6.5</v>
      </c>
      <c r="AV1759" s="35">
        <v>0</v>
      </c>
      <c r="AW1759" s="35">
        <v>0</v>
      </c>
      <c r="AX1759" s="35">
        <v>0</v>
      </c>
      <c r="AY1759">
        <v>74</v>
      </c>
      <c r="AZ1759" t="s">
        <v>2547</v>
      </c>
      <c r="BA1759" t="s">
        <v>2547</v>
      </c>
      <c r="BB1759">
        <v>0</v>
      </c>
      <c r="BD1759" t="s">
        <v>2549</v>
      </c>
      <c r="BG1759">
        <v>0</v>
      </c>
      <c r="BH1759">
        <v>0</v>
      </c>
      <c r="BI1759">
        <v>0</v>
      </c>
      <c r="BJ1759">
        <v>0</v>
      </c>
      <c r="BK1759">
        <v>0</v>
      </c>
      <c r="BL1759">
        <v>0</v>
      </c>
      <c r="BM1759">
        <v>0</v>
      </c>
      <c r="BN1759">
        <v>0</v>
      </c>
      <c r="BO1759">
        <v>0</v>
      </c>
      <c r="BP1759">
        <v>0</v>
      </c>
      <c r="BQ1759">
        <v>0</v>
      </c>
      <c r="BR1759">
        <v>0</v>
      </c>
      <c r="CF1759" s="35">
        <v>0</v>
      </c>
      <c r="CG1759" s="35">
        <v>0</v>
      </c>
      <c r="CH1759" s="35">
        <v>0</v>
      </c>
      <c r="CI1759" s="35">
        <v>0</v>
      </c>
      <c r="CJ1759" s="35">
        <v>0</v>
      </c>
      <c r="CK1759" s="35">
        <v>0</v>
      </c>
      <c r="CL1759" s="35">
        <v>0</v>
      </c>
      <c r="CM1759" s="35">
        <v>0</v>
      </c>
      <c r="CN1759" s="35">
        <v>0</v>
      </c>
      <c r="CO1759" s="35">
        <v>0</v>
      </c>
      <c r="CP1759" s="35">
        <v>0</v>
      </c>
      <c r="CQ1759" s="35">
        <v>0</v>
      </c>
      <c r="DC1759" s="47" t="s">
        <v>2606</v>
      </c>
      <c r="DD1759" t="s">
        <v>785</v>
      </c>
      <c r="DE1759" s="38"/>
      <c r="DF1759" s="38"/>
      <c r="DG1759" s="50" t="s">
        <v>1853</v>
      </c>
      <c r="DH1759" s="47"/>
      <c r="DI1759" s="47">
        <v>2008</v>
      </c>
      <c r="DJ1759" s="47"/>
      <c r="DK1759" s="47">
        <f t="shared" si="27"/>
        <v>1</v>
      </c>
      <c r="DO1759" t="s">
        <v>2562</v>
      </c>
      <c r="DP1759" t="s">
        <v>2562</v>
      </c>
      <c r="DV1759" s="37"/>
      <c r="DW1759" s="37"/>
    </row>
    <row r="1760" spans="1:129" x14ac:dyDescent="0.15">
      <c r="A1760" s="34">
        <v>5</v>
      </c>
      <c r="B1760" s="34">
        <v>267</v>
      </c>
      <c r="C1760" s="34">
        <v>3133</v>
      </c>
      <c r="D1760" s="34">
        <v>0</v>
      </c>
      <c r="E1760" s="58">
        <v>526731330</v>
      </c>
      <c r="F1760" t="s">
        <v>3313</v>
      </c>
      <c r="G1760" t="s">
        <v>2885</v>
      </c>
      <c r="H1760" t="s">
        <v>5302</v>
      </c>
      <c r="I1760" s="35">
        <v>18.2</v>
      </c>
      <c r="J1760" s="35">
        <v>7.5</v>
      </c>
      <c r="K1760" t="s">
        <v>4930</v>
      </c>
      <c r="L1760" t="s">
        <v>1238</v>
      </c>
      <c r="M1760" t="s">
        <v>1239</v>
      </c>
      <c r="N1760" t="s">
        <v>1240</v>
      </c>
      <c r="R1760" t="s">
        <v>3253</v>
      </c>
      <c r="U1760" t="s">
        <v>3803</v>
      </c>
      <c r="X1760" t="s">
        <v>1242</v>
      </c>
      <c r="Y1760">
        <v>43</v>
      </c>
      <c r="Z1760">
        <v>4</v>
      </c>
      <c r="AC1760">
        <v>0</v>
      </c>
      <c r="AD1760">
        <v>0</v>
      </c>
      <c r="AE1760" t="s">
        <v>2541</v>
      </c>
      <c r="AF1760">
        <v>3</v>
      </c>
      <c r="AG1760">
        <v>2</v>
      </c>
      <c r="AH1760" t="s">
        <v>2597</v>
      </c>
      <c r="AI1760" t="s">
        <v>2598</v>
      </c>
      <c r="AJ1760" t="s">
        <v>2544</v>
      </c>
      <c r="AK1760">
        <v>20</v>
      </c>
      <c r="AL1760" t="s">
        <v>2545</v>
      </c>
      <c r="AM1760">
        <v>0</v>
      </c>
      <c r="AN1760">
        <v>1</v>
      </c>
      <c r="AO1760" t="s">
        <v>2546</v>
      </c>
      <c r="AP1760" s="35">
        <v>0</v>
      </c>
      <c r="AQ1760" s="35">
        <v>0</v>
      </c>
      <c r="AR1760" s="35">
        <v>0.25</v>
      </c>
      <c r="AT1760" s="35">
        <v>7</v>
      </c>
      <c r="AV1760" s="35">
        <v>0.25</v>
      </c>
      <c r="AW1760" s="35">
        <v>0</v>
      </c>
      <c r="AX1760" s="35">
        <v>0</v>
      </c>
      <c r="AY1760">
        <v>136</v>
      </c>
      <c r="AZ1760" t="s">
        <v>2602</v>
      </c>
      <c r="BA1760" t="s">
        <v>2547</v>
      </c>
      <c r="BB1760">
        <v>0</v>
      </c>
      <c r="BD1760" t="s">
        <v>2549</v>
      </c>
      <c r="BG1760">
        <v>0</v>
      </c>
      <c r="BH1760">
        <v>0</v>
      </c>
      <c r="BI1760">
        <v>0</v>
      </c>
      <c r="BJ1760">
        <v>0</v>
      </c>
      <c r="BK1760">
        <v>0</v>
      </c>
      <c r="BL1760">
        <v>0</v>
      </c>
      <c r="BM1760">
        <v>0</v>
      </c>
      <c r="BN1760">
        <v>0</v>
      </c>
      <c r="BO1760">
        <v>0</v>
      </c>
      <c r="BP1760">
        <v>0</v>
      </c>
      <c r="BQ1760">
        <v>0</v>
      </c>
      <c r="BR1760">
        <v>0</v>
      </c>
      <c r="CF1760" s="35">
        <v>0</v>
      </c>
      <c r="CG1760" s="35">
        <v>0</v>
      </c>
      <c r="CH1760" s="35">
        <v>0</v>
      </c>
      <c r="CI1760" s="35">
        <v>0</v>
      </c>
      <c r="CJ1760" s="35">
        <v>0</v>
      </c>
      <c r="CK1760" s="35">
        <v>0</v>
      </c>
      <c r="CL1760" s="35">
        <v>0</v>
      </c>
      <c r="CM1760" s="35">
        <v>0</v>
      </c>
      <c r="CN1760" s="35">
        <v>0</v>
      </c>
      <c r="CO1760" s="35">
        <v>0</v>
      </c>
      <c r="CP1760" s="35">
        <v>0</v>
      </c>
      <c r="CQ1760" s="35">
        <v>0</v>
      </c>
      <c r="DC1760" s="47" t="s">
        <v>1443</v>
      </c>
      <c r="DD1760" t="s">
        <v>785</v>
      </c>
      <c r="DE1760" s="38"/>
      <c r="DF1760" s="38"/>
      <c r="DG1760" s="50" t="s">
        <v>1854</v>
      </c>
      <c r="DH1760" s="47"/>
      <c r="DI1760" s="47">
        <v>2008</v>
      </c>
      <c r="DJ1760" s="47"/>
      <c r="DK1760" s="47">
        <f t="shared" si="27"/>
        <v>1</v>
      </c>
      <c r="DO1760" t="s">
        <v>2562</v>
      </c>
      <c r="DP1760" t="s">
        <v>2562</v>
      </c>
      <c r="DU1760" t="s">
        <v>2563</v>
      </c>
      <c r="DV1760" s="37" t="s">
        <v>2600</v>
      </c>
      <c r="DW1760" s="37"/>
    </row>
    <row r="1761" spans="1:129" x14ac:dyDescent="0.15">
      <c r="A1761" s="34">
        <v>5</v>
      </c>
      <c r="B1761" s="34">
        <v>267</v>
      </c>
      <c r="C1761" s="34">
        <v>3133</v>
      </c>
      <c r="D1761" s="34">
        <v>1</v>
      </c>
      <c r="E1761" s="58">
        <v>526731331</v>
      </c>
      <c r="F1761" t="s">
        <v>3313</v>
      </c>
      <c r="G1761" t="s">
        <v>2885</v>
      </c>
      <c r="H1761" t="s">
        <v>5302</v>
      </c>
      <c r="I1761" s="35">
        <v>28.2</v>
      </c>
      <c r="J1761" s="35">
        <v>1.5</v>
      </c>
      <c r="K1761" t="s">
        <v>4930</v>
      </c>
      <c r="L1761" t="s">
        <v>1394</v>
      </c>
      <c r="M1761" t="s">
        <v>1239</v>
      </c>
      <c r="N1761" t="s">
        <v>1240</v>
      </c>
      <c r="R1761" t="s">
        <v>3253</v>
      </c>
      <c r="U1761" t="s">
        <v>3803</v>
      </c>
      <c r="X1761" t="s">
        <v>1242</v>
      </c>
      <c r="Y1761">
        <v>43</v>
      </c>
      <c r="Z1761">
        <v>12</v>
      </c>
      <c r="AC1761">
        <v>0</v>
      </c>
      <c r="AD1761">
        <v>0</v>
      </c>
      <c r="AE1761" t="s">
        <v>1395</v>
      </c>
      <c r="AF1761">
        <v>3</v>
      </c>
      <c r="AG1761">
        <v>2</v>
      </c>
      <c r="AH1761" t="s">
        <v>2597</v>
      </c>
      <c r="AI1761" t="s">
        <v>2598</v>
      </c>
      <c r="AJ1761" t="s">
        <v>2544</v>
      </c>
      <c r="AK1761">
        <v>14</v>
      </c>
      <c r="AL1761" t="s">
        <v>2545</v>
      </c>
      <c r="AM1761">
        <v>0</v>
      </c>
      <c r="AN1761">
        <v>1</v>
      </c>
      <c r="AO1761" t="s">
        <v>2546</v>
      </c>
      <c r="AP1761" s="35">
        <v>0</v>
      </c>
      <c r="AQ1761" s="35">
        <v>0</v>
      </c>
      <c r="AT1761" s="35">
        <v>1.5</v>
      </c>
      <c r="AW1761" s="35">
        <v>0</v>
      </c>
      <c r="AX1761" s="35">
        <v>0</v>
      </c>
      <c r="AY1761">
        <v>43</v>
      </c>
      <c r="AZ1761" t="s">
        <v>2547</v>
      </c>
      <c r="BA1761" t="s">
        <v>2547</v>
      </c>
      <c r="BB1761">
        <v>0</v>
      </c>
      <c r="BD1761" t="s">
        <v>2549</v>
      </c>
      <c r="BG1761">
        <v>0</v>
      </c>
      <c r="BH1761">
        <v>0</v>
      </c>
      <c r="BI1761">
        <v>0</v>
      </c>
      <c r="BJ1761">
        <v>0</v>
      </c>
      <c r="BK1761">
        <v>0</v>
      </c>
      <c r="BL1761">
        <v>0</v>
      </c>
      <c r="BM1761">
        <v>0</v>
      </c>
      <c r="BN1761">
        <v>0</v>
      </c>
      <c r="BO1761">
        <v>0</v>
      </c>
      <c r="BP1761">
        <v>0</v>
      </c>
      <c r="BQ1761">
        <v>0</v>
      </c>
      <c r="BR1761">
        <v>0</v>
      </c>
      <c r="CF1761" s="35">
        <v>0</v>
      </c>
      <c r="CG1761" s="35">
        <v>0</v>
      </c>
      <c r="CH1761" s="35">
        <v>0</v>
      </c>
      <c r="CI1761" s="35">
        <v>0</v>
      </c>
      <c r="CJ1761" s="35">
        <v>0</v>
      </c>
      <c r="CK1761" s="35">
        <v>0</v>
      </c>
      <c r="CL1761" s="35">
        <v>0</v>
      </c>
      <c r="CM1761" s="35">
        <v>0</v>
      </c>
      <c r="CN1761" s="35">
        <v>0</v>
      </c>
      <c r="CO1761" s="35">
        <v>0</v>
      </c>
      <c r="CP1761" s="35">
        <v>0</v>
      </c>
      <c r="CQ1761" s="35">
        <v>0</v>
      </c>
      <c r="DC1761" s="47" t="s">
        <v>1443</v>
      </c>
      <c r="DD1761" t="s">
        <v>785</v>
      </c>
      <c r="DE1761" s="38"/>
      <c r="DF1761" s="38"/>
      <c r="DG1761" s="50" t="s">
        <v>1854</v>
      </c>
      <c r="DH1761" s="47"/>
      <c r="DI1761" s="47">
        <v>2008</v>
      </c>
      <c r="DJ1761" s="47"/>
      <c r="DK1761" s="47">
        <f t="shared" si="27"/>
        <v>1</v>
      </c>
      <c r="DO1761" t="s">
        <v>2562</v>
      </c>
      <c r="DP1761" t="s">
        <v>2562</v>
      </c>
      <c r="DU1761" t="s">
        <v>2563</v>
      </c>
      <c r="DV1761" s="37" t="s">
        <v>2600</v>
      </c>
      <c r="DW1761" s="37"/>
    </row>
    <row r="1762" spans="1:129" x14ac:dyDescent="0.15">
      <c r="A1762" s="34">
        <v>5</v>
      </c>
      <c r="B1762" s="34">
        <v>267</v>
      </c>
      <c r="C1762" s="34">
        <v>3134</v>
      </c>
      <c r="D1762" s="34">
        <v>0</v>
      </c>
      <c r="E1762" s="58">
        <v>526731340</v>
      </c>
      <c r="F1762" s="41" t="s">
        <v>5303</v>
      </c>
      <c r="G1762" t="s">
        <v>2885</v>
      </c>
      <c r="H1762" t="s">
        <v>5302</v>
      </c>
      <c r="I1762" s="35">
        <v>72.52</v>
      </c>
      <c r="J1762" s="35">
        <v>7.5</v>
      </c>
      <c r="K1762" t="s">
        <v>4930</v>
      </c>
      <c r="L1762" t="s">
        <v>1394</v>
      </c>
      <c r="M1762" t="s">
        <v>3832</v>
      </c>
      <c r="N1762" t="s">
        <v>3833</v>
      </c>
      <c r="R1762" t="s">
        <v>3253</v>
      </c>
      <c r="X1762" t="s">
        <v>1242</v>
      </c>
      <c r="Y1762">
        <v>10</v>
      </c>
      <c r="Z1762">
        <v>4</v>
      </c>
      <c r="AC1762">
        <v>0</v>
      </c>
      <c r="AD1762">
        <v>0</v>
      </c>
      <c r="AE1762" t="s">
        <v>1458</v>
      </c>
      <c r="AF1762">
        <v>4</v>
      </c>
      <c r="AG1762">
        <v>2</v>
      </c>
      <c r="AH1762" t="s">
        <v>2597</v>
      </c>
      <c r="AI1762" t="s">
        <v>2577</v>
      </c>
      <c r="AJ1762" t="s">
        <v>2544</v>
      </c>
      <c r="AK1762">
        <v>14</v>
      </c>
      <c r="AL1762" t="s">
        <v>2545</v>
      </c>
      <c r="AM1762">
        <v>0</v>
      </c>
      <c r="AN1762">
        <v>2</v>
      </c>
      <c r="AO1762" t="s">
        <v>2546</v>
      </c>
      <c r="AP1762" s="35">
        <v>0</v>
      </c>
      <c r="AQ1762" s="35">
        <v>0</v>
      </c>
      <c r="AR1762" s="35">
        <v>0.25</v>
      </c>
      <c r="AT1762" s="35">
        <v>7</v>
      </c>
      <c r="AV1762" s="35">
        <v>0.25</v>
      </c>
      <c r="AW1762" s="35">
        <v>0</v>
      </c>
      <c r="AX1762" s="35">
        <v>0</v>
      </c>
      <c r="AY1762">
        <v>544</v>
      </c>
      <c r="AZ1762" t="s">
        <v>2602</v>
      </c>
      <c r="BA1762" t="s">
        <v>2547</v>
      </c>
      <c r="BB1762">
        <v>0</v>
      </c>
      <c r="BD1762" t="s">
        <v>2549</v>
      </c>
      <c r="BG1762">
        <v>0</v>
      </c>
      <c r="BH1762">
        <v>0</v>
      </c>
      <c r="BI1762">
        <v>0</v>
      </c>
      <c r="BJ1762">
        <v>0</v>
      </c>
      <c r="BK1762">
        <v>0</v>
      </c>
      <c r="BL1762">
        <v>0</v>
      </c>
      <c r="BM1762">
        <v>0</v>
      </c>
      <c r="BN1762">
        <v>0</v>
      </c>
      <c r="BO1762">
        <v>0</v>
      </c>
      <c r="BP1762">
        <v>0</v>
      </c>
      <c r="BQ1762">
        <v>0</v>
      </c>
      <c r="BR1762">
        <v>0</v>
      </c>
      <c r="CF1762" s="35">
        <v>0</v>
      </c>
      <c r="CG1762" s="35">
        <v>0</v>
      </c>
      <c r="CH1762" s="35">
        <v>0</v>
      </c>
      <c r="CI1762" s="35">
        <v>0</v>
      </c>
      <c r="CJ1762" s="35">
        <v>0</v>
      </c>
      <c r="CK1762" s="35">
        <v>0</v>
      </c>
      <c r="CL1762" s="35">
        <v>0</v>
      </c>
      <c r="CM1762" s="35">
        <v>0</v>
      </c>
      <c r="CN1762" s="35">
        <v>0</v>
      </c>
      <c r="CO1762" s="35">
        <v>0</v>
      </c>
      <c r="CP1762" s="35">
        <v>0</v>
      </c>
      <c r="CQ1762" s="35">
        <v>0</v>
      </c>
      <c r="DC1762" s="47" t="s">
        <v>2558</v>
      </c>
      <c r="DD1762" t="s">
        <v>2559</v>
      </c>
      <c r="DE1762" s="38" t="s">
        <v>2560</v>
      </c>
      <c r="DF1762" s="38" t="s">
        <v>2569</v>
      </c>
      <c r="DG1762" s="50" t="s">
        <v>1854</v>
      </c>
      <c r="DH1762" s="47" t="s">
        <v>2570</v>
      </c>
      <c r="DI1762" s="47">
        <v>2004</v>
      </c>
      <c r="DJ1762" s="47">
        <v>2009</v>
      </c>
      <c r="DK1762" s="47">
        <f t="shared" si="27"/>
        <v>2</v>
      </c>
      <c r="DL1762" s="1" t="s">
        <v>90</v>
      </c>
      <c r="DM1762" s="1" t="s">
        <v>90</v>
      </c>
      <c r="DN1762" t="s">
        <v>106</v>
      </c>
      <c r="DO1762" t="s">
        <v>2562</v>
      </c>
      <c r="DP1762" t="s">
        <v>2562</v>
      </c>
      <c r="DV1762" s="37" t="s">
        <v>2600</v>
      </c>
      <c r="DW1762" s="37"/>
      <c r="DX1762"/>
    </row>
    <row r="1763" spans="1:129" x14ac:dyDescent="0.15">
      <c r="A1763" s="34">
        <v>5</v>
      </c>
      <c r="B1763" s="34">
        <v>267</v>
      </c>
      <c r="C1763" s="34">
        <v>3134</v>
      </c>
      <c r="D1763" s="34">
        <v>1</v>
      </c>
      <c r="E1763" s="58">
        <v>526731341</v>
      </c>
      <c r="F1763" t="s">
        <v>5303</v>
      </c>
      <c r="G1763" t="s">
        <v>2885</v>
      </c>
      <c r="H1763" t="s">
        <v>5302</v>
      </c>
      <c r="I1763" s="35">
        <v>90</v>
      </c>
      <c r="J1763" s="35">
        <v>1.5</v>
      </c>
      <c r="K1763" t="s">
        <v>4930</v>
      </c>
      <c r="L1763" t="s">
        <v>1238</v>
      </c>
      <c r="M1763" t="s">
        <v>1418</v>
      </c>
      <c r="N1763" t="s">
        <v>1419</v>
      </c>
      <c r="R1763" t="s">
        <v>3253</v>
      </c>
      <c r="S1763" t="s">
        <v>5021</v>
      </c>
      <c r="X1763" t="s">
        <v>1242</v>
      </c>
      <c r="Y1763">
        <v>10</v>
      </c>
      <c r="Z1763">
        <v>12</v>
      </c>
      <c r="AC1763">
        <v>0</v>
      </c>
      <c r="AD1763">
        <v>0</v>
      </c>
      <c r="AE1763" t="s">
        <v>5551</v>
      </c>
      <c r="AF1763">
        <v>4</v>
      </c>
      <c r="AG1763">
        <v>2</v>
      </c>
      <c r="AH1763" t="s">
        <v>2597</v>
      </c>
      <c r="AI1763" t="s">
        <v>2577</v>
      </c>
      <c r="AJ1763" t="s">
        <v>2544</v>
      </c>
      <c r="AK1763">
        <v>12</v>
      </c>
      <c r="AL1763" t="s">
        <v>2545</v>
      </c>
      <c r="AM1763">
        <v>0</v>
      </c>
      <c r="AN1763">
        <v>2</v>
      </c>
      <c r="AO1763" t="s">
        <v>2546</v>
      </c>
      <c r="AP1763" s="35">
        <v>0</v>
      </c>
      <c r="AQ1763" s="35">
        <v>0</v>
      </c>
      <c r="AT1763" s="35">
        <v>1.5</v>
      </c>
      <c r="AW1763" s="35">
        <v>0</v>
      </c>
      <c r="AX1763" s="35">
        <v>0</v>
      </c>
      <c r="AY1763">
        <v>135</v>
      </c>
      <c r="AZ1763" t="s">
        <v>2547</v>
      </c>
      <c r="BA1763" t="s">
        <v>2547</v>
      </c>
      <c r="BB1763">
        <v>0</v>
      </c>
      <c r="BD1763" t="s">
        <v>2549</v>
      </c>
      <c r="BG1763">
        <v>0</v>
      </c>
      <c r="BH1763">
        <v>0</v>
      </c>
      <c r="BI1763">
        <v>0</v>
      </c>
      <c r="BJ1763">
        <v>0</v>
      </c>
      <c r="BK1763">
        <v>0</v>
      </c>
      <c r="BL1763">
        <v>0</v>
      </c>
      <c r="BM1763">
        <v>0</v>
      </c>
      <c r="BN1763">
        <v>0</v>
      </c>
      <c r="BO1763">
        <v>0</v>
      </c>
      <c r="BP1763">
        <v>0</v>
      </c>
      <c r="BQ1763">
        <v>0</v>
      </c>
      <c r="BR1763">
        <v>0</v>
      </c>
      <c r="CF1763" s="35">
        <v>0</v>
      </c>
      <c r="CG1763" s="35">
        <v>0</v>
      </c>
      <c r="CH1763" s="35">
        <v>0</v>
      </c>
      <c r="CI1763" s="35">
        <v>0</v>
      </c>
      <c r="CJ1763" s="35">
        <v>0</v>
      </c>
      <c r="CK1763" s="35">
        <v>0</v>
      </c>
      <c r="CL1763" s="35">
        <v>0</v>
      </c>
      <c r="CM1763" s="35">
        <v>0</v>
      </c>
      <c r="CN1763" s="35">
        <v>0</v>
      </c>
      <c r="CO1763" s="35">
        <v>0</v>
      </c>
      <c r="CP1763" s="35">
        <v>0</v>
      </c>
      <c r="CQ1763" s="35">
        <v>0</v>
      </c>
      <c r="DC1763" s="47" t="s">
        <v>2558</v>
      </c>
      <c r="DD1763" t="s">
        <v>2559</v>
      </c>
      <c r="DE1763" s="38" t="s">
        <v>2568</v>
      </c>
      <c r="DF1763" s="38" t="s">
        <v>2569</v>
      </c>
      <c r="DG1763" s="50" t="s">
        <v>1854</v>
      </c>
      <c r="DH1763" s="47" t="s">
        <v>2570</v>
      </c>
      <c r="DI1763" s="47">
        <v>2004</v>
      </c>
      <c r="DJ1763" s="47">
        <v>2009</v>
      </c>
      <c r="DK1763" s="47">
        <f t="shared" si="27"/>
        <v>2</v>
      </c>
      <c r="DL1763" s="1" t="s">
        <v>90</v>
      </c>
      <c r="DM1763" s="1" t="s">
        <v>90</v>
      </c>
      <c r="DN1763" t="s">
        <v>106</v>
      </c>
      <c r="DO1763" t="s">
        <v>2562</v>
      </c>
      <c r="DP1763" t="s">
        <v>2562</v>
      </c>
      <c r="DV1763" s="37" t="s">
        <v>2600</v>
      </c>
      <c r="DW1763" s="37"/>
      <c r="DX1763"/>
    </row>
    <row r="1764" spans="1:129" x14ac:dyDescent="0.15">
      <c r="A1764" s="34">
        <v>5</v>
      </c>
      <c r="B1764" s="34">
        <v>267</v>
      </c>
      <c r="C1764" s="34">
        <v>3562</v>
      </c>
      <c r="D1764" s="34">
        <v>0</v>
      </c>
      <c r="E1764" s="58">
        <v>526735620</v>
      </c>
      <c r="F1764" t="s">
        <v>5304</v>
      </c>
      <c r="G1764" t="s">
        <v>2885</v>
      </c>
      <c r="H1764" t="s">
        <v>5302</v>
      </c>
      <c r="I1764" s="35">
        <v>11.6</v>
      </c>
      <c r="J1764" s="35">
        <v>7.3</v>
      </c>
      <c r="K1764" t="s">
        <v>4930</v>
      </c>
      <c r="L1764" t="s">
        <v>2573</v>
      </c>
      <c r="M1764" t="s">
        <v>2574</v>
      </c>
      <c r="N1764" t="s">
        <v>2575</v>
      </c>
      <c r="Q1764" t="s">
        <v>2566</v>
      </c>
      <c r="R1764" t="s">
        <v>4931</v>
      </c>
      <c r="X1764" t="s">
        <v>1242</v>
      </c>
      <c r="Y1764">
        <v>7</v>
      </c>
      <c r="Z1764">
        <v>0</v>
      </c>
      <c r="AC1764">
        <v>0</v>
      </c>
      <c r="AD1764">
        <v>0</v>
      </c>
      <c r="AE1764" t="s">
        <v>2576</v>
      </c>
      <c r="AF1764">
        <v>14</v>
      </c>
      <c r="AG1764">
        <v>2</v>
      </c>
      <c r="AH1764" t="s">
        <v>2597</v>
      </c>
      <c r="AI1764" t="s">
        <v>2577</v>
      </c>
      <c r="AK1764">
        <v>20</v>
      </c>
      <c r="AL1764" t="s">
        <v>2545</v>
      </c>
      <c r="AM1764">
        <v>0</v>
      </c>
      <c r="AN1764">
        <v>0</v>
      </c>
      <c r="AP1764" s="35">
        <v>0.2</v>
      </c>
      <c r="AQ1764" s="35">
        <v>0</v>
      </c>
      <c r="AR1764" s="35">
        <v>0.65</v>
      </c>
      <c r="AT1764" s="35">
        <v>6</v>
      </c>
      <c r="AV1764" s="35">
        <v>0.65</v>
      </c>
      <c r="AW1764" s="35">
        <v>0</v>
      </c>
      <c r="AX1764" s="35">
        <v>0.2</v>
      </c>
      <c r="AY1764">
        <v>87</v>
      </c>
      <c r="AZ1764" t="s">
        <v>2602</v>
      </c>
      <c r="BA1764" t="s">
        <v>2547</v>
      </c>
      <c r="BB1764">
        <v>0</v>
      </c>
      <c r="BD1764" t="s">
        <v>2549</v>
      </c>
      <c r="BG1764">
        <v>0</v>
      </c>
      <c r="BH1764">
        <v>0</v>
      </c>
      <c r="BI1764">
        <v>0</v>
      </c>
      <c r="BJ1764">
        <v>0</v>
      </c>
      <c r="BK1764">
        <v>0</v>
      </c>
      <c r="BL1764">
        <v>0</v>
      </c>
      <c r="BM1764">
        <v>0</v>
      </c>
      <c r="BN1764">
        <v>0</v>
      </c>
      <c r="BO1764">
        <v>0</v>
      </c>
      <c r="BP1764">
        <v>0</v>
      </c>
      <c r="BQ1764">
        <v>0</v>
      </c>
      <c r="BR1764">
        <v>0</v>
      </c>
      <c r="CF1764" s="35">
        <v>0</v>
      </c>
      <c r="CG1764" s="35">
        <v>0</v>
      </c>
      <c r="CH1764" s="35">
        <v>0</v>
      </c>
      <c r="CI1764" s="35">
        <v>0</v>
      </c>
      <c r="CJ1764" s="35">
        <v>0</v>
      </c>
      <c r="CK1764" s="35">
        <v>0</v>
      </c>
      <c r="CL1764" s="35">
        <v>0</v>
      </c>
      <c r="CM1764" s="35">
        <v>0</v>
      </c>
      <c r="CN1764" s="35">
        <v>0</v>
      </c>
      <c r="CO1764" s="35">
        <v>0</v>
      </c>
      <c r="CP1764" s="35">
        <v>0</v>
      </c>
      <c r="CQ1764" s="35">
        <v>0</v>
      </c>
      <c r="DC1764" s="47" t="s">
        <v>2558</v>
      </c>
      <c r="DD1764" t="s">
        <v>2559</v>
      </c>
      <c r="DE1764" s="38" t="s">
        <v>107</v>
      </c>
      <c r="DF1764" s="38" t="s">
        <v>2569</v>
      </c>
      <c r="DG1764" s="50" t="s">
        <v>1854</v>
      </c>
      <c r="DH1764" s="47" t="s">
        <v>2570</v>
      </c>
      <c r="DI1764" s="47">
        <v>2004</v>
      </c>
      <c r="DJ1764" s="47">
        <v>2009</v>
      </c>
      <c r="DK1764" s="47">
        <f t="shared" si="27"/>
        <v>2</v>
      </c>
      <c r="DL1764" s="1" t="s">
        <v>90</v>
      </c>
      <c r="DM1764" s="1"/>
      <c r="DO1764" t="s">
        <v>2612</v>
      </c>
      <c r="DP1764" t="s">
        <v>2562</v>
      </c>
      <c r="DV1764" s="37"/>
      <c r="DW1764" s="37"/>
      <c r="DX1764" s="1" t="s">
        <v>5255</v>
      </c>
      <c r="DY1764">
        <v>526</v>
      </c>
    </row>
    <row r="1765" spans="1:129" x14ac:dyDescent="0.15">
      <c r="A1765" s="34">
        <v>5</v>
      </c>
      <c r="B1765" s="34">
        <v>267</v>
      </c>
      <c r="C1765" s="34">
        <v>3562</v>
      </c>
      <c r="D1765" s="34">
        <v>1</v>
      </c>
      <c r="E1765" s="58">
        <v>526735621</v>
      </c>
      <c r="F1765" t="s">
        <v>5304</v>
      </c>
      <c r="G1765" t="s">
        <v>2885</v>
      </c>
      <c r="H1765" t="s">
        <v>5302</v>
      </c>
      <c r="I1765" s="35">
        <v>12.4</v>
      </c>
      <c r="J1765" s="35">
        <v>1.5</v>
      </c>
      <c r="K1765" t="s">
        <v>4930</v>
      </c>
      <c r="L1765" t="s">
        <v>2573</v>
      </c>
      <c r="M1765" t="s">
        <v>1239</v>
      </c>
      <c r="N1765" t="s">
        <v>1240</v>
      </c>
      <c r="Q1765" t="s">
        <v>2566</v>
      </c>
      <c r="R1765" t="s">
        <v>4931</v>
      </c>
      <c r="X1765" t="s">
        <v>1242</v>
      </c>
      <c r="Y1765">
        <v>7</v>
      </c>
      <c r="Z1765">
        <v>0</v>
      </c>
      <c r="AC1765">
        <v>0</v>
      </c>
      <c r="AD1765">
        <v>0</v>
      </c>
      <c r="AE1765" t="s">
        <v>2576</v>
      </c>
      <c r="AF1765">
        <v>14</v>
      </c>
      <c r="AG1765">
        <v>2</v>
      </c>
      <c r="AH1765" t="s">
        <v>2597</v>
      </c>
      <c r="AI1765" t="s">
        <v>2577</v>
      </c>
      <c r="AK1765">
        <v>6</v>
      </c>
      <c r="AL1765" t="s">
        <v>2545</v>
      </c>
      <c r="AM1765">
        <v>0</v>
      </c>
      <c r="AN1765">
        <v>0</v>
      </c>
      <c r="AP1765" s="35">
        <v>0.3</v>
      </c>
      <c r="AQ1765" s="35">
        <v>0</v>
      </c>
      <c r="AT1765" s="35">
        <v>1.5</v>
      </c>
      <c r="AW1765" s="35">
        <v>0</v>
      </c>
      <c r="AX1765" s="35">
        <v>0</v>
      </c>
      <c r="AY1765">
        <v>19</v>
      </c>
      <c r="AZ1765" t="s">
        <v>2547</v>
      </c>
      <c r="BA1765" t="s">
        <v>2547</v>
      </c>
      <c r="BB1765">
        <v>0</v>
      </c>
      <c r="BD1765" t="s">
        <v>2549</v>
      </c>
      <c r="BG1765">
        <v>0</v>
      </c>
      <c r="BH1765">
        <v>0</v>
      </c>
      <c r="BI1765">
        <v>0</v>
      </c>
      <c r="BJ1765">
        <v>0</v>
      </c>
      <c r="BK1765">
        <v>0</v>
      </c>
      <c r="BL1765">
        <v>0</v>
      </c>
      <c r="BM1765">
        <v>0</v>
      </c>
      <c r="BN1765">
        <v>0</v>
      </c>
      <c r="BO1765">
        <v>0</v>
      </c>
      <c r="BP1765">
        <v>0</v>
      </c>
      <c r="BQ1765">
        <v>0</v>
      </c>
      <c r="BR1765">
        <v>0</v>
      </c>
      <c r="CF1765" s="35">
        <v>0</v>
      </c>
      <c r="CG1765" s="35">
        <v>0</v>
      </c>
      <c r="CH1765" s="35">
        <v>0</v>
      </c>
      <c r="CI1765" s="35">
        <v>0</v>
      </c>
      <c r="CJ1765" s="35">
        <v>0</v>
      </c>
      <c r="CK1765" s="35">
        <v>0</v>
      </c>
      <c r="CL1765" s="35">
        <v>0</v>
      </c>
      <c r="CM1765" s="35">
        <v>0</v>
      </c>
      <c r="CN1765" s="35">
        <v>0</v>
      </c>
      <c r="CO1765" s="35">
        <v>0</v>
      </c>
      <c r="CP1765" s="35">
        <v>0</v>
      </c>
      <c r="CQ1765" s="35">
        <v>0</v>
      </c>
      <c r="DC1765" s="47" t="s">
        <v>2558</v>
      </c>
      <c r="DD1765" t="s">
        <v>2559</v>
      </c>
      <c r="DE1765" s="38" t="s">
        <v>1993</v>
      </c>
      <c r="DF1765" s="38" t="s">
        <v>2589</v>
      </c>
      <c r="DG1765" s="50" t="s">
        <v>1853</v>
      </c>
      <c r="DH1765" s="47" t="s">
        <v>2570</v>
      </c>
      <c r="DI1765" s="47">
        <v>2004</v>
      </c>
      <c r="DJ1765" s="47">
        <v>2009</v>
      </c>
      <c r="DK1765" s="47">
        <f t="shared" si="27"/>
        <v>2</v>
      </c>
      <c r="DL1765" s="1" t="s">
        <v>90</v>
      </c>
      <c r="DM1765" s="1"/>
      <c r="DO1765" t="s">
        <v>2612</v>
      </c>
      <c r="DP1765" t="s">
        <v>2562</v>
      </c>
      <c r="DV1765" s="37"/>
      <c r="DW1765" s="37"/>
      <c r="DX1765" s="1" t="s">
        <v>5255</v>
      </c>
      <c r="DY1765">
        <v>527</v>
      </c>
    </row>
    <row r="1766" spans="1:129" x14ac:dyDescent="0.15">
      <c r="A1766" s="34">
        <v>5</v>
      </c>
      <c r="B1766" s="34">
        <v>267</v>
      </c>
      <c r="C1766" s="34">
        <v>3562</v>
      </c>
      <c r="D1766" s="34">
        <v>3</v>
      </c>
      <c r="E1766" s="58">
        <v>526735623</v>
      </c>
      <c r="F1766" t="s">
        <v>5304</v>
      </c>
      <c r="G1766" t="s">
        <v>2885</v>
      </c>
      <c r="H1766" t="s">
        <v>5302</v>
      </c>
      <c r="I1766" s="35">
        <v>12.4</v>
      </c>
      <c r="J1766" s="35">
        <v>1.5</v>
      </c>
      <c r="K1766" t="s">
        <v>4930</v>
      </c>
      <c r="L1766" t="s">
        <v>2573</v>
      </c>
      <c r="M1766" t="s">
        <v>1239</v>
      </c>
      <c r="N1766" t="s">
        <v>1240</v>
      </c>
      <c r="R1766" t="s">
        <v>4931</v>
      </c>
      <c r="X1766" t="s">
        <v>1242</v>
      </c>
      <c r="Y1766">
        <v>7</v>
      </c>
      <c r="Z1766">
        <v>0</v>
      </c>
      <c r="AC1766">
        <v>0</v>
      </c>
      <c r="AD1766">
        <v>0</v>
      </c>
      <c r="AE1766" t="s">
        <v>2576</v>
      </c>
      <c r="AF1766">
        <v>14</v>
      </c>
      <c r="AG1766">
        <v>2</v>
      </c>
      <c r="AH1766" t="s">
        <v>2597</v>
      </c>
      <c r="AI1766" t="s">
        <v>2577</v>
      </c>
      <c r="AK1766">
        <v>6</v>
      </c>
      <c r="AL1766" t="s">
        <v>2545</v>
      </c>
      <c r="AM1766">
        <v>0</v>
      </c>
      <c r="AN1766">
        <v>0</v>
      </c>
      <c r="AP1766" s="35">
        <v>0</v>
      </c>
      <c r="AQ1766" s="35">
        <v>0</v>
      </c>
      <c r="AT1766" s="35">
        <v>1.5</v>
      </c>
      <c r="AW1766" s="35">
        <v>0</v>
      </c>
      <c r="AX1766" s="35">
        <v>0.3</v>
      </c>
      <c r="AY1766">
        <v>19</v>
      </c>
      <c r="AZ1766" t="s">
        <v>2547</v>
      </c>
      <c r="BA1766" t="s">
        <v>2547</v>
      </c>
      <c r="BB1766">
        <v>0</v>
      </c>
      <c r="BD1766" t="s">
        <v>2549</v>
      </c>
      <c r="BG1766">
        <v>0</v>
      </c>
      <c r="BH1766">
        <v>0</v>
      </c>
      <c r="BI1766">
        <v>0</v>
      </c>
      <c r="BJ1766">
        <v>0</v>
      </c>
      <c r="BK1766">
        <v>0</v>
      </c>
      <c r="BL1766">
        <v>0</v>
      </c>
      <c r="BM1766">
        <v>0</v>
      </c>
      <c r="BN1766">
        <v>0</v>
      </c>
      <c r="BO1766">
        <v>0</v>
      </c>
      <c r="BP1766">
        <v>0</v>
      </c>
      <c r="BQ1766">
        <v>0</v>
      </c>
      <c r="BR1766">
        <v>0</v>
      </c>
      <c r="CF1766" s="35">
        <v>0</v>
      </c>
      <c r="CG1766" s="35">
        <v>0</v>
      </c>
      <c r="CH1766" s="35">
        <v>0</v>
      </c>
      <c r="CI1766" s="35">
        <v>0</v>
      </c>
      <c r="CJ1766" s="35">
        <v>0</v>
      </c>
      <c r="CK1766" s="35">
        <v>0</v>
      </c>
      <c r="CL1766" s="35">
        <v>0</v>
      </c>
      <c r="CM1766" s="35">
        <v>0</v>
      </c>
      <c r="CN1766" s="35">
        <v>0</v>
      </c>
      <c r="CO1766" s="35">
        <v>0</v>
      </c>
      <c r="CP1766" s="35">
        <v>0</v>
      </c>
      <c r="CQ1766" s="35">
        <v>0</v>
      </c>
      <c r="DC1766" s="47" t="s">
        <v>2558</v>
      </c>
      <c r="DD1766" t="s">
        <v>2559</v>
      </c>
      <c r="DE1766" s="38" t="s">
        <v>1993</v>
      </c>
      <c r="DF1766" s="38" t="s">
        <v>2589</v>
      </c>
      <c r="DG1766" s="50" t="s">
        <v>1853</v>
      </c>
      <c r="DH1766" s="47" t="s">
        <v>2570</v>
      </c>
      <c r="DI1766" s="47">
        <v>2004</v>
      </c>
      <c r="DJ1766" s="47">
        <v>2009</v>
      </c>
      <c r="DK1766" s="47">
        <f t="shared" si="27"/>
        <v>2</v>
      </c>
      <c r="DL1766" s="1" t="s">
        <v>90</v>
      </c>
      <c r="DM1766" s="1"/>
      <c r="DO1766" t="s">
        <v>2612</v>
      </c>
      <c r="DP1766" t="s">
        <v>2562</v>
      </c>
      <c r="DV1766" s="37"/>
      <c r="DW1766" s="37"/>
      <c r="DX1766" s="1" t="s">
        <v>5255</v>
      </c>
      <c r="DY1766">
        <v>528</v>
      </c>
    </row>
    <row r="1767" spans="1:129" x14ac:dyDescent="0.15">
      <c r="A1767" s="34">
        <v>5</v>
      </c>
      <c r="B1767" s="34">
        <v>267</v>
      </c>
      <c r="C1767" s="34">
        <v>3681</v>
      </c>
      <c r="D1767" s="34">
        <v>0</v>
      </c>
      <c r="E1767" s="58">
        <v>526736810</v>
      </c>
      <c r="F1767" t="s">
        <v>108</v>
      </c>
      <c r="G1767" t="s">
        <v>2885</v>
      </c>
      <c r="H1767" t="s">
        <v>5302</v>
      </c>
      <c r="I1767" s="35">
        <v>3.5</v>
      </c>
      <c r="J1767" s="35">
        <v>10.5</v>
      </c>
      <c r="K1767" t="s">
        <v>4930</v>
      </c>
      <c r="L1767" t="s">
        <v>2573</v>
      </c>
      <c r="M1767" t="s">
        <v>2583</v>
      </c>
      <c r="N1767" t="s">
        <v>2584</v>
      </c>
      <c r="R1767" t="s">
        <v>4931</v>
      </c>
      <c r="X1767" t="s">
        <v>1242</v>
      </c>
      <c r="Y1767">
        <v>7</v>
      </c>
      <c r="Z1767">
        <v>0</v>
      </c>
      <c r="AC1767">
        <v>0</v>
      </c>
      <c r="AD1767">
        <v>0</v>
      </c>
      <c r="AE1767" t="s">
        <v>2576</v>
      </c>
      <c r="AF1767">
        <v>15</v>
      </c>
      <c r="AG1767">
        <v>2</v>
      </c>
      <c r="AH1767" t="s">
        <v>2597</v>
      </c>
      <c r="AI1767" t="s">
        <v>2577</v>
      </c>
      <c r="AK1767">
        <v>20</v>
      </c>
      <c r="AL1767" t="s">
        <v>2545</v>
      </c>
      <c r="AM1767">
        <v>0</v>
      </c>
      <c r="AN1767">
        <v>0</v>
      </c>
      <c r="AP1767" s="35">
        <v>0</v>
      </c>
      <c r="AQ1767" s="35">
        <v>3.1</v>
      </c>
      <c r="AR1767" s="35">
        <v>0</v>
      </c>
      <c r="AT1767" s="35">
        <v>7.4</v>
      </c>
      <c r="AV1767" s="35">
        <v>0</v>
      </c>
      <c r="AW1767" s="35">
        <v>0</v>
      </c>
      <c r="AX1767" s="35">
        <v>0</v>
      </c>
      <c r="AY1767">
        <v>37</v>
      </c>
      <c r="AZ1767" t="s">
        <v>2547</v>
      </c>
      <c r="BA1767" t="s">
        <v>2547</v>
      </c>
      <c r="BB1767">
        <v>0</v>
      </c>
      <c r="BD1767" t="s">
        <v>2549</v>
      </c>
      <c r="BG1767">
        <v>0</v>
      </c>
      <c r="BH1767">
        <v>0</v>
      </c>
      <c r="BI1767">
        <v>0</v>
      </c>
      <c r="BJ1767">
        <v>0</v>
      </c>
      <c r="BK1767">
        <v>0</v>
      </c>
      <c r="BL1767">
        <v>0</v>
      </c>
      <c r="BM1767">
        <v>0</v>
      </c>
      <c r="BN1767">
        <v>0</v>
      </c>
      <c r="BO1767">
        <v>0</v>
      </c>
      <c r="BP1767">
        <v>0</v>
      </c>
      <c r="BQ1767">
        <v>0</v>
      </c>
      <c r="BR1767">
        <v>0</v>
      </c>
      <c r="CF1767" s="35">
        <v>0</v>
      </c>
      <c r="CG1767" s="35">
        <v>0</v>
      </c>
      <c r="CH1767" s="35">
        <v>0</v>
      </c>
      <c r="CI1767" s="35">
        <v>0</v>
      </c>
      <c r="CJ1767" s="35">
        <v>0</v>
      </c>
      <c r="CK1767" s="35">
        <v>0</v>
      </c>
      <c r="CL1767" s="35">
        <v>0</v>
      </c>
      <c r="CM1767" s="35">
        <v>0</v>
      </c>
      <c r="CN1767" s="35">
        <v>0</v>
      </c>
      <c r="CO1767" s="35">
        <v>0</v>
      </c>
      <c r="CP1767" s="35">
        <v>0</v>
      </c>
      <c r="CQ1767" s="35">
        <v>0</v>
      </c>
      <c r="DC1767" s="47"/>
      <c r="DE1767" s="38"/>
      <c r="DF1767" s="38"/>
      <c r="DG1767" s="50"/>
      <c r="DH1767" s="47"/>
      <c r="DI1767" s="47"/>
      <c r="DJ1767" s="47"/>
      <c r="DK1767" s="47">
        <f t="shared" si="27"/>
        <v>0</v>
      </c>
      <c r="DO1767" t="s">
        <v>2562</v>
      </c>
      <c r="DP1767" t="s">
        <v>2562</v>
      </c>
      <c r="DV1767" s="37"/>
      <c r="DW1767" s="37"/>
    </row>
    <row r="1768" spans="1:129" x14ac:dyDescent="0.15">
      <c r="A1768" s="34">
        <v>5</v>
      </c>
      <c r="B1768" s="34">
        <v>267</v>
      </c>
      <c r="C1768" s="34">
        <v>3682</v>
      </c>
      <c r="D1768" s="34">
        <v>0</v>
      </c>
      <c r="E1768" s="58">
        <v>526736820</v>
      </c>
      <c r="F1768" t="s">
        <v>109</v>
      </c>
      <c r="G1768" t="s">
        <v>2885</v>
      </c>
      <c r="H1768" t="s">
        <v>5302</v>
      </c>
      <c r="I1768" s="35">
        <v>2.6</v>
      </c>
      <c r="J1768" s="35">
        <v>10.8</v>
      </c>
      <c r="K1768" t="s">
        <v>4930</v>
      </c>
      <c r="L1768" t="s">
        <v>2573</v>
      </c>
      <c r="M1768" t="s">
        <v>2583</v>
      </c>
      <c r="N1768" t="s">
        <v>2584</v>
      </c>
      <c r="R1768" t="s">
        <v>4931</v>
      </c>
      <c r="X1768" t="s">
        <v>1242</v>
      </c>
      <c r="Y1768">
        <v>7</v>
      </c>
      <c r="Z1768">
        <v>0</v>
      </c>
      <c r="AC1768">
        <v>0</v>
      </c>
      <c r="AD1768">
        <v>0</v>
      </c>
      <c r="AE1768" t="s">
        <v>2576</v>
      </c>
      <c r="AF1768">
        <v>17</v>
      </c>
      <c r="AG1768">
        <v>2</v>
      </c>
      <c r="AH1768" t="s">
        <v>2597</v>
      </c>
      <c r="AI1768" t="s">
        <v>2577</v>
      </c>
      <c r="AK1768">
        <v>20</v>
      </c>
      <c r="AL1768" t="s">
        <v>2545</v>
      </c>
      <c r="AM1768">
        <v>0</v>
      </c>
      <c r="AN1768">
        <v>0</v>
      </c>
      <c r="AP1768" s="35">
        <v>0</v>
      </c>
      <c r="AQ1768" s="35">
        <v>0</v>
      </c>
      <c r="AR1768" s="35">
        <v>0</v>
      </c>
      <c r="AT1768" s="35">
        <v>10.8</v>
      </c>
      <c r="AV1768" s="35">
        <v>0</v>
      </c>
      <c r="AW1768" s="35">
        <v>0</v>
      </c>
      <c r="AX1768" s="35">
        <v>0</v>
      </c>
      <c r="AY1768">
        <v>28</v>
      </c>
      <c r="AZ1768" t="s">
        <v>2547</v>
      </c>
      <c r="BA1768" t="s">
        <v>2547</v>
      </c>
      <c r="BB1768">
        <v>0</v>
      </c>
      <c r="BD1768" t="s">
        <v>2549</v>
      </c>
      <c r="BG1768">
        <v>0</v>
      </c>
      <c r="BH1768">
        <v>0</v>
      </c>
      <c r="BI1768">
        <v>0</v>
      </c>
      <c r="BJ1768">
        <v>0</v>
      </c>
      <c r="BK1768">
        <v>0</v>
      </c>
      <c r="BL1768">
        <v>0</v>
      </c>
      <c r="BM1768">
        <v>0</v>
      </c>
      <c r="BN1768">
        <v>0</v>
      </c>
      <c r="BO1768">
        <v>0</v>
      </c>
      <c r="BP1768">
        <v>0</v>
      </c>
      <c r="BQ1768">
        <v>0</v>
      </c>
      <c r="BR1768">
        <v>0</v>
      </c>
      <c r="CF1768" s="35">
        <v>0</v>
      </c>
      <c r="CG1768" s="35">
        <v>0</v>
      </c>
      <c r="CH1768" s="35">
        <v>0</v>
      </c>
      <c r="CI1768" s="35">
        <v>0</v>
      </c>
      <c r="CJ1768" s="35">
        <v>0</v>
      </c>
      <c r="CK1768" s="35">
        <v>0</v>
      </c>
      <c r="CL1768" s="35">
        <v>0</v>
      </c>
      <c r="CM1768" s="35">
        <v>0</v>
      </c>
      <c r="CN1768" s="35">
        <v>0</v>
      </c>
      <c r="CO1768" s="35">
        <v>0</v>
      </c>
      <c r="CP1768" s="35">
        <v>0</v>
      </c>
      <c r="CQ1768" s="35">
        <v>0</v>
      </c>
      <c r="DC1768" s="47"/>
      <c r="DE1768" s="38"/>
      <c r="DF1768" s="38"/>
      <c r="DG1768" s="50"/>
      <c r="DH1768" s="47"/>
      <c r="DI1768" s="47"/>
      <c r="DJ1768" s="47"/>
      <c r="DK1768" s="47">
        <f t="shared" si="27"/>
        <v>0</v>
      </c>
      <c r="DO1768" t="s">
        <v>2562</v>
      </c>
      <c r="DP1768" t="s">
        <v>2562</v>
      </c>
      <c r="DV1768" s="37"/>
      <c r="DW1768" s="37"/>
    </row>
    <row r="1769" spans="1:129" x14ac:dyDescent="0.15">
      <c r="A1769" s="34">
        <v>5</v>
      </c>
      <c r="B1769" s="34">
        <v>268</v>
      </c>
      <c r="C1769" s="34">
        <v>1139</v>
      </c>
      <c r="D1769" s="34">
        <v>0</v>
      </c>
      <c r="E1769" s="58">
        <v>526811390</v>
      </c>
      <c r="F1769" t="s">
        <v>885</v>
      </c>
      <c r="G1769" t="s">
        <v>2885</v>
      </c>
      <c r="H1769" t="s">
        <v>5305</v>
      </c>
      <c r="I1769" s="35">
        <v>15</v>
      </c>
      <c r="J1769" s="35">
        <v>13.5</v>
      </c>
      <c r="K1769" t="s">
        <v>5338</v>
      </c>
      <c r="L1769" t="s">
        <v>1238</v>
      </c>
      <c r="M1769" t="s">
        <v>1471</v>
      </c>
      <c r="N1769" t="s">
        <v>1472</v>
      </c>
      <c r="R1769" t="s">
        <v>5339</v>
      </c>
      <c r="S1769" t="s">
        <v>1490</v>
      </c>
      <c r="X1769" t="s">
        <v>2610</v>
      </c>
      <c r="Y1769">
        <v>11</v>
      </c>
      <c r="Z1769">
        <v>0</v>
      </c>
      <c r="AC1769">
        <v>0</v>
      </c>
      <c r="AD1769">
        <v>0</v>
      </c>
      <c r="AF1769">
        <v>18</v>
      </c>
      <c r="AG1769">
        <v>2</v>
      </c>
      <c r="AH1769" t="s">
        <v>2597</v>
      </c>
      <c r="AI1769" t="s">
        <v>1409</v>
      </c>
      <c r="AJ1769" t="s">
        <v>2544</v>
      </c>
      <c r="AK1769">
        <v>25</v>
      </c>
      <c r="AL1769" t="s">
        <v>2545</v>
      </c>
      <c r="AM1769">
        <v>0</v>
      </c>
      <c r="AN1769">
        <v>1</v>
      </c>
      <c r="AO1769" t="s">
        <v>2546</v>
      </c>
      <c r="AP1769" s="35">
        <v>0.4</v>
      </c>
      <c r="AQ1769" s="35">
        <v>2.5</v>
      </c>
      <c r="AR1769" s="35">
        <v>1.25</v>
      </c>
      <c r="AT1769" s="35">
        <v>6</v>
      </c>
      <c r="AV1769" s="35">
        <v>1.25</v>
      </c>
      <c r="AW1769" s="35">
        <v>2.5</v>
      </c>
      <c r="AX1769" s="35">
        <v>0.4</v>
      </c>
      <c r="AY1769">
        <v>196</v>
      </c>
      <c r="AZ1769" t="s">
        <v>2547</v>
      </c>
      <c r="BA1769" t="s">
        <v>2547</v>
      </c>
      <c r="BB1769">
        <v>0.21</v>
      </c>
      <c r="BC1769" t="s">
        <v>1410</v>
      </c>
      <c r="BF1769" t="s">
        <v>3266</v>
      </c>
      <c r="BG1769">
        <v>0</v>
      </c>
      <c r="BH1769">
        <v>0</v>
      </c>
      <c r="BI1769">
        <v>0</v>
      </c>
      <c r="BJ1769">
        <v>0</v>
      </c>
      <c r="BK1769">
        <v>0</v>
      </c>
      <c r="BL1769">
        <v>0</v>
      </c>
      <c r="BM1769">
        <v>0</v>
      </c>
      <c r="BN1769">
        <v>0</v>
      </c>
      <c r="BO1769">
        <v>0</v>
      </c>
      <c r="BP1769">
        <v>0</v>
      </c>
      <c r="BQ1769">
        <v>0</v>
      </c>
      <c r="BR1769">
        <v>0</v>
      </c>
      <c r="CF1769" s="35">
        <v>0</v>
      </c>
      <c r="CG1769" s="35">
        <v>0</v>
      </c>
      <c r="CH1769" s="35">
        <v>0</v>
      </c>
      <c r="CI1769" s="35">
        <v>0</v>
      </c>
      <c r="CJ1769" s="35">
        <v>0</v>
      </c>
      <c r="CK1769" s="35">
        <v>0</v>
      </c>
      <c r="CL1769" s="35">
        <v>0</v>
      </c>
      <c r="CM1769" s="35">
        <v>0</v>
      </c>
      <c r="CN1769" s="35">
        <v>0</v>
      </c>
      <c r="CO1769" s="35">
        <v>0</v>
      </c>
      <c r="CP1769" s="35">
        <v>0</v>
      </c>
      <c r="CQ1769" s="35">
        <v>0</v>
      </c>
      <c r="DC1769" s="47" t="s">
        <v>2606</v>
      </c>
      <c r="DD1769" t="s">
        <v>785</v>
      </c>
      <c r="DE1769" s="38"/>
      <c r="DF1769" s="38"/>
      <c r="DG1769" s="50" t="s">
        <v>1855</v>
      </c>
      <c r="DH1769" s="47"/>
      <c r="DI1769" s="47">
        <v>2008</v>
      </c>
      <c r="DJ1769" s="47"/>
      <c r="DK1769" s="47">
        <f t="shared" si="27"/>
        <v>1</v>
      </c>
      <c r="DO1769" t="s">
        <v>2562</v>
      </c>
      <c r="DP1769" t="s">
        <v>2562</v>
      </c>
      <c r="DV1769" s="37" t="s">
        <v>2600</v>
      </c>
      <c r="DW1769" s="37">
        <v>1</v>
      </c>
    </row>
    <row r="1770" spans="1:129" x14ac:dyDescent="0.15">
      <c r="A1770" s="34">
        <v>5</v>
      </c>
      <c r="B1770" s="34">
        <v>268</v>
      </c>
      <c r="C1770" s="34">
        <v>1698</v>
      </c>
      <c r="D1770" s="34">
        <v>0</v>
      </c>
      <c r="E1770" s="58">
        <v>526816980</v>
      </c>
      <c r="F1770" t="s">
        <v>110</v>
      </c>
      <c r="G1770" t="s">
        <v>2885</v>
      </c>
      <c r="H1770" t="s">
        <v>5305</v>
      </c>
      <c r="I1770" s="35">
        <v>5.2</v>
      </c>
      <c r="J1770" s="35">
        <v>7</v>
      </c>
      <c r="K1770" t="s">
        <v>5338</v>
      </c>
      <c r="L1770" t="s">
        <v>1394</v>
      </c>
      <c r="M1770" t="s">
        <v>1471</v>
      </c>
      <c r="N1770" t="s">
        <v>1472</v>
      </c>
      <c r="R1770" t="s">
        <v>5339</v>
      </c>
      <c r="X1770" t="s">
        <v>1242</v>
      </c>
      <c r="Y1770">
        <v>49</v>
      </c>
      <c r="Z1770">
        <v>0</v>
      </c>
      <c r="AC1770">
        <v>0</v>
      </c>
      <c r="AD1770">
        <v>0</v>
      </c>
      <c r="AE1770" t="s">
        <v>1395</v>
      </c>
      <c r="AF1770">
        <v>0</v>
      </c>
      <c r="AG1770">
        <v>0</v>
      </c>
      <c r="AH1770" t="s">
        <v>2597</v>
      </c>
      <c r="AI1770" t="s">
        <v>2611</v>
      </c>
      <c r="AJ1770" t="s">
        <v>2544</v>
      </c>
      <c r="AK1770">
        <v>20</v>
      </c>
      <c r="AL1770" t="s">
        <v>2545</v>
      </c>
      <c r="AM1770">
        <v>0</v>
      </c>
      <c r="AN1770">
        <v>0</v>
      </c>
      <c r="AP1770" s="35">
        <v>0</v>
      </c>
      <c r="AQ1770" s="35">
        <v>0</v>
      </c>
      <c r="AR1770" s="35">
        <v>0</v>
      </c>
      <c r="AT1770" s="35">
        <v>7</v>
      </c>
      <c r="AV1770" s="35">
        <v>0</v>
      </c>
      <c r="AW1770" s="35">
        <v>0</v>
      </c>
      <c r="AX1770" s="35">
        <v>0</v>
      </c>
      <c r="AY1770">
        <v>36</v>
      </c>
      <c r="AZ1770" t="s">
        <v>2547</v>
      </c>
      <c r="BA1770" t="s">
        <v>2547</v>
      </c>
      <c r="BB1770">
        <v>0</v>
      </c>
      <c r="BD1770" t="s">
        <v>2549</v>
      </c>
      <c r="BG1770">
        <v>0</v>
      </c>
      <c r="BH1770">
        <v>0</v>
      </c>
      <c r="BI1770">
        <v>0</v>
      </c>
      <c r="BJ1770">
        <v>0</v>
      </c>
      <c r="BK1770">
        <v>0</v>
      </c>
      <c r="BL1770">
        <v>0</v>
      </c>
      <c r="BM1770">
        <v>0</v>
      </c>
      <c r="BN1770">
        <v>0</v>
      </c>
      <c r="BO1770">
        <v>0</v>
      </c>
      <c r="BP1770">
        <v>0</v>
      </c>
      <c r="BQ1770">
        <v>0</v>
      </c>
      <c r="BR1770">
        <v>0</v>
      </c>
      <c r="CF1770" s="35">
        <v>0</v>
      </c>
      <c r="CG1770" s="35">
        <v>0</v>
      </c>
      <c r="CH1770" s="35">
        <v>0</v>
      </c>
      <c r="CI1770" s="35">
        <v>0</v>
      </c>
      <c r="CJ1770" s="35">
        <v>0</v>
      </c>
      <c r="CK1770" s="35">
        <v>0</v>
      </c>
      <c r="CL1770" s="35">
        <v>0</v>
      </c>
      <c r="CM1770" s="35">
        <v>0</v>
      </c>
      <c r="CN1770" s="35">
        <v>0</v>
      </c>
      <c r="CO1770" s="35">
        <v>0</v>
      </c>
      <c r="CP1770" s="35">
        <v>0</v>
      </c>
      <c r="CQ1770" s="35">
        <v>0</v>
      </c>
      <c r="DC1770" s="47"/>
      <c r="DE1770" s="38"/>
      <c r="DF1770" s="38"/>
      <c r="DG1770" s="50"/>
      <c r="DH1770" s="47"/>
      <c r="DI1770" s="47"/>
      <c r="DJ1770" s="47"/>
      <c r="DK1770" s="47">
        <f t="shared" si="27"/>
        <v>0</v>
      </c>
      <c r="DO1770" t="s">
        <v>2562</v>
      </c>
      <c r="DP1770" t="s">
        <v>2562</v>
      </c>
      <c r="DV1770" s="37" t="s">
        <v>2600</v>
      </c>
      <c r="DW1770" s="37"/>
    </row>
    <row r="1771" spans="1:129" x14ac:dyDescent="0.15">
      <c r="A1771" s="34">
        <v>5</v>
      </c>
      <c r="B1771" s="34">
        <v>268</v>
      </c>
      <c r="C1771" s="34">
        <v>1699</v>
      </c>
      <c r="D1771" s="34">
        <v>0</v>
      </c>
      <c r="E1771" s="58">
        <v>526816990</v>
      </c>
      <c r="F1771" t="s">
        <v>886</v>
      </c>
      <c r="G1771" t="s">
        <v>2885</v>
      </c>
      <c r="H1771" t="s">
        <v>5305</v>
      </c>
      <c r="I1771" s="35">
        <v>9</v>
      </c>
      <c r="J1771" s="35">
        <v>12.8</v>
      </c>
      <c r="K1771" t="s">
        <v>5338</v>
      </c>
      <c r="L1771" t="s">
        <v>1394</v>
      </c>
      <c r="M1771" t="s">
        <v>1471</v>
      </c>
      <c r="N1771" t="s">
        <v>1472</v>
      </c>
      <c r="R1771" t="s">
        <v>5339</v>
      </c>
      <c r="X1771" t="s">
        <v>1242</v>
      </c>
      <c r="Y1771">
        <v>49</v>
      </c>
      <c r="Z1771">
        <v>0</v>
      </c>
      <c r="AC1771">
        <v>0</v>
      </c>
      <c r="AD1771">
        <v>0</v>
      </c>
      <c r="AE1771" t="s">
        <v>1395</v>
      </c>
      <c r="AF1771">
        <v>0</v>
      </c>
      <c r="AG1771">
        <v>0</v>
      </c>
      <c r="AH1771" t="s">
        <v>2597</v>
      </c>
      <c r="AI1771" t="s">
        <v>2543</v>
      </c>
      <c r="AJ1771" t="s">
        <v>2544</v>
      </c>
      <c r="AK1771">
        <v>20</v>
      </c>
      <c r="AL1771" t="s">
        <v>2545</v>
      </c>
      <c r="AM1771">
        <v>0</v>
      </c>
      <c r="AN1771">
        <v>0</v>
      </c>
      <c r="AP1771" s="35">
        <v>0</v>
      </c>
      <c r="AQ1771" s="35">
        <v>0</v>
      </c>
      <c r="AR1771" s="35">
        <v>0</v>
      </c>
      <c r="AT1771" s="35">
        <v>12.8</v>
      </c>
      <c r="AV1771" s="35">
        <v>0</v>
      </c>
      <c r="AW1771" s="35">
        <v>0</v>
      </c>
      <c r="AX1771" s="35">
        <v>0</v>
      </c>
      <c r="AY1771">
        <v>115</v>
      </c>
      <c r="AZ1771" t="s">
        <v>2547</v>
      </c>
      <c r="BA1771" t="s">
        <v>2547</v>
      </c>
      <c r="BB1771">
        <v>0</v>
      </c>
      <c r="BD1771" t="s">
        <v>2549</v>
      </c>
      <c r="BG1771">
        <v>0</v>
      </c>
      <c r="BH1771">
        <v>0</v>
      </c>
      <c r="BI1771">
        <v>0</v>
      </c>
      <c r="BJ1771">
        <v>0</v>
      </c>
      <c r="BK1771">
        <v>0</v>
      </c>
      <c r="BL1771">
        <v>0</v>
      </c>
      <c r="BM1771">
        <v>0</v>
      </c>
      <c r="BN1771">
        <v>0</v>
      </c>
      <c r="BO1771">
        <v>0</v>
      </c>
      <c r="BP1771">
        <v>0</v>
      </c>
      <c r="BQ1771">
        <v>0</v>
      </c>
      <c r="BR1771">
        <v>0</v>
      </c>
      <c r="CF1771" s="35">
        <v>0</v>
      </c>
      <c r="CG1771" s="35">
        <v>0</v>
      </c>
      <c r="CH1771" s="35">
        <v>0</v>
      </c>
      <c r="CI1771" s="35">
        <v>0</v>
      </c>
      <c r="CJ1771" s="35">
        <v>0</v>
      </c>
      <c r="CK1771" s="35">
        <v>0</v>
      </c>
      <c r="CL1771" s="35">
        <v>0</v>
      </c>
      <c r="CM1771" s="35">
        <v>0</v>
      </c>
      <c r="CN1771" s="35">
        <v>0</v>
      </c>
      <c r="CO1771" s="35">
        <v>0</v>
      </c>
      <c r="CP1771" s="35">
        <v>0</v>
      </c>
      <c r="CQ1771" s="35">
        <v>0</v>
      </c>
      <c r="DC1771" s="47" t="s">
        <v>2606</v>
      </c>
      <c r="DD1771" t="s">
        <v>785</v>
      </c>
      <c r="DE1771" s="38"/>
      <c r="DF1771" s="38"/>
      <c r="DG1771" s="50" t="s">
        <v>1854</v>
      </c>
      <c r="DH1771" s="47"/>
      <c r="DI1771" s="47">
        <v>2008</v>
      </c>
      <c r="DJ1771" s="47"/>
      <c r="DK1771" s="47">
        <f t="shared" si="27"/>
        <v>1</v>
      </c>
      <c r="DO1771" t="s">
        <v>2562</v>
      </c>
      <c r="DP1771" t="s">
        <v>2562</v>
      </c>
      <c r="DV1771" s="37" t="s">
        <v>2600</v>
      </c>
      <c r="DW1771" s="37"/>
    </row>
    <row r="1772" spans="1:129" x14ac:dyDescent="0.15">
      <c r="A1772" s="34">
        <v>5</v>
      </c>
      <c r="B1772" s="34">
        <v>268</v>
      </c>
      <c r="C1772" s="34">
        <v>1700</v>
      </c>
      <c r="D1772" s="34">
        <v>0</v>
      </c>
      <c r="E1772" s="58">
        <v>526817000</v>
      </c>
      <c r="F1772" t="s">
        <v>111</v>
      </c>
      <c r="G1772" t="s">
        <v>2885</v>
      </c>
      <c r="H1772" t="s">
        <v>5305</v>
      </c>
      <c r="I1772" s="35">
        <v>3.2</v>
      </c>
      <c r="J1772" s="35">
        <v>11.4</v>
      </c>
      <c r="K1772" t="s">
        <v>5338</v>
      </c>
      <c r="L1772" t="s">
        <v>1394</v>
      </c>
      <c r="M1772" t="s">
        <v>2583</v>
      </c>
      <c r="N1772" t="s">
        <v>2584</v>
      </c>
      <c r="R1772" t="s">
        <v>5339</v>
      </c>
      <c r="X1772" t="s">
        <v>1242</v>
      </c>
      <c r="Y1772">
        <v>49</v>
      </c>
      <c r="Z1772">
        <v>0</v>
      </c>
      <c r="AC1772">
        <v>0</v>
      </c>
      <c r="AD1772">
        <v>0</v>
      </c>
      <c r="AE1772" t="s">
        <v>1395</v>
      </c>
      <c r="AF1772">
        <v>0</v>
      </c>
      <c r="AG1772">
        <v>0</v>
      </c>
      <c r="AH1772" t="s">
        <v>2597</v>
      </c>
      <c r="AI1772" t="s">
        <v>2543</v>
      </c>
      <c r="AJ1772" t="s">
        <v>2544</v>
      </c>
      <c r="AK1772">
        <v>20</v>
      </c>
      <c r="AL1772" t="s">
        <v>2545</v>
      </c>
      <c r="AM1772">
        <v>0</v>
      </c>
      <c r="AN1772">
        <v>0</v>
      </c>
      <c r="AP1772" s="35">
        <v>0</v>
      </c>
      <c r="AQ1772" s="35">
        <v>0</v>
      </c>
      <c r="AR1772" s="35">
        <v>0</v>
      </c>
      <c r="AT1772" s="35">
        <v>11.4</v>
      </c>
      <c r="AV1772" s="35">
        <v>0</v>
      </c>
      <c r="AW1772" s="35">
        <v>0</v>
      </c>
      <c r="AX1772" s="35">
        <v>0</v>
      </c>
      <c r="AY1772">
        <v>36</v>
      </c>
      <c r="AZ1772" t="s">
        <v>2547</v>
      </c>
      <c r="BA1772" t="s">
        <v>2547</v>
      </c>
      <c r="BB1772">
        <v>0</v>
      </c>
      <c r="BD1772" t="s">
        <v>2549</v>
      </c>
      <c r="BG1772">
        <v>0</v>
      </c>
      <c r="BH1772">
        <v>0</v>
      </c>
      <c r="BI1772">
        <v>0</v>
      </c>
      <c r="BJ1772">
        <v>0</v>
      </c>
      <c r="BK1772">
        <v>0</v>
      </c>
      <c r="BL1772">
        <v>0</v>
      </c>
      <c r="BM1772">
        <v>0</v>
      </c>
      <c r="BN1772">
        <v>0</v>
      </c>
      <c r="BO1772">
        <v>0</v>
      </c>
      <c r="BP1772">
        <v>0</v>
      </c>
      <c r="BQ1772">
        <v>0</v>
      </c>
      <c r="BR1772">
        <v>0</v>
      </c>
      <c r="CF1772" s="35">
        <v>0</v>
      </c>
      <c r="CG1772" s="35">
        <v>0</v>
      </c>
      <c r="CH1772" s="35">
        <v>0</v>
      </c>
      <c r="CI1772" s="35">
        <v>0</v>
      </c>
      <c r="CJ1772" s="35">
        <v>0</v>
      </c>
      <c r="CK1772" s="35">
        <v>0</v>
      </c>
      <c r="CL1772" s="35">
        <v>0</v>
      </c>
      <c r="CM1772" s="35">
        <v>0</v>
      </c>
      <c r="CN1772" s="35">
        <v>0</v>
      </c>
      <c r="CO1772" s="35">
        <v>0</v>
      </c>
      <c r="CP1772" s="35">
        <v>0</v>
      </c>
      <c r="CQ1772" s="35">
        <v>0</v>
      </c>
      <c r="DC1772" s="47"/>
      <c r="DE1772" s="38"/>
      <c r="DF1772" s="38"/>
      <c r="DG1772" s="50"/>
      <c r="DH1772" s="47"/>
      <c r="DI1772" s="47"/>
      <c r="DJ1772" s="47"/>
      <c r="DK1772" s="47">
        <f t="shared" si="27"/>
        <v>0</v>
      </c>
      <c r="DO1772" t="s">
        <v>2562</v>
      </c>
      <c r="DP1772" t="s">
        <v>2562</v>
      </c>
      <c r="DV1772" s="37" t="s">
        <v>2600</v>
      </c>
      <c r="DW1772" s="37"/>
    </row>
    <row r="1773" spans="1:129" x14ac:dyDescent="0.15">
      <c r="A1773" s="34">
        <v>5</v>
      </c>
      <c r="B1773" s="34">
        <v>268</v>
      </c>
      <c r="C1773" s="34">
        <v>1701</v>
      </c>
      <c r="D1773" s="34">
        <v>0</v>
      </c>
      <c r="E1773" s="58">
        <v>526817010</v>
      </c>
      <c r="F1773" t="s">
        <v>4754</v>
      </c>
      <c r="G1773" t="s">
        <v>2885</v>
      </c>
      <c r="H1773" t="s">
        <v>5305</v>
      </c>
      <c r="I1773" s="35">
        <v>11.5</v>
      </c>
      <c r="J1773" s="35">
        <v>8</v>
      </c>
      <c r="K1773" t="s">
        <v>5338</v>
      </c>
      <c r="L1773" t="s">
        <v>1238</v>
      </c>
      <c r="M1773" t="s">
        <v>1471</v>
      </c>
      <c r="N1773" t="s">
        <v>1472</v>
      </c>
      <c r="R1773" t="s">
        <v>5339</v>
      </c>
      <c r="X1773" t="s">
        <v>1242</v>
      </c>
      <c r="Y1773">
        <v>54</v>
      </c>
      <c r="Z1773">
        <v>0</v>
      </c>
      <c r="AC1773">
        <v>0</v>
      </c>
      <c r="AD1773">
        <v>0</v>
      </c>
      <c r="AE1773" t="s">
        <v>2541</v>
      </c>
      <c r="AF1773">
        <v>0</v>
      </c>
      <c r="AG1773">
        <v>0</v>
      </c>
      <c r="AH1773" t="s">
        <v>2597</v>
      </c>
      <c r="AI1773" t="s">
        <v>1461</v>
      </c>
      <c r="AJ1773" t="s">
        <v>2544</v>
      </c>
      <c r="AK1773">
        <v>20</v>
      </c>
      <c r="AL1773" t="s">
        <v>2545</v>
      </c>
      <c r="AM1773">
        <v>0</v>
      </c>
      <c r="AN1773">
        <v>1</v>
      </c>
      <c r="AO1773" t="s">
        <v>2546</v>
      </c>
      <c r="AP1773" s="35">
        <v>0</v>
      </c>
      <c r="AQ1773" s="35">
        <v>0</v>
      </c>
      <c r="AR1773" s="35">
        <v>0</v>
      </c>
      <c r="AT1773" s="35">
        <v>8</v>
      </c>
      <c r="AV1773" s="35">
        <v>0</v>
      </c>
      <c r="AW1773" s="35">
        <v>0</v>
      </c>
      <c r="AX1773" s="35">
        <v>0</v>
      </c>
      <c r="AY1773">
        <v>92</v>
      </c>
      <c r="AZ1773" t="s">
        <v>2602</v>
      </c>
      <c r="BA1773" t="s">
        <v>2547</v>
      </c>
      <c r="BB1773">
        <v>0</v>
      </c>
      <c r="BD1773" t="s">
        <v>2549</v>
      </c>
      <c r="BG1773">
        <v>0</v>
      </c>
      <c r="BH1773">
        <v>0</v>
      </c>
      <c r="BI1773">
        <v>0</v>
      </c>
      <c r="BJ1773">
        <v>0</v>
      </c>
      <c r="BK1773">
        <v>0</v>
      </c>
      <c r="BL1773">
        <v>0</v>
      </c>
      <c r="BM1773">
        <v>0</v>
      </c>
      <c r="BN1773">
        <v>0</v>
      </c>
      <c r="BO1773">
        <v>0</v>
      </c>
      <c r="BP1773">
        <v>0</v>
      </c>
      <c r="BQ1773">
        <v>0</v>
      </c>
      <c r="BR1773">
        <v>0</v>
      </c>
      <c r="CF1773" s="35">
        <v>0</v>
      </c>
      <c r="CG1773" s="35">
        <v>0</v>
      </c>
      <c r="CH1773" s="35">
        <v>0</v>
      </c>
      <c r="CI1773" s="35">
        <v>0</v>
      </c>
      <c r="CJ1773" s="35">
        <v>0</v>
      </c>
      <c r="CK1773" s="35">
        <v>0</v>
      </c>
      <c r="CL1773" s="35">
        <v>0</v>
      </c>
      <c r="CM1773" s="35">
        <v>0</v>
      </c>
      <c r="CN1773" s="35">
        <v>0</v>
      </c>
      <c r="CO1773" s="35">
        <v>0</v>
      </c>
      <c r="CP1773" s="35">
        <v>0</v>
      </c>
      <c r="CQ1773" s="35">
        <v>0</v>
      </c>
      <c r="DC1773" s="47" t="s">
        <v>2606</v>
      </c>
      <c r="DD1773" t="s">
        <v>785</v>
      </c>
      <c r="DE1773" s="38"/>
      <c r="DF1773" s="38"/>
      <c r="DG1773" s="50" t="s">
        <v>1854</v>
      </c>
      <c r="DH1773" s="47"/>
      <c r="DI1773" s="47">
        <v>2008</v>
      </c>
      <c r="DJ1773" s="47"/>
      <c r="DK1773" s="47">
        <f t="shared" si="27"/>
        <v>1</v>
      </c>
      <c r="DO1773" t="s">
        <v>2562</v>
      </c>
      <c r="DP1773" t="s">
        <v>2562</v>
      </c>
      <c r="DV1773" s="37" t="s">
        <v>2600</v>
      </c>
      <c r="DW1773" s="37"/>
    </row>
    <row r="1774" spans="1:129" x14ac:dyDescent="0.15">
      <c r="A1774" s="34">
        <v>5</v>
      </c>
      <c r="B1774" s="34">
        <v>268</v>
      </c>
      <c r="C1774" s="34">
        <v>1701</v>
      </c>
      <c r="D1774" s="34">
        <v>1</v>
      </c>
      <c r="E1774" s="58">
        <v>526817011</v>
      </c>
      <c r="F1774" t="s">
        <v>887</v>
      </c>
      <c r="G1774" t="s">
        <v>2885</v>
      </c>
      <c r="H1774" t="s">
        <v>5305</v>
      </c>
      <c r="I1774" s="35">
        <v>16.7</v>
      </c>
      <c r="J1774" s="35">
        <v>2.5</v>
      </c>
      <c r="K1774" t="s">
        <v>5338</v>
      </c>
      <c r="L1774" t="s">
        <v>390</v>
      </c>
      <c r="M1774" t="s">
        <v>1471</v>
      </c>
      <c r="N1774" t="s">
        <v>1472</v>
      </c>
      <c r="Q1774" t="s">
        <v>2566</v>
      </c>
      <c r="R1774" t="s">
        <v>5339</v>
      </c>
      <c r="S1774" t="s">
        <v>1490</v>
      </c>
      <c r="X1774" t="s">
        <v>2610</v>
      </c>
      <c r="Y1774">
        <v>13</v>
      </c>
      <c r="Z1774">
        <v>8</v>
      </c>
      <c r="AC1774">
        <v>0</v>
      </c>
      <c r="AD1774">
        <v>0</v>
      </c>
      <c r="AE1774" t="s">
        <v>2437</v>
      </c>
      <c r="AF1774">
        <v>16</v>
      </c>
      <c r="AG1774">
        <v>2</v>
      </c>
      <c r="AH1774" t="s">
        <v>2597</v>
      </c>
      <c r="AI1774" t="s">
        <v>1409</v>
      </c>
      <c r="AJ1774" t="s">
        <v>2544</v>
      </c>
      <c r="AK1774">
        <v>6</v>
      </c>
      <c r="AL1774" t="s">
        <v>2545</v>
      </c>
      <c r="AM1774">
        <v>0</v>
      </c>
      <c r="AN1774">
        <v>1</v>
      </c>
      <c r="AO1774" t="s">
        <v>2546</v>
      </c>
      <c r="AP1774" s="35">
        <v>0.4</v>
      </c>
      <c r="AQ1774" s="35">
        <v>0</v>
      </c>
      <c r="AT1774" s="35">
        <v>2.5</v>
      </c>
      <c r="AW1774" s="35">
        <v>0</v>
      </c>
      <c r="AX1774" s="35">
        <v>0.4</v>
      </c>
      <c r="AY1774">
        <v>42</v>
      </c>
      <c r="AZ1774" t="s">
        <v>2547</v>
      </c>
      <c r="BA1774" t="s">
        <v>2547</v>
      </c>
      <c r="BB1774">
        <v>0</v>
      </c>
      <c r="BC1774" t="s">
        <v>1410</v>
      </c>
      <c r="BE1774" t="s">
        <v>1495</v>
      </c>
      <c r="BF1774" t="s">
        <v>3266</v>
      </c>
      <c r="BG1774">
        <v>1</v>
      </c>
      <c r="BH1774">
        <v>1</v>
      </c>
      <c r="BI1774">
        <v>0</v>
      </c>
      <c r="BJ1774">
        <v>1</v>
      </c>
      <c r="BK1774">
        <v>0</v>
      </c>
      <c r="BL1774">
        <v>0</v>
      </c>
      <c r="BM1774">
        <v>0</v>
      </c>
      <c r="BN1774">
        <v>0</v>
      </c>
      <c r="BO1774">
        <v>0</v>
      </c>
      <c r="BP1774">
        <v>0</v>
      </c>
      <c r="BQ1774">
        <v>0</v>
      </c>
      <c r="BR1774">
        <v>0</v>
      </c>
      <c r="BS1774" t="s">
        <v>1434</v>
      </c>
      <c r="BT1774" t="s">
        <v>1411</v>
      </c>
      <c r="BU1774" t="s">
        <v>112</v>
      </c>
      <c r="BV1774" t="s">
        <v>986</v>
      </c>
      <c r="BW1774" t="s">
        <v>113</v>
      </c>
      <c r="BX1774" t="s">
        <v>986</v>
      </c>
      <c r="BY1774" t="s">
        <v>113</v>
      </c>
      <c r="CB1774" t="s">
        <v>986</v>
      </c>
      <c r="CC1774" t="s">
        <v>113</v>
      </c>
      <c r="CD1774" t="s">
        <v>2553</v>
      </c>
      <c r="CF1774" s="35">
        <v>0</v>
      </c>
      <c r="CG1774" s="35">
        <v>0</v>
      </c>
      <c r="CH1774" s="35">
        <v>0</v>
      </c>
      <c r="CI1774" s="35">
        <v>0</v>
      </c>
      <c r="CJ1774" s="35">
        <v>0</v>
      </c>
      <c r="CK1774" s="35">
        <v>0</v>
      </c>
      <c r="CL1774" s="35">
        <v>16.7</v>
      </c>
      <c r="CM1774" s="35">
        <v>0</v>
      </c>
      <c r="CN1774" s="35">
        <v>0</v>
      </c>
      <c r="CO1774" s="35">
        <v>3</v>
      </c>
      <c r="CP1774" s="35">
        <v>0</v>
      </c>
      <c r="CQ1774" s="35">
        <v>0.2</v>
      </c>
      <c r="DC1774" s="47" t="s">
        <v>2606</v>
      </c>
      <c r="DD1774" t="s">
        <v>785</v>
      </c>
      <c r="DE1774" s="38"/>
      <c r="DF1774" s="38"/>
      <c r="DG1774" s="50" t="s">
        <v>1853</v>
      </c>
      <c r="DH1774" s="47"/>
      <c r="DI1774" s="47">
        <v>2008</v>
      </c>
      <c r="DJ1774" s="47"/>
      <c r="DK1774" s="47">
        <f t="shared" si="27"/>
        <v>1</v>
      </c>
      <c r="DO1774" t="s">
        <v>2562</v>
      </c>
      <c r="DP1774" t="s">
        <v>2562</v>
      </c>
      <c r="DV1774" s="37" t="s">
        <v>2600</v>
      </c>
      <c r="DW1774" s="37"/>
    </row>
    <row r="1775" spans="1:129" x14ac:dyDescent="0.15">
      <c r="A1775" s="34">
        <v>5</v>
      </c>
      <c r="B1775" s="34">
        <v>268</v>
      </c>
      <c r="C1775" s="34">
        <v>1703</v>
      </c>
      <c r="D1775" s="34">
        <v>0</v>
      </c>
      <c r="E1775" s="58">
        <v>526817030</v>
      </c>
      <c r="F1775" t="s">
        <v>3884</v>
      </c>
      <c r="G1775" t="s">
        <v>2885</v>
      </c>
      <c r="H1775" t="s">
        <v>5305</v>
      </c>
      <c r="I1775" s="35">
        <v>6.4</v>
      </c>
      <c r="J1775" s="35">
        <v>5.4</v>
      </c>
      <c r="K1775" t="s">
        <v>5338</v>
      </c>
      <c r="L1775" t="s">
        <v>1238</v>
      </c>
      <c r="M1775" t="s">
        <v>1396</v>
      </c>
      <c r="N1775" t="s">
        <v>1397</v>
      </c>
      <c r="R1775" t="s">
        <v>5339</v>
      </c>
      <c r="X1775" t="s">
        <v>2610</v>
      </c>
      <c r="Y1775">
        <v>8</v>
      </c>
      <c r="Z1775">
        <v>0</v>
      </c>
      <c r="AC1775">
        <v>0</v>
      </c>
      <c r="AD1775">
        <v>0</v>
      </c>
      <c r="AE1775" t="s">
        <v>2541</v>
      </c>
      <c r="AF1775">
        <v>0</v>
      </c>
      <c r="AG1775">
        <v>0</v>
      </c>
      <c r="AH1775" t="s">
        <v>2597</v>
      </c>
      <c r="AI1775" t="s">
        <v>2605</v>
      </c>
      <c r="AJ1775" t="s">
        <v>2544</v>
      </c>
      <c r="AK1775">
        <v>20</v>
      </c>
      <c r="AL1775" t="s">
        <v>2545</v>
      </c>
      <c r="AM1775">
        <v>0</v>
      </c>
      <c r="AN1775">
        <v>0</v>
      </c>
      <c r="AP1775" s="35">
        <v>0</v>
      </c>
      <c r="AQ1775" s="35">
        <v>0</v>
      </c>
      <c r="AR1775" s="35">
        <v>0</v>
      </c>
      <c r="AT1775" s="35">
        <v>5.4</v>
      </c>
      <c r="AV1775" s="35">
        <v>0</v>
      </c>
      <c r="AW1775" s="35">
        <v>0</v>
      </c>
      <c r="AX1775" s="35">
        <v>0</v>
      </c>
      <c r="AY1775">
        <v>35</v>
      </c>
      <c r="AZ1775" t="s">
        <v>2547</v>
      </c>
      <c r="BA1775" t="s">
        <v>2547</v>
      </c>
      <c r="BB1775">
        <v>0</v>
      </c>
      <c r="BD1775" t="s">
        <v>2549</v>
      </c>
      <c r="BG1775">
        <v>0</v>
      </c>
      <c r="BH1775">
        <v>0</v>
      </c>
      <c r="BI1775">
        <v>0</v>
      </c>
      <c r="BJ1775">
        <v>0</v>
      </c>
      <c r="BK1775">
        <v>0</v>
      </c>
      <c r="BL1775">
        <v>0</v>
      </c>
      <c r="BM1775">
        <v>0</v>
      </c>
      <c r="BN1775">
        <v>0</v>
      </c>
      <c r="BO1775">
        <v>0</v>
      </c>
      <c r="BP1775">
        <v>0</v>
      </c>
      <c r="BQ1775">
        <v>0</v>
      </c>
      <c r="BR1775">
        <v>0</v>
      </c>
      <c r="CF1775" s="35">
        <v>0</v>
      </c>
      <c r="CG1775" s="35">
        <v>0</v>
      </c>
      <c r="CH1775" s="35">
        <v>0</v>
      </c>
      <c r="CI1775" s="35">
        <v>0</v>
      </c>
      <c r="CJ1775" s="35">
        <v>0</v>
      </c>
      <c r="CK1775" s="35">
        <v>0</v>
      </c>
      <c r="CL1775" s="35">
        <v>0</v>
      </c>
      <c r="CM1775" s="35">
        <v>0</v>
      </c>
      <c r="CN1775" s="35">
        <v>0</v>
      </c>
      <c r="CO1775" s="35">
        <v>0</v>
      </c>
      <c r="CP1775" s="35">
        <v>0</v>
      </c>
      <c r="CQ1775" s="35">
        <v>0</v>
      </c>
      <c r="DC1775" s="47"/>
      <c r="DE1775" s="38"/>
      <c r="DF1775" s="38"/>
      <c r="DG1775" s="50"/>
      <c r="DH1775" s="47"/>
      <c r="DI1775" s="47"/>
      <c r="DJ1775" s="47"/>
      <c r="DK1775" s="47">
        <f t="shared" si="27"/>
        <v>0</v>
      </c>
      <c r="DO1775" t="s">
        <v>2562</v>
      </c>
      <c r="DP1775" t="s">
        <v>2562</v>
      </c>
      <c r="DV1775" s="37" t="s">
        <v>2600</v>
      </c>
      <c r="DW1775" s="37"/>
    </row>
    <row r="1776" spans="1:129" x14ac:dyDescent="0.15">
      <c r="A1776" s="34">
        <v>5</v>
      </c>
      <c r="B1776" s="34">
        <v>268</v>
      </c>
      <c r="C1776" s="34">
        <v>1791</v>
      </c>
      <c r="D1776" s="34">
        <v>0</v>
      </c>
      <c r="E1776" s="58">
        <v>526817910</v>
      </c>
      <c r="F1776" t="s">
        <v>2182</v>
      </c>
      <c r="G1776" t="s">
        <v>2885</v>
      </c>
      <c r="H1776" t="s">
        <v>5305</v>
      </c>
      <c r="I1776" s="35">
        <v>3.9</v>
      </c>
      <c r="J1776" s="35">
        <v>10</v>
      </c>
      <c r="K1776" t="s">
        <v>5338</v>
      </c>
      <c r="L1776" t="s">
        <v>1238</v>
      </c>
      <c r="M1776" t="s">
        <v>1396</v>
      </c>
      <c r="N1776" t="s">
        <v>1397</v>
      </c>
      <c r="R1776" t="s">
        <v>5339</v>
      </c>
      <c r="X1776" t="s">
        <v>1242</v>
      </c>
      <c r="Y1776">
        <v>62</v>
      </c>
      <c r="Z1776">
        <v>0</v>
      </c>
      <c r="AC1776">
        <v>0</v>
      </c>
      <c r="AD1776">
        <v>0</v>
      </c>
      <c r="AE1776" t="s">
        <v>2541</v>
      </c>
      <c r="AF1776">
        <v>0</v>
      </c>
      <c r="AG1776">
        <v>0</v>
      </c>
      <c r="AH1776" t="s">
        <v>2597</v>
      </c>
      <c r="AI1776" t="s">
        <v>2605</v>
      </c>
      <c r="AJ1776" t="s">
        <v>2544</v>
      </c>
      <c r="AK1776">
        <v>20</v>
      </c>
      <c r="AL1776" t="s">
        <v>2545</v>
      </c>
      <c r="AM1776">
        <v>0</v>
      </c>
      <c r="AN1776">
        <v>0</v>
      </c>
      <c r="AP1776" s="35">
        <v>0</v>
      </c>
      <c r="AQ1776" s="35">
        <v>0</v>
      </c>
      <c r="AR1776" s="35">
        <v>0</v>
      </c>
      <c r="AT1776" s="35">
        <v>10</v>
      </c>
      <c r="AV1776" s="35">
        <v>0</v>
      </c>
      <c r="AW1776" s="35">
        <v>0</v>
      </c>
      <c r="AX1776" s="35">
        <v>0</v>
      </c>
      <c r="AY1776">
        <v>39</v>
      </c>
      <c r="AZ1776" t="s">
        <v>2547</v>
      </c>
      <c r="BA1776" t="s">
        <v>2547</v>
      </c>
      <c r="BB1776">
        <v>0</v>
      </c>
      <c r="BD1776" t="s">
        <v>2549</v>
      </c>
      <c r="BG1776">
        <v>0</v>
      </c>
      <c r="BH1776">
        <v>0</v>
      </c>
      <c r="BI1776">
        <v>0</v>
      </c>
      <c r="BJ1776">
        <v>0</v>
      </c>
      <c r="BK1776">
        <v>0</v>
      </c>
      <c r="BL1776">
        <v>0</v>
      </c>
      <c r="BM1776">
        <v>0</v>
      </c>
      <c r="BN1776">
        <v>0</v>
      </c>
      <c r="BO1776">
        <v>0</v>
      </c>
      <c r="BP1776">
        <v>0</v>
      </c>
      <c r="BQ1776">
        <v>0</v>
      </c>
      <c r="BR1776">
        <v>0</v>
      </c>
      <c r="CF1776" s="35">
        <v>0</v>
      </c>
      <c r="CG1776" s="35">
        <v>0</v>
      </c>
      <c r="CH1776" s="35">
        <v>0</v>
      </c>
      <c r="CI1776" s="35">
        <v>0</v>
      </c>
      <c r="CJ1776" s="35">
        <v>0</v>
      </c>
      <c r="CK1776" s="35">
        <v>0</v>
      </c>
      <c r="CL1776" s="35">
        <v>0</v>
      </c>
      <c r="CM1776" s="35">
        <v>0</v>
      </c>
      <c r="CN1776" s="35">
        <v>0</v>
      </c>
      <c r="CO1776" s="35">
        <v>0</v>
      </c>
      <c r="CP1776" s="35">
        <v>0</v>
      </c>
      <c r="CQ1776" s="35">
        <v>0</v>
      </c>
      <c r="DC1776" s="47"/>
      <c r="DE1776" s="38"/>
      <c r="DF1776" s="38"/>
      <c r="DG1776" s="50"/>
      <c r="DH1776" s="47"/>
      <c r="DI1776" s="47"/>
      <c r="DJ1776" s="47"/>
      <c r="DK1776" s="47">
        <f t="shared" si="27"/>
        <v>0</v>
      </c>
      <c r="DO1776" t="s">
        <v>2562</v>
      </c>
      <c r="DP1776" t="s">
        <v>2562</v>
      </c>
      <c r="DV1776" s="37" t="s">
        <v>2600</v>
      </c>
      <c r="DW1776" s="37"/>
    </row>
    <row r="1777" spans="1:129" x14ac:dyDescent="0.15">
      <c r="A1777" s="34">
        <v>5</v>
      </c>
      <c r="B1777" s="34">
        <v>268</v>
      </c>
      <c r="C1777" s="34">
        <v>3158</v>
      </c>
      <c r="D1777" s="34">
        <v>0</v>
      </c>
      <c r="E1777" s="58">
        <v>526831580</v>
      </c>
      <c r="F1777" t="s">
        <v>3314</v>
      </c>
      <c r="G1777" t="s">
        <v>2885</v>
      </c>
      <c r="H1777" t="s">
        <v>5305</v>
      </c>
      <c r="I1777" s="35">
        <v>27</v>
      </c>
      <c r="J1777" s="35">
        <v>12</v>
      </c>
      <c r="K1777" t="s">
        <v>4930</v>
      </c>
      <c r="L1777" t="s">
        <v>1407</v>
      </c>
      <c r="M1777" t="s">
        <v>2595</v>
      </c>
      <c r="N1777" t="s">
        <v>2596</v>
      </c>
      <c r="Q1777" t="s">
        <v>2566</v>
      </c>
      <c r="R1777" t="s">
        <v>3253</v>
      </c>
      <c r="S1777" t="s">
        <v>2517</v>
      </c>
      <c r="X1777" t="s">
        <v>2610</v>
      </c>
      <c r="Y1777">
        <v>13</v>
      </c>
      <c r="Z1777">
        <v>12</v>
      </c>
      <c r="AC1777">
        <v>0</v>
      </c>
      <c r="AD1777">
        <v>0</v>
      </c>
      <c r="AE1777" t="s">
        <v>1408</v>
      </c>
      <c r="AF1777">
        <v>1</v>
      </c>
      <c r="AG1777">
        <v>2</v>
      </c>
      <c r="AH1777" t="s">
        <v>2597</v>
      </c>
      <c r="AI1777" t="s">
        <v>1409</v>
      </c>
      <c r="AJ1777" t="s">
        <v>2544</v>
      </c>
      <c r="AK1777">
        <v>25</v>
      </c>
      <c r="AL1777" t="s">
        <v>2545</v>
      </c>
      <c r="AM1777">
        <v>0</v>
      </c>
      <c r="AN1777">
        <v>1</v>
      </c>
      <c r="AO1777" t="s">
        <v>2546</v>
      </c>
      <c r="AP1777" s="35">
        <v>0.4</v>
      </c>
      <c r="AQ1777" s="35">
        <v>3.5</v>
      </c>
      <c r="AR1777" s="35">
        <v>1.25</v>
      </c>
      <c r="AT1777" s="35">
        <v>6</v>
      </c>
      <c r="AV1777" s="35">
        <v>1.25</v>
      </c>
      <c r="AW1777" s="35">
        <v>0</v>
      </c>
      <c r="AX1777" s="35">
        <v>0.6</v>
      </c>
      <c r="AY1777">
        <v>340</v>
      </c>
      <c r="AZ1777" t="s">
        <v>2547</v>
      </c>
      <c r="BA1777" t="s">
        <v>2547</v>
      </c>
      <c r="BB1777">
        <v>0.17</v>
      </c>
      <c r="BC1777" t="s">
        <v>1410</v>
      </c>
      <c r="BF1777" t="s">
        <v>3266</v>
      </c>
      <c r="BG1777">
        <v>0</v>
      </c>
      <c r="BH1777">
        <v>0</v>
      </c>
      <c r="BI1777">
        <v>1</v>
      </c>
      <c r="BJ1777">
        <v>0</v>
      </c>
      <c r="BK1777">
        <v>0</v>
      </c>
      <c r="BL1777">
        <v>0</v>
      </c>
      <c r="BM1777">
        <v>0</v>
      </c>
      <c r="BN1777">
        <v>0</v>
      </c>
      <c r="BO1777">
        <v>0</v>
      </c>
      <c r="BP1777">
        <v>0</v>
      </c>
      <c r="BQ1777">
        <v>0</v>
      </c>
      <c r="BR1777">
        <v>0</v>
      </c>
      <c r="BS1777" t="s">
        <v>469</v>
      </c>
      <c r="BT1777" t="s">
        <v>1435</v>
      </c>
      <c r="BU1777" t="s">
        <v>1328</v>
      </c>
      <c r="BV1777" t="s">
        <v>986</v>
      </c>
      <c r="BW1777" t="s">
        <v>114</v>
      </c>
      <c r="BX1777" t="s">
        <v>1413</v>
      </c>
      <c r="BY1777" t="s">
        <v>2304</v>
      </c>
      <c r="CD1777" t="s">
        <v>1469</v>
      </c>
      <c r="CF1777" s="35">
        <v>0</v>
      </c>
      <c r="CG1777" s="35">
        <v>0</v>
      </c>
      <c r="CH1777" s="35">
        <v>0</v>
      </c>
      <c r="CI1777" s="35">
        <v>0</v>
      </c>
      <c r="CJ1777" s="35">
        <v>0</v>
      </c>
      <c r="CK1777" s="35">
        <v>0</v>
      </c>
      <c r="CL1777" s="35">
        <v>158.5</v>
      </c>
      <c r="CM1777" s="35">
        <v>17.2</v>
      </c>
      <c r="CN1777" s="35">
        <v>7.3</v>
      </c>
      <c r="CO1777" s="35">
        <v>26.9</v>
      </c>
      <c r="CP1777" s="35">
        <v>3.7</v>
      </c>
      <c r="CQ1777" s="35">
        <v>1.9</v>
      </c>
      <c r="DC1777" s="47" t="s">
        <v>1443</v>
      </c>
      <c r="DD1777" t="s">
        <v>785</v>
      </c>
      <c r="DE1777" s="38"/>
      <c r="DF1777" s="38"/>
      <c r="DG1777" s="50" t="s">
        <v>1855</v>
      </c>
      <c r="DH1777" s="47"/>
      <c r="DI1777" s="47">
        <v>2008</v>
      </c>
      <c r="DJ1777" s="47"/>
      <c r="DK1777" s="47">
        <f t="shared" si="27"/>
        <v>1</v>
      </c>
      <c r="DO1777" t="s">
        <v>2562</v>
      </c>
      <c r="DP1777" t="s">
        <v>2562</v>
      </c>
      <c r="DV1777" s="37"/>
      <c r="DW1777" s="37"/>
    </row>
    <row r="1778" spans="1:129" x14ac:dyDescent="0.15">
      <c r="A1778" s="34">
        <v>5</v>
      </c>
      <c r="B1778" s="34">
        <v>268</v>
      </c>
      <c r="C1778" s="34">
        <v>3166</v>
      </c>
      <c r="D1778" s="34">
        <v>0</v>
      </c>
      <c r="E1778" s="58">
        <v>526831660</v>
      </c>
      <c r="F1778" t="s">
        <v>3315</v>
      </c>
      <c r="G1778" t="s">
        <v>2885</v>
      </c>
      <c r="H1778" t="s">
        <v>5305</v>
      </c>
      <c r="I1778" s="35">
        <v>34</v>
      </c>
      <c r="J1778" s="35">
        <v>12</v>
      </c>
      <c r="K1778" t="s">
        <v>4930</v>
      </c>
      <c r="L1778" t="s">
        <v>1407</v>
      </c>
      <c r="M1778" t="s">
        <v>2595</v>
      </c>
      <c r="N1778" t="s">
        <v>2596</v>
      </c>
      <c r="Q1778" t="s">
        <v>2566</v>
      </c>
      <c r="R1778" t="s">
        <v>3253</v>
      </c>
      <c r="S1778" t="s">
        <v>115</v>
      </c>
      <c r="X1778" t="s">
        <v>2610</v>
      </c>
      <c r="Y1778">
        <v>17</v>
      </c>
      <c r="Z1778">
        <v>3</v>
      </c>
      <c r="AC1778">
        <v>0</v>
      </c>
      <c r="AD1778">
        <v>0</v>
      </c>
      <c r="AE1778" t="s">
        <v>1408</v>
      </c>
      <c r="AH1778" t="s">
        <v>2597</v>
      </c>
      <c r="AI1778" t="s">
        <v>1409</v>
      </c>
      <c r="AJ1778" t="s">
        <v>2544</v>
      </c>
      <c r="AK1778">
        <v>25</v>
      </c>
      <c r="AL1778" t="s">
        <v>2545</v>
      </c>
      <c r="AM1778">
        <v>0</v>
      </c>
      <c r="AN1778">
        <v>1</v>
      </c>
      <c r="AO1778" t="s">
        <v>2546</v>
      </c>
      <c r="AP1778" s="35">
        <v>0.4</v>
      </c>
      <c r="AQ1778" s="35">
        <v>3.5</v>
      </c>
      <c r="AR1778" s="35">
        <v>1.25</v>
      </c>
      <c r="AT1778" s="35">
        <v>6</v>
      </c>
      <c r="AV1778" s="35">
        <v>1.25</v>
      </c>
      <c r="AW1778" s="35">
        <v>0</v>
      </c>
      <c r="AX1778" s="35">
        <v>0.6</v>
      </c>
      <c r="AY1778">
        <v>408</v>
      </c>
      <c r="AZ1778" t="s">
        <v>2547</v>
      </c>
      <c r="BA1778" t="s">
        <v>2547</v>
      </c>
      <c r="BB1778">
        <v>0.17</v>
      </c>
      <c r="BC1778" t="s">
        <v>1410</v>
      </c>
      <c r="BF1778" t="s">
        <v>2721</v>
      </c>
      <c r="BG1778">
        <v>0</v>
      </c>
      <c r="BH1778">
        <v>0</v>
      </c>
      <c r="BI1778">
        <v>1</v>
      </c>
      <c r="BJ1778">
        <v>0</v>
      </c>
      <c r="BK1778">
        <v>0</v>
      </c>
      <c r="BL1778">
        <v>0</v>
      </c>
      <c r="BM1778">
        <v>0</v>
      </c>
      <c r="BN1778">
        <v>0</v>
      </c>
      <c r="BO1778">
        <v>0</v>
      </c>
      <c r="BP1778">
        <v>0</v>
      </c>
      <c r="BQ1778">
        <v>0</v>
      </c>
      <c r="BR1778">
        <v>0</v>
      </c>
      <c r="BS1778" t="s">
        <v>469</v>
      </c>
      <c r="BT1778" t="s">
        <v>1435</v>
      </c>
      <c r="BU1778" t="s">
        <v>116</v>
      </c>
      <c r="BV1778" t="s">
        <v>1079</v>
      </c>
      <c r="BW1778" t="s">
        <v>114</v>
      </c>
      <c r="BX1778" t="s">
        <v>1438</v>
      </c>
      <c r="BY1778" t="s">
        <v>2728</v>
      </c>
      <c r="CD1778" t="s">
        <v>1469</v>
      </c>
      <c r="CF1778" s="35">
        <v>0</v>
      </c>
      <c r="CG1778" s="35">
        <v>0</v>
      </c>
      <c r="CH1778" s="35">
        <v>0</v>
      </c>
      <c r="CI1778" s="35">
        <v>0</v>
      </c>
      <c r="CJ1778" s="35">
        <v>0</v>
      </c>
      <c r="CK1778" s="35">
        <v>0</v>
      </c>
      <c r="CL1778" s="35">
        <v>274.2</v>
      </c>
      <c r="CM1778" s="35">
        <v>23.8</v>
      </c>
      <c r="CN1778" s="35">
        <v>11.4</v>
      </c>
      <c r="CO1778" s="35">
        <v>0</v>
      </c>
      <c r="CP1778" s="35">
        <v>0</v>
      </c>
      <c r="CQ1778" s="35">
        <v>0</v>
      </c>
      <c r="DC1778" s="47" t="s">
        <v>1443</v>
      </c>
      <c r="DD1778" t="s">
        <v>785</v>
      </c>
      <c r="DE1778" s="38"/>
      <c r="DF1778" s="38"/>
      <c r="DG1778" s="50" t="s">
        <v>1855</v>
      </c>
      <c r="DH1778" s="47"/>
      <c r="DI1778" s="47">
        <v>2008</v>
      </c>
      <c r="DJ1778" s="47"/>
      <c r="DK1778" s="47">
        <f t="shared" si="27"/>
        <v>1</v>
      </c>
      <c r="DO1778" t="s">
        <v>2562</v>
      </c>
      <c r="DP1778" t="s">
        <v>2562</v>
      </c>
      <c r="DV1778" s="37"/>
      <c r="DW1778" s="37"/>
    </row>
    <row r="1779" spans="1:129" x14ac:dyDescent="0.15">
      <c r="A1779" s="34">
        <v>5</v>
      </c>
      <c r="B1779" s="34">
        <v>268</v>
      </c>
      <c r="C1779" s="34">
        <v>3615</v>
      </c>
      <c r="D1779" s="34">
        <v>0</v>
      </c>
      <c r="E1779" s="58">
        <v>526836150</v>
      </c>
      <c r="F1779" t="s">
        <v>2873</v>
      </c>
      <c r="G1779" t="s">
        <v>2885</v>
      </c>
      <c r="H1779" t="s">
        <v>5305</v>
      </c>
      <c r="I1779" s="35">
        <v>12.6</v>
      </c>
      <c r="J1779" s="35">
        <v>7</v>
      </c>
      <c r="K1779" t="s">
        <v>4930</v>
      </c>
      <c r="L1779" t="s">
        <v>1394</v>
      </c>
      <c r="M1779" t="s">
        <v>1471</v>
      </c>
      <c r="N1779" t="s">
        <v>1472</v>
      </c>
      <c r="R1779" t="s">
        <v>3253</v>
      </c>
      <c r="S1779" t="s">
        <v>115</v>
      </c>
      <c r="X1779" t="s">
        <v>1242</v>
      </c>
      <c r="Y1779">
        <v>48</v>
      </c>
      <c r="Z1779">
        <v>0</v>
      </c>
      <c r="AC1779">
        <v>0</v>
      </c>
      <c r="AD1779">
        <v>0</v>
      </c>
      <c r="AE1779" t="s">
        <v>1395</v>
      </c>
      <c r="AF1779">
        <v>6</v>
      </c>
      <c r="AG1779">
        <v>2</v>
      </c>
      <c r="AH1779" t="s">
        <v>2597</v>
      </c>
      <c r="AI1779" t="s">
        <v>2543</v>
      </c>
      <c r="AK1779">
        <v>20</v>
      </c>
      <c r="AL1779" t="s">
        <v>2545</v>
      </c>
      <c r="AM1779">
        <v>0</v>
      </c>
      <c r="AN1779">
        <v>0</v>
      </c>
      <c r="AP1779" s="35">
        <v>0</v>
      </c>
      <c r="AQ1779" s="35">
        <v>0</v>
      </c>
      <c r="AR1779" s="35">
        <v>0</v>
      </c>
      <c r="AT1779" s="35">
        <v>7</v>
      </c>
      <c r="AV1779" s="35">
        <v>0</v>
      </c>
      <c r="AW1779" s="35">
        <v>0</v>
      </c>
      <c r="AX1779" s="35">
        <v>0</v>
      </c>
      <c r="AY1779">
        <v>88</v>
      </c>
      <c r="AZ1779" t="s">
        <v>2547</v>
      </c>
      <c r="BA1779" t="s">
        <v>2547</v>
      </c>
      <c r="BB1779">
        <v>0</v>
      </c>
      <c r="BD1779" t="s">
        <v>2549</v>
      </c>
      <c r="BG1779">
        <v>0</v>
      </c>
      <c r="BH1779">
        <v>0</v>
      </c>
      <c r="BI1779">
        <v>0</v>
      </c>
      <c r="BJ1779">
        <v>0</v>
      </c>
      <c r="BK1779">
        <v>0</v>
      </c>
      <c r="BL1779">
        <v>0</v>
      </c>
      <c r="BM1779">
        <v>0</v>
      </c>
      <c r="BN1779">
        <v>0</v>
      </c>
      <c r="BO1779">
        <v>0</v>
      </c>
      <c r="BP1779">
        <v>0</v>
      </c>
      <c r="BQ1779">
        <v>0</v>
      </c>
      <c r="BR1779">
        <v>0</v>
      </c>
      <c r="CF1779" s="35">
        <v>0</v>
      </c>
      <c r="CG1779" s="35">
        <v>0</v>
      </c>
      <c r="CH1779" s="35">
        <v>0</v>
      </c>
      <c r="CI1779" s="35">
        <v>0</v>
      </c>
      <c r="CJ1779" s="35">
        <v>0</v>
      </c>
      <c r="CK1779" s="35">
        <v>0</v>
      </c>
      <c r="CL1779" s="35">
        <v>0</v>
      </c>
      <c r="CM1779" s="35">
        <v>0</v>
      </c>
      <c r="CN1779" s="35">
        <v>0</v>
      </c>
      <c r="CO1779" s="35">
        <v>0</v>
      </c>
      <c r="CP1779" s="35">
        <v>0</v>
      </c>
      <c r="CQ1779" s="35">
        <v>0</v>
      </c>
      <c r="DC1779" s="47" t="s">
        <v>2558</v>
      </c>
      <c r="DD1779" t="s">
        <v>2559</v>
      </c>
      <c r="DE1779" s="38" t="s">
        <v>2568</v>
      </c>
      <c r="DF1779" s="38" t="s">
        <v>2589</v>
      </c>
      <c r="DG1779" s="50" t="s">
        <v>1853</v>
      </c>
      <c r="DH1779" s="47" t="s">
        <v>2570</v>
      </c>
      <c r="DI1779" s="47">
        <v>2004</v>
      </c>
      <c r="DJ1779" s="47">
        <v>2009</v>
      </c>
      <c r="DK1779" s="47">
        <f t="shared" si="27"/>
        <v>2</v>
      </c>
      <c r="DL1779" s="1" t="s">
        <v>90</v>
      </c>
      <c r="DM1779" s="1"/>
      <c r="DO1779" t="s">
        <v>2562</v>
      </c>
      <c r="DP1779" t="s">
        <v>2562</v>
      </c>
      <c r="DV1779" s="37" t="s">
        <v>2600</v>
      </c>
      <c r="DW1779" s="37"/>
      <c r="DX1779" s="1" t="s">
        <v>5255</v>
      </c>
      <c r="DY1779">
        <v>529</v>
      </c>
    </row>
    <row r="1780" spans="1:129" x14ac:dyDescent="0.15">
      <c r="A1780" s="34">
        <v>5</v>
      </c>
      <c r="B1780" s="34">
        <v>268</v>
      </c>
      <c r="C1780" s="34">
        <v>3616</v>
      </c>
      <c r="D1780" s="34">
        <v>0</v>
      </c>
      <c r="E1780" s="58">
        <v>526836160</v>
      </c>
      <c r="F1780" t="s">
        <v>2231</v>
      </c>
      <c r="G1780" t="s">
        <v>2885</v>
      </c>
      <c r="H1780" t="s">
        <v>5305</v>
      </c>
      <c r="I1780" s="35">
        <v>5</v>
      </c>
      <c r="J1780" s="35">
        <v>7</v>
      </c>
      <c r="K1780" t="s">
        <v>4930</v>
      </c>
      <c r="L1780" t="s">
        <v>1394</v>
      </c>
      <c r="M1780" t="s">
        <v>2583</v>
      </c>
      <c r="N1780" t="s">
        <v>2584</v>
      </c>
      <c r="R1780" t="s">
        <v>3253</v>
      </c>
      <c r="X1780" t="s">
        <v>1242</v>
      </c>
      <c r="Y1780">
        <v>49</v>
      </c>
      <c r="Z1780">
        <v>0</v>
      </c>
      <c r="AC1780">
        <v>0</v>
      </c>
      <c r="AD1780">
        <v>0</v>
      </c>
      <c r="AE1780" t="s">
        <v>1395</v>
      </c>
      <c r="AF1780">
        <v>8</v>
      </c>
      <c r="AG1780">
        <v>2</v>
      </c>
      <c r="AH1780" t="s">
        <v>2597</v>
      </c>
      <c r="AI1780" t="s">
        <v>2543</v>
      </c>
      <c r="AK1780">
        <v>20</v>
      </c>
      <c r="AL1780" t="s">
        <v>2545</v>
      </c>
      <c r="AM1780">
        <v>0</v>
      </c>
      <c r="AN1780">
        <v>0</v>
      </c>
      <c r="AP1780" s="35">
        <v>0</v>
      </c>
      <c r="AQ1780" s="35">
        <v>0</v>
      </c>
      <c r="AR1780" s="35">
        <v>0</v>
      </c>
      <c r="AT1780" s="35">
        <v>7</v>
      </c>
      <c r="AV1780" s="35">
        <v>0</v>
      </c>
      <c r="AW1780" s="35">
        <v>0</v>
      </c>
      <c r="AX1780" s="35">
        <v>0</v>
      </c>
      <c r="AY1780">
        <v>35</v>
      </c>
      <c r="AZ1780" t="s">
        <v>2547</v>
      </c>
      <c r="BA1780" t="s">
        <v>2547</v>
      </c>
      <c r="BB1780">
        <v>0</v>
      </c>
      <c r="BD1780" t="s">
        <v>2549</v>
      </c>
      <c r="BG1780">
        <v>0</v>
      </c>
      <c r="BH1780">
        <v>0</v>
      </c>
      <c r="BI1780">
        <v>0</v>
      </c>
      <c r="BJ1780">
        <v>0</v>
      </c>
      <c r="BK1780">
        <v>0</v>
      </c>
      <c r="BL1780">
        <v>0</v>
      </c>
      <c r="BM1780">
        <v>0</v>
      </c>
      <c r="BN1780">
        <v>0</v>
      </c>
      <c r="BO1780">
        <v>0</v>
      </c>
      <c r="BP1780">
        <v>0</v>
      </c>
      <c r="BQ1780">
        <v>0</v>
      </c>
      <c r="BR1780">
        <v>0</v>
      </c>
      <c r="CF1780" s="35">
        <v>0</v>
      </c>
      <c r="CG1780" s="35">
        <v>0</v>
      </c>
      <c r="CH1780" s="35">
        <v>0</v>
      </c>
      <c r="CI1780" s="35">
        <v>0</v>
      </c>
      <c r="CJ1780" s="35">
        <v>0</v>
      </c>
      <c r="CK1780" s="35">
        <v>0</v>
      </c>
      <c r="CL1780" s="35">
        <v>0</v>
      </c>
      <c r="CM1780" s="35">
        <v>0</v>
      </c>
      <c r="CN1780" s="35">
        <v>0</v>
      </c>
      <c r="CO1780" s="35">
        <v>0</v>
      </c>
      <c r="CP1780" s="35">
        <v>0</v>
      </c>
      <c r="CQ1780" s="35">
        <v>0</v>
      </c>
      <c r="DC1780" s="47" t="s">
        <v>2606</v>
      </c>
      <c r="DD1780" t="s">
        <v>785</v>
      </c>
      <c r="DE1780" s="38"/>
      <c r="DF1780" s="38"/>
      <c r="DG1780" s="50" t="s">
        <v>1854</v>
      </c>
      <c r="DH1780" s="47"/>
      <c r="DI1780" s="47">
        <v>2008</v>
      </c>
      <c r="DJ1780" s="47"/>
      <c r="DK1780" s="47">
        <f t="shared" si="27"/>
        <v>1</v>
      </c>
      <c r="DO1780" t="s">
        <v>2562</v>
      </c>
      <c r="DP1780" t="s">
        <v>2562</v>
      </c>
      <c r="DV1780" s="37" t="s">
        <v>2600</v>
      </c>
      <c r="DW1780" s="37"/>
    </row>
    <row r="1781" spans="1:129" x14ac:dyDescent="0.15">
      <c r="A1781" s="34">
        <v>5</v>
      </c>
      <c r="B1781" s="34">
        <v>268</v>
      </c>
      <c r="C1781" s="34">
        <v>3617</v>
      </c>
      <c r="D1781" s="34">
        <v>0</v>
      </c>
      <c r="E1781" s="58">
        <v>526836170</v>
      </c>
      <c r="F1781" t="s">
        <v>5306</v>
      </c>
      <c r="G1781" t="s">
        <v>2885</v>
      </c>
      <c r="H1781" t="s">
        <v>5305</v>
      </c>
      <c r="I1781" s="35">
        <v>11.2</v>
      </c>
      <c r="J1781" s="35">
        <v>7</v>
      </c>
      <c r="K1781" t="s">
        <v>4930</v>
      </c>
      <c r="L1781" t="s">
        <v>1394</v>
      </c>
      <c r="M1781" t="s">
        <v>1471</v>
      </c>
      <c r="N1781" t="s">
        <v>1472</v>
      </c>
      <c r="R1781" t="s">
        <v>3253</v>
      </c>
      <c r="S1781" t="s">
        <v>115</v>
      </c>
      <c r="X1781" t="s">
        <v>1242</v>
      </c>
      <c r="Y1781">
        <v>49</v>
      </c>
      <c r="Z1781">
        <v>0</v>
      </c>
      <c r="AC1781">
        <v>0</v>
      </c>
      <c r="AD1781">
        <v>0</v>
      </c>
      <c r="AE1781" t="s">
        <v>1395</v>
      </c>
      <c r="AF1781">
        <v>8</v>
      </c>
      <c r="AG1781">
        <v>4</v>
      </c>
      <c r="AH1781" t="s">
        <v>2597</v>
      </c>
      <c r="AI1781" t="s">
        <v>2543</v>
      </c>
      <c r="AK1781">
        <v>20</v>
      </c>
      <c r="AL1781" t="s">
        <v>2545</v>
      </c>
      <c r="AM1781">
        <v>0</v>
      </c>
      <c r="AN1781">
        <v>0</v>
      </c>
      <c r="AP1781" s="35">
        <v>0</v>
      </c>
      <c r="AQ1781" s="35">
        <v>0</v>
      </c>
      <c r="AR1781" s="35">
        <v>0</v>
      </c>
      <c r="AT1781" s="35">
        <v>7</v>
      </c>
      <c r="AV1781" s="35">
        <v>0</v>
      </c>
      <c r="AW1781" s="35">
        <v>0</v>
      </c>
      <c r="AX1781" s="35">
        <v>0</v>
      </c>
      <c r="AY1781">
        <v>78</v>
      </c>
      <c r="AZ1781" t="s">
        <v>2547</v>
      </c>
      <c r="BA1781" t="s">
        <v>2547</v>
      </c>
      <c r="BB1781">
        <v>0</v>
      </c>
      <c r="BD1781" t="s">
        <v>2549</v>
      </c>
      <c r="BG1781">
        <v>0</v>
      </c>
      <c r="BH1781">
        <v>0</v>
      </c>
      <c r="BI1781">
        <v>0</v>
      </c>
      <c r="BJ1781">
        <v>0</v>
      </c>
      <c r="BK1781">
        <v>0</v>
      </c>
      <c r="BL1781">
        <v>0</v>
      </c>
      <c r="BM1781">
        <v>0</v>
      </c>
      <c r="BN1781">
        <v>0</v>
      </c>
      <c r="BO1781">
        <v>0</v>
      </c>
      <c r="BP1781">
        <v>0</v>
      </c>
      <c r="BQ1781">
        <v>0</v>
      </c>
      <c r="BR1781">
        <v>0</v>
      </c>
      <c r="CF1781" s="35">
        <v>0</v>
      </c>
      <c r="CG1781" s="35">
        <v>0</v>
      </c>
      <c r="CH1781" s="35">
        <v>0</v>
      </c>
      <c r="CI1781" s="35">
        <v>0</v>
      </c>
      <c r="CJ1781" s="35">
        <v>0</v>
      </c>
      <c r="CK1781" s="35">
        <v>0</v>
      </c>
      <c r="CL1781" s="35">
        <v>0</v>
      </c>
      <c r="CM1781" s="35">
        <v>0</v>
      </c>
      <c r="CN1781" s="35">
        <v>0</v>
      </c>
      <c r="CO1781" s="35">
        <v>0</v>
      </c>
      <c r="CP1781" s="35">
        <v>0</v>
      </c>
      <c r="CQ1781" s="35">
        <v>0</v>
      </c>
      <c r="DC1781" s="47" t="s">
        <v>2558</v>
      </c>
      <c r="DD1781" t="s">
        <v>2559</v>
      </c>
      <c r="DE1781" s="38" t="s">
        <v>2568</v>
      </c>
      <c r="DF1781" s="38" t="s">
        <v>2569</v>
      </c>
      <c r="DG1781" s="50" t="s">
        <v>1854</v>
      </c>
      <c r="DH1781" s="47" t="s">
        <v>2570</v>
      </c>
      <c r="DI1781" s="47">
        <v>2004</v>
      </c>
      <c r="DJ1781" s="47">
        <v>2009</v>
      </c>
      <c r="DK1781" s="47">
        <f t="shared" si="27"/>
        <v>2</v>
      </c>
      <c r="DL1781" s="1" t="s">
        <v>90</v>
      </c>
      <c r="DM1781" s="1"/>
      <c r="DO1781" t="s">
        <v>2562</v>
      </c>
      <c r="DP1781" t="s">
        <v>2562</v>
      </c>
      <c r="DV1781" s="37" t="s">
        <v>2600</v>
      </c>
      <c r="DW1781" s="37"/>
      <c r="DX1781" s="1" t="s">
        <v>5255</v>
      </c>
      <c r="DY1781">
        <v>530</v>
      </c>
    </row>
    <row r="1782" spans="1:129" x14ac:dyDescent="0.15">
      <c r="A1782" s="34">
        <v>5</v>
      </c>
      <c r="B1782" s="34">
        <v>268</v>
      </c>
      <c r="C1782" s="34">
        <v>3618</v>
      </c>
      <c r="D1782" s="34">
        <v>0</v>
      </c>
      <c r="E1782" s="58">
        <v>526836180</v>
      </c>
      <c r="F1782" t="s">
        <v>5307</v>
      </c>
      <c r="G1782" t="s">
        <v>2885</v>
      </c>
      <c r="H1782" t="s">
        <v>5305</v>
      </c>
      <c r="I1782" s="35">
        <v>10.1</v>
      </c>
      <c r="J1782" s="35">
        <v>7</v>
      </c>
      <c r="K1782" t="s">
        <v>4930</v>
      </c>
      <c r="L1782" t="s">
        <v>1394</v>
      </c>
      <c r="M1782" t="s">
        <v>1471</v>
      </c>
      <c r="N1782" t="s">
        <v>1472</v>
      </c>
      <c r="R1782" t="s">
        <v>3253</v>
      </c>
      <c r="S1782" t="s">
        <v>115</v>
      </c>
      <c r="X1782" t="s">
        <v>1242</v>
      </c>
      <c r="Y1782">
        <v>49</v>
      </c>
      <c r="Z1782">
        <v>0</v>
      </c>
      <c r="AC1782">
        <v>0</v>
      </c>
      <c r="AD1782">
        <v>0</v>
      </c>
      <c r="AE1782" t="s">
        <v>1395</v>
      </c>
      <c r="AF1782">
        <v>13</v>
      </c>
      <c r="AG1782">
        <v>2</v>
      </c>
      <c r="AH1782" t="s">
        <v>2597</v>
      </c>
      <c r="AI1782" t="s">
        <v>2543</v>
      </c>
      <c r="AK1782">
        <v>20</v>
      </c>
      <c r="AL1782" t="s">
        <v>2545</v>
      </c>
      <c r="AM1782">
        <v>0</v>
      </c>
      <c r="AN1782">
        <v>0</v>
      </c>
      <c r="AP1782" s="35">
        <v>0</v>
      </c>
      <c r="AQ1782" s="35">
        <v>0</v>
      </c>
      <c r="AR1782" s="35">
        <v>0</v>
      </c>
      <c r="AT1782" s="35">
        <v>7</v>
      </c>
      <c r="AV1782" s="35">
        <v>0</v>
      </c>
      <c r="AW1782" s="35">
        <v>0</v>
      </c>
      <c r="AX1782" s="35">
        <v>0</v>
      </c>
      <c r="AY1782">
        <v>70</v>
      </c>
      <c r="AZ1782" t="s">
        <v>2547</v>
      </c>
      <c r="BA1782" t="s">
        <v>2547</v>
      </c>
      <c r="BB1782">
        <v>0</v>
      </c>
      <c r="BD1782" t="s">
        <v>2549</v>
      </c>
      <c r="BG1782">
        <v>0</v>
      </c>
      <c r="BH1782">
        <v>0</v>
      </c>
      <c r="BI1782">
        <v>0</v>
      </c>
      <c r="BJ1782">
        <v>0</v>
      </c>
      <c r="BK1782">
        <v>0</v>
      </c>
      <c r="BL1782">
        <v>0</v>
      </c>
      <c r="BM1782">
        <v>0</v>
      </c>
      <c r="BN1782">
        <v>0</v>
      </c>
      <c r="BO1782">
        <v>0</v>
      </c>
      <c r="BP1782">
        <v>0</v>
      </c>
      <c r="BQ1782">
        <v>0</v>
      </c>
      <c r="BR1782">
        <v>0</v>
      </c>
      <c r="CF1782" s="35">
        <v>0</v>
      </c>
      <c r="CG1782" s="35">
        <v>0</v>
      </c>
      <c r="CH1782" s="35">
        <v>0</v>
      </c>
      <c r="CI1782" s="35">
        <v>0</v>
      </c>
      <c r="CJ1782" s="35">
        <v>0</v>
      </c>
      <c r="CK1782" s="35">
        <v>0</v>
      </c>
      <c r="CL1782" s="35">
        <v>0</v>
      </c>
      <c r="CM1782" s="35">
        <v>0</v>
      </c>
      <c r="CN1782" s="35">
        <v>0</v>
      </c>
      <c r="CO1782" s="35">
        <v>0</v>
      </c>
      <c r="CP1782" s="35">
        <v>0</v>
      </c>
      <c r="CQ1782" s="35">
        <v>0</v>
      </c>
      <c r="DC1782" s="47" t="s">
        <v>2558</v>
      </c>
      <c r="DD1782" t="s">
        <v>2559</v>
      </c>
      <c r="DE1782" s="38" t="s">
        <v>1405</v>
      </c>
      <c r="DF1782" s="38" t="s">
        <v>2589</v>
      </c>
      <c r="DG1782" s="50" t="s">
        <v>1853</v>
      </c>
      <c r="DH1782" s="47" t="s">
        <v>2570</v>
      </c>
      <c r="DI1782" s="47">
        <v>2004</v>
      </c>
      <c r="DJ1782" s="47">
        <v>2009</v>
      </c>
      <c r="DK1782" s="47">
        <f t="shared" si="27"/>
        <v>2</v>
      </c>
      <c r="DL1782" s="1" t="s">
        <v>90</v>
      </c>
      <c r="DM1782" s="1"/>
      <c r="DO1782" t="s">
        <v>2562</v>
      </c>
      <c r="DP1782" t="s">
        <v>2562</v>
      </c>
      <c r="DV1782" s="37" t="s">
        <v>2600</v>
      </c>
      <c r="DW1782" s="37"/>
      <c r="DX1782" s="1" t="s">
        <v>5255</v>
      </c>
      <c r="DY1782">
        <v>531</v>
      </c>
    </row>
    <row r="1783" spans="1:129" x14ac:dyDescent="0.15">
      <c r="A1783" s="34">
        <v>5</v>
      </c>
      <c r="B1783" s="34">
        <v>268</v>
      </c>
      <c r="C1783" s="34">
        <v>3619</v>
      </c>
      <c r="D1783" s="34">
        <v>0</v>
      </c>
      <c r="E1783" s="58">
        <v>526836190</v>
      </c>
      <c r="F1783" t="s">
        <v>2232</v>
      </c>
      <c r="G1783" t="s">
        <v>2885</v>
      </c>
      <c r="H1783" t="s">
        <v>5305</v>
      </c>
      <c r="I1783" s="35">
        <v>7</v>
      </c>
      <c r="J1783" s="35">
        <v>8</v>
      </c>
      <c r="K1783" t="s">
        <v>4930</v>
      </c>
      <c r="L1783" t="s">
        <v>1238</v>
      </c>
      <c r="M1783" t="s">
        <v>2564</v>
      </c>
      <c r="N1783" t="s">
        <v>2565</v>
      </c>
      <c r="R1783" t="s">
        <v>3253</v>
      </c>
      <c r="S1783" t="s">
        <v>1241</v>
      </c>
      <c r="X1783" t="s">
        <v>1242</v>
      </c>
      <c r="Y1783">
        <v>61</v>
      </c>
      <c r="Z1783">
        <v>0</v>
      </c>
      <c r="AC1783">
        <v>0</v>
      </c>
      <c r="AD1783">
        <v>0</v>
      </c>
      <c r="AE1783" t="s">
        <v>2541</v>
      </c>
      <c r="AF1783">
        <v>14</v>
      </c>
      <c r="AG1783">
        <v>2</v>
      </c>
      <c r="AH1783" t="s">
        <v>2597</v>
      </c>
      <c r="AI1783" t="s">
        <v>2605</v>
      </c>
      <c r="AK1783">
        <v>20</v>
      </c>
      <c r="AL1783" t="s">
        <v>2545</v>
      </c>
      <c r="AM1783">
        <v>0</v>
      </c>
      <c r="AN1783">
        <v>0</v>
      </c>
      <c r="AP1783" s="35">
        <v>0</v>
      </c>
      <c r="AQ1783" s="35">
        <v>0</v>
      </c>
      <c r="AR1783" s="35">
        <v>0</v>
      </c>
      <c r="AT1783" s="35">
        <v>8</v>
      </c>
      <c r="AV1783" s="35">
        <v>0</v>
      </c>
      <c r="AW1783" s="35">
        <v>0</v>
      </c>
      <c r="AX1783" s="35">
        <v>0</v>
      </c>
      <c r="AY1783">
        <v>56</v>
      </c>
      <c r="AZ1783" t="s">
        <v>2547</v>
      </c>
      <c r="BA1783" t="s">
        <v>2547</v>
      </c>
      <c r="BB1783">
        <v>0</v>
      </c>
      <c r="BD1783" t="s">
        <v>2549</v>
      </c>
      <c r="BG1783">
        <v>0</v>
      </c>
      <c r="BH1783">
        <v>0</v>
      </c>
      <c r="BI1783">
        <v>0</v>
      </c>
      <c r="BJ1783">
        <v>0</v>
      </c>
      <c r="BK1783">
        <v>0</v>
      </c>
      <c r="BL1783">
        <v>0</v>
      </c>
      <c r="BM1783">
        <v>0</v>
      </c>
      <c r="BN1783">
        <v>0</v>
      </c>
      <c r="BO1783">
        <v>0</v>
      </c>
      <c r="BP1783">
        <v>0</v>
      </c>
      <c r="BQ1783">
        <v>0</v>
      </c>
      <c r="BR1783">
        <v>0</v>
      </c>
      <c r="CF1783" s="35">
        <v>0</v>
      </c>
      <c r="CG1783" s="35">
        <v>0</v>
      </c>
      <c r="CH1783" s="35">
        <v>0</v>
      </c>
      <c r="CI1783" s="35">
        <v>0</v>
      </c>
      <c r="CJ1783" s="35">
        <v>0</v>
      </c>
      <c r="CK1783" s="35">
        <v>0</v>
      </c>
      <c r="CL1783" s="35">
        <v>0</v>
      </c>
      <c r="CM1783" s="35">
        <v>0</v>
      </c>
      <c r="CN1783" s="35">
        <v>0</v>
      </c>
      <c r="CO1783" s="35">
        <v>0</v>
      </c>
      <c r="CP1783" s="35">
        <v>0</v>
      </c>
      <c r="CQ1783" s="35">
        <v>0</v>
      </c>
      <c r="DC1783" s="47" t="s">
        <v>2606</v>
      </c>
      <c r="DD1783" t="s">
        <v>785</v>
      </c>
      <c r="DE1783" s="38"/>
      <c r="DF1783" s="38"/>
      <c r="DG1783" s="50" t="s">
        <v>1853</v>
      </c>
      <c r="DH1783" s="47"/>
      <c r="DI1783" s="47">
        <v>2008</v>
      </c>
      <c r="DJ1783" s="47"/>
      <c r="DK1783" s="47">
        <f t="shared" si="27"/>
        <v>1</v>
      </c>
      <c r="DO1783" t="s">
        <v>2562</v>
      </c>
      <c r="DP1783" t="s">
        <v>2562</v>
      </c>
      <c r="DV1783" s="37" t="s">
        <v>2600</v>
      </c>
      <c r="DW1783" s="37"/>
    </row>
    <row r="1784" spans="1:129" x14ac:dyDescent="0.15">
      <c r="A1784" s="34">
        <v>5</v>
      </c>
      <c r="B1784" s="34">
        <v>271</v>
      </c>
      <c r="C1784" s="34">
        <v>3052</v>
      </c>
      <c r="D1784" s="34">
        <v>0</v>
      </c>
      <c r="E1784" s="58">
        <v>527130520</v>
      </c>
      <c r="F1784" t="s">
        <v>5308</v>
      </c>
      <c r="G1784" t="s">
        <v>2885</v>
      </c>
      <c r="H1784" t="s">
        <v>5309</v>
      </c>
      <c r="I1784" s="35">
        <v>92.8</v>
      </c>
      <c r="J1784" s="35">
        <v>6</v>
      </c>
      <c r="K1784" t="s">
        <v>4930</v>
      </c>
      <c r="L1784" t="s">
        <v>1394</v>
      </c>
      <c r="M1784" t="s">
        <v>1239</v>
      </c>
      <c r="N1784" t="s">
        <v>1240</v>
      </c>
      <c r="Q1784" t="s">
        <v>1012</v>
      </c>
      <c r="R1784" t="s">
        <v>4931</v>
      </c>
      <c r="S1784" t="s">
        <v>5021</v>
      </c>
      <c r="X1784" t="s">
        <v>1242</v>
      </c>
      <c r="Y1784">
        <v>41</v>
      </c>
      <c r="Z1784">
        <v>0</v>
      </c>
      <c r="AC1784">
        <v>0</v>
      </c>
      <c r="AD1784">
        <v>0</v>
      </c>
      <c r="AE1784" t="s">
        <v>1395</v>
      </c>
      <c r="AF1784">
        <v>13</v>
      </c>
      <c r="AG1784">
        <v>3</v>
      </c>
      <c r="AH1784" t="s">
        <v>2597</v>
      </c>
      <c r="AI1784" t="s">
        <v>2598</v>
      </c>
      <c r="AJ1784" t="s">
        <v>2544</v>
      </c>
      <c r="AK1784">
        <v>20</v>
      </c>
      <c r="AL1784" t="s">
        <v>2545</v>
      </c>
      <c r="AM1784">
        <v>0</v>
      </c>
      <c r="AN1784">
        <v>3</v>
      </c>
      <c r="AO1784" t="s">
        <v>2546</v>
      </c>
      <c r="AP1784" s="35">
        <v>0.35</v>
      </c>
      <c r="AQ1784" s="35">
        <v>0</v>
      </c>
      <c r="AR1784" s="35">
        <v>0.25</v>
      </c>
      <c r="AT1784" s="35">
        <v>5.5</v>
      </c>
      <c r="AV1784" s="35">
        <v>0.25</v>
      </c>
      <c r="AW1784" s="35">
        <v>0</v>
      </c>
      <c r="AX1784" s="35">
        <v>0.35</v>
      </c>
      <c r="AY1784">
        <v>556</v>
      </c>
      <c r="AZ1784" t="s">
        <v>2547</v>
      </c>
      <c r="BA1784" t="s">
        <v>2547</v>
      </c>
      <c r="BB1784">
        <v>0.2</v>
      </c>
      <c r="BC1784" t="s">
        <v>1410</v>
      </c>
      <c r="BD1784" t="s">
        <v>2549</v>
      </c>
      <c r="BF1784" t="s">
        <v>3266</v>
      </c>
      <c r="BG1784">
        <v>0</v>
      </c>
      <c r="BH1784">
        <v>1</v>
      </c>
      <c r="BI1784">
        <v>0</v>
      </c>
      <c r="BJ1784">
        <v>0</v>
      </c>
      <c r="BK1784">
        <v>0</v>
      </c>
      <c r="BL1784">
        <v>0</v>
      </c>
      <c r="BM1784">
        <v>0</v>
      </c>
      <c r="BN1784" s="39">
        <v>1726</v>
      </c>
      <c r="BO1784">
        <v>0</v>
      </c>
      <c r="BP1784">
        <v>0</v>
      </c>
      <c r="BQ1784">
        <v>0</v>
      </c>
      <c r="BR1784">
        <v>0</v>
      </c>
      <c r="BV1784" t="s">
        <v>3856</v>
      </c>
      <c r="BW1784" t="s">
        <v>3861</v>
      </c>
      <c r="BX1784" t="s">
        <v>4212</v>
      </c>
      <c r="BY1784" t="s">
        <v>117</v>
      </c>
      <c r="BZ1784" t="s">
        <v>4212</v>
      </c>
      <c r="CA1784" t="s">
        <v>3861</v>
      </c>
      <c r="CD1784" t="s">
        <v>1386</v>
      </c>
      <c r="CF1784" s="35">
        <v>0</v>
      </c>
      <c r="CG1784" s="35">
        <v>0</v>
      </c>
      <c r="CH1784" s="35">
        <v>0</v>
      </c>
      <c r="CI1784" s="35">
        <v>0</v>
      </c>
      <c r="CJ1784" s="35">
        <v>0</v>
      </c>
      <c r="CK1784" s="35">
        <v>0</v>
      </c>
      <c r="CL1784" s="35">
        <v>0</v>
      </c>
      <c r="CM1784" s="35">
        <v>0</v>
      </c>
      <c r="CN1784" s="35">
        <v>0</v>
      </c>
      <c r="CO1784" s="35">
        <v>115</v>
      </c>
      <c r="CP1784" s="35">
        <v>22</v>
      </c>
      <c r="CQ1784" s="35">
        <v>0</v>
      </c>
      <c r="DC1784" s="47" t="s">
        <v>2558</v>
      </c>
      <c r="DD1784" t="s">
        <v>2559</v>
      </c>
      <c r="DE1784" s="38" t="s">
        <v>2568</v>
      </c>
      <c r="DF1784" s="38" t="s">
        <v>1430</v>
      </c>
      <c r="DG1784" s="50" t="s">
        <v>1853</v>
      </c>
      <c r="DH1784" s="47" t="s">
        <v>2570</v>
      </c>
      <c r="DI1784" s="47">
        <v>2004</v>
      </c>
      <c r="DJ1784" s="47">
        <v>2009</v>
      </c>
      <c r="DK1784" s="47">
        <f t="shared" si="27"/>
        <v>2</v>
      </c>
      <c r="DL1784" s="1" t="s">
        <v>90</v>
      </c>
      <c r="DM1784" s="1"/>
      <c r="DO1784" t="s">
        <v>2562</v>
      </c>
      <c r="DP1784" t="s">
        <v>1431</v>
      </c>
      <c r="DV1784" s="37"/>
      <c r="DW1784" s="37"/>
      <c r="DX1784" s="1" t="s">
        <v>5255</v>
      </c>
      <c r="DY1784">
        <v>532</v>
      </c>
    </row>
    <row r="1785" spans="1:129" x14ac:dyDescent="0.15">
      <c r="A1785" s="34">
        <v>5</v>
      </c>
      <c r="B1785" s="34">
        <v>271</v>
      </c>
      <c r="C1785" s="34">
        <v>3111</v>
      </c>
      <c r="D1785" s="34">
        <v>0</v>
      </c>
      <c r="E1785" s="58">
        <v>527131110</v>
      </c>
      <c r="F1785" t="s">
        <v>5310</v>
      </c>
      <c r="G1785" t="s">
        <v>2885</v>
      </c>
      <c r="H1785" t="s">
        <v>5309</v>
      </c>
      <c r="I1785" s="35">
        <v>15.66</v>
      </c>
      <c r="J1785" s="35">
        <v>8</v>
      </c>
      <c r="K1785" t="s">
        <v>4930</v>
      </c>
      <c r="L1785" t="s">
        <v>1238</v>
      </c>
      <c r="M1785" t="s">
        <v>2564</v>
      </c>
      <c r="N1785" t="s">
        <v>2565</v>
      </c>
      <c r="Q1785" t="s">
        <v>2566</v>
      </c>
      <c r="R1785" t="s">
        <v>4931</v>
      </c>
      <c r="S1785" t="s">
        <v>3480</v>
      </c>
      <c r="X1785" t="s">
        <v>1242</v>
      </c>
      <c r="Y1785">
        <v>62</v>
      </c>
      <c r="Z1785">
        <v>11</v>
      </c>
      <c r="AC1785">
        <v>0</v>
      </c>
      <c r="AD1785">
        <v>0</v>
      </c>
      <c r="AE1785" t="s">
        <v>2541</v>
      </c>
      <c r="AF1785">
        <v>1</v>
      </c>
      <c r="AG1785">
        <v>3</v>
      </c>
      <c r="AH1785" t="s">
        <v>2597</v>
      </c>
      <c r="AI1785" t="s">
        <v>1461</v>
      </c>
      <c r="AJ1785" t="s">
        <v>2544</v>
      </c>
      <c r="AK1785">
        <v>20</v>
      </c>
      <c r="AL1785" t="s">
        <v>2545</v>
      </c>
      <c r="AM1785">
        <v>0</v>
      </c>
      <c r="AN1785">
        <v>1</v>
      </c>
      <c r="AO1785" t="s">
        <v>2546</v>
      </c>
      <c r="AP1785" s="35">
        <v>0.6</v>
      </c>
      <c r="AQ1785" s="35">
        <v>0</v>
      </c>
      <c r="AR1785" s="35">
        <v>1</v>
      </c>
      <c r="AT1785" s="35">
        <v>6</v>
      </c>
      <c r="AV1785" s="35">
        <v>1</v>
      </c>
      <c r="AW1785" s="35">
        <v>0</v>
      </c>
      <c r="AX1785" s="35">
        <v>0.6</v>
      </c>
      <c r="AY1785">
        <v>125</v>
      </c>
      <c r="AZ1785" t="s">
        <v>2547</v>
      </c>
      <c r="BA1785" t="s">
        <v>2547</v>
      </c>
      <c r="BB1785">
        <v>0.17</v>
      </c>
      <c r="BC1785" t="s">
        <v>1410</v>
      </c>
      <c r="BD1785" t="s">
        <v>2549</v>
      </c>
      <c r="BF1785" t="s">
        <v>3266</v>
      </c>
      <c r="BG1785">
        <v>0</v>
      </c>
      <c r="BH1785">
        <v>1</v>
      </c>
      <c r="BI1785">
        <v>0</v>
      </c>
      <c r="BJ1785">
        <v>0</v>
      </c>
      <c r="BK1785">
        <v>0</v>
      </c>
      <c r="BL1785">
        <v>0</v>
      </c>
      <c r="BM1785">
        <v>0</v>
      </c>
      <c r="BN1785">
        <v>0</v>
      </c>
      <c r="BO1785">
        <v>0</v>
      </c>
      <c r="BP1785">
        <v>0</v>
      </c>
      <c r="BQ1785">
        <v>0</v>
      </c>
      <c r="BR1785">
        <v>0</v>
      </c>
      <c r="BS1785" t="s">
        <v>1434</v>
      </c>
      <c r="BT1785" t="s">
        <v>3816</v>
      </c>
      <c r="BU1785" t="s">
        <v>1062</v>
      </c>
      <c r="BV1785" t="s">
        <v>1515</v>
      </c>
      <c r="BW1785" t="s">
        <v>118</v>
      </c>
      <c r="BX1785" t="s">
        <v>1515</v>
      </c>
      <c r="BY1785" t="s">
        <v>118</v>
      </c>
      <c r="CD1785" t="s">
        <v>2553</v>
      </c>
      <c r="CF1785" s="35">
        <v>0</v>
      </c>
      <c r="CG1785" s="35">
        <v>0</v>
      </c>
      <c r="CH1785" s="35">
        <v>0</v>
      </c>
      <c r="CI1785" s="35">
        <v>0</v>
      </c>
      <c r="CJ1785" s="35">
        <v>0</v>
      </c>
      <c r="CK1785" s="35">
        <v>0</v>
      </c>
      <c r="CL1785" s="35">
        <v>0</v>
      </c>
      <c r="CM1785" s="35">
        <v>0</v>
      </c>
      <c r="CN1785" s="35">
        <v>0</v>
      </c>
      <c r="CO1785" s="35">
        <v>11.4</v>
      </c>
      <c r="CP1785" s="35">
        <v>1</v>
      </c>
      <c r="CQ1785" s="35">
        <v>1.2</v>
      </c>
      <c r="DC1785" s="47" t="s">
        <v>2559</v>
      </c>
      <c r="DD1785" t="s">
        <v>2606</v>
      </c>
      <c r="DE1785" s="38"/>
      <c r="DF1785" s="38" t="s">
        <v>2589</v>
      </c>
      <c r="DG1785" s="50" t="s">
        <v>1853</v>
      </c>
      <c r="DH1785" s="47"/>
      <c r="DI1785" s="47">
        <v>2007</v>
      </c>
      <c r="DJ1785" s="47"/>
      <c r="DK1785" s="47">
        <f t="shared" si="27"/>
        <v>1</v>
      </c>
      <c r="DO1785" t="s">
        <v>2562</v>
      </c>
      <c r="DP1785" t="s">
        <v>2562</v>
      </c>
      <c r="DV1785" s="37"/>
      <c r="DW1785" s="37"/>
    </row>
    <row r="1786" spans="1:129" x14ac:dyDescent="0.15">
      <c r="A1786" s="34">
        <v>5</v>
      </c>
      <c r="B1786" s="34">
        <v>271</v>
      </c>
      <c r="C1786" s="34">
        <v>3547</v>
      </c>
      <c r="D1786" s="34">
        <v>0</v>
      </c>
      <c r="E1786" s="58">
        <v>527135470</v>
      </c>
      <c r="F1786" t="s">
        <v>3332</v>
      </c>
      <c r="G1786" t="s">
        <v>2885</v>
      </c>
      <c r="H1786" t="s">
        <v>5309</v>
      </c>
      <c r="I1786" s="35">
        <v>14</v>
      </c>
      <c r="J1786" s="35">
        <v>9.8000000000000007</v>
      </c>
      <c r="K1786" t="s">
        <v>4930</v>
      </c>
      <c r="L1786" t="s">
        <v>1394</v>
      </c>
      <c r="M1786" t="s">
        <v>2595</v>
      </c>
      <c r="N1786" t="s">
        <v>2596</v>
      </c>
      <c r="Q1786" t="s">
        <v>2566</v>
      </c>
      <c r="R1786" t="s">
        <v>4931</v>
      </c>
      <c r="S1786" t="s">
        <v>119</v>
      </c>
      <c r="X1786" t="s">
        <v>1242</v>
      </c>
      <c r="Y1786">
        <v>41</v>
      </c>
      <c r="Z1786">
        <v>0</v>
      </c>
      <c r="AC1786">
        <v>0</v>
      </c>
      <c r="AD1786">
        <v>0</v>
      </c>
      <c r="AE1786" t="s">
        <v>1395</v>
      </c>
      <c r="AF1786">
        <v>11</v>
      </c>
      <c r="AG1786">
        <v>2</v>
      </c>
      <c r="AH1786" t="s">
        <v>2597</v>
      </c>
      <c r="AI1786" t="s">
        <v>2598</v>
      </c>
      <c r="AJ1786" t="s">
        <v>2544</v>
      </c>
      <c r="AK1786">
        <v>20</v>
      </c>
      <c r="AL1786" t="s">
        <v>2545</v>
      </c>
      <c r="AM1786">
        <v>0</v>
      </c>
      <c r="AN1786">
        <v>0</v>
      </c>
      <c r="AO1786" t="s">
        <v>2546</v>
      </c>
      <c r="AP1786" s="35">
        <v>0.6</v>
      </c>
      <c r="AQ1786" s="35">
        <v>0</v>
      </c>
      <c r="AR1786" s="35">
        <v>0.3</v>
      </c>
      <c r="AT1786" s="35">
        <v>6</v>
      </c>
      <c r="AV1786" s="35">
        <v>0.5</v>
      </c>
      <c r="AW1786" s="35">
        <v>3</v>
      </c>
      <c r="AX1786" s="35">
        <v>0.4</v>
      </c>
      <c r="AY1786">
        <v>84</v>
      </c>
      <c r="AZ1786" t="s">
        <v>2547</v>
      </c>
      <c r="BA1786" t="s">
        <v>2547</v>
      </c>
      <c r="BB1786">
        <v>0</v>
      </c>
      <c r="BC1786" t="s">
        <v>1410</v>
      </c>
      <c r="BD1786" t="s">
        <v>2549</v>
      </c>
      <c r="BF1786" t="s">
        <v>3266</v>
      </c>
      <c r="BG1786">
        <v>0</v>
      </c>
      <c r="BH1786">
        <v>0</v>
      </c>
      <c r="BI1786">
        <v>0</v>
      </c>
      <c r="BJ1786">
        <v>0</v>
      </c>
      <c r="BK1786">
        <v>0</v>
      </c>
      <c r="BL1786">
        <v>0</v>
      </c>
      <c r="BM1786">
        <v>0</v>
      </c>
      <c r="BN1786">
        <v>0</v>
      </c>
      <c r="BO1786">
        <v>0</v>
      </c>
      <c r="BP1786">
        <v>0</v>
      </c>
      <c r="BQ1786">
        <v>0</v>
      </c>
      <c r="BR1786">
        <v>0</v>
      </c>
      <c r="CF1786" s="35">
        <v>0</v>
      </c>
      <c r="CG1786" s="35">
        <v>0</v>
      </c>
      <c r="CH1786" s="35">
        <v>0</v>
      </c>
      <c r="CI1786" s="35">
        <v>0</v>
      </c>
      <c r="CJ1786" s="35">
        <v>0</v>
      </c>
      <c r="CK1786" s="35">
        <v>0</v>
      </c>
      <c r="CL1786" s="35">
        <v>18.100000000000001</v>
      </c>
      <c r="CM1786" s="35">
        <v>0.2</v>
      </c>
      <c r="CN1786" s="35">
        <v>0</v>
      </c>
      <c r="CO1786" s="35">
        <v>3.2</v>
      </c>
      <c r="CP1786" s="35">
        <v>0</v>
      </c>
      <c r="CQ1786" s="35">
        <v>0.2</v>
      </c>
      <c r="DC1786" s="47" t="s">
        <v>2558</v>
      </c>
      <c r="DD1786" t="s">
        <v>2559</v>
      </c>
      <c r="DE1786" s="38" t="s">
        <v>1405</v>
      </c>
      <c r="DF1786" s="38" t="s">
        <v>2589</v>
      </c>
      <c r="DG1786" s="50" t="s">
        <v>1853</v>
      </c>
      <c r="DH1786" s="47" t="s">
        <v>2570</v>
      </c>
      <c r="DI1786" s="47">
        <v>2004</v>
      </c>
      <c r="DJ1786" s="47">
        <v>2009</v>
      </c>
      <c r="DK1786" s="47">
        <f t="shared" si="27"/>
        <v>2</v>
      </c>
      <c r="DL1786" s="1" t="s">
        <v>90</v>
      </c>
      <c r="DM1786" s="1"/>
      <c r="DO1786" t="s">
        <v>4244</v>
      </c>
      <c r="DP1786" t="s">
        <v>2562</v>
      </c>
      <c r="DV1786" s="37"/>
      <c r="DW1786" s="37"/>
      <c r="DX1786" s="1" t="s">
        <v>5255</v>
      </c>
      <c r="DY1786">
        <v>533</v>
      </c>
    </row>
    <row r="1787" spans="1:129" x14ac:dyDescent="0.15">
      <c r="A1787" s="34">
        <v>5</v>
      </c>
      <c r="B1787" s="34">
        <v>271</v>
      </c>
      <c r="C1787" s="34">
        <v>3632</v>
      </c>
      <c r="D1787" s="34">
        <v>0</v>
      </c>
      <c r="E1787" s="58">
        <v>527136320</v>
      </c>
      <c r="F1787" t="s">
        <v>120</v>
      </c>
      <c r="G1787" t="s">
        <v>2885</v>
      </c>
      <c r="H1787" t="s">
        <v>5309</v>
      </c>
      <c r="I1787" s="35">
        <v>2.4</v>
      </c>
      <c r="J1787" s="35">
        <v>5.65</v>
      </c>
      <c r="K1787" t="s">
        <v>4930</v>
      </c>
      <c r="L1787" t="s">
        <v>2573</v>
      </c>
      <c r="M1787" t="s">
        <v>2583</v>
      </c>
      <c r="N1787" t="s">
        <v>2584</v>
      </c>
      <c r="R1787" t="s">
        <v>4931</v>
      </c>
      <c r="X1787" t="s">
        <v>1242</v>
      </c>
      <c r="Y1787">
        <v>8</v>
      </c>
      <c r="Z1787">
        <v>0</v>
      </c>
      <c r="AC1787">
        <v>0</v>
      </c>
      <c r="AD1787">
        <v>0</v>
      </c>
      <c r="AE1787" t="s">
        <v>2576</v>
      </c>
      <c r="AF1787">
        <v>16</v>
      </c>
      <c r="AG1787">
        <v>3</v>
      </c>
      <c r="AH1787" t="s">
        <v>2597</v>
      </c>
      <c r="AI1787" t="s">
        <v>2577</v>
      </c>
      <c r="AK1787">
        <v>20</v>
      </c>
      <c r="AL1787" t="s">
        <v>2545</v>
      </c>
      <c r="AM1787">
        <v>0</v>
      </c>
      <c r="AN1787">
        <v>0</v>
      </c>
      <c r="AP1787" s="35">
        <v>0</v>
      </c>
      <c r="AQ1787" s="35">
        <v>0</v>
      </c>
      <c r="AR1787" s="35">
        <v>0</v>
      </c>
      <c r="AT1787" s="35">
        <v>5.65</v>
      </c>
      <c r="AV1787" s="35">
        <v>0</v>
      </c>
      <c r="AW1787" s="35">
        <v>0</v>
      </c>
      <c r="AX1787" s="35">
        <v>0</v>
      </c>
      <c r="AY1787">
        <v>13</v>
      </c>
      <c r="AZ1787" t="s">
        <v>2547</v>
      </c>
      <c r="BA1787" t="s">
        <v>2547</v>
      </c>
      <c r="BB1787">
        <v>0</v>
      </c>
      <c r="BD1787" t="s">
        <v>2549</v>
      </c>
      <c r="BG1787">
        <v>0</v>
      </c>
      <c r="BH1787">
        <v>0</v>
      </c>
      <c r="BI1787">
        <v>0</v>
      </c>
      <c r="BJ1787">
        <v>0</v>
      </c>
      <c r="BK1787">
        <v>0</v>
      </c>
      <c r="BL1787">
        <v>0</v>
      </c>
      <c r="BM1787">
        <v>0</v>
      </c>
      <c r="BN1787">
        <v>0</v>
      </c>
      <c r="BO1787">
        <v>0</v>
      </c>
      <c r="BP1787">
        <v>0</v>
      </c>
      <c r="BQ1787">
        <v>0</v>
      </c>
      <c r="BR1787">
        <v>0</v>
      </c>
      <c r="CF1787" s="35">
        <v>0</v>
      </c>
      <c r="CG1787" s="35">
        <v>0</v>
      </c>
      <c r="CH1787" s="35">
        <v>0</v>
      </c>
      <c r="CI1787" s="35">
        <v>0</v>
      </c>
      <c r="CJ1787" s="35">
        <v>0</v>
      </c>
      <c r="CK1787" s="35">
        <v>0</v>
      </c>
      <c r="CL1787" s="35">
        <v>0</v>
      </c>
      <c r="CM1787" s="35">
        <v>0</v>
      </c>
      <c r="CN1787" s="35">
        <v>0</v>
      </c>
      <c r="CO1787" s="35">
        <v>0</v>
      </c>
      <c r="CP1787" s="35">
        <v>0</v>
      </c>
      <c r="CQ1787" s="35">
        <v>0</v>
      </c>
      <c r="DC1787" s="47"/>
      <c r="DE1787" s="38"/>
      <c r="DF1787" s="38"/>
      <c r="DG1787" s="50"/>
      <c r="DH1787" s="47"/>
      <c r="DI1787" s="47"/>
      <c r="DJ1787" s="47"/>
      <c r="DK1787" s="47">
        <f t="shared" si="27"/>
        <v>0</v>
      </c>
      <c r="DO1787" t="s">
        <v>2562</v>
      </c>
      <c r="DP1787" t="s">
        <v>2562</v>
      </c>
      <c r="DV1787" s="37"/>
      <c r="DW1787" s="37"/>
    </row>
    <row r="1788" spans="1:129" x14ac:dyDescent="0.15">
      <c r="A1788" s="34">
        <v>5</v>
      </c>
      <c r="B1788" s="34">
        <v>271</v>
      </c>
      <c r="C1788" s="34">
        <v>3701</v>
      </c>
      <c r="D1788" s="34">
        <v>0</v>
      </c>
      <c r="E1788" s="58">
        <v>527137010</v>
      </c>
      <c r="F1788" t="s">
        <v>121</v>
      </c>
      <c r="G1788" t="s">
        <v>2885</v>
      </c>
      <c r="H1788" t="s">
        <v>5309</v>
      </c>
      <c r="I1788" s="35">
        <v>2.2999999999999998</v>
      </c>
      <c r="J1788" s="35">
        <v>8.3000000000000007</v>
      </c>
      <c r="K1788" t="s">
        <v>4930</v>
      </c>
      <c r="L1788" t="s">
        <v>1238</v>
      </c>
      <c r="M1788" t="s">
        <v>1396</v>
      </c>
      <c r="N1788" t="s">
        <v>1397</v>
      </c>
      <c r="R1788" t="s">
        <v>4931</v>
      </c>
      <c r="X1788" t="s">
        <v>1242</v>
      </c>
      <c r="Y1788">
        <v>49</v>
      </c>
      <c r="Z1788">
        <v>0</v>
      </c>
      <c r="AC1788">
        <v>0</v>
      </c>
      <c r="AD1788">
        <v>0</v>
      </c>
      <c r="AE1788" t="s">
        <v>2541</v>
      </c>
      <c r="AF1788">
        <v>0</v>
      </c>
      <c r="AG1788">
        <v>0</v>
      </c>
      <c r="AH1788" t="s">
        <v>2597</v>
      </c>
      <c r="AI1788" t="s">
        <v>2543</v>
      </c>
      <c r="AK1788">
        <v>20</v>
      </c>
      <c r="AL1788" t="s">
        <v>2545</v>
      </c>
      <c r="AM1788">
        <v>0</v>
      </c>
      <c r="AN1788">
        <v>0</v>
      </c>
      <c r="AP1788" s="35">
        <v>0</v>
      </c>
      <c r="AQ1788" s="35">
        <v>0</v>
      </c>
      <c r="AR1788" s="35">
        <v>0</v>
      </c>
      <c r="AT1788" s="35">
        <v>8.3000000000000007</v>
      </c>
      <c r="AV1788" s="35">
        <v>0</v>
      </c>
      <c r="AW1788" s="35">
        <v>0</v>
      </c>
      <c r="AX1788" s="35">
        <v>0</v>
      </c>
      <c r="AY1788">
        <v>19</v>
      </c>
      <c r="AZ1788" t="s">
        <v>2547</v>
      </c>
      <c r="BA1788" t="s">
        <v>2547</v>
      </c>
      <c r="BB1788">
        <v>0</v>
      </c>
      <c r="BD1788" t="s">
        <v>2549</v>
      </c>
      <c r="BG1788">
        <v>0</v>
      </c>
      <c r="BH1788">
        <v>0</v>
      </c>
      <c r="BI1788">
        <v>0</v>
      </c>
      <c r="BJ1788">
        <v>0</v>
      </c>
      <c r="BK1788">
        <v>0</v>
      </c>
      <c r="BL1788">
        <v>0</v>
      </c>
      <c r="BM1788">
        <v>0</v>
      </c>
      <c r="BN1788">
        <v>0</v>
      </c>
      <c r="BO1788">
        <v>0</v>
      </c>
      <c r="BP1788">
        <v>0</v>
      </c>
      <c r="BQ1788">
        <v>0</v>
      </c>
      <c r="BR1788">
        <v>0</v>
      </c>
      <c r="CF1788" s="35">
        <v>0</v>
      </c>
      <c r="CG1788" s="35">
        <v>0</v>
      </c>
      <c r="CH1788" s="35">
        <v>0</v>
      </c>
      <c r="CI1788" s="35">
        <v>0</v>
      </c>
      <c r="CJ1788" s="35">
        <v>0</v>
      </c>
      <c r="CK1788" s="35">
        <v>0</v>
      </c>
      <c r="CL1788" s="35">
        <v>0</v>
      </c>
      <c r="CM1788" s="35">
        <v>0</v>
      </c>
      <c r="CN1788" s="35">
        <v>0</v>
      </c>
      <c r="CO1788" s="35">
        <v>0</v>
      </c>
      <c r="CP1788" s="35">
        <v>0</v>
      </c>
      <c r="CQ1788" s="35">
        <v>0</v>
      </c>
      <c r="DC1788" s="47"/>
      <c r="DE1788" s="38"/>
      <c r="DF1788" s="38"/>
      <c r="DG1788" s="50"/>
      <c r="DH1788" s="47"/>
      <c r="DI1788" s="47"/>
      <c r="DJ1788" s="47"/>
      <c r="DK1788" s="47">
        <f t="shared" si="27"/>
        <v>0</v>
      </c>
      <c r="DO1788" t="s">
        <v>2562</v>
      </c>
      <c r="DP1788" t="s">
        <v>2562</v>
      </c>
      <c r="DV1788" s="37"/>
      <c r="DW1788" s="37"/>
    </row>
    <row r="1789" spans="1:129" x14ac:dyDescent="0.15">
      <c r="A1789" s="34">
        <v>5</v>
      </c>
      <c r="B1789" s="34">
        <v>272</v>
      </c>
      <c r="C1789" s="34">
        <v>3633</v>
      </c>
      <c r="D1789" s="34">
        <v>0</v>
      </c>
      <c r="E1789" s="58">
        <v>527236330</v>
      </c>
      <c r="F1789" t="s">
        <v>4025</v>
      </c>
      <c r="G1789" t="s">
        <v>2885</v>
      </c>
      <c r="H1789" t="s">
        <v>4026</v>
      </c>
      <c r="I1789" s="35">
        <v>12.5</v>
      </c>
      <c r="J1789" s="35">
        <v>6.9</v>
      </c>
      <c r="K1789" t="s">
        <v>4930</v>
      </c>
      <c r="L1789" t="s">
        <v>1394</v>
      </c>
      <c r="M1789" t="s">
        <v>1471</v>
      </c>
      <c r="N1789" t="s">
        <v>1472</v>
      </c>
      <c r="R1789" t="s">
        <v>4931</v>
      </c>
      <c r="X1789" t="s">
        <v>1242</v>
      </c>
      <c r="Y1789">
        <v>43</v>
      </c>
      <c r="Z1789">
        <v>0</v>
      </c>
      <c r="AC1789">
        <v>0</v>
      </c>
      <c r="AD1789">
        <v>0</v>
      </c>
      <c r="AE1789" t="s">
        <v>1395</v>
      </c>
      <c r="AF1789">
        <v>13</v>
      </c>
      <c r="AG1789">
        <v>2</v>
      </c>
      <c r="AH1789" t="s">
        <v>2597</v>
      </c>
      <c r="AI1789" t="s">
        <v>2598</v>
      </c>
      <c r="AK1789">
        <v>20</v>
      </c>
      <c r="AL1789" t="s">
        <v>2545</v>
      </c>
      <c r="AM1789">
        <v>0</v>
      </c>
      <c r="AN1789">
        <v>0</v>
      </c>
      <c r="AP1789" s="35">
        <v>0</v>
      </c>
      <c r="AQ1789" s="35">
        <v>0</v>
      </c>
      <c r="AR1789" s="35">
        <v>0</v>
      </c>
      <c r="AT1789" s="35">
        <v>6.9</v>
      </c>
      <c r="AV1789" s="35">
        <v>0</v>
      </c>
      <c r="AW1789" s="35">
        <v>0</v>
      </c>
      <c r="AX1789" s="35">
        <v>0</v>
      </c>
      <c r="AY1789">
        <v>86</v>
      </c>
      <c r="AZ1789" t="s">
        <v>2547</v>
      </c>
      <c r="BA1789" t="s">
        <v>2547</v>
      </c>
      <c r="BB1789">
        <v>0</v>
      </c>
      <c r="BD1789" t="s">
        <v>2549</v>
      </c>
      <c r="BG1789">
        <v>0</v>
      </c>
      <c r="BH1789">
        <v>0</v>
      </c>
      <c r="BI1789">
        <v>0</v>
      </c>
      <c r="BJ1789">
        <v>0</v>
      </c>
      <c r="BK1789">
        <v>0</v>
      </c>
      <c r="BL1789">
        <v>0</v>
      </c>
      <c r="BM1789">
        <v>0</v>
      </c>
      <c r="BN1789">
        <v>0</v>
      </c>
      <c r="BO1789">
        <v>0</v>
      </c>
      <c r="BP1789">
        <v>0</v>
      </c>
      <c r="BQ1789">
        <v>0</v>
      </c>
      <c r="BR1789">
        <v>0</v>
      </c>
      <c r="CF1789" s="35">
        <v>0</v>
      </c>
      <c r="CG1789" s="35">
        <v>0</v>
      </c>
      <c r="CH1789" s="35">
        <v>0</v>
      </c>
      <c r="CI1789" s="35">
        <v>0</v>
      </c>
      <c r="CJ1789" s="35">
        <v>0</v>
      </c>
      <c r="CK1789" s="35">
        <v>0</v>
      </c>
      <c r="CL1789" s="35">
        <v>0</v>
      </c>
      <c r="CM1789" s="35">
        <v>0</v>
      </c>
      <c r="CN1789" s="35">
        <v>0</v>
      </c>
      <c r="CO1789" s="35">
        <v>0</v>
      </c>
      <c r="CP1789" s="35">
        <v>0</v>
      </c>
      <c r="CQ1789" s="35">
        <v>0</v>
      </c>
      <c r="DC1789" s="47" t="s">
        <v>2558</v>
      </c>
      <c r="DD1789" t="s">
        <v>2559</v>
      </c>
      <c r="DE1789" s="38" t="s">
        <v>1405</v>
      </c>
      <c r="DF1789" s="38" t="s">
        <v>2589</v>
      </c>
      <c r="DG1789" s="50" t="s">
        <v>1853</v>
      </c>
      <c r="DH1789" s="47" t="s">
        <v>2570</v>
      </c>
      <c r="DI1789" s="47">
        <v>2004</v>
      </c>
      <c r="DJ1789" s="47">
        <v>2009</v>
      </c>
      <c r="DK1789" s="47">
        <f t="shared" si="27"/>
        <v>2</v>
      </c>
      <c r="DL1789" s="1" t="s">
        <v>90</v>
      </c>
      <c r="DM1789" s="1"/>
      <c r="DO1789" t="s">
        <v>2562</v>
      </c>
      <c r="DP1789" t="s">
        <v>2562</v>
      </c>
      <c r="DV1789" s="37"/>
      <c r="DW1789" s="37"/>
      <c r="DX1789" s="1" t="s">
        <v>5255</v>
      </c>
      <c r="DY1789">
        <v>534</v>
      </c>
    </row>
    <row r="1790" spans="1:129" x14ac:dyDescent="0.15">
      <c r="A1790" s="34">
        <v>5</v>
      </c>
      <c r="B1790" s="34">
        <v>272</v>
      </c>
      <c r="C1790" s="34">
        <v>3634</v>
      </c>
      <c r="D1790" s="34">
        <v>0</v>
      </c>
      <c r="E1790" s="58">
        <v>527236340</v>
      </c>
      <c r="F1790" t="s">
        <v>4027</v>
      </c>
      <c r="G1790" t="s">
        <v>2885</v>
      </c>
      <c r="H1790" t="s">
        <v>4026</v>
      </c>
      <c r="I1790" s="35">
        <v>10.8</v>
      </c>
      <c r="J1790" s="35">
        <v>7.5</v>
      </c>
      <c r="K1790" t="s">
        <v>4930</v>
      </c>
      <c r="L1790" t="s">
        <v>1394</v>
      </c>
      <c r="M1790" t="s">
        <v>1471</v>
      </c>
      <c r="N1790" t="s">
        <v>1472</v>
      </c>
      <c r="R1790" t="s">
        <v>4931</v>
      </c>
      <c r="X1790" t="s">
        <v>1242</v>
      </c>
      <c r="Y1790">
        <v>41</v>
      </c>
      <c r="Z1790">
        <v>0</v>
      </c>
      <c r="AC1790">
        <v>0</v>
      </c>
      <c r="AD1790">
        <v>0</v>
      </c>
      <c r="AE1790" t="s">
        <v>1395</v>
      </c>
      <c r="AF1790">
        <v>18</v>
      </c>
      <c r="AG1790">
        <v>2</v>
      </c>
      <c r="AH1790" t="s">
        <v>2597</v>
      </c>
      <c r="AI1790" t="s">
        <v>2598</v>
      </c>
      <c r="AK1790">
        <v>20</v>
      </c>
      <c r="AL1790" t="s">
        <v>2545</v>
      </c>
      <c r="AM1790">
        <v>0</v>
      </c>
      <c r="AN1790">
        <v>0</v>
      </c>
      <c r="AP1790" s="35">
        <v>0</v>
      </c>
      <c r="AQ1790" s="35">
        <v>0</v>
      </c>
      <c r="AR1790" s="35">
        <v>0</v>
      </c>
      <c r="AT1790" s="35">
        <v>7.5</v>
      </c>
      <c r="AV1790" s="35">
        <v>0</v>
      </c>
      <c r="AW1790" s="35">
        <v>0</v>
      </c>
      <c r="AX1790" s="35">
        <v>0</v>
      </c>
      <c r="AY1790">
        <v>81</v>
      </c>
      <c r="AZ1790" t="s">
        <v>2547</v>
      </c>
      <c r="BA1790" t="s">
        <v>2547</v>
      </c>
      <c r="BB1790">
        <v>0</v>
      </c>
      <c r="BD1790" t="s">
        <v>2549</v>
      </c>
      <c r="BG1790">
        <v>0</v>
      </c>
      <c r="BH1790">
        <v>0</v>
      </c>
      <c r="BI1790">
        <v>0</v>
      </c>
      <c r="BJ1790">
        <v>0</v>
      </c>
      <c r="BK1790">
        <v>0</v>
      </c>
      <c r="BL1790">
        <v>0</v>
      </c>
      <c r="BM1790">
        <v>0</v>
      </c>
      <c r="BN1790">
        <v>0</v>
      </c>
      <c r="BO1790">
        <v>0</v>
      </c>
      <c r="BP1790">
        <v>0</v>
      </c>
      <c r="BQ1790">
        <v>0</v>
      </c>
      <c r="BR1790">
        <v>0</v>
      </c>
      <c r="CF1790" s="35">
        <v>0</v>
      </c>
      <c r="CG1790" s="35">
        <v>0</v>
      </c>
      <c r="CH1790" s="35">
        <v>0</v>
      </c>
      <c r="CI1790" s="35">
        <v>0</v>
      </c>
      <c r="CJ1790" s="35">
        <v>0</v>
      </c>
      <c r="CK1790" s="35">
        <v>0</v>
      </c>
      <c r="CL1790" s="35">
        <v>0</v>
      </c>
      <c r="CM1790" s="35">
        <v>0</v>
      </c>
      <c r="CN1790" s="35">
        <v>0</v>
      </c>
      <c r="CO1790" s="35">
        <v>0</v>
      </c>
      <c r="CP1790" s="35">
        <v>0</v>
      </c>
      <c r="CQ1790" s="35">
        <v>0</v>
      </c>
      <c r="DC1790" s="47" t="s">
        <v>2558</v>
      </c>
      <c r="DD1790" t="s">
        <v>2559</v>
      </c>
      <c r="DE1790" s="38" t="s">
        <v>2568</v>
      </c>
      <c r="DF1790" s="38" t="s">
        <v>2589</v>
      </c>
      <c r="DG1790" s="50" t="s">
        <v>1853</v>
      </c>
      <c r="DH1790" s="47" t="s">
        <v>2570</v>
      </c>
      <c r="DI1790" s="47">
        <v>2004</v>
      </c>
      <c r="DJ1790" s="47">
        <v>2009</v>
      </c>
      <c r="DK1790" s="47">
        <f t="shared" si="27"/>
        <v>2</v>
      </c>
      <c r="DL1790" s="1" t="s">
        <v>90</v>
      </c>
      <c r="DM1790" s="1"/>
      <c r="DO1790" t="s">
        <v>2562</v>
      </c>
      <c r="DP1790" t="s">
        <v>2562</v>
      </c>
      <c r="DV1790" s="37"/>
      <c r="DW1790" s="37"/>
      <c r="DX1790" s="1" t="s">
        <v>5255</v>
      </c>
      <c r="DY1790">
        <v>535</v>
      </c>
    </row>
    <row r="1791" spans="1:129" x14ac:dyDescent="0.15">
      <c r="A1791" s="34">
        <v>5</v>
      </c>
      <c r="B1791" s="34">
        <v>272</v>
      </c>
      <c r="C1791" s="34">
        <v>3635</v>
      </c>
      <c r="D1791" s="34">
        <v>0</v>
      </c>
      <c r="E1791" s="58">
        <v>527236350</v>
      </c>
      <c r="F1791" t="s">
        <v>2233</v>
      </c>
      <c r="G1791" t="s">
        <v>2885</v>
      </c>
      <c r="H1791" t="s">
        <v>4026</v>
      </c>
      <c r="I1791" s="35">
        <v>6.6</v>
      </c>
      <c r="J1791" s="35">
        <v>7.2</v>
      </c>
      <c r="K1791" t="s">
        <v>4930</v>
      </c>
      <c r="L1791" t="s">
        <v>1394</v>
      </c>
      <c r="M1791" t="s">
        <v>1471</v>
      </c>
      <c r="N1791" t="s">
        <v>1472</v>
      </c>
      <c r="R1791" t="s">
        <v>4931</v>
      </c>
      <c r="X1791" t="s">
        <v>1242</v>
      </c>
      <c r="Y1791">
        <v>41</v>
      </c>
      <c r="Z1791">
        <v>0</v>
      </c>
      <c r="AC1791">
        <v>0</v>
      </c>
      <c r="AD1791">
        <v>0</v>
      </c>
      <c r="AE1791" t="s">
        <v>1395</v>
      </c>
      <c r="AF1791">
        <v>22</v>
      </c>
      <c r="AG1791">
        <v>2</v>
      </c>
      <c r="AH1791" t="s">
        <v>2597</v>
      </c>
      <c r="AI1791" t="s">
        <v>2598</v>
      </c>
      <c r="AK1791">
        <v>20</v>
      </c>
      <c r="AL1791" t="s">
        <v>2545</v>
      </c>
      <c r="AM1791">
        <v>0</v>
      </c>
      <c r="AN1791">
        <v>0</v>
      </c>
      <c r="AP1791" s="35">
        <v>0</v>
      </c>
      <c r="AQ1791" s="35">
        <v>0</v>
      </c>
      <c r="AR1791" s="35">
        <v>0</v>
      </c>
      <c r="AT1791" s="35">
        <v>7.2</v>
      </c>
      <c r="AV1791" s="35">
        <v>0</v>
      </c>
      <c r="AW1791" s="35">
        <v>0</v>
      </c>
      <c r="AX1791" s="35">
        <v>0</v>
      </c>
      <c r="AY1791">
        <v>47</v>
      </c>
      <c r="AZ1791" t="s">
        <v>2547</v>
      </c>
      <c r="BA1791" t="s">
        <v>2547</v>
      </c>
      <c r="BB1791">
        <v>0</v>
      </c>
      <c r="BD1791" t="s">
        <v>2549</v>
      </c>
      <c r="BG1791">
        <v>0</v>
      </c>
      <c r="BH1791">
        <v>0</v>
      </c>
      <c r="BI1791">
        <v>0</v>
      </c>
      <c r="BJ1791">
        <v>0</v>
      </c>
      <c r="BK1791">
        <v>0</v>
      </c>
      <c r="BL1791">
        <v>0</v>
      </c>
      <c r="BM1791">
        <v>0</v>
      </c>
      <c r="BN1791">
        <v>0</v>
      </c>
      <c r="BO1791">
        <v>0</v>
      </c>
      <c r="BP1791">
        <v>0</v>
      </c>
      <c r="BQ1791">
        <v>0</v>
      </c>
      <c r="BR1791">
        <v>0</v>
      </c>
      <c r="CF1791" s="35">
        <v>0</v>
      </c>
      <c r="CG1791" s="35">
        <v>0</v>
      </c>
      <c r="CH1791" s="35">
        <v>0</v>
      </c>
      <c r="CI1791" s="35">
        <v>0</v>
      </c>
      <c r="CJ1791" s="35">
        <v>0</v>
      </c>
      <c r="CK1791" s="35">
        <v>0</v>
      </c>
      <c r="CL1791" s="35">
        <v>0</v>
      </c>
      <c r="CM1791" s="35">
        <v>0</v>
      </c>
      <c r="CN1791" s="35">
        <v>0</v>
      </c>
      <c r="CO1791" s="35">
        <v>0</v>
      </c>
      <c r="CP1791" s="35">
        <v>0</v>
      </c>
      <c r="CQ1791" s="35">
        <v>0</v>
      </c>
      <c r="DC1791" s="47" t="s">
        <v>2606</v>
      </c>
      <c r="DD1791" t="s">
        <v>785</v>
      </c>
      <c r="DE1791" s="38"/>
      <c r="DF1791" s="38"/>
      <c r="DG1791" s="50" t="s">
        <v>1854</v>
      </c>
      <c r="DH1791" s="47"/>
      <c r="DI1791" s="47">
        <v>2008</v>
      </c>
      <c r="DJ1791" s="47"/>
      <c r="DK1791" s="47">
        <f t="shared" si="27"/>
        <v>1</v>
      </c>
      <c r="DO1791" t="s">
        <v>2562</v>
      </c>
      <c r="DP1791" t="s">
        <v>2562</v>
      </c>
      <c r="DV1791" s="37"/>
      <c r="DW1791" s="37"/>
    </row>
    <row r="1792" spans="1:129" x14ac:dyDescent="0.15">
      <c r="A1792" s="34">
        <v>5</v>
      </c>
      <c r="B1792" s="34">
        <v>274</v>
      </c>
      <c r="C1792" s="34">
        <v>3054</v>
      </c>
      <c r="D1792" s="34">
        <v>0</v>
      </c>
      <c r="E1792" s="58">
        <v>527430540</v>
      </c>
      <c r="F1792" t="s">
        <v>4028</v>
      </c>
      <c r="G1792" t="s">
        <v>2885</v>
      </c>
      <c r="H1792" t="s">
        <v>4029</v>
      </c>
      <c r="I1792" s="35">
        <v>142.1</v>
      </c>
      <c r="J1792" s="35">
        <v>8</v>
      </c>
      <c r="K1792" t="s">
        <v>4930</v>
      </c>
      <c r="L1792" t="s">
        <v>1394</v>
      </c>
      <c r="M1792" t="s">
        <v>2595</v>
      </c>
      <c r="N1792" t="s">
        <v>2596</v>
      </c>
      <c r="Q1792" t="s">
        <v>3917</v>
      </c>
      <c r="R1792" t="s">
        <v>4931</v>
      </c>
      <c r="S1792" t="s">
        <v>3853</v>
      </c>
      <c r="X1792" t="s">
        <v>1242</v>
      </c>
      <c r="Y1792">
        <v>47</v>
      </c>
      <c r="Z1792">
        <v>0</v>
      </c>
      <c r="AC1792">
        <v>0</v>
      </c>
      <c r="AD1792">
        <v>0</v>
      </c>
      <c r="AE1792" t="s">
        <v>1395</v>
      </c>
      <c r="AF1792">
        <v>17</v>
      </c>
      <c r="AG1792">
        <v>2</v>
      </c>
      <c r="AH1792" t="s">
        <v>2597</v>
      </c>
      <c r="AI1792" t="s">
        <v>2598</v>
      </c>
      <c r="AJ1792" t="s">
        <v>2544</v>
      </c>
      <c r="AK1792">
        <v>20</v>
      </c>
      <c r="AL1792" t="s">
        <v>2545</v>
      </c>
      <c r="AM1792">
        <v>0</v>
      </c>
      <c r="AN1792">
        <v>5</v>
      </c>
      <c r="AO1792" t="s">
        <v>2546</v>
      </c>
      <c r="AP1792" s="35">
        <v>0.25</v>
      </c>
      <c r="AQ1792" s="35">
        <v>0.75</v>
      </c>
      <c r="AR1792" s="35">
        <v>0.25</v>
      </c>
      <c r="AT1792" s="35">
        <v>6</v>
      </c>
      <c r="AV1792" s="35">
        <v>0.25</v>
      </c>
      <c r="AW1792" s="35">
        <v>0.75</v>
      </c>
      <c r="AX1792" s="35">
        <v>0.25</v>
      </c>
      <c r="AY1792" s="39">
        <v>1136</v>
      </c>
      <c r="AZ1792" t="s">
        <v>2547</v>
      </c>
      <c r="BA1792" t="s">
        <v>2547</v>
      </c>
      <c r="BB1792">
        <v>0.2</v>
      </c>
      <c r="BC1792" t="s">
        <v>2603</v>
      </c>
      <c r="BD1792" t="s">
        <v>2549</v>
      </c>
      <c r="BF1792" t="s">
        <v>3266</v>
      </c>
      <c r="BG1792">
        <v>0</v>
      </c>
      <c r="BH1792">
        <v>1</v>
      </c>
      <c r="BI1792">
        <v>0</v>
      </c>
      <c r="BJ1792">
        <v>0</v>
      </c>
      <c r="BK1792">
        <v>0</v>
      </c>
      <c r="BL1792">
        <v>0</v>
      </c>
      <c r="BM1792">
        <v>1</v>
      </c>
      <c r="BN1792">
        <v>0</v>
      </c>
      <c r="BO1792">
        <v>0</v>
      </c>
      <c r="BP1792">
        <v>0</v>
      </c>
      <c r="BQ1792">
        <v>0</v>
      </c>
      <c r="BR1792">
        <v>0</v>
      </c>
      <c r="BS1792" t="s">
        <v>469</v>
      </c>
      <c r="BT1792" t="s">
        <v>3493</v>
      </c>
      <c r="BV1792" t="s">
        <v>3716</v>
      </c>
      <c r="BW1792" t="s">
        <v>3838</v>
      </c>
      <c r="BX1792" t="s">
        <v>4213</v>
      </c>
      <c r="BY1792" t="s">
        <v>1518</v>
      </c>
      <c r="BZ1792" t="s">
        <v>432</v>
      </c>
      <c r="CD1792" t="s">
        <v>1568</v>
      </c>
      <c r="CF1792" s="35">
        <v>0</v>
      </c>
      <c r="CG1792" s="35">
        <v>0</v>
      </c>
      <c r="CH1792" s="35">
        <v>0</v>
      </c>
      <c r="CI1792" s="35">
        <v>0</v>
      </c>
      <c r="CJ1792" s="35">
        <v>0</v>
      </c>
      <c r="CK1792" s="35">
        <v>0</v>
      </c>
      <c r="CL1792" s="35">
        <v>441.6</v>
      </c>
      <c r="CM1792" s="35">
        <v>50.4</v>
      </c>
      <c r="CN1792" s="35">
        <v>23.4</v>
      </c>
      <c r="CO1792" s="35">
        <v>0</v>
      </c>
      <c r="CP1792" s="35">
        <v>0</v>
      </c>
      <c r="CQ1792" s="35">
        <v>0</v>
      </c>
      <c r="DC1792" s="47" t="s">
        <v>2558</v>
      </c>
      <c r="DD1792" t="s">
        <v>2559</v>
      </c>
      <c r="DE1792" s="38" t="s">
        <v>2560</v>
      </c>
      <c r="DF1792" s="38" t="s">
        <v>2569</v>
      </c>
      <c r="DG1792" s="50" t="s">
        <v>1854</v>
      </c>
      <c r="DH1792" s="47" t="s">
        <v>2570</v>
      </c>
      <c r="DI1792" s="47">
        <v>2004</v>
      </c>
      <c r="DJ1792" s="47">
        <v>2009</v>
      </c>
      <c r="DK1792" s="47">
        <f t="shared" si="27"/>
        <v>2</v>
      </c>
      <c r="DL1792" s="1" t="s">
        <v>90</v>
      </c>
      <c r="DM1792" s="1" t="s">
        <v>90</v>
      </c>
      <c r="DN1792" t="s">
        <v>106</v>
      </c>
      <c r="DO1792" t="s">
        <v>2562</v>
      </c>
      <c r="DP1792" t="s">
        <v>2562</v>
      </c>
      <c r="DV1792" s="37"/>
      <c r="DW1792" s="37"/>
      <c r="DX1792"/>
    </row>
    <row r="1793" spans="1:128" x14ac:dyDescent="0.15">
      <c r="A1793" s="34">
        <v>5</v>
      </c>
      <c r="B1793" s="34">
        <v>274</v>
      </c>
      <c r="C1793" s="34">
        <v>3685</v>
      </c>
      <c r="D1793" s="34">
        <v>0</v>
      </c>
      <c r="E1793" s="58">
        <v>527436850</v>
      </c>
      <c r="F1793" t="s">
        <v>570</v>
      </c>
      <c r="G1793" t="s">
        <v>2885</v>
      </c>
      <c r="H1793" t="s">
        <v>4029</v>
      </c>
      <c r="I1793" s="35">
        <v>6.5</v>
      </c>
      <c r="J1793" s="35">
        <v>8</v>
      </c>
      <c r="K1793" t="s">
        <v>4930</v>
      </c>
      <c r="L1793" t="s">
        <v>1394</v>
      </c>
      <c r="M1793" t="s">
        <v>1396</v>
      </c>
      <c r="N1793" t="s">
        <v>1397</v>
      </c>
      <c r="R1793" t="s">
        <v>4931</v>
      </c>
      <c r="X1793" t="s">
        <v>1242</v>
      </c>
      <c r="Y1793">
        <v>43</v>
      </c>
      <c r="Z1793">
        <v>12</v>
      </c>
      <c r="AC1793">
        <v>0</v>
      </c>
      <c r="AD1793">
        <v>0</v>
      </c>
      <c r="AF1793">
        <v>2</v>
      </c>
      <c r="AG1793">
        <v>2</v>
      </c>
      <c r="AH1793" t="s">
        <v>2597</v>
      </c>
      <c r="AI1793" t="s">
        <v>2738</v>
      </c>
      <c r="AK1793">
        <v>20</v>
      </c>
      <c r="AL1793" t="s">
        <v>2545</v>
      </c>
      <c r="AM1793">
        <v>0</v>
      </c>
      <c r="AN1793">
        <v>0</v>
      </c>
      <c r="AP1793" s="35">
        <v>0</v>
      </c>
      <c r="AQ1793" s="35">
        <v>0</v>
      </c>
      <c r="AR1793" s="35">
        <v>0</v>
      </c>
      <c r="AT1793" s="35">
        <v>8</v>
      </c>
      <c r="AV1793" s="35">
        <v>0</v>
      </c>
      <c r="AW1793" s="35">
        <v>0</v>
      </c>
      <c r="AX1793" s="35">
        <v>0</v>
      </c>
      <c r="AY1793">
        <v>52</v>
      </c>
      <c r="AZ1793" t="s">
        <v>2547</v>
      </c>
      <c r="BA1793" t="s">
        <v>2547</v>
      </c>
      <c r="BB1793">
        <v>0</v>
      </c>
      <c r="BD1793" t="s">
        <v>2549</v>
      </c>
      <c r="BG1793">
        <v>0</v>
      </c>
      <c r="BH1793">
        <v>0</v>
      </c>
      <c r="BI1793">
        <v>0</v>
      </c>
      <c r="BJ1793">
        <v>0</v>
      </c>
      <c r="BK1793">
        <v>0</v>
      </c>
      <c r="BL1793">
        <v>0</v>
      </c>
      <c r="BM1793">
        <v>0</v>
      </c>
      <c r="BN1793">
        <v>0</v>
      </c>
      <c r="BO1793">
        <v>0</v>
      </c>
      <c r="BP1793">
        <v>0</v>
      </c>
      <c r="BQ1793">
        <v>0</v>
      </c>
      <c r="BR1793">
        <v>0</v>
      </c>
      <c r="CF1793" s="35">
        <v>0</v>
      </c>
      <c r="CG1793" s="35">
        <v>0</v>
      </c>
      <c r="CH1793" s="35">
        <v>0</v>
      </c>
      <c r="CI1793" s="35">
        <v>0</v>
      </c>
      <c r="CJ1793" s="35">
        <v>0</v>
      </c>
      <c r="CK1793" s="35">
        <v>0</v>
      </c>
      <c r="CL1793" s="35">
        <v>0</v>
      </c>
      <c r="CM1793" s="35">
        <v>0</v>
      </c>
      <c r="CN1793" s="35">
        <v>0</v>
      </c>
      <c r="CO1793" s="35">
        <v>0</v>
      </c>
      <c r="CP1793" s="35">
        <v>0</v>
      </c>
      <c r="CQ1793" s="35">
        <v>0</v>
      </c>
      <c r="DC1793" s="47"/>
      <c r="DE1793" s="38"/>
      <c r="DF1793" s="38"/>
      <c r="DG1793" s="50"/>
      <c r="DH1793" s="47"/>
      <c r="DI1793" s="47"/>
      <c r="DJ1793" s="47"/>
      <c r="DK1793" s="47">
        <f t="shared" si="27"/>
        <v>0</v>
      </c>
      <c r="DO1793" t="s">
        <v>2562</v>
      </c>
      <c r="DP1793" t="s">
        <v>2562</v>
      </c>
      <c r="DV1793" s="37"/>
      <c r="DW1793" s="37"/>
    </row>
    <row r="1794" spans="1:128" x14ac:dyDescent="0.15">
      <c r="A1794" s="34">
        <v>5</v>
      </c>
      <c r="B1794" s="34">
        <v>274</v>
      </c>
      <c r="C1794" s="34">
        <v>3686</v>
      </c>
      <c r="D1794" s="34">
        <v>0</v>
      </c>
      <c r="E1794" s="58">
        <v>527436860</v>
      </c>
      <c r="F1794" t="s">
        <v>571</v>
      </c>
      <c r="G1794" t="s">
        <v>2885</v>
      </c>
      <c r="H1794" t="s">
        <v>4029</v>
      </c>
      <c r="I1794" s="35">
        <v>2.8</v>
      </c>
      <c r="J1794" s="35">
        <v>6</v>
      </c>
      <c r="K1794" t="s">
        <v>4930</v>
      </c>
      <c r="L1794" t="s">
        <v>1394</v>
      </c>
      <c r="M1794" t="s">
        <v>1396</v>
      </c>
      <c r="N1794" t="s">
        <v>1397</v>
      </c>
      <c r="R1794" t="s">
        <v>4931</v>
      </c>
      <c r="X1794" t="s">
        <v>1242</v>
      </c>
      <c r="Y1794">
        <v>43</v>
      </c>
      <c r="Z1794">
        <v>0</v>
      </c>
      <c r="AC1794">
        <v>0</v>
      </c>
      <c r="AD1794">
        <v>0</v>
      </c>
      <c r="AF1794">
        <v>12</v>
      </c>
      <c r="AG1794">
        <v>2</v>
      </c>
      <c r="AH1794" t="s">
        <v>2597</v>
      </c>
      <c r="AI1794" t="s">
        <v>2738</v>
      </c>
      <c r="AK1794">
        <v>20</v>
      </c>
      <c r="AL1794" t="s">
        <v>2545</v>
      </c>
      <c r="AM1794">
        <v>0</v>
      </c>
      <c r="AN1794">
        <v>0</v>
      </c>
      <c r="AP1794" s="35">
        <v>0</v>
      </c>
      <c r="AQ1794" s="35">
        <v>0</v>
      </c>
      <c r="AR1794" s="35">
        <v>0</v>
      </c>
      <c r="AT1794" s="35">
        <v>6</v>
      </c>
      <c r="AV1794" s="35">
        <v>0</v>
      </c>
      <c r="AW1794" s="35">
        <v>0</v>
      </c>
      <c r="AX1794" s="35">
        <v>0</v>
      </c>
      <c r="AY1794">
        <v>16</v>
      </c>
      <c r="AZ1794" t="s">
        <v>2547</v>
      </c>
      <c r="BA1794" t="s">
        <v>2547</v>
      </c>
      <c r="BB1794">
        <v>0</v>
      </c>
      <c r="BD1794" t="s">
        <v>2549</v>
      </c>
      <c r="BG1794">
        <v>0</v>
      </c>
      <c r="BH1794">
        <v>0</v>
      </c>
      <c r="BI1794">
        <v>0</v>
      </c>
      <c r="BJ1794">
        <v>0</v>
      </c>
      <c r="BK1794">
        <v>0</v>
      </c>
      <c r="BL1794">
        <v>0</v>
      </c>
      <c r="BM1794">
        <v>0</v>
      </c>
      <c r="BN1794">
        <v>0</v>
      </c>
      <c r="BO1794">
        <v>0</v>
      </c>
      <c r="BP1794">
        <v>0</v>
      </c>
      <c r="BQ1794">
        <v>0</v>
      </c>
      <c r="BR1794">
        <v>0</v>
      </c>
      <c r="CF1794" s="35">
        <v>0</v>
      </c>
      <c r="CG1794" s="35">
        <v>0</v>
      </c>
      <c r="CH1794" s="35">
        <v>0</v>
      </c>
      <c r="CI1794" s="35">
        <v>0</v>
      </c>
      <c r="CJ1794" s="35">
        <v>0</v>
      </c>
      <c r="CK1794" s="35">
        <v>0</v>
      </c>
      <c r="CL1794" s="35">
        <v>0</v>
      </c>
      <c r="CM1794" s="35">
        <v>0</v>
      </c>
      <c r="CN1794" s="35">
        <v>0</v>
      </c>
      <c r="CO1794" s="35">
        <v>0</v>
      </c>
      <c r="CP1794" s="35">
        <v>0</v>
      </c>
      <c r="CQ1794" s="35">
        <v>0</v>
      </c>
      <c r="DC1794" s="47"/>
      <c r="DE1794" s="38"/>
      <c r="DF1794" s="38"/>
      <c r="DG1794" s="50"/>
      <c r="DH1794" s="47"/>
      <c r="DI1794" s="47"/>
      <c r="DJ1794" s="47"/>
      <c r="DK1794" s="47">
        <f t="shared" si="27"/>
        <v>0</v>
      </c>
      <c r="DO1794" t="s">
        <v>2562</v>
      </c>
      <c r="DP1794" t="s">
        <v>2562</v>
      </c>
      <c r="DV1794" s="37"/>
      <c r="DW1794" s="37"/>
    </row>
    <row r="1795" spans="1:128" x14ac:dyDescent="0.15">
      <c r="A1795" s="34">
        <v>5</v>
      </c>
      <c r="B1795" s="34">
        <v>275</v>
      </c>
      <c r="C1795" s="34">
        <v>3057</v>
      </c>
      <c r="D1795" s="34">
        <v>0</v>
      </c>
      <c r="E1795" s="58">
        <v>527530570</v>
      </c>
      <c r="F1795" t="s">
        <v>4034</v>
      </c>
      <c r="G1795" t="s">
        <v>2885</v>
      </c>
      <c r="H1795" t="s">
        <v>4030</v>
      </c>
      <c r="I1795" s="35">
        <v>27</v>
      </c>
      <c r="J1795" s="35">
        <v>7.6</v>
      </c>
      <c r="K1795" t="s">
        <v>4930</v>
      </c>
      <c r="L1795" t="s">
        <v>1394</v>
      </c>
      <c r="M1795" t="s">
        <v>1239</v>
      </c>
      <c r="N1795" t="s">
        <v>1240</v>
      </c>
      <c r="R1795" t="s">
        <v>4931</v>
      </c>
      <c r="S1795" t="s">
        <v>122</v>
      </c>
      <c r="X1795" t="s">
        <v>1242</v>
      </c>
      <c r="Y1795">
        <v>48</v>
      </c>
      <c r="Z1795">
        <v>0</v>
      </c>
      <c r="AC1795">
        <v>0</v>
      </c>
      <c r="AD1795">
        <v>0</v>
      </c>
      <c r="AE1795" t="s">
        <v>1395</v>
      </c>
      <c r="AF1795">
        <v>33</v>
      </c>
      <c r="AG1795">
        <v>2</v>
      </c>
      <c r="AH1795" t="s">
        <v>2597</v>
      </c>
      <c r="AI1795" t="s">
        <v>2543</v>
      </c>
      <c r="AJ1795" t="s">
        <v>2544</v>
      </c>
      <c r="AK1795">
        <v>20</v>
      </c>
      <c r="AL1795" t="s">
        <v>2545</v>
      </c>
      <c r="AM1795">
        <v>0</v>
      </c>
      <c r="AN1795">
        <v>1</v>
      </c>
      <c r="AO1795" t="s">
        <v>2546</v>
      </c>
      <c r="AP1795" s="35">
        <v>0.6</v>
      </c>
      <c r="AQ1795" s="35">
        <v>0</v>
      </c>
      <c r="AR1795" s="35">
        <v>0</v>
      </c>
      <c r="AT1795" s="35">
        <v>7.6</v>
      </c>
      <c r="AV1795" s="35">
        <v>0</v>
      </c>
      <c r="AW1795" s="35">
        <v>0</v>
      </c>
      <c r="AX1795" s="35">
        <v>0.6</v>
      </c>
      <c r="AY1795">
        <v>205</v>
      </c>
      <c r="AZ1795" t="s">
        <v>2547</v>
      </c>
      <c r="BA1795" t="s">
        <v>2602</v>
      </c>
      <c r="BB1795">
        <v>0.2</v>
      </c>
      <c r="BC1795" t="s">
        <v>2603</v>
      </c>
      <c r="BD1795" t="s">
        <v>2549</v>
      </c>
      <c r="BG1795">
        <v>0</v>
      </c>
      <c r="BH1795">
        <v>1</v>
      </c>
      <c r="BI1795">
        <v>0</v>
      </c>
      <c r="BJ1795">
        <v>0</v>
      </c>
      <c r="BK1795">
        <v>0</v>
      </c>
      <c r="BL1795">
        <v>0</v>
      </c>
      <c r="BM1795">
        <v>0</v>
      </c>
      <c r="BN1795">
        <v>565</v>
      </c>
      <c r="BO1795">
        <v>0</v>
      </c>
      <c r="BP1795">
        <v>0</v>
      </c>
      <c r="BQ1795">
        <v>0</v>
      </c>
      <c r="BR1795">
        <v>0</v>
      </c>
      <c r="BS1795" t="s">
        <v>2620</v>
      </c>
      <c r="BT1795" t="s">
        <v>2551</v>
      </c>
      <c r="BV1795" t="s">
        <v>2551</v>
      </c>
      <c r="BW1795" t="s">
        <v>3838</v>
      </c>
      <c r="BX1795" t="s">
        <v>2551</v>
      </c>
      <c r="BY1795" t="s">
        <v>1551</v>
      </c>
      <c r="BZ1795" t="s">
        <v>2551</v>
      </c>
      <c r="CA1795" t="s">
        <v>3838</v>
      </c>
      <c r="CD1795" t="s">
        <v>2553</v>
      </c>
      <c r="CF1795" s="35">
        <v>0</v>
      </c>
      <c r="CG1795" s="35">
        <v>0</v>
      </c>
      <c r="CH1795" s="35">
        <v>0</v>
      </c>
      <c r="CI1795" s="35">
        <v>0</v>
      </c>
      <c r="CJ1795" s="35">
        <v>0</v>
      </c>
      <c r="CK1795" s="35">
        <v>0</v>
      </c>
      <c r="CL1795" s="35">
        <v>0</v>
      </c>
      <c r="CM1795" s="35">
        <v>0</v>
      </c>
      <c r="CN1795" s="35">
        <v>0</v>
      </c>
      <c r="CO1795" s="35">
        <v>0</v>
      </c>
      <c r="CP1795" s="35">
        <v>0</v>
      </c>
      <c r="CQ1795" s="35">
        <v>0</v>
      </c>
      <c r="DC1795" s="47" t="s">
        <v>2558</v>
      </c>
      <c r="DD1795" t="s">
        <v>2559</v>
      </c>
      <c r="DE1795" s="38" t="s">
        <v>2568</v>
      </c>
      <c r="DF1795" s="38" t="s">
        <v>2569</v>
      </c>
      <c r="DG1795" s="50" t="s">
        <v>1854</v>
      </c>
      <c r="DH1795" s="47" t="s">
        <v>2570</v>
      </c>
      <c r="DI1795" s="47">
        <v>2004</v>
      </c>
      <c r="DJ1795" s="47">
        <v>2009</v>
      </c>
      <c r="DK1795" s="47">
        <f t="shared" si="27"/>
        <v>2</v>
      </c>
      <c r="DM1795" t="s">
        <v>90</v>
      </c>
      <c r="DN1795" t="s">
        <v>91</v>
      </c>
      <c r="DO1795" t="s">
        <v>2562</v>
      </c>
      <c r="DP1795" t="s">
        <v>2562</v>
      </c>
      <c r="DT1795">
        <v>1</v>
      </c>
      <c r="DV1795" s="37" t="s">
        <v>2600</v>
      </c>
      <c r="DW1795" s="37"/>
      <c r="DX1795"/>
    </row>
    <row r="1796" spans="1:128" x14ac:dyDescent="0.15">
      <c r="A1796" s="34">
        <v>5</v>
      </c>
      <c r="B1796" s="34">
        <v>275</v>
      </c>
      <c r="C1796" s="34">
        <v>3057</v>
      </c>
      <c r="D1796" s="34">
        <v>2</v>
      </c>
      <c r="E1796" s="58">
        <v>527530572</v>
      </c>
      <c r="F1796" t="s">
        <v>4034</v>
      </c>
      <c r="G1796" t="s">
        <v>2885</v>
      </c>
      <c r="H1796" t="s">
        <v>4030</v>
      </c>
      <c r="I1796" s="35">
        <v>28.7</v>
      </c>
      <c r="J1796" s="35">
        <v>2</v>
      </c>
      <c r="K1796" t="s">
        <v>4930</v>
      </c>
      <c r="L1796" t="s">
        <v>1394</v>
      </c>
      <c r="M1796" t="s">
        <v>1239</v>
      </c>
      <c r="N1796" t="s">
        <v>1240</v>
      </c>
      <c r="Q1796" t="s">
        <v>2566</v>
      </c>
      <c r="R1796" t="s">
        <v>4931</v>
      </c>
      <c r="S1796" t="s">
        <v>123</v>
      </c>
      <c r="X1796" t="s">
        <v>1242</v>
      </c>
      <c r="Y1796">
        <v>59</v>
      </c>
      <c r="Z1796">
        <v>0</v>
      </c>
      <c r="AC1796">
        <v>0</v>
      </c>
      <c r="AD1796">
        <v>0</v>
      </c>
      <c r="AE1796" t="s">
        <v>1395</v>
      </c>
      <c r="AF1796">
        <v>33</v>
      </c>
      <c r="AG1796">
        <v>2</v>
      </c>
      <c r="AH1796" t="s">
        <v>2597</v>
      </c>
      <c r="AI1796" t="s">
        <v>2605</v>
      </c>
      <c r="AJ1796" t="s">
        <v>2544</v>
      </c>
      <c r="AK1796">
        <v>14</v>
      </c>
      <c r="AL1796" t="s">
        <v>2545</v>
      </c>
      <c r="AM1796">
        <v>0</v>
      </c>
      <c r="AN1796">
        <v>1</v>
      </c>
      <c r="AO1796" t="s">
        <v>2546</v>
      </c>
      <c r="AP1796" s="35">
        <v>0.4</v>
      </c>
      <c r="AQ1796" s="35">
        <v>0</v>
      </c>
      <c r="AT1796" s="35">
        <v>2</v>
      </c>
      <c r="AW1796" s="35">
        <v>0</v>
      </c>
      <c r="AX1796" s="35">
        <v>0</v>
      </c>
      <c r="AY1796">
        <v>57</v>
      </c>
      <c r="AZ1796" t="s">
        <v>2547</v>
      </c>
      <c r="BA1796" t="s">
        <v>2547</v>
      </c>
      <c r="BB1796">
        <v>0</v>
      </c>
      <c r="BC1796" t="s">
        <v>1410</v>
      </c>
      <c r="BD1796" t="s">
        <v>2549</v>
      </c>
      <c r="BF1796" t="s">
        <v>3266</v>
      </c>
      <c r="BG1796">
        <v>0</v>
      </c>
      <c r="BH1796">
        <v>0</v>
      </c>
      <c r="BI1796">
        <v>0</v>
      </c>
      <c r="BJ1796">
        <v>0</v>
      </c>
      <c r="BK1796">
        <v>0</v>
      </c>
      <c r="BL1796">
        <v>0</v>
      </c>
      <c r="BM1796">
        <v>0</v>
      </c>
      <c r="BN1796">
        <v>308</v>
      </c>
      <c r="BO1796">
        <v>40</v>
      </c>
      <c r="BP1796">
        <v>0</v>
      </c>
      <c r="BQ1796">
        <v>0</v>
      </c>
      <c r="BR1796">
        <v>0</v>
      </c>
      <c r="CD1796" t="s">
        <v>2553</v>
      </c>
      <c r="CF1796" s="35">
        <v>11.5</v>
      </c>
      <c r="CG1796" s="35">
        <v>0.2</v>
      </c>
      <c r="CH1796" s="35">
        <v>0.3</v>
      </c>
      <c r="CI1796" s="35">
        <v>1.1000000000000001</v>
      </c>
      <c r="CJ1796" s="35">
        <v>1.9</v>
      </c>
      <c r="CK1796" s="35">
        <v>15</v>
      </c>
      <c r="CL1796" s="35">
        <v>0</v>
      </c>
      <c r="CM1796" s="35">
        <v>0</v>
      </c>
      <c r="CN1796" s="35">
        <v>0</v>
      </c>
      <c r="CO1796" s="35">
        <v>14.2</v>
      </c>
      <c r="CP1796" s="35">
        <v>1.6</v>
      </c>
      <c r="CQ1796" s="35">
        <v>0</v>
      </c>
      <c r="DC1796" s="47" t="s">
        <v>2559</v>
      </c>
      <c r="DD1796" t="s">
        <v>2606</v>
      </c>
      <c r="DE1796" s="38"/>
      <c r="DF1796" s="38" t="s">
        <v>2569</v>
      </c>
      <c r="DG1796" s="50" t="s">
        <v>1854</v>
      </c>
      <c r="DH1796" s="47"/>
      <c r="DI1796" s="47">
        <v>2007</v>
      </c>
      <c r="DJ1796" s="47"/>
      <c r="DK1796" s="47">
        <f t="shared" si="27"/>
        <v>1</v>
      </c>
      <c r="DO1796" t="s">
        <v>2562</v>
      </c>
      <c r="DP1796" t="s">
        <v>2562</v>
      </c>
      <c r="DU1796" t="s">
        <v>2563</v>
      </c>
      <c r="DV1796" s="37" t="s">
        <v>2600</v>
      </c>
      <c r="DW1796" s="37"/>
    </row>
    <row r="1797" spans="1:128" x14ac:dyDescent="0.15">
      <c r="A1797" s="34">
        <v>5</v>
      </c>
      <c r="B1797" s="34">
        <v>275</v>
      </c>
      <c r="C1797" s="34">
        <v>3058</v>
      </c>
      <c r="D1797" s="34">
        <v>0</v>
      </c>
      <c r="E1797" s="58">
        <v>527530580</v>
      </c>
      <c r="F1797" t="s">
        <v>3316</v>
      </c>
      <c r="G1797" t="s">
        <v>2885</v>
      </c>
      <c r="H1797" t="s">
        <v>4030</v>
      </c>
      <c r="I1797" s="35">
        <v>97.5</v>
      </c>
      <c r="J1797" s="35">
        <v>12</v>
      </c>
      <c r="K1797" t="s">
        <v>4930</v>
      </c>
      <c r="L1797" t="s">
        <v>1238</v>
      </c>
      <c r="M1797" t="s">
        <v>1239</v>
      </c>
      <c r="N1797" t="s">
        <v>1240</v>
      </c>
      <c r="Q1797" t="s">
        <v>3962</v>
      </c>
      <c r="R1797" t="s">
        <v>4931</v>
      </c>
      <c r="S1797" t="s">
        <v>3853</v>
      </c>
      <c r="X1797" t="s">
        <v>2610</v>
      </c>
      <c r="Y1797">
        <v>6</v>
      </c>
      <c r="Z1797">
        <v>7</v>
      </c>
      <c r="AC1797">
        <v>0</v>
      </c>
      <c r="AD1797">
        <v>0</v>
      </c>
      <c r="AE1797" t="s">
        <v>2541</v>
      </c>
      <c r="AF1797">
        <v>23</v>
      </c>
      <c r="AG1797">
        <v>2</v>
      </c>
      <c r="AH1797" t="s">
        <v>2597</v>
      </c>
      <c r="AI1797" t="s">
        <v>1503</v>
      </c>
      <c r="AJ1797" t="s">
        <v>2544</v>
      </c>
      <c r="AK1797">
        <v>20</v>
      </c>
      <c r="AL1797" t="s">
        <v>2545</v>
      </c>
      <c r="AM1797">
        <v>0</v>
      </c>
      <c r="AN1797">
        <v>3</v>
      </c>
      <c r="AO1797" t="s">
        <v>2546</v>
      </c>
      <c r="AP1797" s="35">
        <v>0.4</v>
      </c>
      <c r="AQ1797" s="35">
        <v>2.5</v>
      </c>
      <c r="AR1797" s="35">
        <v>0.5</v>
      </c>
      <c r="AT1797" s="35">
        <v>6</v>
      </c>
      <c r="AV1797" s="35">
        <v>0.5</v>
      </c>
      <c r="AW1797" s="35">
        <v>2.5</v>
      </c>
      <c r="AX1797" s="35">
        <v>0.4</v>
      </c>
      <c r="AY1797" s="39">
        <v>1170</v>
      </c>
      <c r="AZ1797" t="s">
        <v>2547</v>
      </c>
      <c r="BA1797" t="s">
        <v>2547</v>
      </c>
      <c r="BB1797">
        <v>0.26</v>
      </c>
      <c r="BC1797" t="s">
        <v>1410</v>
      </c>
      <c r="BD1797" t="s">
        <v>2549</v>
      </c>
      <c r="BF1797" t="s">
        <v>3266</v>
      </c>
      <c r="BG1797">
        <v>1</v>
      </c>
      <c r="BH1797">
        <v>1</v>
      </c>
      <c r="BI1797">
        <v>0</v>
      </c>
      <c r="BJ1797">
        <v>1</v>
      </c>
      <c r="BK1797">
        <v>0</v>
      </c>
      <c r="BL1797">
        <v>0</v>
      </c>
      <c r="BM1797">
        <v>1</v>
      </c>
      <c r="BN1797" s="39">
        <v>3580</v>
      </c>
      <c r="BO1797">
        <v>434</v>
      </c>
      <c r="BP1797">
        <v>0</v>
      </c>
      <c r="BQ1797">
        <v>0</v>
      </c>
      <c r="BR1797">
        <v>0</v>
      </c>
      <c r="BS1797" t="s">
        <v>2620</v>
      </c>
      <c r="BT1797" t="s">
        <v>1504</v>
      </c>
      <c r="BU1797" t="s">
        <v>124</v>
      </c>
      <c r="BV1797" t="s">
        <v>3878</v>
      </c>
      <c r="BW1797" t="s">
        <v>3838</v>
      </c>
      <c r="BX1797" t="s">
        <v>1496</v>
      </c>
      <c r="BY1797" t="s">
        <v>125</v>
      </c>
      <c r="BZ1797" t="s">
        <v>1496</v>
      </c>
      <c r="CA1797" t="s">
        <v>3838</v>
      </c>
      <c r="CD1797" t="s">
        <v>1386</v>
      </c>
      <c r="CF1797" s="35">
        <v>200.9</v>
      </c>
      <c r="CG1797" s="35">
        <v>6.1</v>
      </c>
      <c r="CH1797" s="35">
        <v>14.6</v>
      </c>
      <c r="CI1797" s="35">
        <v>12.6</v>
      </c>
      <c r="CJ1797" s="35">
        <v>3.8</v>
      </c>
      <c r="CK1797" s="35">
        <v>238</v>
      </c>
      <c r="CL1797" s="35">
        <v>0</v>
      </c>
      <c r="CM1797" s="35">
        <v>0</v>
      </c>
      <c r="CN1797" s="35">
        <v>0</v>
      </c>
      <c r="CO1797" s="35">
        <v>310.2</v>
      </c>
      <c r="CP1797" s="35">
        <v>72.7</v>
      </c>
      <c r="CQ1797" s="35">
        <v>0</v>
      </c>
      <c r="CS1797" t="s">
        <v>126</v>
      </c>
      <c r="CT1797" t="s">
        <v>2101</v>
      </c>
      <c r="DC1797" s="47" t="s">
        <v>1443</v>
      </c>
      <c r="DD1797" t="s">
        <v>785</v>
      </c>
      <c r="DE1797" s="38"/>
      <c r="DF1797" s="38"/>
      <c r="DG1797" s="50" t="s">
        <v>1854</v>
      </c>
      <c r="DH1797" s="47"/>
      <c r="DI1797" s="47">
        <v>2008</v>
      </c>
      <c r="DJ1797" s="47"/>
      <c r="DK1797" s="47">
        <f t="shared" ref="DK1797:DK1860" si="28">COUNTA(DC1797,DH1797)</f>
        <v>1</v>
      </c>
      <c r="DO1797" t="s">
        <v>2562</v>
      </c>
      <c r="DP1797" t="s">
        <v>2562</v>
      </c>
      <c r="DV1797" s="37" t="s">
        <v>2600</v>
      </c>
      <c r="DW1797" s="37"/>
    </row>
    <row r="1798" spans="1:128" x14ac:dyDescent="0.15">
      <c r="A1798" s="34">
        <v>5</v>
      </c>
      <c r="B1798" s="34">
        <v>275</v>
      </c>
      <c r="C1798" s="34">
        <v>3137</v>
      </c>
      <c r="D1798" s="34">
        <v>0</v>
      </c>
      <c r="E1798" s="58">
        <v>527531370</v>
      </c>
      <c r="F1798" t="s">
        <v>4031</v>
      </c>
      <c r="G1798" t="s">
        <v>2885</v>
      </c>
      <c r="H1798" t="s">
        <v>4030</v>
      </c>
      <c r="I1798" s="35">
        <v>15.1</v>
      </c>
      <c r="J1798" s="35">
        <v>14</v>
      </c>
      <c r="K1798" t="s">
        <v>4930</v>
      </c>
      <c r="L1798" t="s">
        <v>1238</v>
      </c>
      <c r="M1798" t="s">
        <v>1471</v>
      </c>
      <c r="N1798" t="s">
        <v>1472</v>
      </c>
      <c r="Q1798" t="s">
        <v>2566</v>
      </c>
      <c r="R1798" t="s">
        <v>4931</v>
      </c>
      <c r="U1798" t="s">
        <v>3803</v>
      </c>
      <c r="X1798" t="s">
        <v>1242</v>
      </c>
      <c r="Y1798">
        <v>43</v>
      </c>
      <c r="Z1798">
        <v>12</v>
      </c>
      <c r="AC1798">
        <v>0</v>
      </c>
      <c r="AD1798">
        <v>0</v>
      </c>
      <c r="AE1798" t="s">
        <v>2541</v>
      </c>
      <c r="AF1798">
        <v>15</v>
      </c>
      <c r="AG1798">
        <v>0</v>
      </c>
      <c r="AH1798" t="s">
        <v>2597</v>
      </c>
      <c r="AI1798" t="s">
        <v>2598</v>
      </c>
      <c r="AJ1798" t="s">
        <v>2544</v>
      </c>
      <c r="AK1798">
        <v>20</v>
      </c>
      <c r="AL1798" t="s">
        <v>2545</v>
      </c>
      <c r="AM1798">
        <v>0</v>
      </c>
      <c r="AN1798">
        <v>1</v>
      </c>
      <c r="AO1798" t="s">
        <v>2546</v>
      </c>
      <c r="AP1798" s="35">
        <v>0.45</v>
      </c>
      <c r="AQ1798" s="35">
        <v>2.25</v>
      </c>
      <c r="AR1798" s="35">
        <v>1.75</v>
      </c>
      <c r="AT1798" s="35">
        <v>6</v>
      </c>
      <c r="AV1798" s="35">
        <v>1.75</v>
      </c>
      <c r="AW1798" s="35">
        <v>2.25</v>
      </c>
      <c r="AX1798" s="35">
        <v>0.45</v>
      </c>
      <c r="AY1798">
        <v>211</v>
      </c>
      <c r="AZ1798" t="s">
        <v>2547</v>
      </c>
      <c r="BA1798" t="s">
        <v>2547</v>
      </c>
      <c r="BB1798">
        <v>0</v>
      </c>
      <c r="BD1798" t="s">
        <v>2549</v>
      </c>
      <c r="BG1798">
        <v>0</v>
      </c>
      <c r="BH1798">
        <v>0</v>
      </c>
      <c r="BI1798">
        <v>0</v>
      </c>
      <c r="BJ1798">
        <v>0</v>
      </c>
      <c r="BK1798">
        <v>0</v>
      </c>
      <c r="BL1798">
        <v>0</v>
      </c>
      <c r="BM1798">
        <v>0</v>
      </c>
      <c r="BN1798">
        <v>0</v>
      </c>
      <c r="BO1798">
        <v>0</v>
      </c>
      <c r="BP1798">
        <v>0</v>
      </c>
      <c r="BQ1798">
        <v>0</v>
      </c>
      <c r="BR1798">
        <v>0</v>
      </c>
      <c r="CF1798" s="35">
        <v>0</v>
      </c>
      <c r="CG1798" s="35">
        <v>0</v>
      </c>
      <c r="CH1798" s="35">
        <v>0</v>
      </c>
      <c r="CI1798" s="35">
        <v>0</v>
      </c>
      <c r="CJ1798" s="35">
        <v>0</v>
      </c>
      <c r="CK1798" s="35">
        <v>0</v>
      </c>
      <c r="CL1798" s="35">
        <v>0</v>
      </c>
      <c r="CM1798" s="35">
        <v>0</v>
      </c>
      <c r="CN1798" s="35">
        <v>0</v>
      </c>
      <c r="CO1798" s="35">
        <v>0</v>
      </c>
      <c r="CP1798" s="35">
        <v>0</v>
      </c>
      <c r="CQ1798" s="35">
        <v>0</v>
      </c>
      <c r="CS1798" t="s">
        <v>3857</v>
      </c>
      <c r="DC1798" s="47" t="s">
        <v>2558</v>
      </c>
      <c r="DD1798" t="s">
        <v>2559</v>
      </c>
      <c r="DE1798" s="38" t="s">
        <v>2568</v>
      </c>
      <c r="DF1798" s="38" t="s">
        <v>2569</v>
      </c>
      <c r="DG1798" s="50" t="s">
        <v>1853</v>
      </c>
      <c r="DH1798" s="47"/>
      <c r="DI1798" s="47">
        <v>2004</v>
      </c>
      <c r="DJ1798" s="47"/>
      <c r="DK1798" s="47">
        <f t="shared" si="28"/>
        <v>1</v>
      </c>
      <c r="DO1798" t="s">
        <v>2562</v>
      </c>
      <c r="DP1798" t="s">
        <v>2562</v>
      </c>
      <c r="DR1798" t="s">
        <v>2563</v>
      </c>
      <c r="DS1798" t="s">
        <v>2563</v>
      </c>
      <c r="DV1798" s="37" t="s">
        <v>2600</v>
      </c>
      <c r="DW1798" s="37"/>
    </row>
    <row r="1799" spans="1:128" x14ac:dyDescent="0.15">
      <c r="A1799" s="34">
        <v>5</v>
      </c>
      <c r="B1799" s="34">
        <v>275</v>
      </c>
      <c r="C1799" s="34">
        <v>3757</v>
      </c>
      <c r="D1799" s="34">
        <v>0</v>
      </c>
      <c r="E1799" s="58">
        <v>527537570</v>
      </c>
      <c r="F1799" t="s">
        <v>2234</v>
      </c>
      <c r="G1799" t="s">
        <v>2885</v>
      </c>
      <c r="H1799" t="s">
        <v>4030</v>
      </c>
      <c r="I1799" s="35">
        <v>7.3</v>
      </c>
      <c r="J1799" s="35">
        <v>9.6999999999999993</v>
      </c>
      <c r="K1799" t="s">
        <v>4930</v>
      </c>
      <c r="L1799" t="s">
        <v>1238</v>
      </c>
      <c r="M1799" t="s">
        <v>1471</v>
      </c>
      <c r="N1799" t="s">
        <v>1472</v>
      </c>
      <c r="Q1799" t="s">
        <v>2566</v>
      </c>
      <c r="R1799" t="s">
        <v>4931</v>
      </c>
      <c r="X1799" t="s">
        <v>1242</v>
      </c>
      <c r="Y1799">
        <v>43</v>
      </c>
      <c r="Z1799">
        <v>12</v>
      </c>
      <c r="AC1799">
        <v>0</v>
      </c>
      <c r="AD1799">
        <v>0</v>
      </c>
      <c r="AE1799" t="s">
        <v>2541</v>
      </c>
      <c r="AF1799">
        <v>15</v>
      </c>
      <c r="AG1799">
        <v>0</v>
      </c>
      <c r="AH1799" t="s">
        <v>2597</v>
      </c>
      <c r="AI1799" t="s">
        <v>2598</v>
      </c>
      <c r="AK1799">
        <v>20</v>
      </c>
      <c r="AL1799" t="s">
        <v>2545</v>
      </c>
      <c r="AM1799">
        <v>0</v>
      </c>
      <c r="AN1799">
        <v>0</v>
      </c>
      <c r="AO1799" t="s">
        <v>2546</v>
      </c>
      <c r="AP1799" s="35">
        <v>0.35</v>
      </c>
      <c r="AQ1799" s="35">
        <v>0</v>
      </c>
      <c r="AR1799" s="35">
        <v>1.85</v>
      </c>
      <c r="AT1799" s="35">
        <v>6</v>
      </c>
      <c r="AV1799" s="35">
        <v>1.85</v>
      </c>
      <c r="AW1799" s="35">
        <v>0</v>
      </c>
      <c r="AX1799" s="35">
        <v>0.35</v>
      </c>
      <c r="AY1799">
        <v>71</v>
      </c>
      <c r="AZ1799" t="s">
        <v>2547</v>
      </c>
      <c r="BA1799" t="s">
        <v>2547</v>
      </c>
      <c r="BB1799">
        <v>0</v>
      </c>
      <c r="BD1799" t="s">
        <v>2549</v>
      </c>
      <c r="BG1799">
        <v>0</v>
      </c>
      <c r="BH1799">
        <v>0</v>
      </c>
      <c r="BI1799">
        <v>0</v>
      </c>
      <c r="BJ1799">
        <v>0</v>
      </c>
      <c r="BK1799">
        <v>0</v>
      </c>
      <c r="BL1799">
        <v>0</v>
      </c>
      <c r="BM1799">
        <v>0</v>
      </c>
      <c r="BN1799">
        <v>0</v>
      </c>
      <c r="BO1799">
        <v>0</v>
      </c>
      <c r="BP1799">
        <v>0</v>
      </c>
      <c r="BQ1799">
        <v>0</v>
      </c>
      <c r="BR1799">
        <v>0</v>
      </c>
      <c r="CF1799" s="35">
        <v>0</v>
      </c>
      <c r="CG1799" s="35">
        <v>0</v>
      </c>
      <c r="CH1799" s="35">
        <v>0</v>
      </c>
      <c r="CI1799" s="35">
        <v>0</v>
      </c>
      <c r="CJ1799" s="35">
        <v>0</v>
      </c>
      <c r="CK1799" s="35">
        <v>0</v>
      </c>
      <c r="CL1799" s="35">
        <v>0</v>
      </c>
      <c r="CM1799" s="35">
        <v>0</v>
      </c>
      <c r="CN1799" s="35">
        <v>0</v>
      </c>
      <c r="CO1799" s="35">
        <v>0</v>
      </c>
      <c r="CP1799" s="35">
        <v>0</v>
      </c>
      <c r="CQ1799" s="35">
        <v>0</v>
      </c>
      <c r="DC1799" s="47" t="s">
        <v>2606</v>
      </c>
      <c r="DD1799" t="s">
        <v>785</v>
      </c>
      <c r="DE1799" s="38"/>
      <c r="DF1799" s="38"/>
      <c r="DG1799" s="50" t="s">
        <v>1855</v>
      </c>
      <c r="DH1799" s="47"/>
      <c r="DI1799" s="47">
        <v>2008</v>
      </c>
      <c r="DJ1799" s="47"/>
      <c r="DK1799" s="47">
        <f t="shared" si="28"/>
        <v>1</v>
      </c>
      <c r="DO1799" t="s">
        <v>2562</v>
      </c>
      <c r="DP1799" t="s">
        <v>2562</v>
      </c>
      <c r="DV1799" s="37" t="s">
        <v>2600</v>
      </c>
      <c r="DW1799" s="37"/>
    </row>
    <row r="1800" spans="1:128" x14ac:dyDescent="0.15">
      <c r="A1800" s="34">
        <v>5</v>
      </c>
      <c r="B1800" s="34">
        <v>276</v>
      </c>
      <c r="C1800" s="34">
        <v>3085</v>
      </c>
      <c r="D1800" s="34">
        <v>0</v>
      </c>
      <c r="E1800" s="58">
        <v>527630850</v>
      </c>
      <c r="F1800" t="s">
        <v>5389</v>
      </c>
      <c r="G1800" t="s">
        <v>2885</v>
      </c>
      <c r="H1800" t="s">
        <v>5390</v>
      </c>
      <c r="I1800" s="35">
        <v>62.25</v>
      </c>
      <c r="J1800" s="35">
        <v>9.5</v>
      </c>
      <c r="K1800" t="s">
        <v>4930</v>
      </c>
      <c r="L1800" t="s">
        <v>1238</v>
      </c>
      <c r="M1800" t="s">
        <v>1239</v>
      </c>
      <c r="N1800" t="s">
        <v>1240</v>
      </c>
      <c r="Q1800" t="s">
        <v>1530</v>
      </c>
      <c r="R1800" t="s">
        <v>4931</v>
      </c>
      <c r="S1800" t="s">
        <v>1241</v>
      </c>
      <c r="X1800" t="s">
        <v>1242</v>
      </c>
      <c r="Y1800">
        <v>55</v>
      </c>
      <c r="Z1800">
        <v>0</v>
      </c>
      <c r="AC1800">
        <v>0</v>
      </c>
      <c r="AD1800">
        <v>0</v>
      </c>
      <c r="AE1800" t="s">
        <v>2541</v>
      </c>
      <c r="AF1800">
        <v>26</v>
      </c>
      <c r="AG1800">
        <v>0</v>
      </c>
      <c r="AH1800" t="s">
        <v>2597</v>
      </c>
      <c r="AI1800" t="s">
        <v>2605</v>
      </c>
      <c r="AJ1800" t="s">
        <v>2544</v>
      </c>
      <c r="AK1800">
        <v>20</v>
      </c>
      <c r="AL1800" t="s">
        <v>2545</v>
      </c>
      <c r="AM1800">
        <v>0</v>
      </c>
      <c r="AN1800">
        <v>2</v>
      </c>
      <c r="AO1800" t="s">
        <v>2546</v>
      </c>
      <c r="AP1800" s="35">
        <v>0.4</v>
      </c>
      <c r="AQ1800" s="35">
        <v>1.5</v>
      </c>
      <c r="AR1800" s="35">
        <v>0.25</v>
      </c>
      <c r="AT1800" s="35">
        <v>6</v>
      </c>
      <c r="AV1800" s="35">
        <v>0.25</v>
      </c>
      <c r="AW1800" s="35">
        <v>1.5</v>
      </c>
      <c r="AX1800" s="35">
        <v>0.4</v>
      </c>
      <c r="AY1800">
        <v>591</v>
      </c>
      <c r="AZ1800" t="s">
        <v>2547</v>
      </c>
      <c r="BA1800" t="s">
        <v>2547</v>
      </c>
      <c r="BB1800">
        <v>0.19</v>
      </c>
      <c r="BC1800" t="s">
        <v>2603</v>
      </c>
      <c r="BD1800" t="s">
        <v>2549</v>
      </c>
      <c r="BF1800" t="s">
        <v>3266</v>
      </c>
      <c r="BG1800">
        <v>0</v>
      </c>
      <c r="BH1800">
        <v>0</v>
      </c>
      <c r="BI1800">
        <v>0</v>
      </c>
      <c r="BJ1800">
        <v>0</v>
      </c>
      <c r="BK1800">
        <v>0</v>
      </c>
      <c r="BL1800">
        <v>0</v>
      </c>
      <c r="BM1800">
        <v>1</v>
      </c>
      <c r="BN1800" s="39">
        <v>1636</v>
      </c>
      <c r="BO1800">
        <v>161</v>
      </c>
      <c r="BP1800">
        <v>0</v>
      </c>
      <c r="BQ1800">
        <v>0</v>
      </c>
      <c r="BR1800">
        <v>0</v>
      </c>
      <c r="BS1800" t="s">
        <v>2620</v>
      </c>
      <c r="BT1800" t="s">
        <v>1463</v>
      </c>
      <c r="BU1800" t="s">
        <v>1523</v>
      </c>
      <c r="BV1800" t="s">
        <v>1463</v>
      </c>
      <c r="BW1800" t="s">
        <v>3838</v>
      </c>
      <c r="BX1800" t="s">
        <v>1465</v>
      </c>
      <c r="BY1800" t="s">
        <v>2102</v>
      </c>
      <c r="BZ1800" t="s">
        <v>1465</v>
      </c>
      <c r="CA1800" t="s">
        <v>3838</v>
      </c>
      <c r="CD1800" t="s">
        <v>2553</v>
      </c>
      <c r="CF1800" s="35">
        <v>87.2</v>
      </c>
      <c r="CG1800" s="35">
        <v>3.1</v>
      </c>
      <c r="CH1800" s="35">
        <v>8.3000000000000007</v>
      </c>
      <c r="CI1800" s="35">
        <v>4.5999999999999996</v>
      </c>
      <c r="CJ1800" s="35">
        <v>3.5</v>
      </c>
      <c r="CK1800" s="35">
        <v>106.7</v>
      </c>
      <c r="CL1800" s="35">
        <v>0</v>
      </c>
      <c r="CM1800" s="35">
        <v>0</v>
      </c>
      <c r="CN1800" s="35">
        <v>0</v>
      </c>
      <c r="CO1800" s="35">
        <v>158.5</v>
      </c>
      <c r="CP1800" s="35">
        <v>28</v>
      </c>
      <c r="CQ1800" s="35">
        <v>0</v>
      </c>
      <c r="DC1800" s="47" t="s">
        <v>2559</v>
      </c>
      <c r="DD1800" t="s">
        <v>2606</v>
      </c>
      <c r="DE1800" s="38"/>
      <c r="DF1800" s="38" t="s">
        <v>2589</v>
      </c>
      <c r="DG1800" s="50" t="s">
        <v>1853</v>
      </c>
      <c r="DH1800" s="47"/>
      <c r="DI1800" s="47">
        <v>2007</v>
      </c>
      <c r="DJ1800" s="47"/>
      <c r="DK1800" s="47">
        <f t="shared" si="28"/>
        <v>1</v>
      </c>
      <c r="DO1800" t="s">
        <v>2562</v>
      </c>
      <c r="DP1800" t="s">
        <v>2562</v>
      </c>
      <c r="DR1800" t="s">
        <v>2563</v>
      </c>
      <c r="DV1800" s="37"/>
      <c r="DW1800" s="37"/>
    </row>
    <row r="1801" spans="1:128" x14ac:dyDescent="0.15">
      <c r="A1801" s="34">
        <v>5</v>
      </c>
      <c r="B1801" s="34">
        <v>276</v>
      </c>
      <c r="C1801" s="34">
        <v>3092</v>
      </c>
      <c r="D1801" s="34">
        <v>0</v>
      </c>
      <c r="E1801" s="58">
        <v>527630920</v>
      </c>
      <c r="F1801" t="s">
        <v>5391</v>
      </c>
      <c r="G1801" t="s">
        <v>2885</v>
      </c>
      <c r="H1801" t="s">
        <v>5390</v>
      </c>
      <c r="I1801" s="35">
        <v>20.2</v>
      </c>
      <c r="J1801" s="35">
        <v>7.9</v>
      </c>
      <c r="K1801" t="s">
        <v>4930</v>
      </c>
      <c r="L1801" t="s">
        <v>1238</v>
      </c>
      <c r="M1801" t="s">
        <v>2564</v>
      </c>
      <c r="N1801" t="s">
        <v>2565</v>
      </c>
      <c r="R1801" t="s">
        <v>4931</v>
      </c>
      <c r="X1801" t="s">
        <v>1242</v>
      </c>
      <c r="Y1801">
        <v>56</v>
      </c>
      <c r="Z1801">
        <v>4</v>
      </c>
      <c r="AC1801">
        <v>0</v>
      </c>
      <c r="AD1801">
        <v>0</v>
      </c>
      <c r="AE1801" t="s">
        <v>2541</v>
      </c>
      <c r="AF1801">
        <v>23</v>
      </c>
      <c r="AG1801">
        <v>4</v>
      </c>
      <c r="AH1801" t="s">
        <v>2597</v>
      </c>
      <c r="AI1801" t="s">
        <v>1461</v>
      </c>
      <c r="AJ1801" t="s">
        <v>2544</v>
      </c>
      <c r="AK1801">
        <v>20</v>
      </c>
      <c r="AL1801" t="s">
        <v>2545</v>
      </c>
      <c r="AM1801">
        <v>0</v>
      </c>
      <c r="AN1801">
        <v>1</v>
      </c>
      <c r="AO1801" t="s">
        <v>2546</v>
      </c>
      <c r="AP1801" s="35">
        <v>0.4</v>
      </c>
      <c r="AQ1801" s="35">
        <v>2</v>
      </c>
      <c r="AR1801" s="35">
        <v>0.7</v>
      </c>
      <c r="AT1801" s="35">
        <v>4.5</v>
      </c>
      <c r="AV1801" s="35">
        <v>0.7</v>
      </c>
      <c r="AW1801" s="35">
        <v>0</v>
      </c>
      <c r="AX1801" s="35">
        <v>0.4</v>
      </c>
      <c r="AY1801" s="39">
        <v>1999</v>
      </c>
      <c r="AZ1801" t="s">
        <v>2547</v>
      </c>
      <c r="BA1801" t="s">
        <v>2547</v>
      </c>
      <c r="BB1801">
        <v>0</v>
      </c>
      <c r="BD1801" t="s">
        <v>2549</v>
      </c>
      <c r="BG1801">
        <v>0</v>
      </c>
      <c r="BH1801">
        <v>0</v>
      </c>
      <c r="BI1801">
        <v>0</v>
      </c>
      <c r="BJ1801">
        <v>0</v>
      </c>
      <c r="BK1801">
        <v>0</v>
      </c>
      <c r="BL1801">
        <v>0</v>
      </c>
      <c r="BM1801">
        <v>0</v>
      </c>
      <c r="BN1801">
        <v>0</v>
      </c>
      <c r="BO1801">
        <v>0</v>
      </c>
      <c r="BP1801">
        <v>0</v>
      </c>
      <c r="BQ1801">
        <v>0</v>
      </c>
      <c r="BR1801">
        <v>0</v>
      </c>
      <c r="CF1801" s="35">
        <v>0</v>
      </c>
      <c r="CG1801" s="35">
        <v>0</v>
      </c>
      <c r="CH1801" s="35">
        <v>0</v>
      </c>
      <c r="CI1801" s="35">
        <v>0</v>
      </c>
      <c r="CJ1801" s="35">
        <v>0</v>
      </c>
      <c r="CK1801" s="35">
        <v>0</v>
      </c>
      <c r="CL1801" s="35">
        <v>0</v>
      </c>
      <c r="CM1801" s="35">
        <v>0</v>
      </c>
      <c r="CN1801" s="35">
        <v>0</v>
      </c>
      <c r="CO1801" s="35">
        <v>0</v>
      </c>
      <c r="CP1801" s="35">
        <v>0</v>
      </c>
      <c r="CQ1801" s="35">
        <v>0</v>
      </c>
      <c r="DC1801" s="47" t="s">
        <v>2559</v>
      </c>
      <c r="DD1801" t="s">
        <v>2606</v>
      </c>
      <c r="DE1801" s="38"/>
      <c r="DF1801" s="38" t="s">
        <v>2569</v>
      </c>
      <c r="DG1801" s="50" t="s">
        <v>1854</v>
      </c>
      <c r="DH1801" s="47"/>
      <c r="DI1801" s="47">
        <v>2007</v>
      </c>
      <c r="DJ1801" s="47"/>
      <c r="DK1801" s="47">
        <f t="shared" si="28"/>
        <v>1</v>
      </c>
      <c r="DO1801" t="s">
        <v>2562</v>
      </c>
      <c r="DP1801" t="s">
        <v>2562</v>
      </c>
      <c r="DU1801" t="s">
        <v>2563</v>
      </c>
      <c r="DV1801" s="37"/>
      <c r="DW1801" s="37"/>
    </row>
    <row r="1802" spans="1:128" x14ac:dyDescent="0.15">
      <c r="A1802" s="34">
        <v>5</v>
      </c>
      <c r="B1802" s="34">
        <v>276</v>
      </c>
      <c r="C1802" s="34">
        <v>3112</v>
      </c>
      <c r="D1802" s="34">
        <v>0</v>
      </c>
      <c r="E1802" s="58">
        <v>527631120</v>
      </c>
      <c r="F1802" t="s">
        <v>3180</v>
      </c>
      <c r="G1802" t="s">
        <v>2885</v>
      </c>
      <c r="H1802" t="s">
        <v>5390</v>
      </c>
      <c r="I1802" s="35">
        <v>95.2</v>
      </c>
      <c r="J1802" s="35">
        <v>9.5</v>
      </c>
      <c r="K1802" t="s">
        <v>4930</v>
      </c>
      <c r="L1802" t="s">
        <v>1238</v>
      </c>
      <c r="M1802" t="s">
        <v>2595</v>
      </c>
      <c r="N1802" t="s">
        <v>2596</v>
      </c>
      <c r="Q1802" t="s">
        <v>3989</v>
      </c>
      <c r="R1802" t="s">
        <v>4931</v>
      </c>
      <c r="S1802" t="s">
        <v>1676</v>
      </c>
      <c r="X1802" t="s">
        <v>1242</v>
      </c>
      <c r="Y1802">
        <v>62</v>
      </c>
      <c r="Z1802">
        <v>12</v>
      </c>
      <c r="AC1802">
        <v>0</v>
      </c>
      <c r="AD1802">
        <v>0</v>
      </c>
      <c r="AE1802" t="s">
        <v>2541</v>
      </c>
      <c r="AF1802">
        <v>11</v>
      </c>
      <c r="AG1802">
        <v>2</v>
      </c>
      <c r="AH1802" t="s">
        <v>2597</v>
      </c>
      <c r="AI1802" t="s">
        <v>2605</v>
      </c>
      <c r="AJ1802" t="s">
        <v>2544</v>
      </c>
      <c r="AK1802">
        <v>20</v>
      </c>
      <c r="AL1802" t="s">
        <v>2545</v>
      </c>
      <c r="AM1802">
        <v>0</v>
      </c>
      <c r="AN1802">
        <v>4</v>
      </c>
      <c r="AO1802" t="s">
        <v>2546</v>
      </c>
      <c r="AP1802" s="35">
        <v>0.4</v>
      </c>
      <c r="AQ1802" s="35">
        <v>2.5</v>
      </c>
      <c r="AR1802" s="35">
        <v>0.5</v>
      </c>
      <c r="AT1802" s="35">
        <v>6</v>
      </c>
      <c r="AV1802" s="35">
        <v>0.5</v>
      </c>
      <c r="AW1802" s="35">
        <v>0</v>
      </c>
      <c r="AX1802" s="35">
        <v>0.6</v>
      </c>
      <c r="AY1802">
        <v>904</v>
      </c>
      <c r="AZ1802" t="s">
        <v>2547</v>
      </c>
      <c r="BA1802" t="s">
        <v>2547</v>
      </c>
      <c r="BB1802">
        <v>0.15</v>
      </c>
      <c r="BC1802" t="s">
        <v>2603</v>
      </c>
      <c r="BD1802" t="s">
        <v>2549</v>
      </c>
      <c r="BF1802" t="s">
        <v>3266</v>
      </c>
      <c r="BG1802">
        <v>0</v>
      </c>
      <c r="BH1802">
        <v>1</v>
      </c>
      <c r="BI1802">
        <v>0</v>
      </c>
      <c r="BJ1802">
        <v>0</v>
      </c>
      <c r="BK1802">
        <v>0</v>
      </c>
      <c r="BL1802">
        <v>0</v>
      </c>
      <c r="BM1802">
        <v>0</v>
      </c>
      <c r="BN1802">
        <v>0</v>
      </c>
      <c r="BO1802">
        <v>0</v>
      </c>
      <c r="BP1802">
        <v>0</v>
      </c>
      <c r="BQ1802">
        <v>0</v>
      </c>
      <c r="BR1802">
        <v>0</v>
      </c>
      <c r="BS1802" t="s">
        <v>1434</v>
      </c>
      <c r="BT1802" t="s">
        <v>1533</v>
      </c>
      <c r="BU1802" t="s">
        <v>1062</v>
      </c>
      <c r="BV1802" t="s">
        <v>1515</v>
      </c>
      <c r="BW1802" t="s">
        <v>3783</v>
      </c>
      <c r="BX1802" t="s">
        <v>1450</v>
      </c>
      <c r="BY1802" t="s">
        <v>1518</v>
      </c>
      <c r="CD1802" t="s">
        <v>1386</v>
      </c>
      <c r="CF1802" s="35">
        <v>0</v>
      </c>
      <c r="CG1802" s="35">
        <v>0</v>
      </c>
      <c r="CH1802" s="35">
        <v>0</v>
      </c>
      <c r="CI1802" s="35">
        <v>0</v>
      </c>
      <c r="CJ1802" s="35">
        <v>0</v>
      </c>
      <c r="CK1802" s="35">
        <v>0</v>
      </c>
      <c r="CL1802" s="35">
        <v>776.6</v>
      </c>
      <c r="CM1802" s="35">
        <v>58.8</v>
      </c>
      <c r="CN1802" s="35">
        <v>29.9</v>
      </c>
      <c r="CO1802" s="35">
        <v>23</v>
      </c>
      <c r="CP1802" s="35">
        <v>0</v>
      </c>
      <c r="CQ1802" s="35">
        <v>1.1000000000000001</v>
      </c>
      <c r="DC1802" s="47" t="s">
        <v>2559</v>
      </c>
      <c r="DD1802" t="s">
        <v>2606</v>
      </c>
      <c r="DE1802" s="38"/>
      <c r="DF1802" s="38" t="s">
        <v>2569</v>
      </c>
      <c r="DG1802" s="50" t="s">
        <v>1854</v>
      </c>
      <c r="DH1802" s="47"/>
      <c r="DI1802" s="47">
        <v>2007</v>
      </c>
      <c r="DJ1802" s="47"/>
      <c r="DK1802" s="47">
        <f t="shared" si="28"/>
        <v>1</v>
      </c>
      <c r="DO1802" t="s">
        <v>2562</v>
      </c>
      <c r="DP1802" t="s">
        <v>2562</v>
      </c>
      <c r="DU1802" t="s">
        <v>2563</v>
      </c>
      <c r="DV1802" s="37"/>
      <c r="DW1802" s="37"/>
    </row>
    <row r="1803" spans="1:128" x14ac:dyDescent="0.15">
      <c r="A1803" s="34">
        <v>5</v>
      </c>
      <c r="B1803" s="34">
        <v>276</v>
      </c>
      <c r="C1803" s="34">
        <v>3141</v>
      </c>
      <c r="D1803" s="34">
        <v>0</v>
      </c>
      <c r="E1803" s="58">
        <v>527631410</v>
      </c>
      <c r="F1803" t="s">
        <v>3317</v>
      </c>
      <c r="G1803" t="s">
        <v>2885</v>
      </c>
      <c r="H1803" t="s">
        <v>5390</v>
      </c>
      <c r="I1803" s="35">
        <v>35.700000000000003</v>
      </c>
      <c r="J1803" s="35">
        <v>12</v>
      </c>
      <c r="K1803" t="s">
        <v>4930</v>
      </c>
      <c r="L1803" t="s">
        <v>1407</v>
      </c>
      <c r="M1803" t="s">
        <v>2595</v>
      </c>
      <c r="N1803" t="s">
        <v>2596</v>
      </c>
      <c r="Q1803" t="s">
        <v>2566</v>
      </c>
      <c r="R1803" t="s">
        <v>4931</v>
      </c>
      <c r="S1803" t="s">
        <v>2103</v>
      </c>
      <c r="X1803" t="s">
        <v>2610</v>
      </c>
      <c r="Y1803">
        <v>12</v>
      </c>
      <c r="Z1803">
        <v>0</v>
      </c>
      <c r="AC1803">
        <v>0</v>
      </c>
      <c r="AD1803">
        <v>0</v>
      </c>
      <c r="AE1803" t="s">
        <v>1408</v>
      </c>
      <c r="AF1803">
        <v>1</v>
      </c>
      <c r="AG1803">
        <v>2</v>
      </c>
      <c r="AH1803" t="s">
        <v>2597</v>
      </c>
      <c r="AI1803" t="s">
        <v>1409</v>
      </c>
      <c r="AJ1803" t="s">
        <v>2544</v>
      </c>
      <c r="AK1803">
        <v>25</v>
      </c>
      <c r="AL1803" t="s">
        <v>2545</v>
      </c>
      <c r="AM1803">
        <v>0</v>
      </c>
      <c r="AN1803">
        <v>1</v>
      </c>
      <c r="AO1803" t="s">
        <v>2546</v>
      </c>
      <c r="AP1803" s="35">
        <v>0.4</v>
      </c>
      <c r="AQ1803" s="35">
        <v>3.5</v>
      </c>
      <c r="AR1803" s="35">
        <v>1.25</v>
      </c>
      <c r="AT1803" s="35">
        <v>6</v>
      </c>
      <c r="AV1803" s="35">
        <v>1.25</v>
      </c>
      <c r="AW1803" s="35">
        <v>0</v>
      </c>
      <c r="AX1803" s="35">
        <v>0.6</v>
      </c>
      <c r="AY1803">
        <v>428</v>
      </c>
      <c r="AZ1803" t="s">
        <v>2547</v>
      </c>
      <c r="BA1803" t="s">
        <v>2547</v>
      </c>
      <c r="BB1803">
        <v>0</v>
      </c>
      <c r="BG1803">
        <v>0</v>
      </c>
      <c r="BH1803">
        <v>0</v>
      </c>
      <c r="BI1803">
        <v>0</v>
      </c>
      <c r="BJ1803">
        <v>0</v>
      </c>
      <c r="BK1803">
        <v>0</v>
      </c>
      <c r="BL1803">
        <v>0</v>
      </c>
      <c r="BM1803">
        <v>0</v>
      </c>
      <c r="BN1803">
        <v>0</v>
      </c>
      <c r="BO1803">
        <v>0</v>
      </c>
      <c r="BP1803">
        <v>0</v>
      </c>
      <c r="BQ1803">
        <v>0</v>
      </c>
      <c r="BR1803">
        <v>0</v>
      </c>
      <c r="BT1803" t="s">
        <v>1435</v>
      </c>
      <c r="BU1803" t="s">
        <v>4179</v>
      </c>
      <c r="BV1803" t="s">
        <v>1479</v>
      </c>
      <c r="BW1803" t="s">
        <v>2307</v>
      </c>
      <c r="BX1803" t="s">
        <v>1479</v>
      </c>
      <c r="BY1803" t="s">
        <v>4233</v>
      </c>
      <c r="BZ1803" t="s">
        <v>1479</v>
      </c>
      <c r="CA1803" t="s">
        <v>4233</v>
      </c>
      <c r="CF1803" s="35">
        <v>0</v>
      </c>
      <c r="CG1803" s="35">
        <v>0</v>
      </c>
      <c r="CH1803" s="35">
        <v>0</v>
      </c>
      <c r="CI1803" s="35">
        <v>0</v>
      </c>
      <c r="CJ1803" s="35">
        <v>0</v>
      </c>
      <c r="CK1803" s="35">
        <v>0</v>
      </c>
      <c r="CL1803" s="35">
        <v>438.6</v>
      </c>
      <c r="CM1803" s="35">
        <v>9190.6</v>
      </c>
      <c r="CN1803" s="35">
        <v>3.2</v>
      </c>
      <c r="CO1803" s="35">
        <v>0</v>
      </c>
      <c r="CP1803" s="35">
        <v>0</v>
      </c>
      <c r="CQ1803" s="35">
        <v>0</v>
      </c>
      <c r="DC1803" s="47" t="s">
        <v>1443</v>
      </c>
      <c r="DD1803" t="s">
        <v>785</v>
      </c>
      <c r="DE1803" s="38"/>
      <c r="DF1803" s="38"/>
      <c r="DG1803" s="50" t="s">
        <v>1855</v>
      </c>
      <c r="DH1803" s="47"/>
      <c r="DI1803" s="47">
        <v>2008</v>
      </c>
      <c r="DJ1803" s="47"/>
      <c r="DK1803" s="47">
        <f t="shared" si="28"/>
        <v>1</v>
      </c>
      <c r="DO1803" t="s">
        <v>2562</v>
      </c>
      <c r="DP1803" t="s">
        <v>2562</v>
      </c>
      <c r="DV1803" s="37"/>
      <c r="DW1803" s="37"/>
    </row>
    <row r="1804" spans="1:128" x14ac:dyDescent="0.15">
      <c r="A1804" s="34">
        <v>5</v>
      </c>
      <c r="B1804" s="34">
        <v>276</v>
      </c>
      <c r="C1804" s="34">
        <v>3163</v>
      </c>
      <c r="D1804" s="34">
        <v>0</v>
      </c>
      <c r="E1804" s="58">
        <v>527631630</v>
      </c>
      <c r="F1804" t="s">
        <v>3318</v>
      </c>
      <c r="G1804" t="s">
        <v>2885</v>
      </c>
      <c r="H1804" t="s">
        <v>5390</v>
      </c>
      <c r="I1804" s="35">
        <v>22.3</v>
      </c>
      <c r="J1804" s="35">
        <v>12</v>
      </c>
      <c r="K1804" t="s">
        <v>4930</v>
      </c>
      <c r="L1804" t="s">
        <v>1238</v>
      </c>
      <c r="M1804" t="s">
        <v>1471</v>
      </c>
      <c r="N1804" t="s">
        <v>1472</v>
      </c>
      <c r="Q1804" t="s">
        <v>2566</v>
      </c>
      <c r="R1804" t="s">
        <v>4931</v>
      </c>
      <c r="U1804" t="s">
        <v>2104</v>
      </c>
      <c r="X1804" t="s">
        <v>2610</v>
      </c>
      <c r="Y1804">
        <v>15</v>
      </c>
      <c r="Z1804">
        <v>12</v>
      </c>
      <c r="AC1804">
        <v>0</v>
      </c>
      <c r="AD1804">
        <v>0</v>
      </c>
      <c r="AF1804">
        <v>6</v>
      </c>
      <c r="AG1804">
        <v>2</v>
      </c>
      <c r="AH1804" t="s">
        <v>2597</v>
      </c>
      <c r="AI1804" t="s">
        <v>1409</v>
      </c>
      <c r="AJ1804" t="s">
        <v>2544</v>
      </c>
      <c r="AK1804">
        <v>25</v>
      </c>
      <c r="AL1804" t="s">
        <v>2545</v>
      </c>
      <c r="AM1804">
        <v>0</v>
      </c>
      <c r="AN1804">
        <v>1</v>
      </c>
      <c r="AO1804" t="s">
        <v>3804</v>
      </c>
      <c r="AP1804" s="35">
        <v>0.4</v>
      </c>
      <c r="AQ1804" s="35">
        <v>3.5</v>
      </c>
      <c r="AR1804" s="35">
        <v>1.25</v>
      </c>
      <c r="AT1804" s="35">
        <v>6</v>
      </c>
      <c r="AV1804" s="35">
        <v>1.25</v>
      </c>
      <c r="AW1804" s="35">
        <v>0</v>
      </c>
      <c r="AX1804" s="35">
        <v>0.6</v>
      </c>
      <c r="AY1804">
        <v>268</v>
      </c>
      <c r="AZ1804" t="s">
        <v>2547</v>
      </c>
      <c r="BA1804" t="s">
        <v>2547</v>
      </c>
      <c r="BB1804">
        <v>0</v>
      </c>
      <c r="BC1804" t="s">
        <v>1410</v>
      </c>
      <c r="BE1804" t="s">
        <v>1495</v>
      </c>
      <c r="BF1804" t="s">
        <v>1478</v>
      </c>
      <c r="BG1804">
        <v>0</v>
      </c>
      <c r="BH1804">
        <v>0</v>
      </c>
      <c r="BI1804">
        <v>0</v>
      </c>
      <c r="BJ1804">
        <v>0</v>
      </c>
      <c r="BK1804">
        <v>1</v>
      </c>
      <c r="BL1804">
        <v>0</v>
      </c>
      <c r="BM1804">
        <v>0</v>
      </c>
      <c r="BN1804">
        <v>0</v>
      </c>
      <c r="BO1804">
        <v>0</v>
      </c>
      <c r="BP1804">
        <v>0</v>
      </c>
      <c r="BQ1804">
        <v>0</v>
      </c>
      <c r="BR1804">
        <v>0</v>
      </c>
      <c r="BS1804" t="s">
        <v>1434</v>
      </c>
      <c r="BT1804" t="s">
        <v>1413</v>
      </c>
      <c r="BU1804" t="s">
        <v>5197</v>
      </c>
      <c r="BV1804" t="s">
        <v>1079</v>
      </c>
      <c r="BW1804" t="s">
        <v>2105</v>
      </c>
      <c r="BX1804" t="s">
        <v>1079</v>
      </c>
      <c r="BY1804" t="s">
        <v>2105</v>
      </c>
      <c r="CD1804" t="s">
        <v>2553</v>
      </c>
      <c r="CF1804" s="35">
        <v>0</v>
      </c>
      <c r="CG1804" s="35">
        <v>0</v>
      </c>
      <c r="CH1804" s="35">
        <v>0</v>
      </c>
      <c r="CI1804" s="35">
        <v>0</v>
      </c>
      <c r="CJ1804" s="35">
        <v>0</v>
      </c>
      <c r="CK1804" s="35">
        <v>0</v>
      </c>
      <c r="CL1804" s="35">
        <v>26.9</v>
      </c>
      <c r="CM1804" s="35">
        <v>2.2999999999999998</v>
      </c>
      <c r="CN1804" s="35">
        <v>1.7</v>
      </c>
      <c r="CO1804" s="35">
        <v>0</v>
      </c>
      <c r="CP1804" s="35">
        <v>0</v>
      </c>
      <c r="CQ1804" s="35">
        <v>0</v>
      </c>
      <c r="DC1804" s="47" t="s">
        <v>1443</v>
      </c>
      <c r="DD1804" t="s">
        <v>785</v>
      </c>
      <c r="DE1804" s="38"/>
      <c r="DF1804" s="38"/>
      <c r="DG1804" s="50" t="s">
        <v>1853</v>
      </c>
      <c r="DH1804" s="47"/>
      <c r="DI1804" s="47">
        <v>2008</v>
      </c>
      <c r="DJ1804" s="47"/>
      <c r="DK1804" s="47">
        <f t="shared" si="28"/>
        <v>1</v>
      </c>
      <c r="DO1804" t="s">
        <v>2562</v>
      </c>
      <c r="DP1804" t="s">
        <v>2562</v>
      </c>
      <c r="DV1804" s="37"/>
      <c r="DW1804" s="37"/>
    </row>
    <row r="1805" spans="1:128" x14ac:dyDescent="0.15">
      <c r="A1805" s="34">
        <v>5</v>
      </c>
      <c r="B1805" s="34">
        <v>277</v>
      </c>
      <c r="C1805" s="34">
        <v>3010</v>
      </c>
      <c r="D1805" s="34">
        <v>0</v>
      </c>
      <c r="E1805" s="58">
        <v>527730100</v>
      </c>
      <c r="F1805" t="s">
        <v>2106</v>
      </c>
      <c r="G1805" t="s">
        <v>2885</v>
      </c>
      <c r="H1805" t="s">
        <v>5392</v>
      </c>
      <c r="I1805" s="35">
        <v>15.5</v>
      </c>
      <c r="J1805" s="35">
        <v>10</v>
      </c>
      <c r="K1805" t="s">
        <v>4930</v>
      </c>
      <c r="L1805" t="s">
        <v>390</v>
      </c>
      <c r="M1805" t="s">
        <v>2564</v>
      </c>
      <c r="N1805" t="s">
        <v>2565</v>
      </c>
      <c r="Q1805" t="s">
        <v>2566</v>
      </c>
      <c r="R1805" t="s">
        <v>3333</v>
      </c>
      <c r="S1805" t="s">
        <v>2107</v>
      </c>
      <c r="X1805" t="s">
        <v>2610</v>
      </c>
      <c r="Y1805">
        <v>7</v>
      </c>
      <c r="Z1805">
        <v>7</v>
      </c>
      <c r="AC1805">
        <v>0</v>
      </c>
      <c r="AD1805">
        <v>0</v>
      </c>
      <c r="AE1805" t="s">
        <v>2437</v>
      </c>
      <c r="AF1805">
        <v>33</v>
      </c>
      <c r="AG1805">
        <v>2</v>
      </c>
      <c r="AH1805" t="s">
        <v>2597</v>
      </c>
      <c r="AI1805" t="s">
        <v>1494</v>
      </c>
      <c r="AJ1805" t="s">
        <v>2544</v>
      </c>
      <c r="AK1805">
        <v>25</v>
      </c>
      <c r="AL1805" t="s">
        <v>2545</v>
      </c>
      <c r="AM1805">
        <v>0</v>
      </c>
      <c r="AN1805">
        <v>1</v>
      </c>
      <c r="AO1805" t="s">
        <v>2546</v>
      </c>
      <c r="AP1805" s="35">
        <v>0.6</v>
      </c>
      <c r="AQ1805" s="35">
        <v>0</v>
      </c>
      <c r="AR1805" s="35">
        <v>0.75</v>
      </c>
      <c r="AT1805" s="35">
        <v>5.5</v>
      </c>
      <c r="AV1805" s="35">
        <v>0.75</v>
      </c>
      <c r="AW1805" s="35">
        <v>3</v>
      </c>
      <c r="AX1805" s="35">
        <v>0.4</v>
      </c>
      <c r="AY1805">
        <v>155</v>
      </c>
      <c r="AZ1805" t="s">
        <v>2547</v>
      </c>
      <c r="BA1805" t="s">
        <v>2547</v>
      </c>
      <c r="BB1805">
        <v>0.21</v>
      </c>
      <c r="BC1805" t="s">
        <v>1410</v>
      </c>
      <c r="BD1805" t="s">
        <v>2549</v>
      </c>
      <c r="BE1805" t="s">
        <v>1495</v>
      </c>
      <c r="BF1805" t="s">
        <v>3266</v>
      </c>
      <c r="BG1805">
        <v>1</v>
      </c>
      <c r="BH1805">
        <v>1</v>
      </c>
      <c r="BI1805">
        <v>0</v>
      </c>
      <c r="BJ1805">
        <v>0</v>
      </c>
      <c r="BK1805">
        <v>0</v>
      </c>
      <c r="BL1805">
        <v>0</v>
      </c>
      <c r="BM1805">
        <v>0</v>
      </c>
      <c r="BN1805">
        <v>0</v>
      </c>
      <c r="BO1805">
        <v>0</v>
      </c>
      <c r="BP1805">
        <v>0</v>
      </c>
      <c r="BQ1805">
        <v>0</v>
      </c>
      <c r="BR1805">
        <v>0</v>
      </c>
      <c r="BS1805" t="s">
        <v>1434</v>
      </c>
      <c r="BT1805" t="s">
        <v>1496</v>
      </c>
      <c r="BU1805" t="s">
        <v>4635</v>
      </c>
      <c r="BV1805" t="s">
        <v>2725</v>
      </c>
      <c r="BW1805" t="s">
        <v>3467</v>
      </c>
      <c r="BX1805" t="s">
        <v>2725</v>
      </c>
      <c r="BY1805" t="s">
        <v>2108</v>
      </c>
      <c r="CD1805" t="s">
        <v>2553</v>
      </c>
      <c r="CF1805" s="35">
        <v>0</v>
      </c>
      <c r="CG1805" s="35">
        <v>0</v>
      </c>
      <c r="CH1805" s="35">
        <v>0</v>
      </c>
      <c r="CI1805" s="35">
        <v>0</v>
      </c>
      <c r="CJ1805" s="35">
        <v>0</v>
      </c>
      <c r="CK1805" s="35">
        <v>0</v>
      </c>
      <c r="CL1805" s="35">
        <v>49.3</v>
      </c>
      <c r="CM1805" s="35">
        <v>3.5</v>
      </c>
      <c r="CN1805" s="35">
        <v>2.6</v>
      </c>
      <c r="CO1805" s="35">
        <v>12.6</v>
      </c>
      <c r="CP1805" s="35">
        <v>1.3</v>
      </c>
      <c r="CQ1805" s="35">
        <v>0.7</v>
      </c>
      <c r="DC1805" s="47" t="s">
        <v>1443</v>
      </c>
      <c r="DD1805" t="s">
        <v>785</v>
      </c>
      <c r="DE1805" s="38"/>
      <c r="DF1805" s="38"/>
      <c r="DG1805" s="50" t="s">
        <v>1855</v>
      </c>
      <c r="DH1805" s="47"/>
      <c r="DI1805" s="47">
        <v>2008</v>
      </c>
      <c r="DJ1805" s="47"/>
      <c r="DK1805" s="47">
        <f t="shared" si="28"/>
        <v>1</v>
      </c>
      <c r="DO1805" t="s">
        <v>2562</v>
      </c>
      <c r="DP1805" t="s">
        <v>2562</v>
      </c>
      <c r="DV1805" s="37"/>
      <c r="DW1805" s="37"/>
    </row>
    <row r="1806" spans="1:128" x14ac:dyDescent="0.15">
      <c r="A1806" s="34">
        <v>5</v>
      </c>
      <c r="B1806" s="34">
        <v>277</v>
      </c>
      <c r="C1806" s="34">
        <v>3059</v>
      </c>
      <c r="D1806" s="34">
        <v>0</v>
      </c>
      <c r="E1806" s="58">
        <v>527730590</v>
      </c>
      <c r="F1806" t="s">
        <v>2845</v>
      </c>
      <c r="G1806" t="s">
        <v>2885</v>
      </c>
      <c r="H1806" t="s">
        <v>5392</v>
      </c>
      <c r="I1806" s="35">
        <v>230.98</v>
      </c>
      <c r="J1806" s="35">
        <v>12</v>
      </c>
      <c r="K1806" t="s">
        <v>4930</v>
      </c>
      <c r="L1806" t="s">
        <v>1238</v>
      </c>
      <c r="M1806" t="s">
        <v>2574</v>
      </c>
      <c r="N1806" t="s">
        <v>2575</v>
      </c>
      <c r="Q1806" t="s">
        <v>3989</v>
      </c>
      <c r="R1806" t="s">
        <v>3333</v>
      </c>
      <c r="S1806" t="s">
        <v>5021</v>
      </c>
      <c r="X1806" t="s">
        <v>1242</v>
      </c>
      <c r="Y1806">
        <v>63</v>
      </c>
      <c r="Z1806">
        <v>0</v>
      </c>
      <c r="AC1806">
        <v>0</v>
      </c>
      <c r="AD1806">
        <v>0</v>
      </c>
      <c r="AE1806" t="s">
        <v>2541</v>
      </c>
      <c r="AF1806">
        <v>20</v>
      </c>
      <c r="AG1806">
        <v>2</v>
      </c>
      <c r="AH1806" t="s">
        <v>2597</v>
      </c>
      <c r="AI1806" t="s">
        <v>2605</v>
      </c>
      <c r="AJ1806" t="s">
        <v>2544</v>
      </c>
      <c r="AK1806">
        <v>20</v>
      </c>
      <c r="AL1806" t="s">
        <v>2545</v>
      </c>
      <c r="AM1806">
        <v>0</v>
      </c>
      <c r="AN1806">
        <v>6</v>
      </c>
      <c r="AO1806" t="s">
        <v>2546</v>
      </c>
      <c r="AP1806" s="35">
        <v>0.4</v>
      </c>
      <c r="AQ1806" s="35">
        <v>2.5</v>
      </c>
      <c r="AR1806" s="35">
        <v>0.5</v>
      </c>
      <c r="AT1806" s="35">
        <v>6</v>
      </c>
      <c r="AV1806" s="35">
        <v>0.5</v>
      </c>
      <c r="AW1806" s="35">
        <v>2.5</v>
      </c>
      <c r="AX1806" s="35">
        <v>0.4</v>
      </c>
      <c r="AY1806" s="39">
        <v>2771</v>
      </c>
      <c r="AZ1806" t="s">
        <v>2547</v>
      </c>
      <c r="BA1806" t="s">
        <v>2547</v>
      </c>
      <c r="BB1806">
        <v>0</v>
      </c>
      <c r="BC1806" t="s">
        <v>1410</v>
      </c>
      <c r="BD1806" t="s">
        <v>2549</v>
      </c>
      <c r="BF1806" t="s">
        <v>2721</v>
      </c>
      <c r="BG1806">
        <v>0</v>
      </c>
      <c r="BH1806">
        <v>0</v>
      </c>
      <c r="BI1806">
        <v>0</v>
      </c>
      <c r="BJ1806">
        <v>0</v>
      </c>
      <c r="BK1806">
        <v>0</v>
      </c>
      <c r="BL1806">
        <v>0</v>
      </c>
      <c r="BM1806">
        <v>0</v>
      </c>
      <c r="BN1806">
        <v>0</v>
      </c>
      <c r="BO1806">
        <v>0</v>
      </c>
      <c r="BP1806">
        <v>0</v>
      </c>
      <c r="BQ1806">
        <v>0</v>
      </c>
      <c r="BR1806">
        <v>0</v>
      </c>
      <c r="BT1806" t="s">
        <v>1467</v>
      </c>
      <c r="BU1806" t="s">
        <v>2109</v>
      </c>
      <c r="BV1806" t="s">
        <v>1533</v>
      </c>
      <c r="BW1806" t="s">
        <v>2307</v>
      </c>
      <c r="BX1806" t="s">
        <v>1450</v>
      </c>
      <c r="BY1806" t="s">
        <v>2110</v>
      </c>
      <c r="BZ1806" t="s">
        <v>1450</v>
      </c>
      <c r="CA1806" t="s">
        <v>2307</v>
      </c>
      <c r="CF1806" s="35">
        <v>320.7</v>
      </c>
      <c r="CG1806" s="35">
        <v>7.6</v>
      </c>
      <c r="CH1806" s="35">
        <v>11.6</v>
      </c>
      <c r="CI1806" s="35">
        <v>11.7</v>
      </c>
      <c r="CJ1806" s="35">
        <v>14.5</v>
      </c>
      <c r="CK1806" s="35">
        <v>366.1</v>
      </c>
      <c r="CL1806" s="35">
        <v>0</v>
      </c>
      <c r="CM1806" s="35">
        <v>0</v>
      </c>
      <c r="CN1806" s="35">
        <v>0</v>
      </c>
      <c r="CO1806" s="35">
        <v>516</v>
      </c>
      <c r="CP1806" s="35">
        <v>117</v>
      </c>
      <c r="CQ1806" s="35">
        <v>0</v>
      </c>
      <c r="DC1806" s="47" t="s">
        <v>2559</v>
      </c>
      <c r="DD1806" t="s">
        <v>2606</v>
      </c>
      <c r="DE1806" s="38"/>
      <c r="DF1806" s="38" t="s">
        <v>2589</v>
      </c>
      <c r="DG1806" s="50" t="s">
        <v>1853</v>
      </c>
      <c r="DH1806" s="47"/>
      <c r="DI1806" s="47">
        <v>2007</v>
      </c>
      <c r="DJ1806" s="47"/>
      <c r="DK1806" s="47">
        <f t="shared" si="28"/>
        <v>1</v>
      </c>
      <c r="DO1806" t="s">
        <v>2562</v>
      </c>
      <c r="DP1806" t="s">
        <v>2562</v>
      </c>
      <c r="DV1806" s="37"/>
      <c r="DW1806" s="37"/>
    </row>
    <row r="1807" spans="1:128" x14ac:dyDescent="0.15">
      <c r="A1807" s="34">
        <v>5</v>
      </c>
      <c r="B1807" s="34">
        <v>277</v>
      </c>
      <c r="C1807" s="34">
        <v>3060</v>
      </c>
      <c r="D1807" s="34">
        <v>0</v>
      </c>
      <c r="E1807" s="58">
        <v>527730600</v>
      </c>
      <c r="F1807" t="s">
        <v>5393</v>
      </c>
      <c r="G1807" t="s">
        <v>2885</v>
      </c>
      <c r="H1807" t="s">
        <v>5392</v>
      </c>
      <c r="I1807" s="35">
        <v>30.1</v>
      </c>
      <c r="J1807" s="35">
        <v>6</v>
      </c>
      <c r="K1807" t="s">
        <v>4930</v>
      </c>
      <c r="L1807" t="s">
        <v>1394</v>
      </c>
      <c r="M1807" t="s">
        <v>2592</v>
      </c>
      <c r="N1807" t="s">
        <v>2593</v>
      </c>
      <c r="Q1807" t="s">
        <v>1530</v>
      </c>
      <c r="R1807" t="s">
        <v>3333</v>
      </c>
      <c r="S1807" t="s">
        <v>1241</v>
      </c>
      <c r="X1807" t="s">
        <v>1242</v>
      </c>
      <c r="Y1807">
        <v>42</v>
      </c>
      <c r="Z1807">
        <v>0</v>
      </c>
      <c r="AC1807">
        <v>0</v>
      </c>
      <c r="AD1807">
        <v>0</v>
      </c>
      <c r="AE1807" t="s">
        <v>1395</v>
      </c>
      <c r="AF1807">
        <v>25</v>
      </c>
      <c r="AG1807">
        <v>2</v>
      </c>
      <c r="AH1807" t="s">
        <v>2597</v>
      </c>
      <c r="AI1807" t="s">
        <v>2586</v>
      </c>
      <c r="AJ1807" t="s">
        <v>2544</v>
      </c>
      <c r="AK1807">
        <v>20</v>
      </c>
      <c r="AL1807" t="s">
        <v>2545</v>
      </c>
      <c r="AM1807">
        <v>0</v>
      </c>
      <c r="AN1807">
        <v>2</v>
      </c>
      <c r="AO1807" t="s">
        <v>2546</v>
      </c>
      <c r="AP1807" s="35">
        <v>0.4</v>
      </c>
      <c r="AQ1807" s="35">
        <v>0</v>
      </c>
      <c r="AR1807" s="35">
        <v>0.25</v>
      </c>
      <c r="AT1807" s="35">
        <v>5.5</v>
      </c>
      <c r="AV1807" s="35">
        <v>0.25</v>
      </c>
      <c r="AW1807" s="35">
        <v>0</v>
      </c>
      <c r="AX1807" s="35">
        <v>0.4</v>
      </c>
      <c r="AY1807">
        <v>180</v>
      </c>
      <c r="AZ1807" t="s">
        <v>2602</v>
      </c>
      <c r="BA1807" t="s">
        <v>2547</v>
      </c>
      <c r="BB1807">
        <v>0.2</v>
      </c>
      <c r="BC1807" t="s">
        <v>1410</v>
      </c>
      <c r="BD1807" t="s">
        <v>2549</v>
      </c>
      <c r="BF1807" t="s">
        <v>3266</v>
      </c>
      <c r="BG1807">
        <v>0</v>
      </c>
      <c r="BH1807">
        <v>0</v>
      </c>
      <c r="BI1807">
        <v>0</v>
      </c>
      <c r="BJ1807">
        <v>0</v>
      </c>
      <c r="BK1807">
        <v>0</v>
      </c>
      <c r="BL1807">
        <v>0</v>
      </c>
      <c r="BM1807">
        <v>0</v>
      </c>
      <c r="BN1807">
        <v>0</v>
      </c>
      <c r="BO1807">
        <v>0</v>
      </c>
      <c r="BP1807">
        <v>0</v>
      </c>
      <c r="BQ1807">
        <v>0</v>
      </c>
      <c r="BR1807">
        <v>0</v>
      </c>
      <c r="CF1807" s="35">
        <v>0</v>
      </c>
      <c r="CG1807" s="35">
        <v>0</v>
      </c>
      <c r="CH1807" s="35">
        <v>0</v>
      </c>
      <c r="CI1807" s="35">
        <v>0</v>
      </c>
      <c r="CJ1807" s="35">
        <v>0</v>
      </c>
      <c r="CK1807" s="35">
        <v>0</v>
      </c>
      <c r="CL1807" s="35">
        <v>0</v>
      </c>
      <c r="CM1807" s="35">
        <v>0</v>
      </c>
      <c r="CN1807" s="35">
        <v>0</v>
      </c>
      <c r="CO1807" s="35">
        <v>0</v>
      </c>
      <c r="CP1807" s="35">
        <v>0</v>
      </c>
      <c r="CQ1807" s="35">
        <v>0</v>
      </c>
      <c r="DC1807" s="47" t="s">
        <v>2558</v>
      </c>
      <c r="DD1807" t="s">
        <v>2559</v>
      </c>
      <c r="DE1807" s="38" t="s">
        <v>2568</v>
      </c>
      <c r="DF1807" s="38" t="s">
        <v>2569</v>
      </c>
      <c r="DG1807" s="50" t="s">
        <v>1854</v>
      </c>
      <c r="DH1807" s="47" t="s">
        <v>2570</v>
      </c>
      <c r="DI1807" s="47">
        <v>2004</v>
      </c>
      <c r="DJ1807" s="47">
        <v>2009</v>
      </c>
      <c r="DK1807" s="47">
        <f t="shared" si="28"/>
        <v>2</v>
      </c>
      <c r="DM1807" t="s">
        <v>90</v>
      </c>
      <c r="DN1807" t="s">
        <v>91</v>
      </c>
      <c r="DO1807" t="s">
        <v>2562</v>
      </c>
      <c r="DP1807" t="s">
        <v>2562</v>
      </c>
      <c r="DT1807">
        <v>1</v>
      </c>
      <c r="DV1807" s="37"/>
      <c r="DW1807" s="37"/>
      <c r="DX1807"/>
    </row>
    <row r="1808" spans="1:128" x14ac:dyDescent="0.15">
      <c r="A1808" s="34">
        <v>5</v>
      </c>
      <c r="B1808" s="34">
        <v>277</v>
      </c>
      <c r="C1808" s="34">
        <v>3060</v>
      </c>
      <c r="D1808" s="34">
        <v>1</v>
      </c>
      <c r="E1808" s="58">
        <v>527730601</v>
      </c>
      <c r="F1808" t="s">
        <v>5393</v>
      </c>
      <c r="G1808" t="s">
        <v>2885</v>
      </c>
      <c r="H1808" t="s">
        <v>5392</v>
      </c>
      <c r="I1808" s="35">
        <v>30.1</v>
      </c>
      <c r="J1808" s="35">
        <v>2</v>
      </c>
      <c r="K1808" t="s">
        <v>4930</v>
      </c>
      <c r="L1808" t="s">
        <v>2573</v>
      </c>
      <c r="M1808" t="s">
        <v>2592</v>
      </c>
      <c r="N1808" t="s">
        <v>2593</v>
      </c>
      <c r="Q1808" t="s">
        <v>2566</v>
      </c>
      <c r="R1808" t="s">
        <v>3333</v>
      </c>
      <c r="S1808" t="s">
        <v>1241</v>
      </c>
      <c r="X1808" t="s">
        <v>1242</v>
      </c>
      <c r="Y1808">
        <v>60</v>
      </c>
      <c r="Z1808">
        <v>0</v>
      </c>
      <c r="AC1808">
        <v>0</v>
      </c>
      <c r="AD1808">
        <v>0</v>
      </c>
      <c r="AF1808">
        <v>26</v>
      </c>
      <c r="AG1808">
        <v>0</v>
      </c>
      <c r="AH1808" t="s">
        <v>2597</v>
      </c>
      <c r="AI1808" t="s">
        <v>2605</v>
      </c>
      <c r="AJ1808" t="s">
        <v>2544</v>
      </c>
      <c r="AK1808">
        <v>20</v>
      </c>
      <c r="AL1808" t="s">
        <v>2545</v>
      </c>
      <c r="AM1808">
        <v>0</v>
      </c>
      <c r="AN1808">
        <v>1</v>
      </c>
      <c r="AO1808" t="s">
        <v>2546</v>
      </c>
      <c r="AP1808" s="35">
        <v>0.3</v>
      </c>
      <c r="AQ1808" s="35">
        <v>0</v>
      </c>
      <c r="AT1808" s="35">
        <v>2</v>
      </c>
      <c r="AW1808" s="35">
        <v>0</v>
      </c>
      <c r="AX1808" s="35">
        <v>0.3</v>
      </c>
      <c r="AY1808">
        <v>60</v>
      </c>
      <c r="AZ1808" t="s">
        <v>2547</v>
      </c>
      <c r="BA1808" t="s">
        <v>2547</v>
      </c>
      <c r="BB1808">
        <v>0</v>
      </c>
      <c r="BC1808" t="s">
        <v>1410</v>
      </c>
      <c r="BD1808" t="s">
        <v>2549</v>
      </c>
      <c r="BF1808" t="s">
        <v>3266</v>
      </c>
      <c r="BG1808">
        <v>0</v>
      </c>
      <c r="BH1808">
        <v>0</v>
      </c>
      <c r="BI1808">
        <v>0</v>
      </c>
      <c r="BJ1808">
        <v>0</v>
      </c>
      <c r="BK1808">
        <v>0</v>
      </c>
      <c r="BL1808">
        <v>0</v>
      </c>
      <c r="BM1808">
        <v>0</v>
      </c>
      <c r="BN1808">
        <v>0</v>
      </c>
      <c r="BO1808">
        <v>60</v>
      </c>
      <c r="BP1808">
        <v>0</v>
      </c>
      <c r="BQ1808">
        <v>0</v>
      </c>
      <c r="BR1808">
        <v>0</v>
      </c>
      <c r="CD1808" t="s">
        <v>2553</v>
      </c>
      <c r="CF1808" s="35">
        <v>18.100000000000001</v>
      </c>
      <c r="CG1808" s="35">
        <v>0.4</v>
      </c>
      <c r="CH1808" s="35">
        <v>0.2</v>
      </c>
      <c r="CI1808" s="35">
        <v>1.4</v>
      </c>
      <c r="CJ1808" s="35">
        <v>0.1</v>
      </c>
      <c r="CK1808" s="35">
        <v>20.100000000000001</v>
      </c>
      <c r="CL1808" s="35">
        <v>9</v>
      </c>
      <c r="CM1808" s="35">
        <v>1.4</v>
      </c>
      <c r="CN1808" s="35">
        <v>0</v>
      </c>
      <c r="CO1808" s="35">
        <v>0</v>
      </c>
      <c r="CP1808" s="35">
        <v>0</v>
      </c>
      <c r="CQ1808" s="35">
        <v>0</v>
      </c>
      <c r="DC1808" s="47" t="s">
        <v>2559</v>
      </c>
      <c r="DD1808" t="s">
        <v>2606</v>
      </c>
      <c r="DE1808" s="38"/>
      <c r="DF1808" s="38" t="s">
        <v>2589</v>
      </c>
      <c r="DG1808" s="50" t="s">
        <v>1853</v>
      </c>
      <c r="DH1808" s="47"/>
      <c r="DI1808" s="47">
        <v>2007</v>
      </c>
      <c r="DJ1808" s="47"/>
      <c r="DK1808" s="47">
        <f t="shared" si="28"/>
        <v>1</v>
      </c>
      <c r="DO1808" t="s">
        <v>2562</v>
      </c>
      <c r="DP1808" t="s">
        <v>2562</v>
      </c>
      <c r="DV1808" s="37"/>
      <c r="DW1808" s="37"/>
    </row>
    <row r="1809" spans="1:129" x14ac:dyDescent="0.15">
      <c r="A1809" s="34">
        <v>5</v>
      </c>
      <c r="B1809" s="34">
        <v>277</v>
      </c>
      <c r="C1809" s="34">
        <v>3154</v>
      </c>
      <c r="D1809" s="34">
        <v>0</v>
      </c>
      <c r="E1809" s="58">
        <v>527731540</v>
      </c>
      <c r="F1809" t="s">
        <v>3319</v>
      </c>
      <c r="G1809" t="s">
        <v>2885</v>
      </c>
      <c r="H1809" t="s">
        <v>5392</v>
      </c>
      <c r="I1809" s="35">
        <v>45</v>
      </c>
      <c r="J1809" s="35">
        <v>18</v>
      </c>
      <c r="K1809" t="s">
        <v>4930</v>
      </c>
      <c r="L1809" t="s">
        <v>1407</v>
      </c>
      <c r="M1809" t="s">
        <v>2595</v>
      </c>
      <c r="N1809" t="s">
        <v>2596</v>
      </c>
      <c r="R1809" t="s">
        <v>3333</v>
      </c>
      <c r="S1809" t="s">
        <v>2111</v>
      </c>
      <c r="X1809" t="s">
        <v>2610</v>
      </c>
      <c r="Y1809">
        <v>14</v>
      </c>
      <c r="Z1809">
        <v>10</v>
      </c>
      <c r="AC1809">
        <v>0</v>
      </c>
      <c r="AD1809">
        <v>0</v>
      </c>
      <c r="AE1809" t="s">
        <v>1408</v>
      </c>
      <c r="AF1809">
        <v>2</v>
      </c>
      <c r="AG1809">
        <v>2</v>
      </c>
      <c r="AH1809" t="s">
        <v>2720</v>
      </c>
      <c r="AI1809" t="s">
        <v>1409</v>
      </c>
      <c r="AJ1809" t="s">
        <v>2544</v>
      </c>
      <c r="AK1809">
        <v>25</v>
      </c>
      <c r="AL1809" t="s">
        <v>2545</v>
      </c>
      <c r="AM1809">
        <v>0</v>
      </c>
      <c r="AN1809">
        <v>1</v>
      </c>
      <c r="AO1809" t="s">
        <v>2546</v>
      </c>
      <c r="AP1809" s="35">
        <v>0.4</v>
      </c>
      <c r="AQ1809" s="35">
        <v>4.5</v>
      </c>
      <c r="AR1809" s="35">
        <v>1.5</v>
      </c>
      <c r="AT1809" s="35">
        <v>6</v>
      </c>
      <c r="AV1809" s="35">
        <v>1.5</v>
      </c>
      <c r="AW1809" s="35">
        <v>4.5</v>
      </c>
      <c r="AX1809" s="35">
        <v>0.4</v>
      </c>
      <c r="AY1809">
        <v>810</v>
      </c>
      <c r="AZ1809" t="s">
        <v>2547</v>
      </c>
      <c r="BA1809" t="s">
        <v>2547</v>
      </c>
      <c r="BB1809">
        <v>0.26</v>
      </c>
      <c r="BF1809" t="s">
        <v>3266</v>
      </c>
      <c r="BG1809">
        <v>0</v>
      </c>
      <c r="BH1809">
        <v>0</v>
      </c>
      <c r="BI1809">
        <v>0</v>
      </c>
      <c r="BJ1809">
        <v>0</v>
      </c>
      <c r="BK1809">
        <v>1</v>
      </c>
      <c r="BL1809">
        <v>0</v>
      </c>
      <c r="BM1809">
        <v>0</v>
      </c>
      <c r="BN1809">
        <v>0</v>
      </c>
      <c r="BO1809">
        <v>0</v>
      </c>
      <c r="BP1809">
        <v>0</v>
      </c>
      <c r="BQ1809">
        <v>0</v>
      </c>
      <c r="BR1809">
        <v>0</v>
      </c>
      <c r="BS1809" t="s">
        <v>1434</v>
      </c>
      <c r="BT1809" t="s">
        <v>1413</v>
      </c>
      <c r="BU1809" t="s">
        <v>2112</v>
      </c>
      <c r="BV1809" t="s">
        <v>1413</v>
      </c>
      <c r="BW1809" t="s">
        <v>2424</v>
      </c>
      <c r="BX1809" t="s">
        <v>1413</v>
      </c>
      <c r="BY1809" t="s">
        <v>2113</v>
      </c>
      <c r="CD1809" t="s">
        <v>1469</v>
      </c>
      <c r="CF1809" s="35">
        <v>0</v>
      </c>
      <c r="CG1809" s="35">
        <v>0</v>
      </c>
      <c r="CH1809" s="35">
        <v>0</v>
      </c>
      <c r="CI1809" s="35">
        <v>0</v>
      </c>
      <c r="CJ1809" s="35">
        <v>0</v>
      </c>
      <c r="CK1809" s="35">
        <v>0</v>
      </c>
      <c r="CL1809" s="35">
        <v>428</v>
      </c>
      <c r="CM1809" s="35">
        <v>57.9</v>
      </c>
      <c r="CN1809" s="35">
        <v>21.4</v>
      </c>
      <c r="CO1809" s="35">
        <v>115</v>
      </c>
      <c r="CP1809" s="35">
        <v>7.1</v>
      </c>
      <c r="CQ1809" s="35">
        <v>5.8</v>
      </c>
      <c r="DC1809" s="47" t="s">
        <v>1443</v>
      </c>
      <c r="DD1809" t="s">
        <v>785</v>
      </c>
      <c r="DE1809" s="38"/>
      <c r="DF1809" s="38"/>
      <c r="DG1809" s="50" t="s">
        <v>1855</v>
      </c>
      <c r="DH1809" s="47"/>
      <c r="DI1809" s="47">
        <v>2008</v>
      </c>
      <c r="DJ1809" s="47"/>
      <c r="DK1809" s="47">
        <f t="shared" si="28"/>
        <v>1</v>
      </c>
      <c r="DO1809" t="s">
        <v>2562</v>
      </c>
      <c r="DP1809" t="s">
        <v>2562</v>
      </c>
      <c r="DV1809" s="37"/>
      <c r="DW1809" s="37"/>
    </row>
    <row r="1810" spans="1:129" x14ac:dyDescent="0.15">
      <c r="A1810" s="34">
        <v>5</v>
      </c>
      <c r="B1810" s="34">
        <v>277</v>
      </c>
      <c r="C1810" s="34">
        <v>3737</v>
      </c>
      <c r="D1810" s="34">
        <v>0</v>
      </c>
      <c r="E1810" s="58">
        <v>527737370</v>
      </c>
      <c r="F1810" t="s">
        <v>2114</v>
      </c>
      <c r="G1810" t="s">
        <v>2885</v>
      </c>
      <c r="H1810" t="s">
        <v>5392</v>
      </c>
      <c r="I1810" s="35">
        <v>5.2</v>
      </c>
      <c r="J1810" s="35">
        <v>12</v>
      </c>
      <c r="K1810" t="s">
        <v>4930</v>
      </c>
      <c r="L1810" t="s">
        <v>1238</v>
      </c>
      <c r="M1810" t="s">
        <v>1396</v>
      </c>
      <c r="N1810" t="s">
        <v>1397</v>
      </c>
      <c r="R1810" t="s">
        <v>3333</v>
      </c>
      <c r="X1810" t="s">
        <v>1242</v>
      </c>
      <c r="Y1810">
        <v>61</v>
      </c>
      <c r="Z1810">
        <v>0</v>
      </c>
      <c r="AC1810">
        <v>0</v>
      </c>
      <c r="AD1810">
        <v>0</v>
      </c>
      <c r="AE1810" t="s">
        <v>2541</v>
      </c>
      <c r="AF1810">
        <v>21</v>
      </c>
      <c r="AG1810">
        <v>3</v>
      </c>
      <c r="AH1810" t="s">
        <v>2597</v>
      </c>
      <c r="AI1810" t="s">
        <v>2605</v>
      </c>
      <c r="AK1810">
        <v>20</v>
      </c>
      <c r="AL1810" t="s">
        <v>2545</v>
      </c>
      <c r="AM1810">
        <v>0</v>
      </c>
      <c r="AN1810">
        <v>0</v>
      </c>
      <c r="AP1810" s="35">
        <v>0</v>
      </c>
      <c r="AQ1810" s="35">
        <v>2.5</v>
      </c>
      <c r="AR1810" s="35">
        <v>0</v>
      </c>
      <c r="AT1810" s="35">
        <v>9.5</v>
      </c>
      <c r="AV1810" s="35">
        <v>0</v>
      </c>
      <c r="AW1810" s="35">
        <v>0</v>
      </c>
      <c r="AX1810" s="35">
        <v>0</v>
      </c>
      <c r="AY1810">
        <v>62</v>
      </c>
      <c r="AZ1810" t="s">
        <v>2547</v>
      </c>
      <c r="BA1810" t="s">
        <v>2547</v>
      </c>
      <c r="BB1810">
        <v>0</v>
      </c>
      <c r="BD1810" t="s">
        <v>2549</v>
      </c>
      <c r="BG1810">
        <v>0</v>
      </c>
      <c r="BH1810">
        <v>0</v>
      </c>
      <c r="BI1810">
        <v>0</v>
      </c>
      <c r="BJ1810">
        <v>0</v>
      </c>
      <c r="BK1810">
        <v>0</v>
      </c>
      <c r="BL1810">
        <v>0</v>
      </c>
      <c r="BM1810">
        <v>0</v>
      </c>
      <c r="BN1810">
        <v>0</v>
      </c>
      <c r="BO1810">
        <v>0</v>
      </c>
      <c r="BP1810">
        <v>0</v>
      </c>
      <c r="BQ1810">
        <v>0</v>
      </c>
      <c r="BR1810">
        <v>0</v>
      </c>
      <c r="CF1810" s="35">
        <v>0</v>
      </c>
      <c r="CG1810" s="35">
        <v>0</v>
      </c>
      <c r="CH1810" s="35">
        <v>0</v>
      </c>
      <c r="CI1810" s="35">
        <v>0</v>
      </c>
      <c r="CJ1810" s="35">
        <v>0</v>
      </c>
      <c r="CK1810" s="35">
        <v>0</v>
      </c>
      <c r="CL1810" s="35">
        <v>0</v>
      </c>
      <c r="CM1810" s="35">
        <v>0</v>
      </c>
      <c r="CN1810" s="35">
        <v>0</v>
      </c>
      <c r="CO1810" s="35">
        <v>0</v>
      </c>
      <c r="CP1810" s="35">
        <v>0</v>
      </c>
      <c r="CQ1810" s="35">
        <v>0</v>
      </c>
      <c r="DC1810" s="47"/>
      <c r="DE1810" s="38"/>
      <c r="DF1810" s="38"/>
      <c r="DG1810" s="50"/>
      <c r="DH1810" s="47"/>
      <c r="DI1810" s="47"/>
      <c r="DJ1810" s="47"/>
      <c r="DK1810" s="47">
        <f t="shared" si="28"/>
        <v>0</v>
      </c>
      <c r="DO1810" t="s">
        <v>2562</v>
      </c>
      <c r="DP1810" t="s">
        <v>2562</v>
      </c>
      <c r="DV1810" s="37"/>
      <c r="DW1810" s="37"/>
    </row>
    <row r="1811" spans="1:129" x14ac:dyDescent="0.15">
      <c r="A1811" s="34">
        <v>5</v>
      </c>
      <c r="B1811" s="34">
        <v>279</v>
      </c>
      <c r="C1811" s="34">
        <v>3061</v>
      </c>
      <c r="D1811" s="34">
        <v>0</v>
      </c>
      <c r="E1811" s="58">
        <v>527930610</v>
      </c>
      <c r="F1811" t="s">
        <v>5394</v>
      </c>
      <c r="G1811" t="s">
        <v>2885</v>
      </c>
      <c r="H1811" t="s">
        <v>5395</v>
      </c>
      <c r="I1811" s="35">
        <v>17.14</v>
      </c>
      <c r="J1811" s="35">
        <v>8</v>
      </c>
      <c r="K1811" t="s">
        <v>4930</v>
      </c>
      <c r="L1811" t="s">
        <v>1394</v>
      </c>
      <c r="M1811" t="s">
        <v>2595</v>
      </c>
      <c r="N1811" t="s">
        <v>2596</v>
      </c>
      <c r="Q1811" t="s">
        <v>2566</v>
      </c>
      <c r="R1811" t="s">
        <v>5317</v>
      </c>
      <c r="S1811" t="s">
        <v>1241</v>
      </c>
      <c r="X1811" t="s">
        <v>1242</v>
      </c>
      <c r="Y1811">
        <v>47</v>
      </c>
      <c r="Z1811">
        <v>0</v>
      </c>
      <c r="AC1811">
        <v>0</v>
      </c>
      <c r="AD1811">
        <v>0</v>
      </c>
      <c r="AE1811" t="s">
        <v>1395</v>
      </c>
      <c r="AF1811">
        <v>21</v>
      </c>
      <c r="AG1811">
        <v>2</v>
      </c>
      <c r="AH1811" t="s">
        <v>2597</v>
      </c>
      <c r="AI1811" t="s">
        <v>2598</v>
      </c>
      <c r="AJ1811" t="s">
        <v>2544</v>
      </c>
      <c r="AK1811">
        <v>20</v>
      </c>
      <c r="AL1811" t="s">
        <v>2545</v>
      </c>
      <c r="AM1811">
        <v>0</v>
      </c>
      <c r="AN1811">
        <v>1</v>
      </c>
      <c r="AO1811" t="s">
        <v>2546</v>
      </c>
      <c r="AP1811" s="35">
        <v>0.5</v>
      </c>
      <c r="AQ1811" s="35">
        <v>0.75</v>
      </c>
      <c r="AR1811" s="35">
        <v>0.25</v>
      </c>
      <c r="AT1811" s="35">
        <v>6</v>
      </c>
      <c r="AV1811" s="35">
        <v>0.25</v>
      </c>
      <c r="AW1811" s="35">
        <v>0.75</v>
      </c>
      <c r="AX1811" s="35">
        <v>0.5</v>
      </c>
      <c r="AY1811">
        <v>137</v>
      </c>
      <c r="AZ1811" t="s">
        <v>2547</v>
      </c>
      <c r="BA1811" t="s">
        <v>2547</v>
      </c>
      <c r="BB1811">
        <v>0</v>
      </c>
      <c r="BC1811" t="s">
        <v>1410</v>
      </c>
      <c r="BD1811" t="s">
        <v>2549</v>
      </c>
      <c r="BF1811" t="s">
        <v>3266</v>
      </c>
      <c r="BG1811">
        <v>0</v>
      </c>
      <c r="BH1811">
        <v>0</v>
      </c>
      <c r="BI1811">
        <v>0</v>
      </c>
      <c r="BJ1811">
        <v>0</v>
      </c>
      <c r="BK1811">
        <v>0</v>
      </c>
      <c r="BL1811">
        <v>0</v>
      </c>
      <c r="BM1811">
        <v>0</v>
      </c>
      <c r="BN1811">
        <v>0</v>
      </c>
      <c r="BO1811">
        <v>0</v>
      </c>
      <c r="BP1811">
        <v>0</v>
      </c>
      <c r="BQ1811">
        <v>0</v>
      </c>
      <c r="BR1811">
        <v>0</v>
      </c>
      <c r="CF1811" s="35">
        <v>0</v>
      </c>
      <c r="CG1811" s="35">
        <v>0</v>
      </c>
      <c r="CH1811" s="35">
        <v>0</v>
      </c>
      <c r="CI1811" s="35">
        <v>0</v>
      </c>
      <c r="CJ1811" s="35">
        <v>0</v>
      </c>
      <c r="CK1811" s="35">
        <v>0</v>
      </c>
      <c r="CL1811" s="35">
        <v>0</v>
      </c>
      <c r="CM1811" s="35">
        <v>0</v>
      </c>
      <c r="CN1811" s="35">
        <v>0</v>
      </c>
      <c r="CO1811" s="35">
        <v>0</v>
      </c>
      <c r="CP1811" s="35">
        <v>0</v>
      </c>
      <c r="CQ1811" s="35">
        <v>0</v>
      </c>
      <c r="DC1811" s="47" t="s">
        <v>2558</v>
      </c>
      <c r="DD1811" t="s">
        <v>2559</v>
      </c>
      <c r="DE1811" s="38" t="s">
        <v>2568</v>
      </c>
      <c r="DF1811" s="38" t="s">
        <v>2569</v>
      </c>
      <c r="DG1811" s="50" t="s">
        <v>1854</v>
      </c>
      <c r="DH1811" s="47" t="s">
        <v>2570</v>
      </c>
      <c r="DI1811" s="47">
        <v>2004</v>
      </c>
      <c r="DJ1811" s="47">
        <v>2009</v>
      </c>
      <c r="DK1811" s="47">
        <f t="shared" si="28"/>
        <v>2</v>
      </c>
      <c r="DL1811" s="1" t="s">
        <v>90</v>
      </c>
      <c r="DM1811" s="1" t="s">
        <v>90</v>
      </c>
      <c r="DN1811" t="s">
        <v>106</v>
      </c>
      <c r="DO1811" t="s">
        <v>2562</v>
      </c>
      <c r="DP1811" t="s">
        <v>2562</v>
      </c>
      <c r="DV1811" s="37"/>
      <c r="DW1811" s="37"/>
      <c r="DX1811"/>
    </row>
    <row r="1812" spans="1:129" x14ac:dyDescent="0.15">
      <c r="A1812" s="34">
        <v>5</v>
      </c>
      <c r="B1812" s="34">
        <v>279</v>
      </c>
      <c r="C1812" s="34">
        <v>3762</v>
      </c>
      <c r="D1812" s="34">
        <v>0</v>
      </c>
      <c r="E1812" s="58">
        <v>527937620</v>
      </c>
      <c r="F1812" t="s">
        <v>2115</v>
      </c>
      <c r="G1812" t="s">
        <v>2885</v>
      </c>
      <c r="H1812" t="s">
        <v>5395</v>
      </c>
      <c r="I1812" s="35">
        <v>5.16</v>
      </c>
      <c r="J1812" s="35">
        <v>12</v>
      </c>
      <c r="K1812" t="s">
        <v>4930</v>
      </c>
      <c r="L1812" t="s">
        <v>2736</v>
      </c>
      <c r="M1812" t="s">
        <v>1513</v>
      </c>
      <c r="N1812" t="s">
        <v>1514</v>
      </c>
      <c r="R1812" t="s">
        <v>5317</v>
      </c>
      <c r="X1812" t="s">
        <v>2610</v>
      </c>
      <c r="Y1812">
        <v>19</v>
      </c>
      <c r="Z1812">
        <v>3</v>
      </c>
      <c r="AC1812">
        <v>0</v>
      </c>
      <c r="AD1812">
        <v>0</v>
      </c>
      <c r="AE1812" t="s">
        <v>2737</v>
      </c>
      <c r="AF1812">
        <v>27</v>
      </c>
      <c r="AG1812">
        <v>2</v>
      </c>
      <c r="AH1812" t="s">
        <v>2597</v>
      </c>
      <c r="AI1812" t="s">
        <v>2738</v>
      </c>
      <c r="AK1812">
        <v>25</v>
      </c>
      <c r="AL1812" t="s">
        <v>2545</v>
      </c>
      <c r="AM1812">
        <v>0</v>
      </c>
      <c r="AN1812">
        <v>0</v>
      </c>
      <c r="AP1812" s="35">
        <v>0</v>
      </c>
      <c r="AQ1812" s="35">
        <v>2.5</v>
      </c>
      <c r="AR1812" s="35">
        <v>0.5</v>
      </c>
      <c r="AT1812" s="35">
        <v>6</v>
      </c>
      <c r="AV1812" s="35">
        <v>0.5</v>
      </c>
      <c r="AW1812" s="35">
        <v>2.5</v>
      </c>
      <c r="AX1812" s="35">
        <v>0</v>
      </c>
      <c r="AY1812">
        <v>62</v>
      </c>
      <c r="AZ1812" t="s">
        <v>2547</v>
      </c>
      <c r="BA1812" t="s">
        <v>2547</v>
      </c>
      <c r="BB1812">
        <v>0</v>
      </c>
      <c r="BG1812">
        <v>0</v>
      </c>
      <c r="BH1812">
        <v>0</v>
      </c>
      <c r="BI1812">
        <v>0</v>
      </c>
      <c r="BJ1812">
        <v>0</v>
      </c>
      <c r="BK1812">
        <v>0</v>
      </c>
      <c r="BL1812">
        <v>0</v>
      </c>
      <c r="BM1812">
        <v>0</v>
      </c>
      <c r="BN1812">
        <v>0</v>
      </c>
      <c r="BO1812">
        <v>0</v>
      </c>
      <c r="BP1812">
        <v>0</v>
      </c>
      <c r="BQ1812">
        <v>0</v>
      </c>
      <c r="BR1812">
        <v>0</v>
      </c>
      <c r="BT1812" t="s">
        <v>3836</v>
      </c>
      <c r="BU1812" t="s">
        <v>2116</v>
      </c>
      <c r="BV1812" t="s">
        <v>3836</v>
      </c>
      <c r="BW1812" t="s">
        <v>2117</v>
      </c>
      <c r="CF1812" s="35">
        <v>0</v>
      </c>
      <c r="CG1812" s="35">
        <v>0</v>
      </c>
      <c r="CH1812" s="35">
        <v>0</v>
      </c>
      <c r="CI1812" s="35">
        <v>0</v>
      </c>
      <c r="CJ1812" s="35">
        <v>0</v>
      </c>
      <c r="CK1812" s="35">
        <v>0</v>
      </c>
      <c r="CL1812" s="35">
        <v>0</v>
      </c>
      <c r="CM1812" s="35">
        <v>0</v>
      </c>
      <c r="CN1812" s="35">
        <v>0</v>
      </c>
      <c r="CO1812" s="35">
        <v>0</v>
      </c>
      <c r="CP1812" s="35">
        <v>0</v>
      </c>
      <c r="CQ1812" s="35">
        <v>0</v>
      </c>
      <c r="DC1812" s="47"/>
      <c r="DE1812" s="38"/>
      <c r="DF1812" s="38"/>
      <c r="DG1812" s="50"/>
      <c r="DH1812" s="47"/>
      <c r="DI1812" s="47"/>
      <c r="DJ1812" s="47"/>
      <c r="DK1812" s="47">
        <f t="shared" si="28"/>
        <v>0</v>
      </c>
      <c r="DO1812" t="s">
        <v>2562</v>
      </c>
      <c r="DP1812" t="s">
        <v>2562</v>
      </c>
      <c r="DV1812" s="37"/>
      <c r="DW1812" s="37"/>
    </row>
    <row r="1813" spans="1:129" x14ac:dyDescent="0.15">
      <c r="A1813" s="34">
        <v>5</v>
      </c>
      <c r="B1813" s="34">
        <v>279</v>
      </c>
      <c r="C1813" s="34">
        <v>3763</v>
      </c>
      <c r="D1813" s="34">
        <v>0</v>
      </c>
      <c r="E1813" s="58">
        <v>527937630</v>
      </c>
      <c r="F1813" t="s">
        <v>2118</v>
      </c>
      <c r="G1813" t="s">
        <v>2885</v>
      </c>
      <c r="H1813" t="s">
        <v>5395</v>
      </c>
      <c r="I1813" s="35">
        <v>7.15</v>
      </c>
      <c r="J1813" s="35">
        <v>12</v>
      </c>
      <c r="K1813" t="s">
        <v>4930</v>
      </c>
      <c r="L1813" t="s">
        <v>2736</v>
      </c>
      <c r="M1813" t="s">
        <v>1396</v>
      </c>
      <c r="N1813" t="s">
        <v>1397</v>
      </c>
      <c r="R1813" t="s">
        <v>5317</v>
      </c>
      <c r="X1813" t="s">
        <v>2610</v>
      </c>
      <c r="Y1813">
        <v>21</v>
      </c>
      <c r="Z1813">
        <v>3</v>
      </c>
      <c r="AC1813">
        <v>0</v>
      </c>
      <c r="AD1813">
        <v>0</v>
      </c>
      <c r="AE1813" t="s">
        <v>2737</v>
      </c>
      <c r="AF1813">
        <v>28</v>
      </c>
      <c r="AG1813">
        <v>2</v>
      </c>
      <c r="AH1813" t="s">
        <v>2597</v>
      </c>
      <c r="AI1813" t="s">
        <v>2738</v>
      </c>
      <c r="AK1813">
        <v>25</v>
      </c>
      <c r="AL1813" t="s">
        <v>2545</v>
      </c>
      <c r="AM1813">
        <v>0</v>
      </c>
      <c r="AN1813">
        <v>0</v>
      </c>
      <c r="AP1813" s="35">
        <v>0</v>
      </c>
      <c r="AQ1813" s="35">
        <v>2.5</v>
      </c>
      <c r="AR1813" s="35">
        <v>0.5</v>
      </c>
      <c r="AT1813" s="35">
        <v>6</v>
      </c>
      <c r="AV1813" s="35">
        <v>0.5</v>
      </c>
      <c r="AW1813" s="35">
        <v>2.5</v>
      </c>
      <c r="AX1813" s="35">
        <v>0</v>
      </c>
      <c r="AY1813">
        <v>86</v>
      </c>
      <c r="AZ1813" t="s">
        <v>2547</v>
      </c>
      <c r="BA1813" t="s">
        <v>2547</v>
      </c>
      <c r="BB1813">
        <v>0</v>
      </c>
      <c r="BF1813" t="s">
        <v>3266</v>
      </c>
      <c r="BG1813">
        <v>0</v>
      </c>
      <c r="BH1813">
        <v>0</v>
      </c>
      <c r="BI1813">
        <v>0</v>
      </c>
      <c r="BJ1813">
        <v>0</v>
      </c>
      <c r="BK1813">
        <v>0</v>
      </c>
      <c r="BL1813">
        <v>0</v>
      </c>
      <c r="BM1813">
        <v>0</v>
      </c>
      <c r="BN1813">
        <v>0</v>
      </c>
      <c r="BO1813">
        <v>0</v>
      </c>
      <c r="BP1813">
        <v>0</v>
      </c>
      <c r="BQ1813">
        <v>0</v>
      </c>
      <c r="BR1813">
        <v>0</v>
      </c>
      <c r="BT1813" t="s">
        <v>3836</v>
      </c>
      <c r="BU1813" t="s">
        <v>2116</v>
      </c>
      <c r="BV1813" t="s">
        <v>4984</v>
      </c>
      <c r="BW1813" t="s">
        <v>2117</v>
      </c>
      <c r="CF1813" s="35">
        <v>0</v>
      </c>
      <c r="CG1813" s="35">
        <v>0</v>
      </c>
      <c r="CH1813" s="35">
        <v>0</v>
      </c>
      <c r="CI1813" s="35">
        <v>0</v>
      </c>
      <c r="CJ1813" s="35">
        <v>0</v>
      </c>
      <c r="CK1813" s="35">
        <v>0</v>
      </c>
      <c r="CL1813" s="35">
        <v>0</v>
      </c>
      <c r="CM1813" s="35">
        <v>0</v>
      </c>
      <c r="CN1813" s="35">
        <v>0</v>
      </c>
      <c r="CO1813" s="35">
        <v>0</v>
      </c>
      <c r="CP1813" s="35">
        <v>0</v>
      </c>
      <c r="CQ1813" s="35">
        <v>0</v>
      </c>
      <c r="CS1813" t="s">
        <v>2119</v>
      </c>
      <c r="DC1813" s="47"/>
      <c r="DE1813" s="38"/>
      <c r="DF1813" s="38"/>
      <c r="DG1813" s="50"/>
      <c r="DH1813" s="47"/>
      <c r="DI1813" s="47"/>
      <c r="DJ1813" s="47"/>
      <c r="DK1813" s="47">
        <f t="shared" si="28"/>
        <v>0</v>
      </c>
      <c r="DO1813" t="s">
        <v>2562</v>
      </c>
      <c r="DP1813" t="s">
        <v>2562</v>
      </c>
      <c r="DV1813" s="37"/>
      <c r="DW1813" s="37"/>
    </row>
    <row r="1814" spans="1:129" x14ac:dyDescent="0.15">
      <c r="A1814" s="34">
        <v>5</v>
      </c>
      <c r="B1814" s="34">
        <v>280</v>
      </c>
      <c r="C1814" s="34">
        <v>3036</v>
      </c>
      <c r="D1814" s="34">
        <v>0</v>
      </c>
      <c r="E1814" s="58">
        <v>528030360</v>
      </c>
      <c r="F1814" t="s">
        <v>3320</v>
      </c>
      <c r="G1814" t="s">
        <v>2885</v>
      </c>
      <c r="H1814" t="s">
        <v>4816</v>
      </c>
      <c r="I1814" s="35">
        <v>14.6</v>
      </c>
      <c r="J1814" s="35">
        <v>7</v>
      </c>
      <c r="K1814" t="s">
        <v>4930</v>
      </c>
      <c r="L1814" t="s">
        <v>1238</v>
      </c>
      <c r="M1814" t="s">
        <v>1471</v>
      </c>
      <c r="N1814" t="s">
        <v>1472</v>
      </c>
      <c r="Q1814" t="s">
        <v>2566</v>
      </c>
      <c r="R1814" t="s">
        <v>5317</v>
      </c>
      <c r="X1814" t="s">
        <v>2610</v>
      </c>
      <c r="Y1814">
        <v>4</v>
      </c>
      <c r="Z1814">
        <v>11</v>
      </c>
      <c r="AC1814">
        <v>0</v>
      </c>
      <c r="AD1814">
        <v>0</v>
      </c>
      <c r="AE1814" t="s">
        <v>2541</v>
      </c>
      <c r="AF1814">
        <v>20</v>
      </c>
      <c r="AG1814">
        <v>2</v>
      </c>
      <c r="AH1814" t="s">
        <v>2597</v>
      </c>
      <c r="AI1814" t="s">
        <v>1503</v>
      </c>
      <c r="AJ1814" t="s">
        <v>2544</v>
      </c>
      <c r="AK1814">
        <v>20</v>
      </c>
      <c r="AL1814" t="s">
        <v>2545</v>
      </c>
      <c r="AM1814">
        <v>0</v>
      </c>
      <c r="AN1814">
        <v>1</v>
      </c>
      <c r="AO1814" t="s">
        <v>2546</v>
      </c>
      <c r="AP1814" s="35">
        <v>0.6</v>
      </c>
      <c r="AQ1814" s="35">
        <v>0</v>
      </c>
      <c r="AR1814" s="35">
        <v>0.5</v>
      </c>
      <c r="AT1814" s="35">
        <v>6</v>
      </c>
      <c r="AV1814" s="35">
        <v>0.5</v>
      </c>
      <c r="AW1814" s="35">
        <v>0</v>
      </c>
      <c r="AX1814" s="35">
        <v>0.6</v>
      </c>
      <c r="AY1814">
        <v>102</v>
      </c>
      <c r="AZ1814" t="s">
        <v>2547</v>
      </c>
      <c r="BA1814" t="s">
        <v>2547</v>
      </c>
      <c r="BB1814">
        <v>0.17</v>
      </c>
      <c r="BC1814" t="s">
        <v>2548</v>
      </c>
      <c r="BD1814" t="s">
        <v>2549</v>
      </c>
      <c r="BE1814" t="s">
        <v>1495</v>
      </c>
      <c r="BF1814" t="s">
        <v>3266</v>
      </c>
      <c r="BG1814">
        <v>0</v>
      </c>
      <c r="BH1814">
        <v>0</v>
      </c>
      <c r="BI1814">
        <v>0</v>
      </c>
      <c r="BJ1814">
        <v>1</v>
      </c>
      <c r="BK1814">
        <v>0</v>
      </c>
      <c r="BL1814">
        <v>0</v>
      </c>
      <c r="BM1814">
        <v>0</v>
      </c>
      <c r="BN1814">
        <v>0</v>
      </c>
      <c r="BO1814">
        <v>0</v>
      </c>
      <c r="BP1814">
        <v>0</v>
      </c>
      <c r="BQ1814">
        <v>0</v>
      </c>
      <c r="BR1814">
        <v>0</v>
      </c>
      <c r="BS1814" t="s">
        <v>1434</v>
      </c>
      <c r="BT1814" t="s">
        <v>2713</v>
      </c>
      <c r="BU1814" t="s">
        <v>3466</v>
      </c>
      <c r="BV1814" t="s">
        <v>2713</v>
      </c>
      <c r="BW1814" t="s">
        <v>2120</v>
      </c>
      <c r="BX1814" t="s">
        <v>2713</v>
      </c>
      <c r="BY1814" t="s">
        <v>3788</v>
      </c>
      <c r="CD1814" t="s">
        <v>2553</v>
      </c>
      <c r="CF1814" s="35">
        <v>0</v>
      </c>
      <c r="CG1814" s="35">
        <v>0</v>
      </c>
      <c r="CH1814" s="35">
        <v>0</v>
      </c>
      <c r="CI1814" s="35">
        <v>0</v>
      </c>
      <c r="CJ1814" s="35">
        <v>0</v>
      </c>
      <c r="CK1814" s="35">
        <v>0</v>
      </c>
      <c r="CL1814" s="35">
        <v>40.6</v>
      </c>
      <c r="CM1814" s="35">
        <v>3.5</v>
      </c>
      <c r="CN1814" s="35">
        <v>0</v>
      </c>
      <c r="CO1814" s="35">
        <v>6.6</v>
      </c>
      <c r="CP1814" s="35">
        <v>0</v>
      </c>
      <c r="CQ1814" s="35">
        <v>0.2</v>
      </c>
      <c r="CS1814" t="s">
        <v>2121</v>
      </c>
      <c r="DC1814" s="47" t="s">
        <v>1443</v>
      </c>
      <c r="DD1814" t="s">
        <v>785</v>
      </c>
      <c r="DE1814" s="38"/>
      <c r="DF1814" s="38"/>
      <c r="DG1814" s="50" t="s">
        <v>1854</v>
      </c>
      <c r="DH1814" s="47"/>
      <c r="DI1814" s="47">
        <v>2008</v>
      </c>
      <c r="DJ1814" s="47"/>
      <c r="DK1814" s="47">
        <f t="shared" si="28"/>
        <v>1</v>
      </c>
      <c r="DO1814" t="s">
        <v>2562</v>
      </c>
      <c r="DP1814" t="s">
        <v>2562</v>
      </c>
      <c r="DV1814" s="37"/>
      <c r="DW1814" s="37"/>
    </row>
    <row r="1815" spans="1:129" x14ac:dyDescent="0.15">
      <c r="A1815" s="34">
        <v>5</v>
      </c>
      <c r="B1815" s="34">
        <v>280</v>
      </c>
      <c r="C1815" s="34">
        <v>3649</v>
      </c>
      <c r="D1815" s="34">
        <v>0</v>
      </c>
      <c r="E1815" s="58">
        <v>528036490</v>
      </c>
      <c r="F1815" t="s">
        <v>2235</v>
      </c>
      <c r="G1815" t="s">
        <v>2885</v>
      </c>
      <c r="H1815" t="s">
        <v>4816</v>
      </c>
      <c r="I1815" s="35">
        <v>9.82</v>
      </c>
      <c r="J1815" s="35">
        <v>12</v>
      </c>
      <c r="K1815" t="s">
        <v>4930</v>
      </c>
      <c r="L1815" t="s">
        <v>2573</v>
      </c>
      <c r="M1815" t="s">
        <v>2574</v>
      </c>
      <c r="N1815" t="s">
        <v>2575</v>
      </c>
      <c r="Q1815" t="s">
        <v>2566</v>
      </c>
      <c r="R1815" t="s">
        <v>5317</v>
      </c>
      <c r="X1815" t="s">
        <v>1242</v>
      </c>
      <c r="Y1815">
        <v>6</v>
      </c>
      <c r="Z1815">
        <v>0</v>
      </c>
      <c r="AC1815">
        <v>0</v>
      </c>
      <c r="AD1815">
        <v>0</v>
      </c>
      <c r="AF1815">
        <v>18</v>
      </c>
      <c r="AG1815">
        <v>4</v>
      </c>
      <c r="AH1815" t="s">
        <v>2597</v>
      </c>
      <c r="AI1815" t="s">
        <v>2605</v>
      </c>
      <c r="AK1815">
        <v>20</v>
      </c>
      <c r="AL1815" t="s">
        <v>2545</v>
      </c>
      <c r="AM1815">
        <v>0</v>
      </c>
      <c r="AN1815">
        <v>0</v>
      </c>
      <c r="AP1815" s="35">
        <v>0.6</v>
      </c>
      <c r="AQ1815" s="35">
        <v>0</v>
      </c>
      <c r="AR1815" s="35">
        <v>3</v>
      </c>
      <c r="AT1815" s="35">
        <v>6</v>
      </c>
      <c r="AV1815" s="35">
        <v>3</v>
      </c>
      <c r="AW1815" s="35">
        <v>0</v>
      </c>
      <c r="AX1815" s="35">
        <v>0.6</v>
      </c>
      <c r="AY1815">
        <v>118</v>
      </c>
      <c r="AZ1815" t="s">
        <v>2547</v>
      </c>
      <c r="BA1815" t="s">
        <v>2547</v>
      </c>
      <c r="BB1815">
        <v>0</v>
      </c>
      <c r="BD1815" t="s">
        <v>2549</v>
      </c>
      <c r="BG1815">
        <v>0</v>
      </c>
      <c r="BH1815">
        <v>0</v>
      </c>
      <c r="BI1815">
        <v>0</v>
      </c>
      <c r="BJ1815">
        <v>0</v>
      </c>
      <c r="BK1815">
        <v>0</v>
      </c>
      <c r="BL1815">
        <v>0</v>
      </c>
      <c r="BM1815">
        <v>0</v>
      </c>
      <c r="BN1815">
        <v>0</v>
      </c>
      <c r="BO1815">
        <v>0</v>
      </c>
      <c r="BP1815">
        <v>0</v>
      </c>
      <c r="BQ1815">
        <v>0</v>
      </c>
      <c r="BR1815">
        <v>0</v>
      </c>
      <c r="CF1815" s="35">
        <v>0</v>
      </c>
      <c r="CG1815" s="35">
        <v>0</v>
      </c>
      <c r="CH1815" s="35">
        <v>0</v>
      </c>
      <c r="CI1815" s="35">
        <v>0</v>
      </c>
      <c r="CJ1815" s="35">
        <v>0</v>
      </c>
      <c r="CK1815" s="35">
        <v>0</v>
      </c>
      <c r="CL1815" s="35">
        <v>0</v>
      </c>
      <c r="CM1815" s="35">
        <v>0</v>
      </c>
      <c r="CN1815" s="35">
        <v>0</v>
      </c>
      <c r="CO1815" s="35">
        <v>0</v>
      </c>
      <c r="CP1815" s="35">
        <v>0</v>
      </c>
      <c r="CQ1815" s="35">
        <v>0</v>
      </c>
      <c r="DC1815" s="47" t="s">
        <v>2606</v>
      </c>
      <c r="DD1815" t="s">
        <v>785</v>
      </c>
      <c r="DE1815" s="38"/>
      <c r="DF1815" s="38"/>
      <c r="DG1815" s="50" t="s">
        <v>1853</v>
      </c>
      <c r="DH1815" s="47"/>
      <c r="DI1815" s="47">
        <v>2008</v>
      </c>
      <c r="DJ1815" s="47"/>
      <c r="DK1815" s="47">
        <f t="shared" si="28"/>
        <v>1</v>
      </c>
      <c r="DO1815" t="s">
        <v>2562</v>
      </c>
      <c r="DP1815" t="s">
        <v>2562</v>
      </c>
      <c r="DV1815" s="37"/>
      <c r="DW1815" s="37"/>
    </row>
    <row r="1816" spans="1:129" x14ac:dyDescent="0.15">
      <c r="A1816" s="34">
        <v>5</v>
      </c>
      <c r="B1816" s="34">
        <v>280</v>
      </c>
      <c r="C1816" s="34">
        <v>3650</v>
      </c>
      <c r="D1816" s="34">
        <v>0</v>
      </c>
      <c r="E1816" s="58">
        <v>528036500</v>
      </c>
      <c r="F1816" t="s">
        <v>2236</v>
      </c>
      <c r="G1816" t="s">
        <v>2885</v>
      </c>
      <c r="H1816" t="s">
        <v>4816</v>
      </c>
      <c r="I1816" s="35">
        <v>10.44</v>
      </c>
      <c r="J1816" s="35">
        <v>14.1</v>
      </c>
      <c r="K1816" t="s">
        <v>4930</v>
      </c>
      <c r="L1816" t="s">
        <v>1238</v>
      </c>
      <c r="M1816" t="s">
        <v>1471</v>
      </c>
      <c r="N1816" t="s">
        <v>1472</v>
      </c>
      <c r="Q1816" t="s">
        <v>2566</v>
      </c>
      <c r="R1816" t="s">
        <v>5317</v>
      </c>
      <c r="X1816" t="s">
        <v>1242</v>
      </c>
      <c r="Y1816">
        <v>58</v>
      </c>
      <c r="Z1816">
        <v>0</v>
      </c>
      <c r="AC1816">
        <v>0</v>
      </c>
      <c r="AD1816">
        <v>0</v>
      </c>
      <c r="AE1816" t="s">
        <v>2541</v>
      </c>
      <c r="AF1816">
        <v>18</v>
      </c>
      <c r="AG1816">
        <v>2</v>
      </c>
      <c r="AH1816" t="s">
        <v>2597</v>
      </c>
      <c r="AI1816" t="s">
        <v>2605</v>
      </c>
      <c r="AK1816">
        <v>20</v>
      </c>
      <c r="AL1816" t="s">
        <v>2545</v>
      </c>
      <c r="AM1816">
        <v>0</v>
      </c>
      <c r="AN1816">
        <v>0</v>
      </c>
      <c r="AP1816" s="35">
        <v>0.6</v>
      </c>
      <c r="AQ1816" s="35">
        <v>0</v>
      </c>
      <c r="AR1816" s="35">
        <v>4.0999999999999996</v>
      </c>
      <c r="AT1816" s="35">
        <v>6</v>
      </c>
      <c r="AV1816" s="35">
        <v>4</v>
      </c>
      <c r="AW1816" s="35">
        <v>0</v>
      </c>
      <c r="AX1816" s="35">
        <v>0.6</v>
      </c>
      <c r="AY1816">
        <v>147</v>
      </c>
      <c r="AZ1816" t="s">
        <v>2547</v>
      </c>
      <c r="BA1816" t="s">
        <v>2547</v>
      </c>
      <c r="BB1816">
        <v>0</v>
      </c>
      <c r="BD1816" t="s">
        <v>2549</v>
      </c>
      <c r="BG1816">
        <v>0</v>
      </c>
      <c r="BH1816">
        <v>0</v>
      </c>
      <c r="BI1816">
        <v>0</v>
      </c>
      <c r="BJ1816">
        <v>0</v>
      </c>
      <c r="BK1816">
        <v>0</v>
      </c>
      <c r="BL1816">
        <v>0</v>
      </c>
      <c r="BM1816">
        <v>0</v>
      </c>
      <c r="BN1816">
        <v>0</v>
      </c>
      <c r="BO1816">
        <v>0</v>
      </c>
      <c r="BP1816">
        <v>0</v>
      </c>
      <c r="BQ1816">
        <v>0</v>
      </c>
      <c r="BR1816">
        <v>0</v>
      </c>
      <c r="CF1816" s="35">
        <v>0</v>
      </c>
      <c r="CG1816" s="35">
        <v>0</v>
      </c>
      <c r="CH1816" s="35">
        <v>0</v>
      </c>
      <c r="CI1816" s="35">
        <v>0</v>
      </c>
      <c r="CJ1816" s="35">
        <v>0</v>
      </c>
      <c r="CK1816" s="35">
        <v>0</v>
      </c>
      <c r="CL1816" s="35">
        <v>0</v>
      </c>
      <c r="CM1816" s="35">
        <v>0</v>
      </c>
      <c r="CN1816" s="35">
        <v>0</v>
      </c>
      <c r="CO1816" s="35">
        <v>0</v>
      </c>
      <c r="CP1816" s="35">
        <v>0</v>
      </c>
      <c r="CQ1816" s="35">
        <v>0</v>
      </c>
      <c r="DC1816" s="47" t="s">
        <v>2606</v>
      </c>
      <c r="DD1816" t="s">
        <v>785</v>
      </c>
      <c r="DE1816" s="38"/>
      <c r="DF1816" s="38"/>
      <c r="DG1816" s="50" t="s">
        <v>1853</v>
      </c>
      <c r="DH1816" s="47"/>
      <c r="DI1816" s="47">
        <v>2008</v>
      </c>
      <c r="DJ1816" s="47"/>
      <c r="DK1816" s="47">
        <f t="shared" si="28"/>
        <v>1</v>
      </c>
      <c r="DO1816" t="s">
        <v>2562</v>
      </c>
      <c r="DP1816" t="s">
        <v>2562</v>
      </c>
      <c r="DV1816" s="37"/>
      <c r="DW1816" s="37"/>
    </row>
    <row r="1817" spans="1:129" x14ac:dyDescent="0.15">
      <c r="A1817" s="34">
        <v>5</v>
      </c>
      <c r="B1817" s="34">
        <v>280</v>
      </c>
      <c r="C1817" s="34">
        <v>3651</v>
      </c>
      <c r="D1817" s="34">
        <v>0</v>
      </c>
      <c r="E1817" s="58">
        <v>528036510</v>
      </c>
      <c r="F1817" t="s">
        <v>2122</v>
      </c>
      <c r="G1817" t="s">
        <v>2885</v>
      </c>
      <c r="H1817" t="s">
        <v>4816</v>
      </c>
      <c r="I1817" s="35">
        <v>3.4</v>
      </c>
      <c r="J1817" s="35">
        <v>5</v>
      </c>
      <c r="K1817" t="s">
        <v>4930</v>
      </c>
      <c r="L1817" t="s">
        <v>2736</v>
      </c>
      <c r="M1817" t="s">
        <v>1513</v>
      </c>
      <c r="N1817" t="s">
        <v>1514</v>
      </c>
      <c r="R1817" t="s">
        <v>5317</v>
      </c>
      <c r="X1817" t="s">
        <v>2610</v>
      </c>
      <c r="Y1817">
        <v>19</v>
      </c>
      <c r="Z1817">
        <v>3</v>
      </c>
      <c r="AC1817">
        <v>0</v>
      </c>
      <c r="AD1817">
        <v>0</v>
      </c>
      <c r="AE1817" t="s">
        <v>2737</v>
      </c>
      <c r="AF1817">
        <v>10</v>
      </c>
      <c r="AG1817">
        <v>3</v>
      </c>
      <c r="AH1817" t="s">
        <v>2597</v>
      </c>
      <c r="AI1817" t="s">
        <v>2738</v>
      </c>
      <c r="AK1817">
        <v>25</v>
      </c>
      <c r="AL1817" t="s">
        <v>2545</v>
      </c>
      <c r="AM1817">
        <v>0</v>
      </c>
      <c r="AN1817">
        <v>0</v>
      </c>
      <c r="AP1817" s="35">
        <v>0</v>
      </c>
      <c r="AQ1817" s="35">
        <v>0</v>
      </c>
      <c r="AR1817" s="35">
        <v>0</v>
      </c>
      <c r="AT1817" s="35">
        <v>5</v>
      </c>
      <c r="AV1817" s="35">
        <v>0</v>
      </c>
      <c r="AW1817" s="35">
        <v>0</v>
      </c>
      <c r="AX1817" s="35">
        <v>0</v>
      </c>
      <c r="AY1817">
        <v>28</v>
      </c>
      <c r="AZ1817" t="s">
        <v>2547</v>
      </c>
      <c r="BA1817" t="s">
        <v>2547</v>
      </c>
      <c r="BB1817">
        <v>0</v>
      </c>
      <c r="BD1817" t="s">
        <v>2549</v>
      </c>
      <c r="BF1817" t="s">
        <v>3266</v>
      </c>
      <c r="BG1817">
        <v>0</v>
      </c>
      <c r="BH1817">
        <v>0</v>
      </c>
      <c r="BI1817">
        <v>0</v>
      </c>
      <c r="BJ1817">
        <v>0</v>
      </c>
      <c r="BK1817">
        <v>0</v>
      </c>
      <c r="BL1817">
        <v>0</v>
      </c>
      <c r="BM1817">
        <v>0</v>
      </c>
      <c r="BN1817">
        <v>0</v>
      </c>
      <c r="BO1817">
        <v>0</v>
      </c>
      <c r="BP1817">
        <v>0</v>
      </c>
      <c r="BQ1817">
        <v>0</v>
      </c>
      <c r="BR1817">
        <v>0</v>
      </c>
      <c r="BT1817" t="s">
        <v>3836</v>
      </c>
      <c r="BU1817" t="s">
        <v>2116</v>
      </c>
      <c r="BV1817" t="s">
        <v>3836</v>
      </c>
      <c r="BW1817" t="s">
        <v>2117</v>
      </c>
      <c r="CF1817" s="35">
        <v>0</v>
      </c>
      <c r="CG1817" s="35">
        <v>0</v>
      </c>
      <c r="CH1817" s="35">
        <v>0</v>
      </c>
      <c r="CI1817" s="35">
        <v>0</v>
      </c>
      <c r="CJ1817" s="35">
        <v>0</v>
      </c>
      <c r="CK1817" s="35">
        <v>0</v>
      </c>
      <c r="CL1817" s="35">
        <v>0</v>
      </c>
      <c r="CM1817" s="35">
        <v>0</v>
      </c>
      <c r="CN1817" s="35">
        <v>0</v>
      </c>
      <c r="CO1817" s="35">
        <v>0</v>
      </c>
      <c r="CP1817" s="35">
        <v>0</v>
      </c>
      <c r="CQ1817" s="35">
        <v>0</v>
      </c>
      <c r="CS1817" t="s">
        <v>2123</v>
      </c>
      <c r="CT1817" t="s">
        <v>2124</v>
      </c>
      <c r="DC1817" s="47"/>
      <c r="DE1817" s="38"/>
      <c r="DF1817" s="38"/>
      <c r="DG1817" s="50"/>
      <c r="DH1817" s="47"/>
      <c r="DI1817" s="47"/>
      <c r="DJ1817" s="47"/>
      <c r="DK1817" s="47">
        <f t="shared" si="28"/>
        <v>0</v>
      </c>
      <c r="DO1817" t="s">
        <v>2562</v>
      </c>
      <c r="DP1817" t="s">
        <v>2562</v>
      </c>
      <c r="DV1817" s="37"/>
      <c r="DW1817" s="37"/>
    </row>
    <row r="1818" spans="1:129" x14ac:dyDescent="0.15">
      <c r="A1818" s="34">
        <v>5</v>
      </c>
      <c r="B1818" s="34">
        <v>280</v>
      </c>
      <c r="C1818" s="34">
        <v>3673</v>
      </c>
      <c r="D1818" s="34">
        <v>0</v>
      </c>
      <c r="E1818" s="58">
        <v>528036730</v>
      </c>
      <c r="F1818" t="s">
        <v>2237</v>
      </c>
      <c r="G1818" t="s">
        <v>2885</v>
      </c>
      <c r="H1818" t="s">
        <v>4816</v>
      </c>
      <c r="I1818" s="35">
        <v>12.11</v>
      </c>
      <c r="J1818" s="35">
        <v>15.8</v>
      </c>
      <c r="K1818" t="s">
        <v>4930</v>
      </c>
      <c r="L1818" t="s">
        <v>1238</v>
      </c>
      <c r="M1818" t="s">
        <v>2574</v>
      </c>
      <c r="N1818" t="s">
        <v>2575</v>
      </c>
      <c r="R1818" t="s">
        <v>5317</v>
      </c>
      <c r="X1818" t="s">
        <v>1242</v>
      </c>
      <c r="Y1818">
        <v>52</v>
      </c>
      <c r="Z1818">
        <v>0</v>
      </c>
      <c r="AC1818">
        <v>0</v>
      </c>
      <c r="AD1818">
        <v>0</v>
      </c>
      <c r="AE1818" t="s">
        <v>2541</v>
      </c>
      <c r="AF1818">
        <v>9</v>
      </c>
      <c r="AG1818">
        <v>2</v>
      </c>
      <c r="AH1818" t="s">
        <v>2597</v>
      </c>
      <c r="AI1818" t="s">
        <v>2543</v>
      </c>
      <c r="AK1818">
        <v>20</v>
      </c>
      <c r="AL1818" t="s">
        <v>2545</v>
      </c>
      <c r="AM1818">
        <v>0</v>
      </c>
      <c r="AN1818">
        <v>0</v>
      </c>
      <c r="AP1818" s="35">
        <v>0</v>
      </c>
      <c r="AQ1818" s="35">
        <v>3.5</v>
      </c>
      <c r="AR1818" s="35">
        <v>0</v>
      </c>
      <c r="AT1818" s="35">
        <v>12.3</v>
      </c>
      <c r="AV1818" s="35">
        <v>0</v>
      </c>
      <c r="AW1818" s="35">
        <v>0</v>
      </c>
      <c r="AX1818" s="35">
        <v>0</v>
      </c>
      <c r="AY1818">
        <v>191</v>
      </c>
      <c r="AZ1818" t="s">
        <v>2547</v>
      </c>
      <c r="BA1818" t="s">
        <v>2547</v>
      </c>
      <c r="BB1818">
        <v>0</v>
      </c>
      <c r="BD1818" t="s">
        <v>2549</v>
      </c>
      <c r="BG1818">
        <v>0</v>
      </c>
      <c r="BH1818">
        <v>0</v>
      </c>
      <c r="BI1818">
        <v>0</v>
      </c>
      <c r="BJ1818">
        <v>0</v>
      </c>
      <c r="BK1818">
        <v>0</v>
      </c>
      <c r="BL1818">
        <v>0</v>
      </c>
      <c r="BM1818">
        <v>0</v>
      </c>
      <c r="BN1818">
        <v>0</v>
      </c>
      <c r="BO1818">
        <v>0</v>
      </c>
      <c r="BP1818">
        <v>0</v>
      </c>
      <c r="BQ1818">
        <v>0</v>
      </c>
      <c r="BR1818">
        <v>0</v>
      </c>
      <c r="CF1818" s="35">
        <v>0</v>
      </c>
      <c r="CG1818" s="35">
        <v>0</v>
      </c>
      <c r="CH1818" s="35">
        <v>0</v>
      </c>
      <c r="CI1818" s="35">
        <v>0</v>
      </c>
      <c r="CJ1818" s="35">
        <v>0</v>
      </c>
      <c r="CK1818" s="35">
        <v>0</v>
      </c>
      <c r="CL1818" s="35">
        <v>0</v>
      </c>
      <c r="CM1818" s="35">
        <v>0</v>
      </c>
      <c r="CN1818" s="35">
        <v>0</v>
      </c>
      <c r="CO1818" s="35">
        <v>0</v>
      </c>
      <c r="CP1818" s="35">
        <v>0</v>
      </c>
      <c r="CQ1818" s="35">
        <v>0</v>
      </c>
      <c r="DC1818" s="47" t="s">
        <v>2606</v>
      </c>
      <c r="DD1818" t="s">
        <v>785</v>
      </c>
      <c r="DE1818" s="38"/>
      <c r="DF1818" s="38"/>
      <c r="DG1818" s="50" t="s">
        <v>1853</v>
      </c>
      <c r="DH1818" s="47"/>
      <c r="DI1818" s="47">
        <v>2008</v>
      </c>
      <c r="DJ1818" s="47"/>
      <c r="DK1818" s="47">
        <f t="shared" si="28"/>
        <v>1</v>
      </c>
      <c r="DO1818" t="s">
        <v>2562</v>
      </c>
      <c r="DP1818" t="s">
        <v>2562</v>
      </c>
      <c r="DV1818" s="37"/>
      <c r="DW1818" s="37"/>
    </row>
    <row r="1819" spans="1:129" x14ac:dyDescent="0.15">
      <c r="A1819" s="34">
        <v>5</v>
      </c>
      <c r="B1819" s="34">
        <v>281</v>
      </c>
      <c r="C1819" s="34">
        <v>3063</v>
      </c>
      <c r="D1819" s="34">
        <v>0</v>
      </c>
      <c r="E1819" s="58">
        <v>528130630</v>
      </c>
      <c r="F1819" t="s">
        <v>5396</v>
      </c>
      <c r="G1819" t="s">
        <v>2885</v>
      </c>
      <c r="H1819" t="s">
        <v>5397</v>
      </c>
      <c r="I1819" s="35">
        <v>19.5</v>
      </c>
      <c r="J1819" s="35">
        <v>7</v>
      </c>
      <c r="K1819" t="s">
        <v>4930</v>
      </c>
      <c r="L1819" t="s">
        <v>1394</v>
      </c>
      <c r="M1819" t="s">
        <v>2595</v>
      </c>
      <c r="N1819" t="s">
        <v>2596</v>
      </c>
      <c r="Q1819" t="s">
        <v>2566</v>
      </c>
      <c r="R1819" t="s">
        <v>5317</v>
      </c>
      <c r="S1819" t="s">
        <v>2419</v>
      </c>
      <c r="X1819" t="s">
        <v>1242</v>
      </c>
      <c r="Y1819">
        <v>47</v>
      </c>
      <c r="Z1819">
        <v>0</v>
      </c>
      <c r="AC1819">
        <v>0</v>
      </c>
      <c r="AD1819">
        <v>0</v>
      </c>
      <c r="AE1819" t="s">
        <v>1395</v>
      </c>
      <c r="AF1819">
        <v>24</v>
      </c>
      <c r="AG1819">
        <v>2</v>
      </c>
      <c r="AH1819" t="s">
        <v>2597</v>
      </c>
      <c r="AI1819" t="s">
        <v>2567</v>
      </c>
      <c r="AJ1819" t="s">
        <v>2544</v>
      </c>
      <c r="AK1819">
        <v>20</v>
      </c>
      <c r="AL1819" t="s">
        <v>2545</v>
      </c>
      <c r="AM1819">
        <v>0</v>
      </c>
      <c r="AN1819">
        <v>1</v>
      </c>
      <c r="AO1819" t="s">
        <v>2546</v>
      </c>
      <c r="AP1819" s="35">
        <v>0.4</v>
      </c>
      <c r="AQ1819" s="35">
        <v>0</v>
      </c>
      <c r="AR1819" s="35">
        <v>0.5</v>
      </c>
      <c r="AT1819" s="35">
        <v>6</v>
      </c>
      <c r="AV1819" s="35">
        <v>0.5</v>
      </c>
      <c r="AW1819" s="35">
        <v>0</v>
      </c>
      <c r="AX1819" s="35">
        <v>0.4</v>
      </c>
      <c r="AY1819">
        <v>136</v>
      </c>
      <c r="AZ1819" t="s">
        <v>2547</v>
      </c>
      <c r="BA1819" t="s">
        <v>2547</v>
      </c>
      <c r="BB1819">
        <v>0</v>
      </c>
      <c r="BC1819" t="s">
        <v>2548</v>
      </c>
      <c r="BD1819" t="s">
        <v>2549</v>
      </c>
      <c r="BF1819" t="s">
        <v>3266</v>
      </c>
      <c r="BG1819">
        <v>0</v>
      </c>
      <c r="BH1819">
        <v>0</v>
      </c>
      <c r="BI1819">
        <v>0</v>
      </c>
      <c r="BJ1819">
        <v>0</v>
      </c>
      <c r="BK1819">
        <v>0</v>
      </c>
      <c r="BL1819">
        <v>0</v>
      </c>
      <c r="BM1819">
        <v>0</v>
      </c>
      <c r="BN1819">
        <v>0</v>
      </c>
      <c r="BO1819">
        <v>0</v>
      </c>
      <c r="BP1819">
        <v>0</v>
      </c>
      <c r="BQ1819">
        <v>0</v>
      </c>
      <c r="BR1819">
        <v>0</v>
      </c>
      <c r="CF1819" s="35">
        <v>0</v>
      </c>
      <c r="CG1819" s="35">
        <v>0</v>
      </c>
      <c r="CH1819" s="35">
        <v>0</v>
      </c>
      <c r="CI1819" s="35">
        <v>0</v>
      </c>
      <c r="CJ1819" s="35">
        <v>0</v>
      </c>
      <c r="CK1819" s="35">
        <v>0</v>
      </c>
      <c r="CL1819" s="35">
        <v>0</v>
      </c>
      <c r="CM1819" s="35">
        <v>0</v>
      </c>
      <c r="CN1819" s="35">
        <v>0</v>
      </c>
      <c r="CO1819" s="35">
        <v>0</v>
      </c>
      <c r="CP1819" s="35">
        <v>0</v>
      </c>
      <c r="CQ1819" s="35">
        <v>0</v>
      </c>
      <c r="DC1819" s="47" t="s">
        <v>2558</v>
      </c>
      <c r="DD1819" t="s">
        <v>2559</v>
      </c>
      <c r="DE1819" s="38" t="s">
        <v>1405</v>
      </c>
      <c r="DF1819" s="38" t="s">
        <v>2589</v>
      </c>
      <c r="DG1819" s="50" t="s">
        <v>1853</v>
      </c>
      <c r="DH1819" s="47" t="s">
        <v>2570</v>
      </c>
      <c r="DI1819" s="47">
        <v>2004</v>
      </c>
      <c r="DJ1819" s="47">
        <v>2009</v>
      </c>
      <c r="DK1819" s="47">
        <f t="shared" si="28"/>
        <v>2</v>
      </c>
      <c r="DL1819" s="1" t="s">
        <v>90</v>
      </c>
      <c r="DM1819" s="1"/>
      <c r="DO1819" t="s">
        <v>2562</v>
      </c>
      <c r="DP1819" t="s">
        <v>2562</v>
      </c>
      <c r="DV1819" s="37"/>
      <c r="DW1819" s="37"/>
      <c r="DX1819" s="1" t="s">
        <v>5255</v>
      </c>
      <c r="DY1819">
        <v>536</v>
      </c>
    </row>
    <row r="1820" spans="1:129" x14ac:dyDescent="0.15">
      <c r="A1820" s="34">
        <v>5</v>
      </c>
      <c r="B1820" s="34">
        <v>281</v>
      </c>
      <c r="C1820" s="34">
        <v>3079</v>
      </c>
      <c r="D1820" s="34">
        <v>0</v>
      </c>
      <c r="E1820" s="58">
        <v>528130790</v>
      </c>
      <c r="F1820" t="s">
        <v>5398</v>
      </c>
      <c r="G1820" t="s">
        <v>2885</v>
      </c>
      <c r="H1820" t="s">
        <v>5397</v>
      </c>
      <c r="I1820" s="35">
        <v>20.9</v>
      </c>
      <c r="J1820" s="35">
        <v>7</v>
      </c>
      <c r="K1820" t="s">
        <v>4930</v>
      </c>
      <c r="L1820" t="s">
        <v>2573</v>
      </c>
      <c r="M1820" t="s">
        <v>2574</v>
      </c>
      <c r="N1820" t="s">
        <v>2575</v>
      </c>
      <c r="Q1820" t="s">
        <v>2566</v>
      </c>
      <c r="R1820" t="s">
        <v>5317</v>
      </c>
      <c r="S1820" t="s">
        <v>2419</v>
      </c>
      <c r="X1820" t="s">
        <v>1242</v>
      </c>
      <c r="Y1820">
        <v>5</v>
      </c>
      <c r="Z1820">
        <v>0</v>
      </c>
      <c r="AA1820" t="s">
        <v>3835</v>
      </c>
      <c r="AB1820" t="s">
        <v>1242</v>
      </c>
      <c r="AC1820">
        <v>53</v>
      </c>
      <c r="AD1820">
        <v>0</v>
      </c>
      <c r="AE1820" t="s">
        <v>2576</v>
      </c>
      <c r="AF1820">
        <v>38</v>
      </c>
      <c r="AG1820">
        <v>2</v>
      </c>
      <c r="AH1820" t="s">
        <v>2597</v>
      </c>
      <c r="AI1820" t="s">
        <v>2577</v>
      </c>
      <c r="AJ1820" t="s">
        <v>2544</v>
      </c>
      <c r="AK1820">
        <v>20</v>
      </c>
      <c r="AL1820" t="s">
        <v>2545</v>
      </c>
      <c r="AM1820">
        <v>0</v>
      </c>
      <c r="AN1820">
        <v>2</v>
      </c>
      <c r="AO1820" t="s">
        <v>2546</v>
      </c>
      <c r="AP1820" s="35">
        <v>0.6</v>
      </c>
      <c r="AQ1820" s="35">
        <v>0</v>
      </c>
      <c r="AR1820" s="35">
        <v>0.5</v>
      </c>
      <c r="AT1820" s="35">
        <v>6</v>
      </c>
      <c r="AV1820" s="35">
        <v>0.5</v>
      </c>
      <c r="AW1820" s="35">
        <v>0</v>
      </c>
      <c r="AX1820" s="35">
        <v>0.6</v>
      </c>
      <c r="AY1820">
        <v>146</v>
      </c>
      <c r="AZ1820" t="s">
        <v>2602</v>
      </c>
      <c r="BA1820" t="s">
        <v>2547</v>
      </c>
      <c r="BB1820">
        <v>0</v>
      </c>
      <c r="BC1820" t="s">
        <v>1410</v>
      </c>
      <c r="BD1820" t="s">
        <v>2549</v>
      </c>
      <c r="BF1820" t="s">
        <v>1478</v>
      </c>
      <c r="BG1820">
        <v>0</v>
      </c>
      <c r="BH1820">
        <v>0</v>
      </c>
      <c r="BI1820">
        <v>0</v>
      </c>
      <c r="BJ1820">
        <v>0</v>
      </c>
      <c r="BK1820">
        <v>0</v>
      </c>
      <c r="BL1820">
        <v>0</v>
      </c>
      <c r="BM1820">
        <v>0</v>
      </c>
      <c r="BN1820">
        <v>0</v>
      </c>
      <c r="BO1820">
        <v>0</v>
      </c>
      <c r="BP1820">
        <v>0</v>
      </c>
      <c r="BQ1820">
        <v>0</v>
      </c>
      <c r="BR1820">
        <v>0</v>
      </c>
      <c r="CF1820" s="35">
        <v>0</v>
      </c>
      <c r="CG1820" s="35">
        <v>0</v>
      </c>
      <c r="CH1820" s="35">
        <v>0</v>
      </c>
      <c r="CI1820" s="35">
        <v>0</v>
      </c>
      <c r="CJ1820" s="35">
        <v>0</v>
      </c>
      <c r="CK1820" s="35">
        <v>0</v>
      </c>
      <c r="CL1820" s="35">
        <v>0</v>
      </c>
      <c r="CM1820" s="35">
        <v>0</v>
      </c>
      <c r="CN1820" s="35">
        <v>0</v>
      </c>
      <c r="CO1820" s="35">
        <v>0</v>
      </c>
      <c r="CP1820" s="35">
        <v>0</v>
      </c>
      <c r="CQ1820" s="35">
        <v>0</v>
      </c>
      <c r="DC1820" s="47" t="s">
        <v>2558</v>
      </c>
      <c r="DD1820" t="s">
        <v>2559</v>
      </c>
      <c r="DE1820" s="38" t="s">
        <v>2568</v>
      </c>
      <c r="DF1820" s="38" t="s">
        <v>2569</v>
      </c>
      <c r="DG1820" s="50" t="s">
        <v>1854</v>
      </c>
      <c r="DH1820" s="47" t="s">
        <v>2570</v>
      </c>
      <c r="DI1820" s="47">
        <v>2004</v>
      </c>
      <c r="DJ1820" s="47">
        <v>2009</v>
      </c>
      <c r="DK1820" s="47">
        <f t="shared" si="28"/>
        <v>2</v>
      </c>
      <c r="DM1820" t="s">
        <v>90</v>
      </c>
      <c r="DN1820" t="s">
        <v>91</v>
      </c>
      <c r="DO1820" t="s">
        <v>2562</v>
      </c>
      <c r="DP1820" t="s">
        <v>2562</v>
      </c>
      <c r="DT1820">
        <v>1</v>
      </c>
      <c r="DV1820" s="37"/>
      <c r="DW1820" s="37"/>
      <c r="DX1820"/>
    </row>
    <row r="1821" spans="1:129" x14ac:dyDescent="0.15">
      <c r="A1821" s="34">
        <v>5</v>
      </c>
      <c r="B1821" s="34">
        <v>281</v>
      </c>
      <c r="C1821" s="34">
        <v>3079</v>
      </c>
      <c r="D1821" s="34">
        <v>1</v>
      </c>
      <c r="E1821" s="58">
        <v>528130791</v>
      </c>
      <c r="F1821" t="s">
        <v>5398</v>
      </c>
      <c r="G1821" t="s">
        <v>2885</v>
      </c>
      <c r="H1821" t="s">
        <v>5397</v>
      </c>
      <c r="I1821" s="35">
        <v>24</v>
      </c>
      <c r="J1821" s="35">
        <v>3</v>
      </c>
      <c r="K1821" t="s">
        <v>4930</v>
      </c>
      <c r="L1821" t="s">
        <v>390</v>
      </c>
      <c r="M1821" t="s">
        <v>2592</v>
      </c>
      <c r="N1821" t="s">
        <v>2593</v>
      </c>
      <c r="Q1821" t="s">
        <v>2566</v>
      </c>
      <c r="R1821" t="s">
        <v>5317</v>
      </c>
      <c r="S1821" t="s">
        <v>2419</v>
      </c>
      <c r="V1821" t="s">
        <v>2278</v>
      </c>
      <c r="X1821" t="s">
        <v>2610</v>
      </c>
      <c r="Y1821">
        <v>12</v>
      </c>
      <c r="Z1821">
        <v>3</v>
      </c>
      <c r="AC1821">
        <v>0</v>
      </c>
      <c r="AD1821">
        <v>0</v>
      </c>
      <c r="AE1821" t="s">
        <v>2437</v>
      </c>
      <c r="AF1821">
        <v>38</v>
      </c>
      <c r="AG1821">
        <v>2</v>
      </c>
      <c r="AH1821" t="s">
        <v>2597</v>
      </c>
      <c r="AI1821" t="s">
        <v>1409</v>
      </c>
      <c r="AJ1821" t="s">
        <v>2544</v>
      </c>
      <c r="AK1821">
        <v>14</v>
      </c>
      <c r="AL1821" t="s">
        <v>2545</v>
      </c>
      <c r="AM1821">
        <v>0</v>
      </c>
      <c r="AN1821">
        <v>1</v>
      </c>
      <c r="AO1821" t="s">
        <v>2546</v>
      </c>
      <c r="AP1821" s="35">
        <v>0.4</v>
      </c>
      <c r="AQ1821" s="35">
        <v>0</v>
      </c>
      <c r="AT1821" s="35">
        <v>3</v>
      </c>
      <c r="AW1821" s="35">
        <v>0</v>
      </c>
      <c r="AX1821" s="35">
        <v>0.4</v>
      </c>
      <c r="AY1821">
        <v>72</v>
      </c>
      <c r="AZ1821" t="s">
        <v>2547</v>
      </c>
      <c r="BA1821" t="s">
        <v>2547</v>
      </c>
      <c r="BB1821">
        <v>0</v>
      </c>
      <c r="BC1821" t="s">
        <v>2603</v>
      </c>
      <c r="BF1821" t="s">
        <v>3266</v>
      </c>
      <c r="BG1821">
        <v>0</v>
      </c>
      <c r="BH1821">
        <v>0</v>
      </c>
      <c r="BI1821">
        <v>0</v>
      </c>
      <c r="BJ1821">
        <v>0</v>
      </c>
      <c r="BK1821">
        <v>0</v>
      </c>
      <c r="BL1821">
        <v>0</v>
      </c>
      <c r="BM1821">
        <v>0</v>
      </c>
      <c r="BN1821">
        <v>0</v>
      </c>
      <c r="BO1821">
        <v>0</v>
      </c>
      <c r="BP1821">
        <v>0</v>
      </c>
      <c r="BQ1821">
        <v>0</v>
      </c>
      <c r="BR1821">
        <v>0</v>
      </c>
      <c r="BT1821" t="s">
        <v>1435</v>
      </c>
      <c r="BU1821" t="s">
        <v>2125</v>
      </c>
      <c r="BV1821" t="s">
        <v>1479</v>
      </c>
      <c r="BW1821" t="s">
        <v>2126</v>
      </c>
      <c r="BX1821" t="s">
        <v>1479</v>
      </c>
      <c r="BY1821" t="s">
        <v>3471</v>
      </c>
      <c r="BZ1821" t="s">
        <v>2127</v>
      </c>
      <c r="CA1821" t="s">
        <v>3471</v>
      </c>
      <c r="CD1821" t="s">
        <v>2553</v>
      </c>
      <c r="CF1821" s="35">
        <v>12.2</v>
      </c>
      <c r="CG1821" s="35">
        <v>0</v>
      </c>
      <c r="CH1821" s="35">
        <v>1.1000000000000001</v>
      </c>
      <c r="CI1821" s="35">
        <v>0</v>
      </c>
      <c r="CJ1821" s="35">
        <v>0</v>
      </c>
      <c r="CK1821" s="35">
        <v>0</v>
      </c>
      <c r="CL1821" s="35">
        <v>0</v>
      </c>
      <c r="CM1821" s="35">
        <v>0</v>
      </c>
      <c r="CN1821" s="35">
        <v>0</v>
      </c>
      <c r="CO1821" s="35">
        <v>174.3</v>
      </c>
      <c r="CP1821" s="35">
        <v>2.2999999999999998</v>
      </c>
      <c r="CQ1821" s="35">
        <v>0</v>
      </c>
      <c r="DC1821" s="47" t="s">
        <v>2606</v>
      </c>
      <c r="DD1821" t="s">
        <v>785</v>
      </c>
      <c r="DE1821" s="38"/>
      <c r="DF1821" s="38"/>
      <c r="DG1821" s="50" t="s">
        <v>1855</v>
      </c>
      <c r="DH1821" s="47"/>
      <c r="DI1821" s="47">
        <v>2008</v>
      </c>
      <c r="DJ1821" s="47"/>
      <c r="DK1821" s="47">
        <f t="shared" si="28"/>
        <v>1</v>
      </c>
      <c r="DO1821" t="s">
        <v>2562</v>
      </c>
      <c r="DP1821" t="s">
        <v>2562</v>
      </c>
      <c r="DV1821" s="37"/>
      <c r="DW1821" s="37"/>
    </row>
    <row r="1822" spans="1:129" x14ac:dyDescent="0.15">
      <c r="A1822" s="34">
        <v>5</v>
      </c>
      <c r="B1822" s="34">
        <v>281</v>
      </c>
      <c r="C1822" s="34">
        <v>3652</v>
      </c>
      <c r="D1822" s="34">
        <v>0</v>
      </c>
      <c r="E1822" s="58">
        <v>528136520</v>
      </c>
      <c r="F1822" t="s">
        <v>5399</v>
      </c>
      <c r="G1822" t="s">
        <v>2885</v>
      </c>
      <c r="H1822" t="s">
        <v>5397</v>
      </c>
      <c r="I1822" s="35">
        <v>10.65</v>
      </c>
      <c r="J1822" s="35">
        <v>6</v>
      </c>
      <c r="K1822" t="s">
        <v>4930</v>
      </c>
      <c r="L1822" t="s">
        <v>1394</v>
      </c>
      <c r="M1822" t="s">
        <v>2574</v>
      </c>
      <c r="N1822" t="s">
        <v>2575</v>
      </c>
      <c r="R1822" t="s">
        <v>5317</v>
      </c>
      <c r="X1822" t="s">
        <v>1242</v>
      </c>
      <c r="Y1822">
        <v>46</v>
      </c>
      <c r="Z1822">
        <v>0</v>
      </c>
      <c r="AC1822">
        <v>0</v>
      </c>
      <c r="AD1822">
        <v>0</v>
      </c>
      <c r="AE1822" t="s">
        <v>1395</v>
      </c>
      <c r="AF1822">
        <v>17</v>
      </c>
      <c r="AG1822">
        <v>2</v>
      </c>
      <c r="AH1822" t="s">
        <v>2597</v>
      </c>
      <c r="AI1822" t="s">
        <v>2567</v>
      </c>
      <c r="AK1822">
        <v>20</v>
      </c>
      <c r="AL1822" t="s">
        <v>2545</v>
      </c>
      <c r="AM1822">
        <v>0</v>
      </c>
      <c r="AN1822">
        <v>0</v>
      </c>
      <c r="AP1822" s="35">
        <v>0</v>
      </c>
      <c r="AQ1822" s="35">
        <v>0</v>
      </c>
      <c r="AR1822" s="35">
        <v>0</v>
      </c>
      <c r="AT1822" s="35">
        <v>6</v>
      </c>
      <c r="AV1822" s="35">
        <v>0</v>
      </c>
      <c r="AW1822" s="35">
        <v>0</v>
      </c>
      <c r="AX1822" s="35">
        <v>0</v>
      </c>
      <c r="AY1822">
        <v>63</v>
      </c>
      <c r="AZ1822" t="s">
        <v>2547</v>
      </c>
      <c r="BA1822" t="s">
        <v>2547</v>
      </c>
      <c r="BB1822">
        <v>0</v>
      </c>
      <c r="BD1822" t="s">
        <v>2549</v>
      </c>
      <c r="BG1822">
        <v>0</v>
      </c>
      <c r="BH1822">
        <v>0</v>
      </c>
      <c r="BI1822">
        <v>0</v>
      </c>
      <c r="BJ1822">
        <v>0</v>
      </c>
      <c r="BK1822">
        <v>0</v>
      </c>
      <c r="BL1822">
        <v>0</v>
      </c>
      <c r="BM1822">
        <v>0</v>
      </c>
      <c r="BN1822">
        <v>0</v>
      </c>
      <c r="BO1822">
        <v>0</v>
      </c>
      <c r="BP1822">
        <v>0</v>
      </c>
      <c r="BQ1822">
        <v>0</v>
      </c>
      <c r="BR1822">
        <v>0</v>
      </c>
      <c r="CF1822" s="35">
        <v>0</v>
      </c>
      <c r="CG1822" s="35">
        <v>0</v>
      </c>
      <c r="CH1822" s="35">
        <v>0</v>
      </c>
      <c r="CI1822" s="35">
        <v>0</v>
      </c>
      <c r="CJ1822" s="35">
        <v>0</v>
      </c>
      <c r="CK1822" s="35">
        <v>0</v>
      </c>
      <c r="CL1822" s="35">
        <v>0</v>
      </c>
      <c r="CM1822" s="35">
        <v>0</v>
      </c>
      <c r="CN1822" s="35">
        <v>0</v>
      </c>
      <c r="CO1822" s="35">
        <v>0</v>
      </c>
      <c r="CP1822" s="35">
        <v>0</v>
      </c>
      <c r="CQ1822" s="35">
        <v>0</v>
      </c>
      <c r="DC1822" s="47" t="s">
        <v>2558</v>
      </c>
      <c r="DD1822" t="s">
        <v>2559</v>
      </c>
      <c r="DE1822" s="38" t="s">
        <v>2568</v>
      </c>
      <c r="DF1822" s="38" t="s">
        <v>2589</v>
      </c>
      <c r="DG1822" s="50" t="s">
        <v>1853</v>
      </c>
      <c r="DH1822" s="47" t="s">
        <v>2570</v>
      </c>
      <c r="DI1822" s="47">
        <v>2004</v>
      </c>
      <c r="DJ1822" s="47">
        <v>2009</v>
      </c>
      <c r="DK1822" s="47">
        <f t="shared" si="28"/>
        <v>2</v>
      </c>
      <c r="DL1822" s="1" t="s">
        <v>90</v>
      </c>
      <c r="DM1822" s="1"/>
      <c r="DO1822" t="s">
        <v>2562</v>
      </c>
      <c r="DP1822" t="s">
        <v>2562</v>
      </c>
      <c r="DV1822" s="37"/>
      <c r="DW1822" s="37"/>
      <c r="DX1822" s="1" t="s">
        <v>5255</v>
      </c>
      <c r="DY1822">
        <v>537</v>
      </c>
    </row>
    <row r="1823" spans="1:129" x14ac:dyDescent="0.15">
      <c r="A1823" s="34">
        <v>5</v>
      </c>
      <c r="B1823" s="34">
        <v>281</v>
      </c>
      <c r="C1823" s="34">
        <v>3653</v>
      </c>
      <c r="D1823" s="34">
        <v>0</v>
      </c>
      <c r="E1823" s="58">
        <v>528136530</v>
      </c>
      <c r="F1823" t="s">
        <v>4763</v>
      </c>
      <c r="G1823" t="s">
        <v>2885</v>
      </c>
      <c r="H1823" t="s">
        <v>5397</v>
      </c>
      <c r="I1823" s="35">
        <v>10.15</v>
      </c>
      <c r="J1823" s="35">
        <v>9.5</v>
      </c>
      <c r="K1823" t="s">
        <v>4930</v>
      </c>
      <c r="L1823" t="s">
        <v>1394</v>
      </c>
      <c r="M1823" t="s">
        <v>1471</v>
      </c>
      <c r="N1823" t="s">
        <v>1472</v>
      </c>
      <c r="R1823" t="s">
        <v>5317</v>
      </c>
      <c r="X1823" t="s">
        <v>1242</v>
      </c>
      <c r="Y1823">
        <v>39</v>
      </c>
      <c r="Z1823">
        <v>4</v>
      </c>
      <c r="AC1823">
        <v>0</v>
      </c>
      <c r="AD1823">
        <v>0</v>
      </c>
      <c r="AE1823" t="s">
        <v>1395</v>
      </c>
      <c r="AF1823">
        <v>33</v>
      </c>
      <c r="AG1823">
        <v>2</v>
      </c>
      <c r="AH1823" t="s">
        <v>2597</v>
      </c>
      <c r="AI1823" t="s">
        <v>2598</v>
      </c>
      <c r="AK1823">
        <v>20</v>
      </c>
      <c r="AL1823" t="s">
        <v>2545</v>
      </c>
      <c r="AM1823">
        <v>0</v>
      </c>
      <c r="AN1823">
        <v>0</v>
      </c>
      <c r="AO1823" t="s">
        <v>2546</v>
      </c>
      <c r="AP1823" s="35">
        <v>0</v>
      </c>
      <c r="AQ1823" s="35">
        <v>0</v>
      </c>
      <c r="AR1823" s="35">
        <v>0</v>
      </c>
      <c r="AT1823" s="35">
        <v>9.5</v>
      </c>
      <c r="AV1823" s="35">
        <v>0</v>
      </c>
      <c r="AW1823" s="35">
        <v>0</v>
      </c>
      <c r="AX1823" s="35">
        <v>0</v>
      </c>
      <c r="AY1823">
        <v>96</v>
      </c>
      <c r="AZ1823" t="s">
        <v>2547</v>
      </c>
      <c r="BA1823" t="s">
        <v>2547</v>
      </c>
      <c r="BB1823">
        <v>0</v>
      </c>
      <c r="BD1823" t="s">
        <v>2549</v>
      </c>
      <c r="BG1823">
        <v>0</v>
      </c>
      <c r="BH1823">
        <v>0</v>
      </c>
      <c r="BI1823">
        <v>0</v>
      </c>
      <c r="BJ1823">
        <v>0</v>
      </c>
      <c r="BK1823">
        <v>0</v>
      </c>
      <c r="BL1823">
        <v>0</v>
      </c>
      <c r="BM1823">
        <v>0</v>
      </c>
      <c r="BN1823">
        <v>0</v>
      </c>
      <c r="BO1823">
        <v>0</v>
      </c>
      <c r="BP1823">
        <v>0</v>
      </c>
      <c r="BQ1823">
        <v>0</v>
      </c>
      <c r="BR1823">
        <v>0</v>
      </c>
      <c r="CF1823" s="35">
        <v>0</v>
      </c>
      <c r="CG1823" s="35">
        <v>0</v>
      </c>
      <c r="CH1823" s="35">
        <v>0</v>
      </c>
      <c r="CI1823" s="35">
        <v>0</v>
      </c>
      <c r="CJ1823" s="35">
        <v>0</v>
      </c>
      <c r="CK1823" s="35">
        <v>0</v>
      </c>
      <c r="CL1823" s="35">
        <v>0</v>
      </c>
      <c r="CM1823" s="35">
        <v>0</v>
      </c>
      <c r="CN1823" s="35">
        <v>0</v>
      </c>
      <c r="CO1823" s="35">
        <v>0</v>
      </c>
      <c r="CP1823" s="35">
        <v>0</v>
      </c>
      <c r="CQ1823" s="35">
        <v>0</v>
      </c>
      <c r="DC1823" s="47" t="s">
        <v>2558</v>
      </c>
      <c r="DD1823" t="s">
        <v>2559</v>
      </c>
      <c r="DE1823" s="38" t="s">
        <v>1405</v>
      </c>
      <c r="DF1823" s="38" t="s">
        <v>2589</v>
      </c>
      <c r="DG1823" s="50" t="s">
        <v>1853</v>
      </c>
      <c r="DH1823" s="47" t="s">
        <v>2570</v>
      </c>
      <c r="DI1823" s="47">
        <v>2004</v>
      </c>
      <c r="DJ1823" s="47">
        <v>2009</v>
      </c>
      <c r="DK1823" s="47">
        <f t="shared" si="28"/>
        <v>2</v>
      </c>
      <c r="DL1823" s="1" t="s">
        <v>90</v>
      </c>
      <c r="DM1823" s="1"/>
      <c r="DO1823" t="s">
        <v>2562</v>
      </c>
      <c r="DP1823" t="s">
        <v>2562</v>
      </c>
      <c r="DV1823" s="37"/>
      <c r="DW1823" s="37"/>
      <c r="DX1823" s="1" t="s">
        <v>5255</v>
      </c>
      <c r="DY1823">
        <v>538</v>
      </c>
    </row>
    <row r="1824" spans="1:129" x14ac:dyDescent="0.15">
      <c r="A1824" s="34">
        <v>5</v>
      </c>
      <c r="B1824" s="34">
        <v>281</v>
      </c>
      <c r="C1824" s="34">
        <v>3688</v>
      </c>
      <c r="D1824" s="34">
        <v>0</v>
      </c>
      <c r="E1824" s="58">
        <v>528136880</v>
      </c>
      <c r="F1824" t="s">
        <v>2238</v>
      </c>
      <c r="G1824" t="s">
        <v>2885</v>
      </c>
      <c r="H1824" t="s">
        <v>5397</v>
      </c>
      <c r="I1824" s="35">
        <v>7.35</v>
      </c>
      <c r="J1824" s="35">
        <v>6.6</v>
      </c>
      <c r="K1824" t="s">
        <v>4930</v>
      </c>
      <c r="L1824" t="s">
        <v>1394</v>
      </c>
      <c r="M1824" t="s">
        <v>2574</v>
      </c>
      <c r="N1824" t="s">
        <v>2575</v>
      </c>
      <c r="R1824" t="s">
        <v>5317</v>
      </c>
      <c r="X1824" t="s">
        <v>1242</v>
      </c>
      <c r="Y1824">
        <v>39</v>
      </c>
      <c r="Z1824">
        <v>0</v>
      </c>
      <c r="AC1824">
        <v>0</v>
      </c>
      <c r="AD1824">
        <v>0</v>
      </c>
      <c r="AE1824" t="s">
        <v>1395</v>
      </c>
      <c r="AF1824">
        <v>6</v>
      </c>
      <c r="AG1824">
        <v>2</v>
      </c>
      <c r="AH1824" t="s">
        <v>2597</v>
      </c>
      <c r="AI1824" t="s">
        <v>2598</v>
      </c>
      <c r="AK1824">
        <v>20</v>
      </c>
      <c r="AL1824" t="s">
        <v>2545</v>
      </c>
      <c r="AM1824">
        <v>0</v>
      </c>
      <c r="AN1824">
        <v>0</v>
      </c>
      <c r="AP1824" s="35">
        <v>0</v>
      </c>
      <c r="AQ1824" s="35">
        <v>0</v>
      </c>
      <c r="AR1824" s="35">
        <v>0</v>
      </c>
      <c r="AT1824" s="35">
        <v>6.6</v>
      </c>
      <c r="AV1824" s="35">
        <v>0</v>
      </c>
      <c r="AW1824" s="35">
        <v>0</v>
      </c>
      <c r="AX1824" s="35">
        <v>0</v>
      </c>
      <c r="AY1824">
        <v>48</v>
      </c>
      <c r="AZ1824" t="s">
        <v>2547</v>
      </c>
      <c r="BA1824" t="s">
        <v>2547</v>
      </c>
      <c r="BB1824">
        <v>0</v>
      </c>
      <c r="BD1824" t="s">
        <v>2549</v>
      </c>
      <c r="BG1824">
        <v>0</v>
      </c>
      <c r="BH1824">
        <v>0</v>
      </c>
      <c r="BI1824">
        <v>0</v>
      </c>
      <c r="BJ1824">
        <v>0</v>
      </c>
      <c r="BK1824">
        <v>0</v>
      </c>
      <c r="BL1824">
        <v>0</v>
      </c>
      <c r="BM1824">
        <v>0</v>
      </c>
      <c r="BN1824">
        <v>0</v>
      </c>
      <c r="BO1824">
        <v>0</v>
      </c>
      <c r="BP1824">
        <v>0</v>
      </c>
      <c r="BQ1824">
        <v>0</v>
      </c>
      <c r="BR1824">
        <v>0</v>
      </c>
      <c r="CF1824" s="35">
        <v>0</v>
      </c>
      <c r="CG1824" s="35">
        <v>0</v>
      </c>
      <c r="CH1824" s="35">
        <v>0</v>
      </c>
      <c r="CI1824" s="35">
        <v>0</v>
      </c>
      <c r="CJ1824" s="35">
        <v>0</v>
      </c>
      <c r="CK1824" s="35">
        <v>0</v>
      </c>
      <c r="CL1824" s="35">
        <v>0</v>
      </c>
      <c r="CM1824" s="35">
        <v>0</v>
      </c>
      <c r="CN1824" s="35">
        <v>0</v>
      </c>
      <c r="CO1824" s="35">
        <v>0</v>
      </c>
      <c r="CP1824" s="35">
        <v>0</v>
      </c>
      <c r="CQ1824" s="35">
        <v>0</v>
      </c>
      <c r="DC1824" s="47" t="s">
        <v>2606</v>
      </c>
      <c r="DD1824" t="s">
        <v>785</v>
      </c>
      <c r="DE1824" s="38"/>
      <c r="DF1824" s="38"/>
      <c r="DG1824" s="50" t="s">
        <v>1853</v>
      </c>
      <c r="DH1824" s="47"/>
      <c r="DI1824" s="47">
        <v>2008</v>
      </c>
      <c r="DJ1824" s="47"/>
      <c r="DK1824" s="47">
        <f t="shared" si="28"/>
        <v>1</v>
      </c>
      <c r="DO1824" t="s">
        <v>2562</v>
      </c>
      <c r="DP1824" t="s">
        <v>2562</v>
      </c>
      <c r="DV1824" s="37"/>
      <c r="DW1824" s="37"/>
    </row>
    <row r="1825" spans="1:129" x14ac:dyDescent="0.15">
      <c r="A1825" s="34">
        <v>5</v>
      </c>
      <c r="B1825" s="34">
        <v>281</v>
      </c>
      <c r="C1825" s="34">
        <v>3689</v>
      </c>
      <c r="D1825" s="34">
        <v>0</v>
      </c>
      <c r="E1825" s="58">
        <v>528136890</v>
      </c>
      <c r="F1825" t="s">
        <v>2239</v>
      </c>
      <c r="G1825" t="s">
        <v>2885</v>
      </c>
      <c r="H1825" t="s">
        <v>5397</v>
      </c>
      <c r="I1825" s="35">
        <v>7.3</v>
      </c>
      <c r="J1825" s="35">
        <v>5.55</v>
      </c>
      <c r="K1825" t="s">
        <v>4930</v>
      </c>
      <c r="L1825" t="s">
        <v>1238</v>
      </c>
      <c r="M1825" t="s">
        <v>2574</v>
      </c>
      <c r="N1825" t="s">
        <v>2575</v>
      </c>
      <c r="R1825" t="s">
        <v>5317</v>
      </c>
      <c r="X1825" t="s">
        <v>1242</v>
      </c>
      <c r="Y1825">
        <v>46</v>
      </c>
      <c r="Z1825">
        <v>0</v>
      </c>
      <c r="AC1825">
        <v>0</v>
      </c>
      <c r="AD1825">
        <v>0</v>
      </c>
      <c r="AE1825" t="s">
        <v>2541</v>
      </c>
      <c r="AF1825">
        <v>8</v>
      </c>
      <c r="AG1825">
        <v>5</v>
      </c>
      <c r="AH1825" t="s">
        <v>2597</v>
      </c>
      <c r="AI1825" t="s">
        <v>2567</v>
      </c>
      <c r="AJ1825" t="s">
        <v>2544</v>
      </c>
      <c r="AK1825">
        <v>20</v>
      </c>
      <c r="AL1825" t="s">
        <v>2545</v>
      </c>
      <c r="AM1825">
        <v>0</v>
      </c>
      <c r="AN1825">
        <v>0</v>
      </c>
      <c r="AO1825" t="s">
        <v>2546</v>
      </c>
      <c r="AP1825" s="35">
        <v>0</v>
      </c>
      <c r="AQ1825" s="35">
        <v>0</v>
      </c>
      <c r="AR1825" s="35">
        <v>0</v>
      </c>
      <c r="AT1825" s="35">
        <v>5.55</v>
      </c>
      <c r="AV1825" s="35">
        <v>0</v>
      </c>
      <c r="AW1825" s="35">
        <v>0</v>
      </c>
      <c r="AX1825" s="35">
        <v>0</v>
      </c>
      <c r="AY1825">
        <v>40</v>
      </c>
      <c r="AZ1825" t="s">
        <v>2547</v>
      </c>
      <c r="BA1825" t="s">
        <v>2547</v>
      </c>
      <c r="BB1825">
        <v>0</v>
      </c>
      <c r="BD1825" t="s">
        <v>2549</v>
      </c>
      <c r="BG1825">
        <v>0</v>
      </c>
      <c r="BH1825">
        <v>0</v>
      </c>
      <c r="BI1825">
        <v>0</v>
      </c>
      <c r="BJ1825">
        <v>0</v>
      </c>
      <c r="BK1825">
        <v>0</v>
      </c>
      <c r="BL1825">
        <v>0</v>
      </c>
      <c r="BM1825">
        <v>0</v>
      </c>
      <c r="BN1825">
        <v>0</v>
      </c>
      <c r="BO1825">
        <v>0</v>
      </c>
      <c r="BP1825">
        <v>0</v>
      </c>
      <c r="BQ1825">
        <v>0</v>
      </c>
      <c r="BR1825">
        <v>0</v>
      </c>
      <c r="CF1825" s="35">
        <v>0</v>
      </c>
      <c r="CG1825" s="35">
        <v>0</v>
      </c>
      <c r="CH1825" s="35">
        <v>0</v>
      </c>
      <c r="CI1825" s="35">
        <v>0</v>
      </c>
      <c r="CJ1825" s="35">
        <v>0</v>
      </c>
      <c r="CK1825" s="35">
        <v>0</v>
      </c>
      <c r="CL1825" s="35">
        <v>0</v>
      </c>
      <c r="CM1825" s="35">
        <v>0</v>
      </c>
      <c r="CN1825" s="35">
        <v>0</v>
      </c>
      <c r="CO1825" s="35">
        <v>0</v>
      </c>
      <c r="CP1825" s="35">
        <v>0</v>
      </c>
      <c r="CQ1825" s="35">
        <v>0</v>
      </c>
      <c r="DC1825" s="47" t="s">
        <v>2606</v>
      </c>
      <c r="DD1825" t="s">
        <v>785</v>
      </c>
      <c r="DE1825" s="38"/>
      <c r="DF1825" s="38"/>
      <c r="DG1825" s="50" t="s">
        <v>1854</v>
      </c>
      <c r="DH1825" s="47"/>
      <c r="DI1825" s="47">
        <v>2008</v>
      </c>
      <c r="DJ1825" s="47"/>
      <c r="DK1825" s="47">
        <f t="shared" si="28"/>
        <v>1</v>
      </c>
      <c r="DO1825" t="s">
        <v>2562</v>
      </c>
      <c r="DP1825" t="s">
        <v>2562</v>
      </c>
      <c r="DV1825" s="37"/>
      <c r="DW1825" s="37"/>
    </row>
    <row r="1826" spans="1:129" x14ac:dyDescent="0.15">
      <c r="A1826" s="34">
        <v>5</v>
      </c>
      <c r="B1826" s="34">
        <v>282</v>
      </c>
      <c r="C1826" s="34">
        <v>4043</v>
      </c>
      <c r="D1826" s="34">
        <v>0</v>
      </c>
      <c r="E1826" s="58">
        <v>528240430</v>
      </c>
      <c r="F1826" t="s">
        <v>4905</v>
      </c>
      <c r="G1826" t="s">
        <v>2885</v>
      </c>
      <c r="H1826" t="s">
        <v>5400</v>
      </c>
      <c r="I1826" s="35">
        <v>237</v>
      </c>
      <c r="J1826" s="35">
        <v>6</v>
      </c>
      <c r="K1826" t="s">
        <v>3264</v>
      </c>
      <c r="L1826" t="s">
        <v>1238</v>
      </c>
      <c r="M1826" t="s">
        <v>2595</v>
      </c>
      <c r="N1826" t="s">
        <v>2596</v>
      </c>
      <c r="R1826" t="s">
        <v>4871</v>
      </c>
      <c r="S1826" t="s">
        <v>1039</v>
      </c>
      <c r="X1826" t="s">
        <v>1242</v>
      </c>
      <c r="Y1826">
        <v>43</v>
      </c>
      <c r="Z1826">
        <v>11</v>
      </c>
      <c r="AC1826">
        <v>0</v>
      </c>
      <c r="AD1826">
        <v>0</v>
      </c>
      <c r="AE1826" t="s">
        <v>2541</v>
      </c>
      <c r="AF1826">
        <v>28</v>
      </c>
      <c r="AG1826">
        <v>2</v>
      </c>
      <c r="AH1826" t="s">
        <v>2597</v>
      </c>
      <c r="AI1826" t="s">
        <v>2598</v>
      </c>
      <c r="AJ1826" t="s">
        <v>2544</v>
      </c>
      <c r="AK1826">
        <v>20</v>
      </c>
      <c r="AL1826" t="s">
        <v>2545</v>
      </c>
      <c r="AM1826">
        <v>0</v>
      </c>
      <c r="AN1826">
        <v>7</v>
      </c>
      <c r="AO1826" t="s">
        <v>2546</v>
      </c>
      <c r="AP1826" s="35">
        <v>0.4</v>
      </c>
      <c r="AQ1826" s="35">
        <v>0</v>
      </c>
      <c r="AR1826" s="35">
        <v>0.25</v>
      </c>
      <c r="AT1826" s="35">
        <v>5.5</v>
      </c>
      <c r="AV1826" s="35">
        <v>0.25</v>
      </c>
      <c r="AW1826" s="35">
        <v>0</v>
      </c>
      <c r="AX1826" s="35">
        <v>0.4</v>
      </c>
      <c r="AY1826" s="39">
        <v>1422</v>
      </c>
      <c r="AZ1826" t="s">
        <v>2547</v>
      </c>
      <c r="BA1826" t="s">
        <v>2547</v>
      </c>
      <c r="BB1826">
        <v>0</v>
      </c>
      <c r="BC1826" t="s">
        <v>1410</v>
      </c>
      <c r="BD1826" t="s">
        <v>2549</v>
      </c>
      <c r="BF1826" t="s">
        <v>3266</v>
      </c>
      <c r="BG1826">
        <v>0</v>
      </c>
      <c r="BH1826">
        <v>1</v>
      </c>
      <c r="BI1826">
        <v>0</v>
      </c>
      <c r="BJ1826">
        <v>0</v>
      </c>
      <c r="BK1826">
        <v>0</v>
      </c>
      <c r="BL1826">
        <v>0</v>
      </c>
      <c r="BM1826">
        <v>0</v>
      </c>
      <c r="BN1826">
        <v>0</v>
      </c>
      <c r="BO1826">
        <v>404</v>
      </c>
      <c r="BP1826">
        <v>0</v>
      </c>
      <c r="BQ1826">
        <v>0</v>
      </c>
      <c r="BR1826">
        <v>0</v>
      </c>
      <c r="BS1826" t="s">
        <v>2550</v>
      </c>
      <c r="BV1826" t="s">
        <v>3837</v>
      </c>
      <c r="BW1826" t="s">
        <v>1025</v>
      </c>
      <c r="BX1826" t="s">
        <v>3493</v>
      </c>
      <c r="BY1826" t="s">
        <v>1518</v>
      </c>
      <c r="CD1826" t="s">
        <v>1469</v>
      </c>
      <c r="CF1826" s="35">
        <v>0</v>
      </c>
      <c r="CG1826" s="35">
        <v>0</v>
      </c>
      <c r="CH1826" s="35">
        <v>0</v>
      </c>
      <c r="CI1826" s="35">
        <v>0</v>
      </c>
      <c r="CJ1826" s="35">
        <v>0</v>
      </c>
      <c r="CK1826" s="35">
        <v>0</v>
      </c>
      <c r="CL1826" s="35">
        <v>0</v>
      </c>
      <c r="CM1826" s="35">
        <v>0</v>
      </c>
      <c r="CN1826" s="35">
        <v>0</v>
      </c>
      <c r="CO1826" s="35">
        <v>0</v>
      </c>
      <c r="CP1826" s="35">
        <v>0</v>
      </c>
      <c r="CQ1826" s="35">
        <v>0</v>
      </c>
      <c r="CS1826" t="s">
        <v>2128</v>
      </c>
      <c r="CT1826" t="s">
        <v>2129</v>
      </c>
      <c r="CU1826" t="s">
        <v>2130</v>
      </c>
      <c r="CV1826" t="s">
        <v>2131</v>
      </c>
      <c r="CW1826" t="s">
        <v>2132</v>
      </c>
      <c r="CX1826" t="s">
        <v>2133</v>
      </c>
      <c r="CY1826" t="s">
        <v>2134</v>
      </c>
      <c r="CZ1826" t="s">
        <v>2135</v>
      </c>
      <c r="DA1826" t="s">
        <v>2136</v>
      </c>
      <c r="DC1826" s="47" t="s">
        <v>2558</v>
      </c>
      <c r="DD1826" t="s">
        <v>2559</v>
      </c>
      <c r="DE1826" s="38" t="s">
        <v>2560</v>
      </c>
      <c r="DF1826" s="38" t="s">
        <v>2561</v>
      </c>
      <c r="DG1826" s="50" t="s">
        <v>1853</v>
      </c>
      <c r="DH1826" s="47"/>
      <c r="DI1826" s="47">
        <v>2004</v>
      </c>
      <c r="DJ1826" s="47"/>
      <c r="DK1826" s="47">
        <f t="shared" si="28"/>
        <v>1</v>
      </c>
      <c r="DO1826" t="s">
        <v>2562</v>
      </c>
      <c r="DP1826" t="s">
        <v>2562</v>
      </c>
      <c r="DQ1826" t="s">
        <v>2563</v>
      </c>
      <c r="DS1826" t="s">
        <v>2563</v>
      </c>
      <c r="DV1826" s="37"/>
      <c r="DW1826" s="37"/>
    </row>
    <row r="1827" spans="1:129" x14ac:dyDescent="0.15">
      <c r="A1827" s="34">
        <v>5</v>
      </c>
      <c r="B1827" s="34">
        <v>282</v>
      </c>
      <c r="C1827" s="34">
        <v>4107</v>
      </c>
      <c r="D1827" s="34">
        <v>0</v>
      </c>
      <c r="E1827" s="58">
        <v>528241070</v>
      </c>
      <c r="F1827" t="s">
        <v>2172</v>
      </c>
      <c r="G1827" t="s">
        <v>2885</v>
      </c>
      <c r="H1827" t="s">
        <v>5400</v>
      </c>
      <c r="I1827" s="35">
        <v>14.8</v>
      </c>
      <c r="J1827" s="35">
        <v>8.5</v>
      </c>
      <c r="K1827" t="s">
        <v>3264</v>
      </c>
      <c r="L1827" t="s">
        <v>1238</v>
      </c>
      <c r="M1827" t="s">
        <v>2564</v>
      </c>
      <c r="N1827" t="s">
        <v>2565</v>
      </c>
      <c r="R1827" t="s">
        <v>4871</v>
      </c>
      <c r="S1827" t="s">
        <v>74</v>
      </c>
      <c r="X1827" t="s">
        <v>1242</v>
      </c>
      <c r="Y1827">
        <v>63</v>
      </c>
      <c r="Z1827">
        <v>2</v>
      </c>
      <c r="AC1827">
        <v>0</v>
      </c>
      <c r="AD1827">
        <v>0</v>
      </c>
      <c r="AE1827" t="s">
        <v>2541</v>
      </c>
      <c r="AF1827">
        <v>32</v>
      </c>
      <c r="AG1827">
        <v>3</v>
      </c>
      <c r="AH1827" t="s">
        <v>2597</v>
      </c>
      <c r="AI1827" t="s">
        <v>2605</v>
      </c>
      <c r="AJ1827" t="s">
        <v>2544</v>
      </c>
      <c r="AK1827">
        <v>20</v>
      </c>
      <c r="AL1827" t="s">
        <v>2545</v>
      </c>
      <c r="AM1827">
        <v>0</v>
      </c>
      <c r="AN1827">
        <v>1</v>
      </c>
      <c r="AO1827" t="s">
        <v>2546</v>
      </c>
      <c r="AP1827" s="35">
        <v>0.6</v>
      </c>
      <c r="AQ1827" s="35">
        <v>0</v>
      </c>
      <c r="AR1827" s="35">
        <v>0</v>
      </c>
      <c r="AT1827" s="35">
        <v>6.5</v>
      </c>
      <c r="AV1827" s="35">
        <v>0</v>
      </c>
      <c r="AW1827" s="35">
        <v>2</v>
      </c>
      <c r="AX1827" s="35">
        <v>0.4</v>
      </c>
      <c r="AY1827">
        <v>125</v>
      </c>
      <c r="AZ1827" t="s">
        <v>2547</v>
      </c>
      <c r="BA1827" t="s">
        <v>2547</v>
      </c>
      <c r="BB1827">
        <v>0.16</v>
      </c>
      <c r="BC1827" t="s">
        <v>2603</v>
      </c>
      <c r="BD1827" t="s">
        <v>2549</v>
      </c>
      <c r="BF1827" t="s">
        <v>3266</v>
      </c>
      <c r="BG1827">
        <v>0</v>
      </c>
      <c r="BH1827">
        <v>1</v>
      </c>
      <c r="BI1827">
        <v>0</v>
      </c>
      <c r="BJ1827">
        <v>0</v>
      </c>
      <c r="BK1827">
        <v>0</v>
      </c>
      <c r="BL1827">
        <v>0</v>
      </c>
      <c r="BM1827">
        <v>0</v>
      </c>
      <c r="BN1827">
        <v>0</v>
      </c>
      <c r="BO1827">
        <v>0</v>
      </c>
      <c r="BP1827">
        <v>0</v>
      </c>
      <c r="BQ1827">
        <v>0</v>
      </c>
      <c r="BR1827">
        <v>0</v>
      </c>
      <c r="BS1827" t="s">
        <v>1434</v>
      </c>
      <c r="BT1827" t="s">
        <v>1448</v>
      </c>
      <c r="BU1827" t="s">
        <v>2137</v>
      </c>
      <c r="BV1827" t="s">
        <v>1450</v>
      </c>
      <c r="BW1827" t="s">
        <v>2138</v>
      </c>
      <c r="BX1827" t="s">
        <v>1450</v>
      </c>
      <c r="BY1827" t="s">
        <v>4617</v>
      </c>
      <c r="CD1827" t="s">
        <v>2553</v>
      </c>
      <c r="CF1827" s="35">
        <v>0</v>
      </c>
      <c r="CG1827" s="35">
        <v>0</v>
      </c>
      <c r="CH1827" s="35">
        <v>0</v>
      </c>
      <c r="CI1827" s="35">
        <v>0</v>
      </c>
      <c r="CJ1827" s="35">
        <v>0</v>
      </c>
      <c r="CK1827" s="35">
        <v>0</v>
      </c>
      <c r="CL1827" s="35">
        <v>35.6</v>
      </c>
      <c r="CM1827" s="35">
        <v>2.9</v>
      </c>
      <c r="CN1827" s="35">
        <v>0</v>
      </c>
      <c r="CO1827" s="35">
        <v>11</v>
      </c>
      <c r="CP1827" s="35">
        <v>0.8</v>
      </c>
      <c r="CQ1827" s="35">
        <v>0.6</v>
      </c>
      <c r="DC1827" s="47" t="s">
        <v>2606</v>
      </c>
      <c r="DD1827" t="s">
        <v>785</v>
      </c>
      <c r="DE1827" s="38"/>
      <c r="DF1827" s="38"/>
      <c r="DG1827" s="50" t="s">
        <v>1855</v>
      </c>
      <c r="DH1827" s="47"/>
      <c r="DI1827" s="47">
        <v>2008</v>
      </c>
      <c r="DJ1827" s="47"/>
      <c r="DK1827" s="47">
        <f t="shared" si="28"/>
        <v>1</v>
      </c>
      <c r="DO1827" t="s">
        <v>2562</v>
      </c>
      <c r="DP1827" t="s">
        <v>2562</v>
      </c>
      <c r="DV1827" s="37"/>
      <c r="DW1827" s="37"/>
    </row>
    <row r="1828" spans="1:129" x14ac:dyDescent="0.15">
      <c r="A1828" s="34">
        <v>5</v>
      </c>
      <c r="B1828" s="34">
        <v>282</v>
      </c>
      <c r="C1828" s="34">
        <v>4591</v>
      </c>
      <c r="D1828" s="34">
        <v>0</v>
      </c>
      <c r="E1828" s="58">
        <v>528245910</v>
      </c>
      <c r="F1828" t="s">
        <v>2139</v>
      </c>
      <c r="G1828" t="s">
        <v>2885</v>
      </c>
      <c r="H1828" t="s">
        <v>5400</v>
      </c>
      <c r="I1828" s="35">
        <v>2.7</v>
      </c>
      <c r="J1828" s="35">
        <v>9.5</v>
      </c>
      <c r="K1828" t="s">
        <v>3264</v>
      </c>
      <c r="L1828" t="s">
        <v>1394</v>
      </c>
      <c r="M1828" t="s">
        <v>2583</v>
      </c>
      <c r="N1828" t="s">
        <v>2584</v>
      </c>
      <c r="R1828" t="s">
        <v>4873</v>
      </c>
      <c r="X1828" t="s">
        <v>1242</v>
      </c>
      <c r="Y1828">
        <v>50</v>
      </c>
      <c r="Z1828">
        <v>0</v>
      </c>
      <c r="AC1828">
        <v>0</v>
      </c>
      <c r="AD1828">
        <v>0</v>
      </c>
      <c r="AE1828" t="s">
        <v>1395</v>
      </c>
      <c r="AF1828">
        <v>23</v>
      </c>
      <c r="AG1828">
        <v>0</v>
      </c>
      <c r="AH1828" t="s">
        <v>2597</v>
      </c>
      <c r="AI1828" t="s">
        <v>2611</v>
      </c>
      <c r="AJ1828" t="s">
        <v>2544</v>
      </c>
      <c r="AK1828">
        <v>20</v>
      </c>
      <c r="AL1828" t="s">
        <v>2545</v>
      </c>
      <c r="AM1828">
        <v>0</v>
      </c>
      <c r="AN1828">
        <v>0</v>
      </c>
      <c r="AO1828" t="s">
        <v>2546</v>
      </c>
      <c r="AP1828" s="35">
        <v>0</v>
      </c>
      <c r="AQ1828" s="35">
        <v>0</v>
      </c>
      <c r="AR1828" s="35">
        <v>0.75</v>
      </c>
      <c r="AT1828" s="35">
        <v>5.5</v>
      </c>
      <c r="AV1828" s="35">
        <v>0.75</v>
      </c>
      <c r="AW1828" s="35">
        <v>2.5</v>
      </c>
      <c r="AX1828" s="35">
        <v>0</v>
      </c>
      <c r="AY1828">
        <v>25</v>
      </c>
      <c r="AZ1828" t="s">
        <v>2547</v>
      </c>
      <c r="BA1828" t="s">
        <v>2547</v>
      </c>
      <c r="BB1828">
        <v>0</v>
      </c>
      <c r="BD1828" t="s">
        <v>2549</v>
      </c>
      <c r="BE1828" t="s">
        <v>1495</v>
      </c>
      <c r="BG1828">
        <v>0</v>
      </c>
      <c r="BH1828">
        <v>0</v>
      </c>
      <c r="BI1828">
        <v>0</v>
      </c>
      <c r="BJ1828">
        <v>0</v>
      </c>
      <c r="BK1828">
        <v>0</v>
      </c>
      <c r="BL1828">
        <v>0</v>
      </c>
      <c r="BM1828">
        <v>0</v>
      </c>
      <c r="BN1828">
        <v>0</v>
      </c>
      <c r="BO1828">
        <v>0</v>
      </c>
      <c r="BP1828">
        <v>0</v>
      </c>
      <c r="BQ1828">
        <v>0</v>
      </c>
      <c r="BR1828">
        <v>0</v>
      </c>
      <c r="CF1828" s="35">
        <v>0</v>
      </c>
      <c r="CG1828" s="35">
        <v>0</v>
      </c>
      <c r="CH1828" s="35">
        <v>0</v>
      </c>
      <c r="CI1828" s="35">
        <v>0</v>
      </c>
      <c r="CJ1828" s="35">
        <v>0</v>
      </c>
      <c r="CK1828" s="35">
        <v>0</v>
      </c>
      <c r="CL1828" s="35">
        <v>0</v>
      </c>
      <c r="CM1828" s="35">
        <v>0</v>
      </c>
      <c r="CN1828" s="35">
        <v>0</v>
      </c>
      <c r="CO1828" s="35">
        <v>0</v>
      </c>
      <c r="CP1828" s="35">
        <v>0</v>
      </c>
      <c r="CQ1828" s="35">
        <v>0</v>
      </c>
      <c r="DC1828" s="47"/>
      <c r="DE1828" s="38"/>
      <c r="DF1828" s="38"/>
      <c r="DG1828" s="50"/>
      <c r="DH1828" s="47"/>
      <c r="DI1828" s="47"/>
      <c r="DJ1828" s="47"/>
      <c r="DK1828" s="47">
        <f t="shared" si="28"/>
        <v>0</v>
      </c>
      <c r="DO1828" t="s">
        <v>2562</v>
      </c>
      <c r="DP1828" t="s">
        <v>2562</v>
      </c>
      <c r="DV1828" s="37"/>
      <c r="DW1828" s="37"/>
    </row>
    <row r="1829" spans="1:129" x14ac:dyDescent="0.15">
      <c r="A1829" s="34">
        <v>5</v>
      </c>
      <c r="B1829" s="34">
        <v>282</v>
      </c>
      <c r="C1829" s="34">
        <v>4592</v>
      </c>
      <c r="D1829" s="34">
        <v>0</v>
      </c>
      <c r="E1829" s="58">
        <v>528245920</v>
      </c>
      <c r="F1829" t="s">
        <v>2140</v>
      </c>
      <c r="G1829" t="s">
        <v>2885</v>
      </c>
      <c r="H1829" t="s">
        <v>5400</v>
      </c>
      <c r="I1829" s="35">
        <v>5.9</v>
      </c>
      <c r="J1829" s="35">
        <v>7</v>
      </c>
      <c r="K1829" t="s">
        <v>3264</v>
      </c>
      <c r="L1829" t="s">
        <v>1394</v>
      </c>
      <c r="M1829" t="s">
        <v>2583</v>
      </c>
      <c r="N1829" t="s">
        <v>2584</v>
      </c>
      <c r="R1829" t="s">
        <v>4873</v>
      </c>
      <c r="X1829" t="s">
        <v>1242</v>
      </c>
      <c r="Y1829">
        <v>52</v>
      </c>
      <c r="Z1829">
        <v>0</v>
      </c>
      <c r="AC1829">
        <v>0</v>
      </c>
      <c r="AD1829">
        <v>0</v>
      </c>
      <c r="AE1829" t="s">
        <v>1395</v>
      </c>
      <c r="AF1829">
        <v>26</v>
      </c>
      <c r="AG1829">
        <v>0</v>
      </c>
      <c r="AH1829" t="s">
        <v>2597</v>
      </c>
      <c r="AI1829" t="s">
        <v>2543</v>
      </c>
      <c r="AK1829">
        <v>20</v>
      </c>
      <c r="AL1829" t="s">
        <v>2545</v>
      </c>
      <c r="AM1829">
        <v>0</v>
      </c>
      <c r="AN1829">
        <v>0</v>
      </c>
      <c r="AP1829" s="35">
        <v>0</v>
      </c>
      <c r="AQ1829" s="35">
        <v>0</v>
      </c>
      <c r="AR1829" s="35">
        <v>0</v>
      </c>
      <c r="AT1829" s="35">
        <v>7</v>
      </c>
      <c r="AV1829" s="35">
        <v>0</v>
      </c>
      <c r="AW1829" s="35">
        <v>0</v>
      </c>
      <c r="AX1829" s="35">
        <v>0</v>
      </c>
      <c r="AY1829">
        <v>41</v>
      </c>
      <c r="AZ1829" t="s">
        <v>2547</v>
      </c>
      <c r="BA1829" t="s">
        <v>2547</v>
      </c>
      <c r="BB1829">
        <v>0</v>
      </c>
      <c r="BD1829" t="s">
        <v>2549</v>
      </c>
      <c r="BG1829">
        <v>0</v>
      </c>
      <c r="BH1829">
        <v>0</v>
      </c>
      <c r="BI1829">
        <v>0</v>
      </c>
      <c r="BJ1829">
        <v>0</v>
      </c>
      <c r="BK1829">
        <v>0</v>
      </c>
      <c r="BL1829">
        <v>0</v>
      </c>
      <c r="BM1829">
        <v>0</v>
      </c>
      <c r="BN1829">
        <v>0</v>
      </c>
      <c r="BO1829">
        <v>0</v>
      </c>
      <c r="BP1829">
        <v>0</v>
      </c>
      <c r="BQ1829">
        <v>0</v>
      </c>
      <c r="BR1829">
        <v>0</v>
      </c>
      <c r="CF1829" s="35">
        <v>0</v>
      </c>
      <c r="CG1829" s="35">
        <v>0</v>
      </c>
      <c r="CH1829" s="35">
        <v>0</v>
      </c>
      <c r="CI1829" s="35">
        <v>0</v>
      </c>
      <c r="CJ1829" s="35">
        <v>0</v>
      </c>
      <c r="CK1829" s="35">
        <v>0</v>
      </c>
      <c r="CL1829" s="35">
        <v>0</v>
      </c>
      <c r="CM1829" s="35">
        <v>0</v>
      </c>
      <c r="CN1829" s="35">
        <v>0</v>
      </c>
      <c r="CO1829" s="35">
        <v>0</v>
      </c>
      <c r="CP1829" s="35">
        <v>0</v>
      </c>
      <c r="CQ1829" s="35">
        <v>0</v>
      </c>
      <c r="DC1829" s="47"/>
      <c r="DE1829" s="38"/>
      <c r="DF1829" s="38"/>
      <c r="DG1829" s="50"/>
      <c r="DH1829" s="47"/>
      <c r="DI1829" s="47"/>
      <c r="DJ1829" s="47"/>
      <c r="DK1829" s="47">
        <f t="shared" si="28"/>
        <v>0</v>
      </c>
      <c r="DO1829" t="s">
        <v>2562</v>
      </c>
      <c r="DP1829" t="s">
        <v>2562</v>
      </c>
      <c r="DV1829" s="37"/>
      <c r="DW1829" s="37"/>
    </row>
    <row r="1830" spans="1:129" x14ac:dyDescent="0.15">
      <c r="A1830" s="34">
        <v>5</v>
      </c>
      <c r="B1830" s="34">
        <v>282</v>
      </c>
      <c r="C1830" s="34">
        <v>4593</v>
      </c>
      <c r="D1830" s="34">
        <v>0</v>
      </c>
      <c r="E1830" s="58">
        <v>528245930</v>
      </c>
      <c r="F1830" t="s">
        <v>2141</v>
      </c>
      <c r="G1830" t="s">
        <v>2885</v>
      </c>
      <c r="H1830" t="s">
        <v>5400</v>
      </c>
      <c r="I1830" s="35">
        <v>2.8</v>
      </c>
      <c r="J1830" s="35">
        <v>8.3000000000000007</v>
      </c>
      <c r="K1830" t="s">
        <v>3264</v>
      </c>
      <c r="L1830" t="s">
        <v>1394</v>
      </c>
      <c r="M1830" t="s">
        <v>2583</v>
      </c>
      <c r="N1830" t="s">
        <v>2584</v>
      </c>
      <c r="R1830" t="s">
        <v>4871</v>
      </c>
      <c r="X1830" t="s">
        <v>1242</v>
      </c>
      <c r="Y1830">
        <v>36</v>
      </c>
      <c r="Z1830">
        <v>0</v>
      </c>
      <c r="AC1830">
        <v>0</v>
      </c>
      <c r="AD1830">
        <v>0</v>
      </c>
      <c r="AE1830" t="s">
        <v>1395</v>
      </c>
      <c r="AF1830">
        <v>35</v>
      </c>
      <c r="AG1830">
        <v>0</v>
      </c>
      <c r="AH1830" t="s">
        <v>2597</v>
      </c>
      <c r="AI1830" t="s">
        <v>2586</v>
      </c>
      <c r="AK1830">
        <v>20</v>
      </c>
      <c r="AL1830" t="s">
        <v>2545</v>
      </c>
      <c r="AM1830">
        <v>0</v>
      </c>
      <c r="AN1830">
        <v>0</v>
      </c>
      <c r="AP1830" s="35">
        <v>0</v>
      </c>
      <c r="AQ1830" s="35">
        <v>0</v>
      </c>
      <c r="AR1830" s="35">
        <v>0</v>
      </c>
      <c r="AT1830" s="35">
        <v>6.8</v>
      </c>
      <c r="AV1830" s="35">
        <v>0</v>
      </c>
      <c r="AW1830" s="35">
        <v>1.5</v>
      </c>
      <c r="AX1830" s="35">
        <v>0</v>
      </c>
      <c r="AY1830">
        <v>23</v>
      </c>
      <c r="AZ1830" t="s">
        <v>2547</v>
      </c>
      <c r="BA1830" t="s">
        <v>2547</v>
      </c>
      <c r="BB1830">
        <v>0</v>
      </c>
      <c r="BD1830" t="s">
        <v>2549</v>
      </c>
      <c r="BG1830">
        <v>0</v>
      </c>
      <c r="BH1830">
        <v>0</v>
      </c>
      <c r="BI1830">
        <v>0</v>
      </c>
      <c r="BJ1830">
        <v>0</v>
      </c>
      <c r="BK1830">
        <v>0</v>
      </c>
      <c r="BL1830">
        <v>0</v>
      </c>
      <c r="BM1830">
        <v>0</v>
      </c>
      <c r="BN1830">
        <v>0</v>
      </c>
      <c r="BO1830">
        <v>0</v>
      </c>
      <c r="BP1830">
        <v>0</v>
      </c>
      <c r="BQ1830">
        <v>0</v>
      </c>
      <c r="BR1830">
        <v>0</v>
      </c>
      <c r="CF1830" s="35">
        <v>0</v>
      </c>
      <c r="CG1830" s="35">
        <v>0</v>
      </c>
      <c r="CH1830" s="35">
        <v>0</v>
      </c>
      <c r="CI1830" s="35">
        <v>0</v>
      </c>
      <c r="CJ1830" s="35">
        <v>0</v>
      </c>
      <c r="CK1830" s="35">
        <v>0</v>
      </c>
      <c r="CL1830" s="35">
        <v>0</v>
      </c>
      <c r="CM1830" s="35">
        <v>0</v>
      </c>
      <c r="CN1830" s="35">
        <v>0</v>
      </c>
      <c r="CO1830" s="35">
        <v>0</v>
      </c>
      <c r="CP1830" s="35">
        <v>0</v>
      </c>
      <c r="CQ1830" s="35">
        <v>0</v>
      </c>
      <c r="DC1830" s="47"/>
      <c r="DE1830" s="38"/>
      <c r="DF1830" s="38"/>
      <c r="DG1830" s="50"/>
      <c r="DH1830" s="47"/>
      <c r="DI1830" s="47"/>
      <c r="DJ1830" s="47"/>
      <c r="DK1830" s="47">
        <f t="shared" si="28"/>
        <v>0</v>
      </c>
      <c r="DO1830" t="s">
        <v>2562</v>
      </c>
      <c r="DP1830" t="s">
        <v>2562</v>
      </c>
      <c r="DV1830" s="37"/>
      <c r="DW1830" s="37"/>
    </row>
    <row r="1831" spans="1:129" x14ac:dyDescent="0.15">
      <c r="A1831" s="34">
        <v>5</v>
      </c>
      <c r="B1831" s="34">
        <v>282</v>
      </c>
      <c r="C1831" s="34">
        <v>4594</v>
      </c>
      <c r="D1831" s="34">
        <v>0</v>
      </c>
      <c r="E1831" s="58">
        <v>528245940</v>
      </c>
      <c r="F1831" t="s">
        <v>5401</v>
      </c>
      <c r="G1831" t="s">
        <v>2885</v>
      </c>
      <c r="H1831" t="s">
        <v>5400</v>
      </c>
      <c r="I1831" s="35">
        <v>21.3</v>
      </c>
      <c r="J1831" s="35">
        <v>5.5</v>
      </c>
      <c r="K1831" t="s">
        <v>3264</v>
      </c>
      <c r="L1831" t="s">
        <v>1394</v>
      </c>
      <c r="M1831" t="s">
        <v>1471</v>
      </c>
      <c r="N1831" t="s">
        <v>1472</v>
      </c>
      <c r="R1831" t="s">
        <v>4871</v>
      </c>
      <c r="S1831" t="s">
        <v>2760</v>
      </c>
      <c r="X1831" t="s">
        <v>1242</v>
      </c>
      <c r="Y1831">
        <v>60</v>
      </c>
      <c r="Z1831">
        <v>0</v>
      </c>
      <c r="AC1831">
        <v>0</v>
      </c>
      <c r="AD1831">
        <v>0</v>
      </c>
      <c r="AE1831" t="s">
        <v>1395</v>
      </c>
      <c r="AF1831">
        <v>44</v>
      </c>
      <c r="AG1831">
        <v>2</v>
      </c>
      <c r="AH1831" t="s">
        <v>2597</v>
      </c>
      <c r="AI1831" t="s">
        <v>2543</v>
      </c>
      <c r="AJ1831" t="s">
        <v>2544</v>
      </c>
      <c r="AK1831">
        <v>20</v>
      </c>
      <c r="AL1831" t="s">
        <v>2545</v>
      </c>
      <c r="AM1831">
        <v>0</v>
      </c>
      <c r="AN1831">
        <v>1</v>
      </c>
      <c r="AO1831" t="s">
        <v>2546</v>
      </c>
      <c r="AP1831" s="35">
        <v>0.6</v>
      </c>
      <c r="AQ1831" s="35">
        <v>0</v>
      </c>
      <c r="AR1831" s="35">
        <v>0</v>
      </c>
      <c r="AT1831" s="35">
        <v>5.5</v>
      </c>
      <c r="AV1831" s="35">
        <v>0</v>
      </c>
      <c r="AW1831" s="35">
        <v>0</v>
      </c>
      <c r="AX1831" s="35">
        <v>0.6</v>
      </c>
      <c r="AY1831">
        <v>117</v>
      </c>
      <c r="AZ1831" t="s">
        <v>2547</v>
      </c>
      <c r="BA1831" t="s">
        <v>2547</v>
      </c>
      <c r="BB1831">
        <v>0.17</v>
      </c>
      <c r="BC1831" t="s">
        <v>1410</v>
      </c>
      <c r="BD1831" t="s">
        <v>2549</v>
      </c>
      <c r="BF1831" t="s">
        <v>3266</v>
      </c>
      <c r="BG1831">
        <v>0</v>
      </c>
      <c r="BH1831">
        <v>1</v>
      </c>
      <c r="BI1831">
        <v>0</v>
      </c>
      <c r="BJ1831">
        <v>0</v>
      </c>
      <c r="BK1831">
        <v>0</v>
      </c>
      <c r="BL1831">
        <v>0</v>
      </c>
      <c r="BM1831">
        <v>0</v>
      </c>
      <c r="BN1831">
        <v>0</v>
      </c>
      <c r="BO1831">
        <v>49</v>
      </c>
      <c r="BP1831">
        <v>0</v>
      </c>
      <c r="BQ1831">
        <v>0</v>
      </c>
      <c r="BR1831">
        <v>0</v>
      </c>
      <c r="BS1831" t="s">
        <v>1434</v>
      </c>
      <c r="BT1831" t="s">
        <v>1524</v>
      </c>
      <c r="BU1831" t="s">
        <v>2142</v>
      </c>
      <c r="BV1831" t="s">
        <v>1448</v>
      </c>
      <c r="BW1831" t="s">
        <v>1025</v>
      </c>
      <c r="BX1831" t="s">
        <v>1448</v>
      </c>
      <c r="BY1831" t="s">
        <v>1518</v>
      </c>
      <c r="CD1831" t="s">
        <v>2553</v>
      </c>
      <c r="CF1831" s="35">
        <v>0</v>
      </c>
      <c r="CG1831" s="35">
        <v>0</v>
      </c>
      <c r="CH1831" s="35">
        <v>0</v>
      </c>
      <c r="CI1831" s="35">
        <v>0</v>
      </c>
      <c r="CJ1831" s="35">
        <v>0</v>
      </c>
      <c r="CK1831" s="35">
        <v>0</v>
      </c>
      <c r="CL1831" s="35">
        <v>51.2</v>
      </c>
      <c r="CM1831" s="35">
        <v>0</v>
      </c>
      <c r="CN1831" s="35">
        <v>0</v>
      </c>
      <c r="CO1831" s="35">
        <v>18.600000000000001</v>
      </c>
      <c r="CP1831" s="35">
        <v>0</v>
      </c>
      <c r="CQ1831" s="35">
        <v>0.2</v>
      </c>
      <c r="DC1831" s="47" t="s">
        <v>2559</v>
      </c>
      <c r="DD1831" t="s">
        <v>2606</v>
      </c>
      <c r="DE1831" s="38"/>
      <c r="DF1831" s="38" t="s">
        <v>2569</v>
      </c>
      <c r="DG1831" s="50" t="s">
        <v>1855</v>
      </c>
      <c r="DH1831" s="47"/>
      <c r="DI1831" s="47">
        <v>2007</v>
      </c>
      <c r="DJ1831" s="47"/>
      <c r="DK1831" s="47">
        <f t="shared" si="28"/>
        <v>1</v>
      </c>
      <c r="DO1831" t="s">
        <v>2562</v>
      </c>
      <c r="DP1831" t="s">
        <v>2562</v>
      </c>
      <c r="DV1831" s="37"/>
      <c r="DW1831" s="37"/>
    </row>
    <row r="1832" spans="1:129" x14ac:dyDescent="0.15">
      <c r="A1832" s="34">
        <v>5</v>
      </c>
      <c r="B1832" s="34">
        <v>282</v>
      </c>
      <c r="C1832" s="34">
        <v>4665</v>
      </c>
      <c r="D1832" s="34">
        <v>0</v>
      </c>
      <c r="E1832" s="58">
        <v>528246650</v>
      </c>
      <c r="F1832" t="s">
        <v>2143</v>
      </c>
      <c r="G1832" t="s">
        <v>2885</v>
      </c>
      <c r="H1832" t="s">
        <v>5400</v>
      </c>
      <c r="I1832" s="35">
        <v>5.6</v>
      </c>
      <c r="J1832" s="35">
        <v>16</v>
      </c>
      <c r="K1832" t="s">
        <v>3264</v>
      </c>
      <c r="L1832" t="s">
        <v>1238</v>
      </c>
      <c r="M1832" t="s">
        <v>1396</v>
      </c>
      <c r="N1832" t="s">
        <v>1397</v>
      </c>
      <c r="R1832" t="s">
        <v>4871</v>
      </c>
      <c r="X1832" t="s">
        <v>1242</v>
      </c>
      <c r="Y1832">
        <v>62</v>
      </c>
      <c r="Z1832">
        <v>0</v>
      </c>
      <c r="AC1832">
        <v>0</v>
      </c>
      <c r="AD1832">
        <v>0</v>
      </c>
      <c r="AF1832">
        <v>52</v>
      </c>
      <c r="AG1832">
        <v>0</v>
      </c>
      <c r="AH1832" t="s">
        <v>2597</v>
      </c>
      <c r="AI1832" t="s">
        <v>2738</v>
      </c>
      <c r="AJ1832" t="s">
        <v>2544</v>
      </c>
      <c r="AK1832">
        <v>20</v>
      </c>
      <c r="AL1832" t="s">
        <v>2545</v>
      </c>
      <c r="AM1832">
        <v>0</v>
      </c>
      <c r="AN1832">
        <v>0</v>
      </c>
      <c r="AP1832" s="35">
        <v>0</v>
      </c>
      <c r="AQ1832" s="35">
        <v>0</v>
      </c>
      <c r="AR1832" s="35">
        <v>0</v>
      </c>
      <c r="AT1832" s="35">
        <v>16</v>
      </c>
      <c r="AV1832" s="35">
        <v>0</v>
      </c>
      <c r="AW1832" s="35">
        <v>0</v>
      </c>
      <c r="AX1832" s="35">
        <v>0</v>
      </c>
      <c r="AY1832">
        <v>89</v>
      </c>
      <c r="AZ1832" t="s">
        <v>2547</v>
      </c>
      <c r="BA1832" t="s">
        <v>2547</v>
      </c>
      <c r="BB1832">
        <v>0</v>
      </c>
      <c r="BD1832" t="s">
        <v>2549</v>
      </c>
      <c r="BG1832">
        <v>0</v>
      </c>
      <c r="BH1832">
        <v>0</v>
      </c>
      <c r="BI1832">
        <v>0</v>
      </c>
      <c r="BJ1832">
        <v>0</v>
      </c>
      <c r="BK1832">
        <v>0</v>
      </c>
      <c r="BL1832">
        <v>0</v>
      </c>
      <c r="BM1832">
        <v>0</v>
      </c>
      <c r="BN1832">
        <v>0</v>
      </c>
      <c r="BO1832">
        <v>0</v>
      </c>
      <c r="BP1832">
        <v>0</v>
      </c>
      <c r="BQ1832">
        <v>0</v>
      </c>
      <c r="BR1832">
        <v>0</v>
      </c>
      <c r="CF1832" s="35">
        <v>0</v>
      </c>
      <c r="CG1832" s="35">
        <v>0</v>
      </c>
      <c r="CH1832" s="35">
        <v>0</v>
      </c>
      <c r="CI1832" s="35">
        <v>0</v>
      </c>
      <c r="CJ1832" s="35">
        <v>0</v>
      </c>
      <c r="CK1832" s="35">
        <v>0</v>
      </c>
      <c r="CL1832" s="35">
        <v>0</v>
      </c>
      <c r="CM1832" s="35">
        <v>0</v>
      </c>
      <c r="CN1832" s="35">
        <v>0</v>
      </c>
      <c r="CO1832" s="35">
        <v>0</v>
      </c>
      <c r="CP1832" s="35">
        <v>0</v>
      </c>
      <c r="CQ1832" s="35">
        <v>0</v>
      </c>
      <c r="DC1832" s="47"/>
      <c r="DE1832" s="38"/>
      <c r="DF1832" s="38"/>
      <c r="DG1832" s="50"/>
      <c r="DH1832" s="47"/>
      <c r="DI1832" s="47"/>
      <c r="DJ1832" s="47"/>
      <c r="DK1832" s="47">
        <f t="shared" si="28"/>
        <v>0</v>
      </c>
      <c r="DO1832" t="s">
        <v>2562</v>
      </c>
      <c r="DP1832" t="s">
        <v>2562</v>
      </c>
      <c r="DV1832" s="37" t="s">
        <v>1445</v>
      </c>
      <c r="DW1832" s="37"/>
    </row>
    <row r="1833" spans="1:129" x14ac:dyDescent="0.15">
      <c r="A1833" s="34">
        <v>5</v>
      </c>
      <c r="B1833" s="34">
        <v>282</v>
      </c>
      <c r="C1833" s="34">
        <v>4667</v>
      </c>
      <c r="D1833" s="34">
        <v>0</v>
      </c>
      <c r="E1833" s="58">
        <v>528246670</v>
      </c>
      <c r="F1833" t="s">
        <v>2144</v>
      </c>
      <c r="G1833" t="s">
        <v>2885</v>
      </c>
      <c r="H1833" t="s">
        <v>5400</v>
      </c>
      <c r="I1833" s="35">
        <v>3.4</v>
      </c>
      <c r="J1833" s="35">
        <v>9.6999999999999993</v>
      </c>
      <c r="K1833" t="s">
        <v>3264</v>
      </c>
      <c r="L1833" t="s">
        <v>1394</v>
      </c>
      <c r="M1833" t="s">
        <v>1396</v>
      </c>
      <c r="N1833" t="s">
        <v>1397</v>
      </c>
      <c r="R1833" t="s">
        <v>4873</v>
      </c>
      <c r="X1833" t="s">
        <v>1242</v>
      </c>
      <c r="Y1833">
        <v>36</v>
      </c>
      <c r="Z1833">
        <v>0</v>
      </c>
      <c r="AC1833">
        <v>0</v>
      </c>
      <c r="AD1833">
        <v>0</v>
      </c>
      <c r="AF1833">
        <v>2</v>
      </c>
      <c r="AG1833">
        <v>0</v>
      </c>
      <c r="AH1833" t="s">
        <v>2597</v>
      </c>
      <c r="AI1833" t="s">
        <v>3076</v>
      </c>
      <c r="AK1833">
        <v>20</v>
      </c>
      <c r="AL1833" t="s">
        <v>2545</v>
      </c>
      <c r="AM1833">
        <v>0</v>
      </c>
      <c r="AN1833">
        <v>0</v>
      </c>
      <c r="AP1833" s="35">
        <v>0</v>
      </c>
      <c r="AQ1833" s="35">
        <v>0</v>
      </c>
      <c r="AR1833" s="35">
        <v>0</v>
      </c>
      <c r="AT1833" s="35">
        <v>9.6999999999999993</v>
      </c>
      <c r="AV1833" s="35">
        <v>0</v>
      </c>
      <c r="AW1833" s="35">
        <v>0</v>
      </c>
      <c r="AX1833" s="35">
        <v>0</v>
      </c>
      <c r="AY1833">
        <v>32</v>
      </c>
      <c r="AZ1833" t="s">
        <v>2547</v>
      </c>
      <c r="BA1833" t="s">
        <v>2547</v>
      </c>
      <c r="BB1833">
        <v>0</v>
      </c>
      <c r="BG1833">
        <v>0</v>
      </c>
      <c r="BH1833">
        <v>0</v>
      </c>
      <c r="BI1833">
        <v>0</v>
      </c>
      <c r="BJ1833">
        <v>0</v>
      </c>
      <c r="BK1833">
        <v>0</v>
      </c>
      <c r="BL1833">
        <v>0</v>
      </c>
      <c r="BM1833">
        <v>0</v>
      </c>
      <c r="BN1833">
        <v>0</v>
      </c>
      <c r="BO1833">
        <v>0</v>
      </c>
      <c r="BP1833">
        <v>0</v>
      </c>
      <c r="BQ1833">
        <v>0</v>
      </c>
      <c r="BR1833">
        <v>0</v>
      </c>
      <c r="CF1833" s="35">
        <v>0</v>
      </c>
      <c r="CG1833" s="35">
        <v>0</v>
      </c>
      <c r="CH1833" s="35">
        <v>0</v>
      </c>
      <c r="CI1833" s="35">
        <v>0</v>
      </c>
      <c r="CJ1833" s="35">
        <v>0</v>
      </c>
      <c r="CK1833" s="35">
        <v>0</v>
      </c>
      <c r="CL1833" s="35">
        <v>0</v>
      </c>
      <c r="CM1833" s="35">
        <v>0</v>
      </c>
      <c r="CN1833" s="35">
        <v>0</v>
      </c>
      <c r="CO1833" s="35">
        <v>0</v>
      </c>
      <c r="CP1833" s="35">
        <v>0</v>
      </c>
      <c r="CQ1833" s="35">
        <v>0</v>
      </c>
      <c r="DC1833" s="47"/>
      <c r="DE1833" s="38"/>
      <c r="DF1833" s="38"/>
      <c r="DG1833" s="50"/>
      <c r="DH1833" s="47"/>
      <c r="DI1833" s="47"/>
      <c r="DJ1833" s="47"/>
      <c r="DK1833" s="47">
        <f t="shared" si="28"/>
        <v>0</v>
      </c>
      <c r="DO1833" t="s">
        <v>2562</v>
      </c>
      <c r="DP1833" t="s">
        <v>2562</v>
      </c>
      <c r="DV1833" s="37"/>
      <c r="DW1833" s="37"/>
    </row>
    <row r="1834" spans="1:129" x14ac:dyDescent="0.15">
      <c r="A1834" s="34">
        <v>5</v>
      </c>
      <c r="B1834" s="34">
        <v>282</v>
      </c>
      <c r="C1834" s="34">
        <v>4668</v>
      </c>
      <c r="D1834" s="34">
        <v>0</v>
      </c>
      <c r="E1834" s="58">
        <v>528246680</v>
      </c>
      <c r="F1834" t="s">
        <v>4958</v>
      </c>
      <c r="G1834" t="s">
        <v>2885</v>
      </c>
      <c r="H1834" t="s">
        <v>5400</v>
      </c>
      <c r="I1834" s="35">
        <v>13.4</v>
      </c>
      <c r="J1834" s="35">
        <v>15.5</v>
      </c>
      <c r="K1834" t="s">
        <v>3264</v>
      </c>
      <c r="L1834" t="s">
        <v>1407</v>
      </c>
      <c r="M1834" t="s">
        <v>1471</v>
      </c>
      <c r="N1834" t="s">
        <v>1472</v>
      </c>
      <c r="R1834" t="s">
        <v>4873</v>
      </c>
      <c r="X1834" t="s">
        <v>2610</v>
      </c>
      <c r="Y1834">
        <v>14</v>
      </c>
      <c r="Z1834">
        <v>3</v>
      </c>
      <c r="AC1834">
        <v>0</v>
      </c>
      <c r="AD1834">
        <v>0</v>
      </c>
      <c r="AF1834">
        <v>19</v>
      </c>
      <c r="AG1834">
        <v>19</v>
      </c>
      <c r="AH1834" t="s">
        <v>2597</v>
      </c>
      <c r="AI1834" t="s">
        <v>1475</v>
      </c>
      <c r="AJ1834" t="s">
        <v>2544</v>
      </c>
      <c r="AK1834">
        <v>20</v>
      </c>
      <c r="AL1834" t="s">
        <v>2545</v>
      </c>
      <c r="AM1834">
        <v>0</v>
      </c>
      <c r="AN1834">
        <v>1</v>
      </c>
      <c r="AO1834" t="s">
        <v>2546</v>
      </c>
      <c r="AP1834" s="35">
        <v>0.4</v>
      </c>
      <c r="AQ1834" s="35">
        <v>3.5</v>
      </c>
      <c r="AR1834" s="35">
        <v>1</v>
      </c>
      <c r="AT1834" s="35">
        <v>11</v>
      </c>
      <c r="AV1834" s="35">
        <v>0</v>
      </c>
      <c r="AW1834" s="35">
        <v>0</v>
      </c>
      <c r="AX1834" s="35">
        <v>1</v>
      </c>
      <c r="AY1834">
        <v>241</v>
      </c>
      <c r="AZ1834" t="s">
        <v>2547</v>
      </c>
      <c r="BA1834" t="s">
        <v>2547</v>
      </c>
      <c r="BB1834">
        <v>0</v>
      </c>
      <c r="BD1834" t="s">
        <v>2549</v>
      </c>
      <c r="BG1834">
        <v>0</v>
      </c>
      <c r="BH1834">
        <v>0</v>
      </c>
      <c r="BI1834">
        <v>0</v>
      </c>
      <c r="BJ1834">
        <v>0</v>
      </c>
      <c r="BK1834">
        <v>0</v>
      </c>
      <c r="BL1834">
        <v>0</v>
      </c>
      <c r="BM1834">
        <v>0</v>
      </c>
      <c r="BN1834">
        <v>0</v>
      </c>
      <c r="BO1834">
        <v>0</v>
      </c>
      <c r="BP1834">
        <v>0</v>
      </c>
      <c r="BQ1834">
        <v>0</v>
      </c>
      <c r="BR1834">
        <v>0</v>
      </c>
      <c r="CF1834" s="35">
        <v>0</v>
      </c>
      <c r="CG1834" s="35">
        <v>0</v>
      </c>
      <c r="CH1834" s="35">
        <v>0</v>
      </c>
      <c r="CI1834" s="35">
        <v>0</v>
      </c>
      <c r="CJ1834" s="35">
        <v>0</v>
      </c>
      <c r="CK1834" s="35">
        <v>0</v>
      </c>
      <c r="CL1834" s="35">
        <v>0</v>
      </c>
      <c r="CM1834" s="35">
        <v>0</v>
      </c>
      <c r="CN1834" s="35">
        <v>0</v>
      </c>
      <c r="CO1834" s="35">
        <v>0</v>
      </c>
      <c r="CP1834" s="35">
        <v>0</v>
      </c>
      <c r="CQ1834" s="35">
        <v>0</v>
      </c>
      <c r="DC1834" s="47" t="s">
        <v>2606</v>
      </c>
      <c r="DD1834" t="s">
        <v>785</v>
      </c>
      <c r="DE1834" s="38"/>
      <c r="DF1834" s="38"/>
      <c r="DG1834" s="50" t="s">
        <v>1853</v>
      </c>
      <c r="DH1834" s="47"/>
      <c r="DI1834" s="47">
        <v>2008</v>
      </c>
      <c r="DJ1834" s="47"/>
      <c r="DK1834" s="47">
        <f t="shared" si="28"/>
        <v>1</v>
      </c>
      <c r="DO1834" t="s">
        <v>2562</v>
      </c>
      <c r="DP1834" t="s">
        <v>2562</v>
      </c>
      <c r="DV1834" s="37" t="s">
        <v>2600</v>
      </c>
      <c r="DW1834" s="37"/>
    </row>
    <row r="1835" spans="1:129" x14ac:dyDescent="0.15">
      <c r="A1835" s="34">
        <v>5</v>
      </c>
      <c r="B1835" s="34">
        <v>283</v>
      </c>
      <c r="C1835" s="34">
        <v>4596</v>
      </c>
      <c r="D1835" s="34">
        <v>0</v>
      </c>
      <c r="E1835" s="58">
        <v>528345960</v>
      </c>
      <c r="F1835" t="s">
        <v>2145</v>
      </c>
      <c r="G1835" t="s">
        <v>2885</v>
      </c>
      <c r="H1835" t="s">
        <v>2146</v>
      </c>
      <c r="I1835" s="35">
        <v>6.34</v>
      </c>
      <c r="J1835" s="35">
        <v>7</v>
      </c>
      <c r="K1835" t="s">
        <v>3264</v>
      </c>
      <c r="L1835" t="s">
        <v>1394</v>
      </c>
      <c r="M1835" t="s">
        <v>1471</v>
      </c>
      <c r="N1835" t="s">
        <v>1472</v>
      </c>
      <c r="R1835" t="s">
        <v>4873</v>
      </c>
      <c r="X1835" t="s">
        <v>1242</v>
      </c>
      <c r="Y1835">
        <v>50</v>
      </c>
      <c r="Z1835">
        <v>0</v>
      </c>
      <c r="AC1835">
        <v>0</v>
      </c>
      <c r="AD1835">
        <v>0</v>
      </c>
      <c r="AE1835" t="s">
        <v>1395</v>
      </c>
      <c r="AF1835">
        <v>2</v>
      </c>
      <c r="AG1835">
        <v>0</v>
      </c>
      <c r="AH1835" t="s">
        <v>2597</v>
      </c>
      <c r="AI1835" t="s">
        <v>2543</v>
      </c>
      <c r="AK1835">
        <v>20</v>
      </c>
      <c r="AL1835" t="s">
        <v>2545</v>
      </c>
      <c r="AM1835">
        <v>0</v>
      </c>
      <c r="AN1835">
        <v>0</v>
      </c>
      <c r="AP1835" s="35">
        <v>0</v>
      </c>
      <c r="AQ1835" s="35">
        <v>0</v>
      </c>
      <c r="AR1835" s="35">
        <v>0</v>
      </c>
      <c r="AT1835" s="35">
        <v>7</v>
      </c>
      <c r="AV1835" s="35">
        <v>0</v>
      </c>
      <c r="AW1835" s="35">
        <v>0</v>
      </c>
      <c r="AX1835" s="35">
        <v>0</v>
      </c>
      <c r="AY1835">
        <v>44</v>
      </c>
      <c r="AZ1835" t="s">
        <v>2547</v>
      </c>
      <c r="BA1835" t="s">
        <v>2547</v>
      </c>
      <c r="BB1835">
        <v>0</v>
      </c>
      <c r="BD1835" t="s">
        <v>2549</v>
      </c>
      <c r="BG1835">
        <v>0</v>
      </c>
      <c r="BH1835">
        <v>0</v>
      </c>
      <c r="BI1835">
        <v>0</v>
      </c>
      <c r="BJ1835">
        <v>0</v>
      </c>
      <c r="BK1835">
        <v>0</v>
      </c>
      <c r="BL1835">
        <v>0</v>
      </c>
      <c r="BM1835">
        <v>0</v>
      </c>
      <c r="BN1835">
        <v>0</v>
      </c>
      <c r="BO1835">
        <v>0</v>
      </c>
      <c r="BP1835">
        <v>0</v>
      </c>
      <c r="BQ1835">
        <v>0</v>
      </c>
      <c r="BR1835">
        <v>0</v>
      </c>
      <c r="CF1835" s="35">
        <v>0</v>
      </c>
      <c r="CG1835" s="35">
        <v>0</v>
      </c>
      <c r="CH1835" s="35">
        <v>0</v>
      </c>
      <c r="CI1835" s="35">
        <v>0</v>
      </c>
      <c r="CJ1835" s="35">
        <v>0</v>
      </c>
      <c r="CK1835" s="35">
        <v>0</v>
      </c>
      <c r="CL1835" s="35">
        <v>0</v>
      </c>
      <c r="CM1835" s="35">
        <v>0</v>
      </c>
      <c r="CN1835" s="35">
        <v>0</v>
      </c>
      <c r="CO1835" s="35">
        <v>0</v>
      </c>
      <c r="CP1835" s="35">
        <v>0</v>
      </c>
      <c r="CQ1835" s="35">
        <v>0</v>
      </c>
      <c r="DC1835" s="47"/>
      <c r="DE1835" s="38"/>
      <c r="DF1835" s="38"/>
      <c r="DG1835" s="50"/>
      <c r="DH1835" s="47"/>
      <c r="DI1835" s="47"/>
      <c r="DJ1835" s="47"/>
      <c r="DK1835" s="47">
        <f t="shared" si="28"/>
        <v>0</v>
      </c>
      <c r="DO1835" t="s">
        <v>2562</v>
      </c>
      <c r="DP1835" t="s">
        <v>2562</v>
      </c>
      <c r="DV1835" s="37"/>
      <c r="DW1835" s="37"/>
    </row>
    <row r="1836" spans="1:129" x14ac:dyDescent="0.15">
      <c r="A1836" s="34">
        <v>5</v>
      </c>
      <c r="B1836" s="34">
        <v>285</v>
      </c>
      <c r="C1836" s="34">
        <v>4075</v>
      </c>
      <c r="D1836" s="34">
        <v>0</v>
      </c>
      <c r="E1836" s="58">
        <v>528540750</v>
      </c>
      <c r="F1836" t="s">
        <v>2147</v>
      </c>
      <c r="G1836" t="s">
        <v>2885</v>
      </c>
      <c r="H1836" t="s">
        <v>5402</v>
      </c>
      <c r="I1836" s="35">
        <v>23</v>
      </c>
      <c r="J1836" s="35">
        <v>9</v>
      </c>
      <c r="K1836" t="s">
        <v>3264</v>
      </c>
      <c r="L1836" t="s">
        <v>1238</v>
      </c>
      <c r="M1836" t="s">
        <v>1471</v>
      </c>
      <c r="N1836" t="s">
        <v>1472</v>
      </c>
      <c r="R1836" t="s">
        <v>4871</v>
      </c>
      <c r="S1836" t="s">
        <v>2760</v>
      </c>
      <c r="X1836" t="s">
        <v>1242</v>
      </c>
      <c r="Y1836">
        <v>57</v>
      </c>
      <c r="Z1836">
        <v>10</v>
      </c>
      <c r="AC1836">
        <v>0</v>
      </c>
      <c r="AD1836">
        <v>0</v>
      </c>
      <c r="AE1836" t="s">
        <v>2541</v>
      </c>
      <c r="AF1836">
        <v>33</v>
      </c>
      <c r="AG1836">
        <v>2</v>
      </c>
      <c r="AH1836" t="s">
        <v>2597</v>
      </c>
      <c r="AI1836" t="s">
        <v>2605</v>
      </c>
      <c r="AJ1836" t="s">
        <v>2544</v>
      </c>
      <c r="AK1836">
        <v>20</v>
      </c>
      <c r="AL1836" t="s">
        <v>2545</v>
      </c>
      <c r="AM1836">
        <v>0</v>
      </c>
      <c r="AN1836">
        <v>1</v>
      </c>
      <c r="AO1836" t="s">
        <v>2546</v>
      </c>
      <c r="AP1836" s="35">
        <v>0.4</v>
      </c>
      <c r="AQ1836" s="35">
        <v>2</v>
      </c>
      <c r="AR1836" s="35">
        <v>0.75</v>
      </c>
      <c r="AT1836" s="35">
        <v>5.5</v>
      </c>
      <c r="AV1836" s="35">
        <v>0.75</v>
      </c>
      <c r="AW1836" s="35">
        <v>0</v>
      </c>
      <c r="AX1836" s="35">
        <v>0.6</v>
      </c>
      <c r="AY1836">
        <v>201</v>
      </c>
      <c r="AZ1836" t="s">
        <v>2547</v>
      </c>
      <c r="BA1836" t="s">
        <v>2547</v>
      </c>
      <c r="BB1836">
        <v>0.17</v>
      </c>
      <c r="BC1836" t="s">
        <v>1410</v>
      </c>
      <c r="BD1836" t="s">
        <v>2549</v>
      </c>
      <c r="BF1836" t="s">
        <v>3266</v>
      </c>
      <c r="BG1836">
        <v>0</v>
      </c>
      <c r="BH1836">
        <v>1</v>
      </c>
      <c r="BI1836">
        <v>0</v>
      </c>
      <c r="BJ1836">
        <v>0</v>
      </c>
      <c r="BK1836">
        <v>0</v>
      </c>
      <c r="BL1836">
        <v>0</v>
      </c>
      <c r="BM1836">
        <v>0</v>
      </c>
      <c r="BN1836">
        <v>0</v>
      </c>
      <c r="BO1836">
        <v>64</v>
      </c>
      <c r="BP1836">
        <v>0</v>
      </c>
      <c r="BQ1836">
        <v>0</v>
      </c>
      <c r="BR1836">
        <v>0</v>
      </c>
      <c r="BS1836" t="s">
        <v>1434</v>
      </c>
      <c r="BV1836" t="s">
        <v>1522</v>
      </c>
      <c r="BW1836" t="s">
        <v>3740</v>
      </c>
      <c r="BX1836" t="s">
        <v>1522</v>
      </c>
      <c r="BY1836" t="s">
        <v>5516</v>
      </c>
      <c r="CD1836" t="s">
        <v>2553</v>
      </c>
      <c r="CF1836" s="35">
        <v>0</v>
      </c>
      <c r="CG1836" s="35">
        <v>0</v>
      </c>
      <c r="CH1836" s="35">
        <v>0</v>
      </c>
      <c r="CI1836" s="35">
        <v>0</v>
      </c>
      <c r="CJ1836" s="35">
        <v>0</v>
      </c>
      <c r="CK1836" s="35">
        <v>0</v>
      </c>
      <c r="CL1836" s="35">
        <v>0</v>
      </c>
      <c r="CM1836" s="35">
        <v>0</v>
      </c>
      <c r="CN1836" s="35">
        <v>0</v>
      </c>
      <c r="CO1836" s="35">
        <v>0</v>
      </c>
      <c r="CP1836" s="35">
        <v>0</v>
      </c>
      <c r="CQ1836" s="35">
        <v>0</v>
      </c>
      <c r="CS1836" t="s">
        <v>2148</v>
      </c>
      <c r="CT1836" t="s">
        <v>1042</v>
      </c>
      <c r="DC1836" s="47" t="s">
        <v>2559</v>
      </c>
      <c r="DD1836" t="s">
        <v>2606</v>
      </c>
      <c r="DE1836" s="38"/>
      <c r="DF1836" s="38" t="s">
        <v>2569</v>
      </c>
      <c r="DG1836" s="50" t="s">
        <v>1854</v>
      </c>
      <c r="DH1836" s="47"/>
      <c r="DI1836" s="47">
        <v>2007</v>
      </c>
      <c r="DJ1836" s="47"/>
      <c r="DK1836" s="47">
        <f t="shared" si="28"/>
        <v>1</v>
      </c>
      <c r="DO1836" t="s">
        <v>2562</v>
      </c>
      <c r="DP1836" t="s">
        <v>2562</v>
      </c>
      <c r="DU1836" t="s">
        <v>2563</v>
      </c>
      <c r="DV1836" s="37"/>
      <c r="DW1836" s="37"/>
    </row>
    <row r="1837" spans="1:129" x14ac:dyDescent="0.15">
      <c r="A1837" s="34">
        <v>5</v>
      </c>
      <c r="B1837" s="34">
        <v>285</v>
      </c>
      <c r="C1837" s="34">
        <v>4120</v>
      </c>
      <c r="D1837" s="34">
        <v>0</v>
      </c>
      <c r="E1837" s="58">
        <v>528541200</v>
      </c>
      <c r="F1837" t="s">
        <v>5403</v>
      </c>
      <c r="G1837" t="s">
        <v>2885</v>
      </c>
      <c r="H1837" t="s">
        <v>5402</v>
      </c>
      <c r="I1837" s="35">
        <v>16.5</v>
      </c>
      <c r="J1837" s="35">
        <v>6</v>
      </c>
      <c r="K1837" t="s">
        <v>3264</v>
      </c>
      <c r="L1837" t="s">
        <v>1394</v>
      </c>
      <c r="M1837" t="s">
        <v>2592</v>
      </c>
      <c r="N1837" t="s">
        <v>2593</v>
      </c>
      <c r="R1837" t="s">
        <v>4871</v>
      </c>
      <c r="S1837" t="s">
        <v>4182</v>
      </c>
      <c r="X1837" t="s">
        <v>1242</v>
      </c>
      <c r="Y1837">
        <v>49</v>
      </c>
      <c r="Z1837">
        <v>2</v>
      </c>
      <c r="AC1837">
        <v>0</v>
      </c>
      <c r="AD1837">
        <v>0</v>
      </c>
      <c r="AE1837" t="s">
        <v>1395</v>
      </c>
      <c r="AF1837">
        <v>2</v>
      </c>
      <c r="AG1837">
        <v>2</v>
      </c>
      <c r="AH1837" t="s">
        <v>2597</v>
      </c>
      <c r="AI1837" t="s">
        <v>2611</v>
      </c>
      <c r="AJ1837" t="s">
        <v>2544</v>
      </c>
      <c r="AK1837">
        <v>20</v>
      </c>
      <c r="AL1837" t="s">
        <v>2545</v>
      </c>
      <c r="AM1837">
        <v>0</v>
      </c>
      <c r="AN1837">
        <v>1</v>
      </c>
      <c r="AO1837" t="s">
        <v>2546</v>
      </c>
      <c r="AP1837" s="35">
        <v>0.42</v>
      </c>
      <c r="AQ1837" s="35">
        <v>0</v>
      </c>
      <c r="AR1837" s="35">
        <v>0.8</v>
      </c>
      <c r="AT1837" s="35">
        <v>4.5</v>
      </c>
      <c r="AV1837" s="35">
        <v>0.7</v>
      </c>
      <c r="AW1837" s="35">
        <v>0</v>
      </c>
      <c r="AX1837" s="35">
        <v>0.42</v>
      </c>
      <c r="AY1837">
        <v>99</v>
      </c>
      <c r="AZ1837" t="s">
        <v>2547</v>
      </c>
      <c r="BA1837" t="s">
        <v>2547</v>
      </c>
      <c r="BB1837">
        <v>0</v>
      </c>
      <c r="BC1837" t="s">
        <v>2603</v>
      </c>
      <c r="BD1837" t="s">
        <v>2549</v>
      </c>
      <c r="BE1837" t="s">
        <v>1495</v>
      </c>
      <c r="BG1837">
        <v>0</v>
      </c>
      <c r="BH1837">
        <v>0</v>
      </c>
      <c r="BI1837">
        <v>0</v>
      </c>
      <c r="BJ1837">
        <v>0</v>
      </c>
      <c r="BK1837">
        <v>0</v>
      </c>
      <c r="BL1837">
        <v>0</v>
      </c>
      <c r="BM1837">
        <v>0</v>
      </c>
      <c r="BN1837">
        <v>0</v>
      </c>
      <c r="BO1837">
        <v>0</v>
      </c>
      <c r="BP1837">
        <v>0</v>
      </c>
      <c r="BQ1837">
        <v>0</v>
      </c>
      <c r="BR1837">
        <v>0</v>
      </c>
      <c r="CF1837" s="35">
        <v>0</v>
      </c>
      <c r="CG1837" s="35">
        <v>0</v>
      </c>
      <c r="CH1837" s="35">
        <v>0</v>
      </c>
      <c r="CI1837" s="35">
        <v>0</v>
      </c>
      <c r="CJ1837" s="35">
        <v>0</v>
      </c>
      <c r="CK1837" s="35">
        <v>0</v>
      </c>
      <c r="CL1837" s="35">
        <v>0</v>
      </c>
      <c r="CM1837" s="35">
        <v>0</v>
      </c>
      <c r="CN1837" s="35">
        <v>0</v>
      </c>
      <c r="CO1837" s="35">
        <v>0</v>
      </c>
      <c r="CP1837" s="35">
        <v>0</v>
      </c>
      <c r="CQ1837" s="35">
        <v>0</v>
      </c>
      <c r="CS1837" t="s">
        <v>2149</v>
      </c>
      <c r="CT1837" t="s">
        <v>2150</v>
      </c>
      <c r="CU1837" t="s">
        <v>2151</v>
      </c>
      <c r="CV1837" t="s">
        <v>2152</v>
      </c>
      <c r="DC1837" s="47" t="s">
        <v>2558</v>
      </c>
      <c r="DD1837" t="s">
        <v>2559</v>
      </c>
      <c r="DE1837" s="38" t="s">
        <v>2568</v>
      </c>
      <c r="DF1837" s="38" t="s">
        <v>2589</v>
      </c>
      <c r="DG1837" s="50" t="s">
        <v>1853</v>
      </c>
      <c r="DH1837" s="47" t="s">
        <v>2570</v>
      </c>
      <c r="DI1837" s="47">
        <v>2004</v>
      </c>
      <c r="DJ1837" s="47">
        <v>2009</v>
      </c>
      <c r="DK1837" s="47">
        <f t="shared" si="28"/>
        <v>2</v>
      </c>
      <c r="DL1837" s="1" t="s">
        <v>5538</v>
      </c>
      <c r="DM1837" s="1"/>
      <c r="DO1837" t="s">
        <v>2562</v>
      </c>
      <c r="DP1837" t="s">
        <v>2562</v>
      </c>
      <c r="DR1837" t="s">
        <v>2563</v>
      </c>
      <c r="DV1837" s="37"/>
      <c r="DW1837" s="37"/>
      <c r="DX1837" s="1" t="s">
        <v>5255</v>
      </c>
      <c r="DY1837">
        <v>539</v>
      </c>
    </row>
    <row r="1838" spans="1:129" x14ac:dyDescent="0.15">
      <c r="A1838" s="34">
        <v>5</v>
      </c>
      <c r="B1838" s="34">
        <v>285</v>
      </c>
      <c r="C1838" s="34">
        <v>4602</v>
      </c>
      <c r="D1838" s="34">
        <v>0</v>
      </c>
      <c r="E1838" s="58">
        <v>528546020</v>
      </c>
      <c r="F1838" t="s">
        <v>5404</v>
      </c>
      <c r="G1838" t="s">
        <v>2885</v>
      </c>
      <c r="H1838" t="s">
        <v>5402</v>
      </c>
      <c r="I1838" s="35">
        <v>11.4</v>
      </c>
      <c r="J1838" s="35">
        <v>12</v>
      </c>
      <c r="K1838" t="s">
        <v>3264</v>
      </c>
      <c r="L1838" t="s">
        <v>1394</v>
      </c>
      <c r="M1838" t="s">
        <v>2564</v>
      </c>
      <c r="N1838" t="s">
        <v>2565</v>
      </c>
      <c r="R1838" t="s">
        <v>4871</v>
      </c>
      <c r="S1838" t="s">
        <v>2260</v>
      </c>
      <c r="X1838" t="s">
        <v>1242</v>
      </c>
      <c r="Y1838">
        <v>31</v>
      </c>
      <c r="Z1838">
        <v>0</v>
      </c>
      <c r="AA1838" t="s">
        <v>3835</v>
      </c>
      <c r="AB1838" t="s">
        <v>2610</v>
      </c>
      <c r="AC1838">
        <v>21</v>
      </c>
      <c r="AD1838">
        <v>5</v>
      </c>
      <c r="AE1838" t="s">
        <v>1395</v>
      </c>
      <c r="AF1838">
        <v>26</v>
      </c>
      <c r="AG1838">
        <v>0</v>
      </c>
      <c r="AH1838" t="s">
        <v>2597</v>
      </c>
      <c r="AI1838" t="s">
        <v>2543</v>
      </c>
      <c r="AK1838">
        <v>20</v>
      </c>
      <c r="AL1838" t="s">
        <v>2545</v>
      </c>
      <c r="AM1838">
        <v>0</v>
      </c>
      <c r="AN1838">
        <v>0</v>
      </c>
      <c r="AP1838" s="35">
        <v>0.6</v>
      </c>
      <c r="AQ1838" s="35">
        <v>0</v>
      </c>
      <c r="AR1838" s="35">
        <v>1.25</v>
      </c>
      <c r="AT1838" s="35">
        <v>6</v>
      </c>
      <c r="AV1838" s="35">
        <v>1.25</v>
      </c>
      <c r="AW1838" s="35">
        <v>3.5</v>
      </c>
      <c r="AX1838" s="35">
        <v>0.4</v>
      </c>
      <c r="AY1838">
        <v>136</v>
      </c>
      <c r="AZ1838" t="s">
        <v>2547</v>
      </c>
      <c r="BA1838" t="s">
        <v>2547</v>
      </c>
      <c r="BB1838">
        <v>0</v>
      </c>
      <c r="BD1838" t="s">
        <v>2549</v>
      </c>
      <c r="BF1838" t="s">
        <v>3266</v>
      </c>
      <c r="BG1838">
        <v>0</v>
      </c>
      <c r="BH1838">
        <v>0</v>
      </c>
      <c r="BI1838">
        <v>0</v>
      </c>
      <c r="BJ1838">
        <v>0</v>
      </c>
      <c r="BK1838">
        <v>0</v>
      </c>
      <c r="BL1838">
        <v>0</v>
      </c>
      <c r="BM1838">
        <v>0</v>
      </c>
      <c r="BN1838">
        <v>0</v>
      </c>
      <c r="BO1838">
        <v>0</v>
      </c>
      <c r="BP1838">
        <v>0</v>
      </c>
      <c r="BQ1838">
        <v>0</v>
      </c>
      <c r="BR1838">
        <v>0</v>
      </c>
      <c r="CF1838" s="35">
        <v>0</v>
      </c>
      <c r="CG1838" s="35">
        <v>0</v>
      </c>
      <c r="CH1838" s="35">
        <v>0</v>
      </c>
      <c r="CI1838" s="35">
        <v>0</v>
      </c>
      <c r="CJ1838" s="35">
        <v>0</v>
      </c>
      <c r="CK1838" s="35">
        <v>0</v>
      </c>
      <c r="CL1838" s="35">
        <v>0</v>
      </c>
      <c r="CM1838" s="35">
        <v>0</v>
      </c>
      <c r="CN1838" s="35">
        <v>0</v>
      </c>
      <c r="CO1838" s="35">
        <v>0</v>
      </c>
      <c r="CP1838" s="35">
        <v>0</v>
      </c>
      <c r="CQ1838" s="35">
        <v>0</v>
      </c>
      <c r="CS1838" t="s">
        <v>2153</v>
      </c>
      <c r="CT1838" t="s">
        <v>2154</v>
      </c>
      <c r="CU1838" t="s">
        <v>2155</v>
      </c>
      <c r="CV1838" t="s">
        <v>2156</v>
      </c>
      <c r="CW1838" t="s">
        <v>2157</v>
      </c>
      <c r="CX1838" t="s">
        <v>2158</v>
      </c>
      <c r="CY1838" t="s">
        <v>2159</v>
      </c>
      <c r="DC1838" s="47" t="s">
        <v>2558</v>
      </c>
      <c r="DD1838" t="s">
        <v>2559</v>
      </c>
      <c r="DE1838" s="38" t="s">
        <v>1405</v>
      </c>
      <c r="DF1838" s="38" t="s">
        <v>2589</v>
      </c>
      <c r="DG1838" s="50" t="s">
        <v>1853</v>
      </c>
      <c r="DH1838" s="47" t="s">
        <v>2570</v>
      </c>
      <c r="DI1838" s="47">
        <v>2004</v>
      </c>
      <c r="DJ1838" s="47">
        <v>2009</v>
      </c>
      <c r="DK1838" s="47">
        <f t="shared" si="28"/>
        <v>2</v>
      </c>
      <c r="DL1838" s="1" t="s">
        <v>5538</v>
      </c>
      <c r="DM1838" s="1"/>
      <c r="DO1838" t="s">
        <v>2562</v>
      </c>
      <c r="DP1838" t="s">
        <v>2562</v>
      </c>
      <c r="DV1838" s="37"/>
      <c r="DW1838" s="37"/>
      <c r="DX1838" s="1" t="s">
        <v>5255</v>
      </c>
      <c r="DY1838">
        <v>540</v>
      </c>
    </row>
    <row r="1839" spans="1:129" x14ac:dyDescent="0.15">
      <c r="A1839" s="34">
        <v>5</v>
      </c>
      <c r="B1839" s="34">
        <v>285</v>
      </c>
      <c r="C1839" s="34">
        <v>4603</v>
      </c>
      <c r="D1839" s="34">
        <v>0</v>
      </c>
      <c r="E1839" s="58">
        <v>528546030</v>
      </c>
      <c r="F1839" t="s">
        <v>2160</v>
      </c>
      <c r="G1839" t="s">
        <v>2885</v>
      </c>
      <c r="H1839" t="s">
        <v>5402</v>
      </c>
      <c r="I1839" s="35">
        <v>5</v>
      </c>
      <c r="J1839" s="35">
        <v>9</v>
      </c>
      <c r="K1839" t="s">
        <v>3264</v>
      </c>
      <c r="L1839" t="s">
        <v>2573</v>
      </c>
      <c r="M1839" t="s">
        <v>2583</v>
      </c>
      <c r="N1839" t="s">
        <v>2584</v>
      </c>
      <c r="R1839" t="s">
        <v>4871</v>
      </c>
      <c r="X1839" t="s">
        <v>1242</v>
      </c>
      <c r="Y1839">
        <v>9</v>
      </c>
      <c r="Z1839">
        <v>0</v>
      </c>
      <c r="AC1839">
        <v>0</v>
      </c>
      <c r="AD1839">
        <v>0</v>
      </c>
      <c r="AE1839" t="s">
        <v>2576</v>
      </c>
      <c r="AF1839">
        <v>29</v>
      </c>
      <c r="AG1839">
        <v>0</v>
      </c>
      <c r="AH1839" t="s">
        <v>2597</v>
      </c>
      <c r="AI1839" t="s">
        <v>2577</v>
      </c>
      <c r="AK1839">
        <v>20</v>
      </c>
      <c r="AL1839" t="s">
        <v>2545</v>
      </c>
      <c r="AM1839">
        <v>0</v>
      </c>
      <c r="AN1839">
        <v>0</v>
      </c>
      <c r="AP1839" s="35">
        <v>0</v>
      </c>
      <c r="AQ1839" s="35">
        <v>0.9</v>
      </c>
      <c r="AR1839" s="35">
        <v>0</v>
      </c>
      <c r="AT1839" s="35">
        <v>8.1</v>
      </c>
      <c r="AV1839" s="35">
        <v>0</v>
      </c>
      <c r="AW1839" s="35">
        <v>0</v>
      </c>
      <c r="AX1839" s="35">
        <v>0</v>
      </c>
      <c r="AY1839">
        <v>45</v>
      </c>
      <c r="AZ1839" t="s">
        <v>2547</v>
      </c>
      <c r="BA1839" t="s">
        <v>2547</v>
      </c>
      <c r="BB1839">
        <v>0</v>
      </c>
      <c r="BD1839" t="s">
        <v>2549</v>
      </c>
      <c r="BG1839">
        <v>0</v>
      </c>
      <c r="BH1839">
        <v>0</v>
      </c>
      <c r="BI1839">
        <v>0</v>
      </c>
      <c r="BJ1839">
        <v>0</v>
      </c>
      <c r="BK1839">
        <v>0</v>
      </c>
      <c r="BL1839">
        <v>0</v>
      </c>
      <c r="BM1839">
        <v>0</v>
      </c>
      <c r="BN1839">
        <v>0</v>
      </c>
      <c r="BO1839">
        <v>0</v>
      </c>
      <c r="BP1839">
        <v>0</v>
      </c>
      <c r="BQ1839">
        <v>0</v>
      </c>
      <c r="BR1839">
        <v>0</v>
      </c>
      <c r="CF1839" s="35">
        <v>0</v>
      </c>
      <c r="CG1839" s="35">
        <v>0</v>
      </c>
      <c r="CH1839" s="35">
        <v>0</v>
      </c>
      <c r="CI1839" s="35">
        <v>0</v>
      </c>
      <c r="CJ1839" s="35">
        <v>0</v>
      </c>
      <c r="CK1839" s="35">
        <v>0</v>
      </c>
      <c r="CL1839" s="35">
        <v>0</v>
      </c>
      <c r="CM1839" s="35">
        <v>0</v>
      </c>
      <c r="CN1839" s="35">
        <v>0</v>
      </c>
      <c r="CO1839" s="35">
        <v>0</v>
      </c>
      <c r="CP1839" s="35">
        <v>0</v>
      </c>
      <c r="CQ1839" s="35">
        <v>0</v>
      </c>
      <c r="DC1839" s="47"/>
      <c r="DD1839" t="s">
        <v>5511</v>
      </c>
      <c r="DE1839" s="38"/>
      <c r="DF1839" s="38"/>
      <c r="DG1839" s="50" t="s">
        <v>1853</v>
      </c>
      <c r="DH1839" s="47"/>
      <c r="DI1839" s="47"/>
      <c r="DJ1839" s="47"/>
      <c r="DK1839" s="47">
        <f t="shared" si="28"/>
        <v>0</v>
      </c>
      <c r="DO1839" t="s">
        <v>2562</v>
      </c>
      <c r="DP1839" t="s">
        <v>2562</v>
      </c>
      <c r="DS1839" t="s">
        <v>2563</v>
      </c>
      <c r="DV1839" s="37"/>
      <c r="DW1839" s="37"/>
    </row>
    <row r="1840" spans="1:129" x14ac:dyDescent="0.15">
      <c r="A1840" s="34">
        <v>5</v>
      </c>
      <c r="B1840" s="34">
        <v>285</v>
      </c>
      <c r="C1840" s="34">
        <v>4676</v>
      </c>
      <c r="D1840" s="34">
        <v>0</v>
      </c>
      <c r="E1840" s="58">
        <v>528546760</v>
      </c>
      <c r="F1840" t="s">
        <v>2173</v>
      </c>
      <c r="G1840" t="s">
        <v>2885</v>
      </c>
      <c r="H1840" t="s">
        <v>5402</v>
      </c>
      <c r="I1840" s="35">
        <v>8.4</v>
      </c>
      <c r="J1840" s="35">
        <v>7</v>
      </c>
      <c r="K1840" t="s">
        <v>3264</v>
      </c>
      <c r="L1840" t="s">
        <v>1394</v>
      </c>
      <c r="M1840" t="s">
        <v>1471</v>
      </c>
      <c r="N1840" t="s">
        <v>1472</v>
      </c>
      <c r="R1840" t="s">
        <v>4871</v>
      </c>
      <c r="X1840" t="s">
        <v>1242</v>
      </c>
      <c r="Y1840">
        <v>62</v>
      </c>
      <c r="Z1840">
        <v>11</v>
      </c>
      <c r="AC1840">
        <v>0</v>
      </c>
      <c r="AD1840">
        <v>0</v>
      </c>
      <c r="AE1840" t="s">
        <v>1395</v>
      </c>
      <c r="AF1840">
        <v>11</v>
      </c>
      <c r="AG1840">
        <v>0</v>
      </c>
      <c r="AH1840" t="s">
        <v>2597</v>
      </c>
      <c r="AI1840" t="s">
        <v>2605</v>
      </c>
      <c r="AJ1840" t="s">
        <v>2544</v>
      </c>
      <c r="AK1840">
        <v>20</v>
      </c>
      <c r="AL1840" t="s">
        <v>2545</v>
      </c>
      <c r="AM1840">
        <v>0</v>
      </c>
      <c r="AN1840">
        <v>0</v>
      </c>
      <c r="AO1840" t="s">
        <v>2546</v>
      </c>
      <c r="AP1840" s="35">
        <v>0.6</v>
      </c>
      <c r="AQ1840" s="35">
        <v>0</v>
      </c>
      <c r="AR1840" s="35">
        <v>0.75</v>
      </c>
      <c r="AT1840" s="35">
        <v>5.5</v>
      </c>
      <c r="AV1840" s="35">
        <v>0.75</v>
      </c>
      <c r="AW1840" s="35">
        <v>0</v>
      </c>
      <c r="AX1840" s="35">
        <v>0.6</v>
      </c>
      <c r="AY1840">
        <v>58</v>
      </c>
      <c r="AZ1840" t="s">
        <v>2547</v>
      </c>
      <c r="BA1840" t="s">
        <v>2547</v>
      </c>
      <c r="BB1840">
        <v>0</v>
      </c>
      <c r="BC1840" t="s">
        <v>2603</v>
      </c>
      <c r="BD1840" t="s">
        <v>2549</v>
      </c>
      <c r="BE1840" t="s">
        <v>1495</v>
      </c>
      <c r="BF1840" t="s">
        <v>3266</v>
      </c>
      <c r="BG1840">
        <v>0</v>
      </c>
      <c r="BH1840">
        <v>0</v>
      </c>
      <c r="BI1840">
        <v>0</v>
      </c>
      <c r="BJ1840">
        <v>0</v>
      </c>
      <c r="BK1840">
        <v>0</v>
      </c>
      <c r="BL1840">
        <v>0</v>
      </c>
      <c r="BM1840">
        <v>0</v>
      </c>
      <c r="BN1840">
        <v>0</v>
      </c>
      <c r="BO1840">
        <v>0</v>
      </c>
      <c r="BP1840">
        <v>0</v>
      </c>
      <c r="BQ1840">
        <v>0</v>
      </c>
      <c r="BR1840">
        <v>0</v>
      </c>
      <c r="CF1840" s="35">
        <v>0</v>
      </c>
      <c r="CG1840" s="35">
        <v>0</v>
      </c>
      <c r="CH1840" s="35">
        <v>0</v>
      </c>
      <c r="CI1840" s="35">
        <v>0</v>
      </c>
      <c r="CJ1840" s="35">
        <v>0</v>
      </c>
      <c r="CK1840" s="35">
        <v>0</v>
      </c>
      <c r="CL1840" s="35">
        <v>0</v>
      </c>
      <c r="CM1840" s="35">
        <v>0</v>
      </c>
      <c r="CN1840" s="35">
        <v>0</v>
      </c>
      <c r="CO1840" s="35">
        <v>0</v>
      </c>
      <c r="CP1840" s="35">
        <v>0</v>
      </c>
      <c r="CQ1840" s="35">
        <v>0</v>
      </c>
      <c r="DC1840" s="47" t="s">
        <v>2606</v>
      </c>
      <c r="DD1840" t="s">
        <v>5511</v>
      </c>
      <c r="DE1840" s="38"/>
      <c r="DF1840" s="38"/>
      <c r="DG1840" s="50" t="s">
        <v>1853</v>
      </c>
      <c r="DH1840" s="47"/>
      <c r="DI1840" s="47">
        <v>2008</v>
      </c>
      <c r="DJ1840" s="47"/>
      <c r="DK1840" s="47">
        <f t="shared" si="28"/>
        <v>1</v>
      </c>
      <c r="DO1840" t="s">
        <v>2562</v>
      </c>
      <c r="DP1840" t="s">
        <v>2562</v>
      </c>
      <c r="DV1840" s="37"/>
      <c r="DW1840" s="37"/>
    </row>
    <row r="1841" spans="1:129" x14ac:dyDescent="0.15">
      <c r="A1841" s="34">
        <v>5</v>
      </c>
      <c r="B1841" s="34">
        <v>285</v>
      </c>
      <c r="C1841" s="34">
        <v>4677</v>
      </c>
      <c r="D1841" s="34">
        <v>0</v>
      </c>
      <c r="E1841" s="58">
        <v>528546770</v>
      </c>
      <c r="F1841" t="s">
        <v>3378</v>
      </c>
      <c r="G1841" t="s">
        <v>2885</v>
      </c>
      <c r="H1841" t="s">
        <v>5402</v>
      </c>
      <c r="I1841" s="35">
        <v>9</v>
      </c>
      <c r="J1841" s="35">
        <v>6.5</v>
      </c>
      <c r="K1841" t="s">
        <v>3264</v>
      </c>
      <c r="L1841" t="s">
        <v>1394</v>
      </c>
      <c r="M1841" t="s">
        <v>2564</v>
      </c>
      <c r="N1841" t="s">
        <v>2565</v>
      </c>
      <c r="R1841" t="s">
        <v>4871</v>
      </c>
      <c r="S1841" t="s">
        <v>5147</v>
      </c>
      <c r="X1841" t="s">
        <v>1242</v>
      </c>
      <c r="Y1841">
        <v>46</v>
      </c>
      <c r="Z1841">
        <v>1</v>
      </c>
      <c r="AC1841">
        <v>0</v>
      </c>
      <c r="AD1841">
        <v>0</v>
      </c>
      <c r="AE1841" t="s">
        <v>1395</v>
      </c>
      <c r="AF1841">
        <v>14</v>
      </c>
      <c r="AG1841">
        <v>0</v>
      </c>
      <c r="AH1841" t="s">
        <v>2597</v>
      </c>
      <c r="AI1841" t="s">
        <v>2567</v>
      </c>
      <c r="AJ1841" t="s">
        <v>2544</v>
      </c>
      <c r="AK1841">
        <v>20</v>
      </c>
      <c r="AL1841" t="s">
        <v>2545</v>
      </c>
      <c r="AM1841">
        <v>0</v>
      </c>
      <c r="AN1841">
        <v>0</v>
      </c>
      <c r="AO1841" t="s">
        <v>2546</v>
      </c>
      <c r="AP1841" s="35">
        <v>0.3</v>
      </c>
      <c r="AQ1841" s="35">
        <v>0</v>
      </c>
      <c r="AR1841" s="35">
        <v>0.5</v>
      </c>
      <c r="AT1841" s="35">
        <v>5.5</v>
      </c>
      <c r="AV1841" s="35">
        <v>0.5</v>
      </c>
      <c r="AW1841" s="35">
        <v>0</v>
      </c>
      <c r="AX1841" s="35">
        <v>0.3</v>
      </c>
      <c r="AY1841">
        <v>58</v>
      </c>
      <c r="AZ1841" t="s">
        <v>2547</v>
      </c>
      <c r="BA1841" t="s">
        <v>2547</v>
      </c>
      <c r="BB1841">
        <v>0</v>
      </c>
      <c r="BC1841" t="s">
        <v>2603</v>
      </c>
      <c r="BD1841" t="s">
        <v>2549</v>
      </c>
      <c r="BE1841" t="s">
        <v>1495</v>
      </c>
      <c r="BG1841">
        <v>0</v>
      </c>
      <c r="BH1841">
        <v>0</v>
      </c>
      <c r="BI1841">
        <v>0</v>
      </c>
      <c r="BJ1841">
        <v>0</v>
      </c>
      <c r="BK1841">
        <v>0</v>
      </c>
      <c r="BL1841">
        <v>0</v>
      </c>
      <c r="BM1841">
        <v>0</v>
      </c>
      <c r="BN1841">
        <v>0</v>
      </c>
      <c r="BO1841">
        <v>0</v>
      </c>
      <c r="BP1841">
        <v>0</v>
      </c>
      <c r="BQ1841">
        <v>0</v>
      </c>
      <c r="BR1841">
        <v>0</v>
      </c>
      <c r="CF1841" s="35">
        <v>0</v>
      </c>
      <c r="CG1841" s="35">
        <v>0</v>
      </c>
      <c r="CH1841" s="35">
        <v>0</v>
      </c>
      <c r="CI1841" s="35">
        <v>0</v>
      </c>
      <c r="CJ1841" s="35">
        <v>0</v>
      </c>
      <c r="CK1841" s="35">
        <v>0</v>
      </c>
      <c r="CL1841" s="35">
        <v>0</v>
      </c>
      <c r="CM1841" s="35">
        <v>0</v>
      </c>
      <c r="CN1841" s="35">
        <v>0</v>
      </c>
      <c r="CO1841" s="35">
        <v>0</v>
      </c>
      <c r="CP1841" s="35">
        <v>0</v>
      </c>
      <c r="CQ1841" s="35">
        <v>0</v>
      </c>
      <c r="DC1841" s="47" t="s">
        <v>2606</v>
      </c>
      <c r="DD1841" t="s">
        <v>5511</v>
      </c>
      <c r="DE1841" s="38"/>
      <c r="DF1841" s="38"/>
      <c r="DG1841" s="50" t="s">
        <v>1854</v>
      </c>
      <c r="DH1841" s="47"/>
      <c r="DI1841" s="47">
        <v>2008</v>
      </c>
      <c r="DJ1841" s="47"/>
      <c r="DK1841" s="47">
        <f t="shared" si="28"/>
        <v>1</v>
      </c>
      <c r="DO1841" t="s">
        <v>2562</v>
      </c>
      <c r="DP1841" t="s">
        <v>2562</v>
      </c>
      <c r="DV1841" s="37"/>
      <c r="DW1841" s="37"/>
    </row>
    <row r="1842" spans="1:129" x14ac:dyDescent="0.15">
      <c r="A1842" s="34">
        <v>5</v>
      </c>
      <c r="B1842" s="34">
        <v>286</v>
      </c>
      <c r="C1842" s="34">
        <v>4011</v>
      </c>
      <c r="D1842" s="34">
        <v>0</v>
      </c>
      <c r="E1842" s="58">
        <v>528640110</v>
      </c>
      <c r="F1842" t="s">
        <v>4104</v>
      </c>
      <c r="G1842" t="s">
        <v>2885</v>
      </c>
      <c r="H1842" t="s">
        <v>5405</v>
      </c>
      <c r="I1842" s="35">
        <v>21</v>
      </c>
      <c r="J1842" s="35">
        <v>11</v>
      </c>
      <c r="K1842" t="s">
        <v>3264</v>
      </c>
      <c r="L1842" t="s">
        <v>1407</v>
      </c>
      <c r="M1842" t="s">
        <v>2595</v>
      </c>
      <c r="N1842" t="s">
        <v>2596</v>
      </c>
      <c r="R1842" t="s">
        <v>4873</v>
      </c>
      <c r="S1842" t="s">
        <v>2161</v>
      </c>
      <c r="X1842" t="s">
        <v>2610</v>
      </c>
      <c r="Y1842">
        <v>7</v>
      </c>
      <c r="Z1842">
        <v>12</v>
      </c>
      <c r="AC1842">
        <v>0</v>
      </c>
      <c r="AD1842">
        <v>0</v>
      </c>
      <c r="AE1842" t="s">
        <v>1408</v>
      </c>
      <c r="AF1842">
        <v>10</v>
      </c>
      <c r="AG1842">
        <v>0</v>
      </c>
      <c r="AH1842" t="s">
        <v>2597</v>
      </c>
      <c r="AI1842" t="s">
        <v>1494</v>
      </c>
      <c r="AJ1842" t="s">
        <v>2544</v>
      </c>
      <c r="AK1842">
        <v>25</v>
      </c>
      <c r="AL1842" t="s">
        <v>2545</v>
      </c>
      <c r="AM1842">
        <v>0</v>
      </c>
      <c r="AN1842">
        <v>1</v>
      </c>
      <c r="AO1842" t="s">
        <v>2546</v>
      </c>
      <c r="AP1842" s="35">
        <v>0.4</v>
      </c>
      <c r="AQ1842" s="35">
        <v>2.5</v>
      </c>
      <c r="AR1842" s="35">
        <v>1.25</v>
      </c>
      <c r="AT1842" s="35">
        <v>6</v>
      </c>
      <c r="AV1842" s="35">
        <v>1.25</v>
      </c>
      <c r="AW1842" s="35">
        <v>0</v>
      </c>
      <c r="AX1842" s="35">
        <v>0.6</v>
      </c>
      <c r="AY1842">
        <v>231</v>
      </c>
      <c r="AZ1842" t="s">
        <v>2547</v>
      </c>
      <c r="BA1842" t="s">
        <v>2547</v>
      </c>
      <c r="BB1842">
        <v>0.17</v>
      </c>
      <c r="BC1842" t="s">
        <v>1410</v>
      </c>
      <c r="BD1842" t="s">
        <v>2549</v>
      </c>
      <c r="BE1842" t="s">
        <v>1495</v>
      </c>
      <c r="BF1842" t="s">
        <v>3266</v>
      </c>
      <c r="BG1842">
        <v>0</v>
      </c>
      <c r="BH1842">
        <v>1</v>
      </c>
      <c r="BI1842">
        <v>0</v>
      </c>
      <c r="BJ1842">
        <v>1</v>
      </c>
      <c r="BK1842">
        <v>0</v>
      </c>
      <c r="BL1842">
        <v>0</v>
      </c>
      <c r="BM1842">
        <v>0</v>
      </c>
      <c r="BN1842">
        <v>0</v>
      </c>
      <c r="BO1842">
        <v>0</v>
      </c>
      <c r="BP1842">
        <v>0</v>
      </c>
      <c r="BQ1842">
        <v>0</v>
      </c>
      <c r="BR1842">
        <v>0</v>
      </c>
      <c r="BT1842" t="s">
        <v>1496</v>
      </c>
      <c r="BU1842" t="s">
        <v>180</v>
      </c>
      <c r="BV1842" t="s">
        <v>1496</v>
      </c>
      <c r="BW1842" t="s">
        <v>3740</v>
      </c>
      <c r="BX1842" t="s">
        <v>978</v>
      </c>
      <c r="BY1842" t="s">
        <v>5516</v>
      </c>
      <c r="BZ1842" t="s">
        <v>978</v>
      </c>
      <c r="CA1842" t="s">
        <v>5516</v>
      </c>
      <c r="CD1842" t="s">
        <v>1469</v>
      </c>
      <c r="CF1842" s="35">
        <v>0</v>
      </c>
      <c r="CG1842" s="35">
        <v>0</v>
      </c>
      <c r="CH1842" s="35">
        <v>0</v>
      </c>
      <c r="CI1842" s="35">
        <v>0</v>
      </c>
      <c r="CJ1842" s="35">
        <v>0</v>
      </c>
      <c r="CK1842" s="35">
        <v>0</v>
      </c>
      <c r="CL1842" s="35">
        <v>84.5</v>
      </c>
      <c r="CM1842" s="35">
        <v>15.1</v>
      </c>
      <c r="CN1842" s="35">
        <v>3.8</v>
      </c>
      <c r="CO1842" s="35">
        <v>22.9</v>
      </c>
      <c r="CP1842" s="35">
        <v>1.9</v>
      </c>
      <c r="CQ1842" s="35">
        <v>1.7</v>
      </c>
      <c r="DC1842" s="47" t="s">
        <v>1443</v>
      </c>
      <c r="DD1842" t="s">
        <v>5511</v>
      </c>
      <c r="DE1842" s="38"/>
      <c r="DF1842" s="38"/>
      <c r="DG1842" s="50" t="s">
        <v>1855</v>
      </c>
      <c r="DH1842" s="47"/>
      <c r="DI1842" s="47">
        <v>2008</v>
      </c>
      <c r="DJ1842" s="47"/>
      <c r="DK1842" s="47">
        <f t="shared" si="28"/>
        <v>1</v>
      </c>
      <c r="DO1842" t="s">
        <v>2562</v>
      </c>
      <c r="DP1842" t="s">
        <v>2562</v>
      </c>
      <c r="DV1842" s="37"/>
      <c r="DW1842" s="37"/>
    </row>
    <row r="1843" spans="1:129" x14ac:dyDescent="0.15">
      <c r="A1843" s="34">
        <v>5</v>
      </c>
      <c r="B1843" s="34">
        <v>286</v>
      </c>
      <c r="C1843" s="34">
        <v>4058</v>
      </c>
      <c r="D1843" s="34">
        <v>0</v>
      </c>
      <c r="E1843" s="58">
        <v>528640580</v>
      </c>
      <c r="F1843" t="s">
        <v>5406</v>
      </c>
      <c r="G1843" t="s">
        <v>2885</v>
      </c>
      <c r="H1843" t="s">
        <v>5405</v>
      </c>
      <c r="I1843" s="35">
        <v>21</v>
      </c>
      <c r="J1843" s="35">
        <v>9</v>
      </c>
      <c r="K1843" t="s">
        <v>3264</v>
      </c>
      <c r="L1843" t="s">
        <v>1238</v>
      </c>
      <c r="M1843" t="s">
        <v>2592</v>
      </c>
      <c r="N1843" t="s">
        <v>2593</v>
      </c>
      <c r="R1843" t="s">
        <v>4873</v>
      </c>
      <c r="S1843" t="s">
        <v>2161</v>
      </c>
      <c r="X1843" t="s">
        <v>1242</v>
      </c>
      <c r="Y1843">
        <v>53</v>
      </c>
      <c r="Z1843">
        <v>0</v>
      </c>
      <c r="AC1843">
        <v>0</v>
      </c>
      <c r="AD1843">
        <v>0</v>
      </c>
      <c r="AE1843" t="s">
        <v>2541</v>
      </c>
      <c r="AF1843">
        <v>28</v>
      </c>
      <c r="AG1843">
        <v>2</v>
      </c>
      <c r="AH1843" t="s">
        <v>2597</v>
      </c>
      <c r="AI1843" t="s">
        <v>2543</v>
      </c>
      <c r="AJ1843" t="s">
        <v>2544</v>
      </c>
      <c r="AK1843">
        <v>20</v>
      </c>
      <c r="AL1843" t="s">
        <v>2545</v>
      </c>
      <c r="AM1843">
        <v>0</v>
      </c>
      <c r="AN1843">
        <v>1</v>
      </c>
      <c r="AO1843" t="s">
        <v>2546</v>
      </c>
      <c r="AP1843" s="35">
        <v>0.4</v>
      </c>
      <c r="AQ1843" s="35">
        <v>2.5</v>
      </c>
      <c r="AR1843" s="35">
        <v>0</v>
      </c>
      <c r="AT1843" s="35">
        <v>6.5</v>
      </c>
      <c r="AV1843" s="35">
        <v>0</v>
      </c>
      <c r="AW1843" s="35">
        <v>0</v>
      </c>
      <c r="AX1843" s="35">
        <v>0.6</v>
      </c>
      <c r="AY1843">
        <v>189</v>
      </c>
      <c r="AZ1843" t="s">
        <v>2547</v>
      </c>
      <c r="BA1843" t="s">
        <v>2547</v>
      </c>
      <c r="BB1843">
        <v>0</v>
      </c>
      <c r="BC1843" t="s">
        <v>2603</v>
      </c>
      <c r="BD1843" t="s">
        <v>2549</v>
      </c>
      <c r="BG1843">
        <v>0</v>
      </c>
      <c r="BH1843">
        <v>1</v>
      </c>
      <c r="BI1843">
        <v>0</v>
      </c>
      <c r="BJ1843">
        <v>0</v>
      </c>
      <c r="BK1843">
        <v>0</v>
      </c>
      <c r="BL1843">
        <v>0</v>
      </c>
      <c r="BM1843">
        <v>0</v>
      </c>
      <c r="BN1843">
        <v>302</v>
      </c>
      <c r="BO1843">
        <v>58</v>
      </c>
      <c r="BP1843">
        <v>0</v>
      </c>
      <c r="BQ1843">
        <v>0</v>
      </c>
      <c r="BR1843">
        <v>0</v>
      </c>
      <c r="BS1843" t="s">
        <v>2620</v>
      </c>
      <c r="BV1843" t="s">
        <v>417</v>
      </c>
      <c r="BW1843" t="s">
        <v>1040</v>
      </c>
      <c r="BX1843" t="s">
        <v>1384</v>
      </c>
      <c r="BY1843" t="s">
        <v>1535</v>
      </c>
      <c r="BZ1843" t="s">
        <v>1384</v>
      </c>
      <c r="CA1843" t="s">
        <v>1040</v>
      </c>
      <c r="CD1843" t="s">
        <v>2553</v>
      </c>
      <c r="CF1843" s="35">
        <v>0</v>
      </c>
      <c r="CG1843" s="35">
        <v>0</v>
      </c>
      <c r="CH1843" s="35">
        <v>0</v>
      </c>
      <c r="CI1843" s="35">
        <v>0</v>
      </c>
      <c r="CJ1843" s="35">
        <v>0</v>
      </c>
      <c r="CK1843" s="35">
        <v>0</v>
      </c>
      <c r="CL1843" s="35">
        <v>0</v>
      </c>
      <c r="CM1843" s="35">
        <v>0</v>
      </c>
      <c r="CN1843" s="35">
        <v>0</v>
      </c>
      <c r="CO1843" s="35">
        <v>0</v>
      </c>
      <c r="CP1843" s="35">
        <v>0</v>
      </c>
      <c r="CQ1843" s="35">
        <v>0</v>
      </c>
      <c r="CS1843" t="s">
        <v>2162</v>
      </c>
      <c r="CT1843" t="s">
        <v>2557</v>
      </c>
      <c r="DC1843" s="47" t="s">
        <v>2559</v>
      </c>
      <c r="DD1843" t="s">
        <v>2606</v>
      </c>
      <c r="DE1843" s="38"/>
      <c r="DF1843" s="38" t="s">
        <v>2569</v>
      </c>
      <c r="DG1843" s="50" t="s">
        <v>1855</v>
      </c>
      <c r="DH1843" s="47"/>
      <c r="DI1843" s="47">
        <v>2007</v>
      </c>
      <c r="DJ1843" s="47"/>
      <c r="DK1843" s="47">
        <f t="shared" si="28"/>
        <v>1</v>
      </c>
      <c r="DO1843" t="s">
        <v>2562</v>
      </c>
      <c r="DP1843" t="s">
        <v>2562</v>
      </c>
      <c r="DV1843" s="37"/>
      <c r="DW1843" s="37"/>
    </row>
    <row r="1844" spans="1:129" x14ac:dyDescent="0.15">
      <c r="A1844" s="34">
        <v>5</v>
      </c>
      <c r="B1844" s="34">
        <v>286</v>
      </c>
      <c r="C1844" s="34">
        <v>4651</v>
      </c>
      <c r="D1844" s="34">
        <v>0</v>
      </c>
      <c r="E1844" s="58">
        <v>528646510</v>
      </c>
      <c r="F1844" t="s">
        <v>2163</v>
      </c>
      <c r="G1844" t="s">
        <v>2885</v>
      </c>
      <c r="H1844" t="s">
        <v>5405</v>
      </c>
      <c r="I1844" s="35">
        <v>2</v>
      </c>
      <c r="J1844" s="35">
        <v>6.4</v>
      </c>
      <c r="K1844" t="s">
        <v>3264</v>
      </c>
      <c r="L1844" t="s">
        <v>2573</v>
      </c>
      <c r="M1844" t="s">
        <v>2583</v>
      </c>
      <c r="N1844" t="s">
        <v>2584</v>
      </c>
      <c r="R1844" t="s">
        <v>4873</v>
      </c>
      <c r="X1844" t="s">
        <v>1242</v>
      </c>
      <c r="Y1844">
        <v>7</v>
      </c>
      <c r="Z1844">
        <v>0</v>
      </c>
      <c r="AC1844">
        <v>0</v>
      </c>
      <c r="AD1844">
        <v>0</v>
      </c>
      <c r="AE1844" t="s">
        <v>2576</v>
      </c>
      <c r="AF1844">
        <v>13</v>
      </c>
      <c r="AG1844">
        <v>0</v>
      </c>
      <c r="AH1844" t="s">
        <v>2597</v>
      </c>
      <c r="AI1844" t="s">
        <v>2577</v>
      </c>
      <c r="AK1844">
        <v>20</v>
      </c>
      <c r="AL1844" t="s">
        <v>2545</v>
      </c>
      <c r="AM1844">
        <v>0</v>
      </c>
      <c r="AN1844">
        <v>0</v>
      </c>
      <c r="AP1844" s="35">
        <v>0</v>
      </c>
      <c r="AQ1844" s="35">
        <v>0</v>
      </c>
      <c r="AR1844" s="35">
        <v>0</v>
      </c>
      <c r="AT1844" s="35">
        <v>6.4</v>
      </c>
      <c r="AV1844" s="35">
        <v>0</v>
      </c>
      <c r="AW1844" s="35">
        <v>0</v>
      </c>
      <c r="AX1844" s="35">
        <v>0</v>
      </c>
      <c r="AY1844">
        <v>12</v>
      </c>
      <c r="AZ1844" t="s">
        <v>2547</v>
      </c>
      <c r="BA1844" t="s">
        <v>2547</v>
      </c>
      <c r="BB1844">
        <v>0</v>
      </c>
      <c r="BD1844" t="s">
        <v>2549</v>
      </c>
      <c r="BG1844">
        <v>0</v>
      </c>
      <c r="BH1844">
        <v>0</v>
      </c>
      <c r="BI1844">
        <v>0</v>
      </c>
      <c r="BJ1844">
        <v>0</v>
      </c>
      <c r="BK1844">
        <v>0</v>
      </c>
      <c r="BL1844">
        <v>0</v>
      </c>
      <c r="BM1844">
        <v>0</v>
      </c>
      <c r="BN1844">
        <v>0</v>
      </c>
      <c r="BO1844">
        <v>0</v>
      </c>
      <c r="BP1844">
        <v>0</v>
      </c>
      <c r="BQ1844">
        <v>0</v>
      </c>
      <c r="BR1844">
        <v>0</v>
      </c>
      <c r="CF1844" s="35">
        <v>0</v>
      </c>
      <c r="CG1844" s="35">
        <v>0</v>
      </c>
      <c r="CH1844" s="35">
        <v>0</v>
      </c>
      <c r="CI1844" s="35">
        <v>0</v>
      </c>
      <c r="CJ1844" s="35">
        <v>0</v>
      </c>
      <c r="CK1844" s="35">
        <v>0</v>
      </c>
      <c r="CL1844" s="35">
        <v>0</v>
      </c>
      <c r="CM1844" s="35">
        <v>0</v>
      </c>
      <c r="CN1844" s="35">
        <v>0</v>
      </c>
      <c r="CO1844" s="35">
        <v>0</v>
      </c>
      <c r="CP1844" s="35">
        <v>0</v>
      </c>
      <c r="CQ1844" s="35">
        <v>0</v>
      </c>
      <c r="DC1844" s="47"/>
      <c r="DE1844" s="38"/>
      <c r="DF1844" s="38"/>
      <c r="DG1844" s="50"/>
      <c r="DH1844" s="47"/>
      <c r="DI1844" s="47"/>
      <c r="DJ1844" s="47"/>
      <c r="DK1844" s="47">
        <f t="shared" si="28"/>
        <v>0</v>
      </c>
      <c r="DO1844" t="s">
        <v>2562</v>
      </c>
      <c r="DP1844" t="s">
        <v>2562</v>
      </c>
      <c r="DV1844" s="37"/>
      <c r="DW1844" s="37"/>
    </row>
    <row r="1845" spans="1:129" x14ac:dyDescent="0.15">
      <c r="A1845" s="34">
        <v>5</v>
      </c>
      <c r="B1845" s="34">
        <v>286</v>
      </c>
      <c r="C1845" s="34">
        <v>4673</v>
      </c>
      <c r="D1845" s="34">
        <v>0</v>
      </c>
      <c r="E1845" s="58">
        <v>528646730</v>
      </c>
      <c r="F1845" t="s">
        <v>2164</v>
      </c>
      <c r="G1845" t="s">
        <v>2885</v>
      </c>
      <c r="H1845" t="s">
        <v>5405</v>
      </c>
      <c r="I1845" s="35">
        <v>7.3</v>
      </c>
      <c r="J1845" s="35">
        <v>3.6</v>
      </c>
      <c r="K1845" t="s">
        <v>3264</v>
      </c>
      <c r="L1845" t="s">
        <v>1394</v>
      </c>
      <c r="M1845" t="s">
        <v>2583</v>
      </c>
      <c r="N1845" t="s">
        <v>2584</v>
      </c>
      <c r="R1845" t="s">
        <v>4873</v>
      </c>
      <c r="S1845" t="s">
        <v>3565</v>
      </c>
      <c r="X1845" t="s">
        <v>1242</v>
      </c>
      <c r="Y1845">
        <v>34</v>
      </c>
      <c r="Z1845">
        <v>0</v>
      </c>
      <c r="AC1845">
        <v>0</v>
      </c>
      <c r="AD1845">
        <v>0</v>
      </c>
      <c r="AE1845" t="s">
        <v>1395</v>
      </c>
      <c r="AF1845">
        <v>1</v>
      </c>
      <c r="AG1845">
        <v>0</v>
      </c>
      <c r="AH1845" t="s">
        <v>2597</v>
      </c>
      <c r="AI1845" t="s">
        <v>2586</v>
      </c>
      <c r="AK1845">
        <v>10</v>
      </c>
      <c r="AL1845" t="s">
        <v>1717</v>
      </c>
      <c r="AM1845">
        <v>10</v>
      </c>
      <c r="AN1845">
        <v>0</v>
      </c>
      <c r="AP1845" s="35">
        <v>0</v>
      </c>
      <c r="AQ1845" s="35">
        <v>0</v>
      </c>
      <c r="AR1845" s="35">
        <v>0</v>
      </c>
      <c r="AT1845" s="35">
        <v>3.6</v>
      </c>
      <c r="AV1845" s="35">
        <v>0</v>
      </c>
      <c r="AW1845" s="35">
        <v>0</v>
      </c>
      <c r="AX1845" s="35">
        <v>0</v>
      </c>
      <c r="AY1845">
        <v>26</v>
      </c>
      <c r="AZ1845" t="s">
        <v>2547</v>
      </c>
      <c r="BA1845" t="s">
        <v>2547</v>
      </c>
      <c r="BB1845">
        <v>0</v>
      </c>
      <c r="BD1845" t="s">
        <v>2549</v>
      </c>
      <c r="BG1845">
        <v>0</v>
      </c>
      <c r="BH1845">
        <v>0</v>
      </c>
      <c r="BI1845">
        <v>0</v>
      </c>
      <c r="BJ1845">
        <v>0</v>
      </c>
      <c r="BK1845">
        <v>0</v>
      </c>
      <c r="BL1845">
        <v>0</v>
      </c>
      <c r="BM1845">
        <v>0</v>
      </c>
      <c r="BN1845">
        <v>0</v>
      </c>
      <c r="BO1845">
        <v>0</v>
      </c>
      <c r="BP1845">
        <v>0</v>
      </c>
      <c r="BQ1845">
        <v>0</v>
      </c>
      <c r="BR1845">
        <v>0</v>
      </c>
      <c r="CF1845" s="35">
        <v>0</v>
      </c>
      <c r="CG1845" s="35">
        <v>0</v>
      </c>
      <c r="CH1845" s="35">
        <v>0</v>
      </c>
      <c r="CI1845" s="35">
        <v>0</v>
      </c>
      <c r="CJ1845" s="35">
        <v>0</v>
      </c>
      <c r="CK1845" s="35">
        <v>0</v>
      </c>
      <c r="CL1845" s="35">
        <v>0</v>
      </c>
      <c r="CM1845" s="35">
        <v>0</v>
      </c>
      <c r="CN1845" s="35">
        <v>0</v>
      </c>
      <c r="CO1845" s="35">
        <v>0</v>
      </c>
      <c r="CP1845" s="35">
        <v>0</v>
      </c>
      <c r="CQ1845" s="35">
        <v>0</v>
      </c>
      <c r="DC1845" s="47"/>
      <c r="DE1845" s="38"/>
      <c r="DF1845" s="38"/>
      <c r="DG1845" s="50"/>
      <c r="DH1845" s="47"/>
      <c r="DI1845" s="47"/>
      <c r="DJ1845" s="47"/>
      <c r="DK1845" s="47">
        <f t="shared" si="28"/>
        <v>0</v>
      </c>
      <c r="DO1845" t="s">
        <v>2562</v>
      </c>
      <c r="DP1845" t="s">
        <v>2562</v>
      </c>
      <c r="DV1845" s="37"/>
      <c r="DW1845" s="37"/>
    </row>
    <row r="1846" spans="1:129" x14ac:dyDescent="0.15">
      <c r="A1846" s="34">
        <v>5</v>
      </c>
      <c r="B1846" s="34">
        <v>289</v>
      </c>
      <c r="C1846" s="34">
        <v>4015</v>
      </c>
      <c r="D1846" s="34">
        <v>0</v>
      </c>
      <c r="E1846" s="58">
        <v>528940150</v>
      </c>
      <c r="F1846" t="s">
        <v>4105</v>
      </c>
      <c r="G1846" t="s">
        <v>2885</v>
      </c>
      <c r="H1846" t="s">
        <v>5407</v>
      </c>
      <c r="I1846" s="35">
        <v>54</v>
      </c>
      <c r="J1846" s="35">
        <v>13.5</v>
      </c>
      <c r="K1846" t="s">
        <v>3264</v>
      </c>
      <c r="L1846" t="s">
        <v>1407</v>
      </c>
      <c r="M1846" t="s">
        <v>2717</v>
      </c>
      <c r="N1846" t="s">
        <v>2718</v>
      </c>
      <c r="Q1846" t="s">
        <v>3962</v>
      </c>
      <c r="R1846" t="s">
        <v>4870</v>
      </c>
      <c r="S1846" t="s">
        <v>3595</v>
      </c>
      <c r="X1846" t="s">
        <v>2610</v>
      </c>
      <c r="Y1846">
        <v>8</v>
      </c>
      <c r="Z1846">
        <v>11</v>
      </c>
      <c r="AC1846">
        <v>0</v>
      </c>
      <c r="AD1846">
        <v>0</v>
      </c>
      <c r="AE1846" t="s">
        <v>1408</v>
      </c>
      <c r="AF1846">
        <v>54</v>
      </c>
      <c r="AG1846">
        <v>1</v>
      </c>
      <c r="AH1846" t="s">
        <v>2597</v>
      </c>
      <c r="AI1846" t="s">
        <v>1494</v>
      </c>
      <c r="AJ1846" t="s">
        <v>2544</v>
      </c>
      <c r="AK1846">
        <v>25</v>
      </c>
      <c r="AL1846" t="s">
        <v>2545</v>
      </c>
      <c r="AM1846">
        <v>0</v>
      </c>
      <c r="AN1846">
        <v>2</v>
      </c>
      <c r="AO1846" t="s">
        <v>2546</v>
      </c>
      <c r="AP1846" s="35">
        <v>0.4</v>
      </c>
      <c r="AQ1846" s="35">
        <v>2.5</v>
      </c>
      <c r="AR1846" s="35">
        <v>1.25</v>
      </c>
      <c r="AT1846" s="35">
        <v>6</v>
      </c>
      <c r="AV1846" s="35">
        <v>1.25</v>
      </c>
      <c r="AW1846" s="35">
        <v>2.5</v>
      </c>
      <c r="AX1846" s="35">
        <v>0.4</v>
      </c>
      <c r="AY1846">
        <v>729</v>
      </c>
      <c r="AZ1846" t="s">
        <v>2547</v>
      </c>
      <c r="BA1846" t="s">
        <v>2547</v>
      </c>
      <c r="BB1846">
        <v>0.17</v>
      </c>
      <c r="BC1846" t="s">
        <v>1410</v>
      </c>
      <c r="BD1846" t="s">
        <v>2549</v>
      </c>
      <c r="BE1846" t="s">
        <v>1495</v>
      </c>
      <c r="BF1846" t="s">
        <v>3266</v>
      </c>
      <c r="BG1846">
        <v>0</v>
      </c>
      <c r="BH1846">
        <v>1</v>
      </c>
      <c r="BI1846">
        <v>0</v>
      </c>
      <c r="BJ1846">
        <v>0</v>
      </c>
      <c r="BK1846">
        <v>0</v>
      </c>
      <c r="BL1846">
        <v>0</v>
      </c>
      <c r="BM1846">
        <v>0</v>
      </c>
      <c r="BN1846">
        <v>0</v>
      </c>
      <c r="BO1846">
        <v>0</v>
      </c>
      <c r="BP1846">
        <v>0</v>
      </c>
      <c r="BQ1846">
        <v>0</v>
      </c>
      <c r="BR1846">
        <v>0</v>
      </c>
      <c r="BS1846" t="s">
        <v>1434</v>
      </c>
      <c r="BT1846" t="s">
        <v>1496</v>
      </c>
      <c r="BU1846" t="s">
        <v>1449</v>
      </c>
      <c r="BV1846" t="s">
        <v>978</v>
      </c>
      <c r="BW1846" t="s">
        <v>3596</v>
      </c>
      <c r="BX1846" t="s">
        <v>2725</v>
      </c>
      <c r="BY1846" t="s">
        <v>3083</v>
      </c>
      <c r="CD1846" t="s">
        <v>2723</v>
      </c>
      <c r="CF1846" s="35">
        <v>0</v>
      </c>
      <c r="CG1846" s="35">
        <v>0</v>
      </c>
      <c r="CH1846" s="35">
        <v>0</v>
      </c>
      <c r="CI1846" s="35">
        <v>0</v>
      </c>
      <c r="CJ1846" s="35">
        <v>0</v>
      </c>
      <c r="CK1846" s="35">
        <v>0</v>
      </c>
      <c r="CL1846" s="35">
        <v>456.4</v>
      </c>
      <c r="CM1846" s="35">
        <v>64.599999999999994</v>
      </c>
      <c r="CN1846" s="35">
        <v>14.1</v>
      </c>
      <c r="CO1846" s="35">
        <v>0</v>
      </c>
      <c r="CP1846" s="35">
        <v>0</v>
      </c>
      <c r="CQ1846" s="35">
        <v>0</v>
      </c>
      <c r="DC1846" s="47" t="s">
        <v>1443</v>
      </c>
      <c r="DD1846" t="s">
        <v>5511</v>
      </c>
      <c r="DE1846" s="38"/>
      <c r="DF1846" s="38"/>
      <c r="DG1846" s="50" t="s">
        <v>1855</v>
      </c>
      <c r="DH1846" s="47"/>
      <c r="DI1846" s="47">
        <v>2008</v>
      </c>
      <c r="DJ1846" s="47"/>
      <c r="DK1846" s="47">
        <f t="shared" si="28"/>
        <v>1</v>
      </c>
      <c r="DO1846" t="s">
        <v>2562</v>
      </c>
      <c r="DP1846" t="s">
        <v>2562</v>
      </c>
      <c r="DV1846" s="37"/>
      <c r="DW1846" s="37"/>
    </row>
    <row r="1847" spans="1:129" x14ac:dyDescent="0.15">
      <c r="A1847" s="34">
        <v>5</v>
      </c>
      <c r="B1847" s="34">
        <v>289</v>
      </c>
      <c r="C1847" s="34">
        <v>4045</v>
      </c>
      <c r="D1847" s="34">
        <v>0</v>
      </c>
      <c r="E1847" s="58">
        <v>528940450</v>
      </c>
      <c r="F1847" t="s">
        <v>5408</v>
      </c>
      <c r="G1847" t="s">
        <v>2885</v>
      </c>
      <c r="H1847" t="s">
        <v>5407</v>
      </c>
      <c r="I1847" s="35">
        <v>27</v>
      </c>
      <c r="J1847" s="35">
        <v>7</v>
      </c>
      <c r="K1847" t="s">
        <v>3264</v>
      </c>
      <c r="L1847" t="s">
        <v>1238</v>
      </c>
      <c r="M1847" t="s">
        <v>1239</v>
      </c>
      <c r="N1847" t="s">
        <v>1240</v>
      </c>
      <c r="R1847" t="s">
        <v>4870</v>
      </c>
      <c r="S1847" t="s">
        <v>1241</v>
      </c>
      <c r="X1847" t="s">
        <v>1242</v>
      </c>
      <c r="Y1847">
        <v>49</v>
      </c>
      <c r="Z1847">
        <v>11</v>
      </c>
      <c r="AC1847">
        <v>0</v>
      </c>
      <c r="AD1847">
        <v>0</v>
      </c>
      <c r="AE1847" t="s">
        <v>2541</v>
      </c>
      <c r="AF1847">
        <v>3</v>
      </c>
      <c r="AG1847">
        <v>8</v>
      </c>
      <c r="AH1847" t="s">
        <v>2597</v>
      </c>
      <c r="AI1847" t="s">
        <v>2543</v>
      </c>
      <c r="AJ1847" t="s">
        <v>2544</v>
      </c>
      <c r="AK1847">
        <v>20</v>
      </c>
      <c r="AL1847" t="s">
        <v>2545</v>
      </c>
      <c r="AM1847">
        <v>0</v>
      </c>
      <c r="AN1847">
        <v>1</v>
      </c>
      <c r="AO1847" t="s">
        <v>2546</v>
      </c>
      <c r="AP1847" s="35">
        <v>0.6</v>
      </c>
      <c r="AQ1847" s="35">
        <v>0</v>
      </c>
      <c r="AR1847" s="35">
        <v>0.4</v>
      </c>
      <c r="AT1847" s="35">
        <v>6.2</v>
      </c>
      <c r="AV1847" s="35">
        <v>0.4</v>
      </c>
      <c r="AW1847" s="35">
        <v>0</v>
      </c>
      <c r="AX1847" s="35">
        <v>0.6</v>
      </c>
      <c r="AY1847">
        <v>189</v>
      </c>
      <c r="AZ1847" t="s">
        <v>2547</v>
      </c>
      <c r="BA1847" t="s">
        <v>2547</v>
      </c>
      <c r="BB1847">
        <v>0</v>
      </c>
      <c r="BC1847" t="s">
        <v>2548</v>
      </c>
      <c r="BD1847" t="s">
        <v>2549</v>
      </c>
      <c r="BF1847" t="s">
        <v>3266</v>
      </c>
      <c r="BG1847">
        <v>0</v>
      </c>
      <c r="BH1847">
        <v>1</v>
      </c>
      <c r="BI1847">
        <v>0</v>
      </c>
      <c r="BJ1847">
        <v>0</v>
      </c>
      <c r="BK1847">
        <v>0</v>
      </c>
      <c r="BL1847">
        <v>0</v>
      </c>
      <c r="BM1847">
        <v>0</v>
      </c>
      <c r="BN1847">
        <v>503</v>
      </c>
      <c r="BO1847">
        <v>61</v>
      </c>
      <c r="BP1847">
        <v>0</v>
      </c>
      <c r="BQ1847">
        <v>0</v>
      </c>
      <c r="BR1847">
        <v>0</v>
      </c>
      <c r="BS1847" t="s">
        <v>2620</v>
      </c>
      <c r="BV1847" t="s">
        <v>2621</v>
      </c>
      <c r="BW1847" t="s">
        <v>3596</v>
      </c>
      <c r="BX1847" t="s">
        <v>2621</v>
      </c>
      <c r="BY1847" t="s">
        <v>2165</v>
      </c>
      <c r="BZ1847" t="s">
        <v>2621</v>
      </c>
      <c r="CA1847" t="s">
        <v>3596</v>
      </c>
      <c r="CD1847" t="s">
        <v>2553</v>
      </c>
      <c r="CF1847" s="35">
        <v>0</v>
      </c>
      <c r="CG1847" s="35">
        <v>0</v>
      </c>
      <c r="CH1847" s="35">
        <v>0</v>
      </c>
      <c r="CI1847" s="35">
        <v>0</v>
      </c>
      <c r="CJ1847" s="35">
        <v>0</v>
      </c>
      <c r="CK1847" s="35">
        <v>0</v>
      </c>
      <c r="CL1847" s="35">
        <v>0</v>
      </c>
      <c r="CM1847" s="35">
        <v>0</v>
      </c>
      <c r="CN1847" s="35">
        <v>0</v>
      </c>
      <c r="CO1847" s="35">
        <v>0</v>
      </c>
      <c r="CP1847" s="35">
        <v>0</v>
      </c>
      <c r="CQ1847" s="35">
        <v>0</v>
      </c>
      <c r="DC1847" s="47" t="s">
        <v>2558</v>
      </c>
      <c r="DD1847" t="s">
        <v>2559</v>
      </c>
      <c r="DE1847" s="38" t="s">
        <v>2568</v>
      </c>
      <c r="DF1847" s="38" t="s">
        <v>2569</v>
      </c>
      <c r="DG1847" s="50" t="s">
        <v>1855</v>
      </c>
      <c r="DH1847" s="47" t="s">
        <v>2570</v>
      </c>
      <c r="DI1847" s="47">
        <v>2004</v>
      </c>
      <c r="DJ1847" s="47">
        <v>2009</v>
      </c>
      <c r="DK1847" s="47">
        <f t="shared" si="28"/>
        <v>2</v>
      </c>
      <c r="DL1847" s="1" t="s">
        <v>5538</v>
      </c>
      <c r="DM1847" s="1"/>
      <c r="DO1847" t="s">
        <v>2562</v>
      </c>
      <c r="DP1847" t="s">
        <v>2562</v>
      </c>
      <c r="DV1847" s="37"/>
      <c r="DW1847" s="37"/>
      <c r="DX1847" s="1" t="s">
        <v>5255</v>
      </c>
      <c r="DY1847">
        <v>541</v>
      </c>
    </row>
    <row r="1848" spans="1:129" x14ac:dyDescent="0.15">
      <c r="A1848" s="34">
        <v>5</v>
      </c>
      <c r="B1848" s="34">
        <v>289</v>
      </c>
      <c r="C1848" s="34">
        <v>4046</v>
      </c>
      <c r="D1848" s="34">
        <v>0</v>
      </c>
      <c r="E1848" s="58">
        <v>528940460</v>
      </c>
      <c r="F1848" t="s">
        <v>5409</v>
      </c>
      <c r="G1848" t="s">
        <v>2885</v>
      </c>
      <c r="H1848" t="s">
        <v>5407</v>
      </c>
      <c r="I1848" s="35">
        <v>24</v>
      </c>
      <c r="J1848" s="35">
        <v>7</v>
      </c>
      <c r="K1848" t="s">
        <v>3264</v>
      </c>
      <c r="L1848" t="s">
        <v>1238</v>
      </c>
      <c r="M1848" t="s">
        <v>1239</v>
      </c>
      <c r="N1848" t="s">
        <v>1240</v>
      </c>
      <c r="R1848" t="s">
        <v>4870</v>
      </c>
      <c r="S1848" t="s">
        <v>1241</v>
      </c>
      <c r="X1848" t="s">
        <v>1242</v>
      </c>
      <c r="Y1848">
        <v>48</v>
      </c>
      <c r="Z1848">
        <v>0</v>
      </c>
      <c r="AC1848">
        <v>0</v>
      </c>
      <c r="AD1848">
        <v>0</v>
      </c>
      <c r="AE1848" t="s">
        <v>2541</v>
      </c>
      <c r="AF1848">
        <v>5</v>
      </c>
      <c r="AG1848">
        <v>5</v>
      </c>
      <c r="AH1848" t="s">
        <v>2597</v>
      </c>
      <c r="AI1848" t="s">
        <v>2543</v>
      </c>
      <c r="AJ1848" t="s">
        <v>2544</v>
      </c>
      <c r="AK1848">
        <v>20</v>
      </c>
      <c r="AL1848" t="s">
        <v>2545</v>
      </c>
      <c r="AM1848">
        <v>0</v>
      </c>
      <c r="AN1848">
        <v>1</v>
      </c>
      <c r="AO1848" t="s">
        <v>2546</v>
      </c>
      <c r="AP1848" s="35">
        <v>0.6</v>
      </c>
      <c r="AQ1848" s="35">
        <v>0</v>
      </c>
      <c r="AR1848" s="35">
        <v>0.7</v>
      </c>
      <c r="AT1848" s="35">
        <v>5.6</v>
      </c>
      <c r="AV1848" s="35">
        <v>0.7</v>
      </c>
      <c r="AW1848" s="35">
        <v>0</v>
      </c>
      <c r="AX1848" s="35">
        <v>0.6</v>
      </c>
      <c r="AY1848">
        <v>168</v>
      </c>
      <c r="AZ1848" t="s">
        <v>2547</v>
      </c>
      <c r="BA1848" t="s">
        <v>2547</v>
      </c>
      <c r="BB1848">
        <v>0.16</v>
      </c>
      <c r="BC1848" t="s">
        <v>2548</v>
      </c>
      <c r="BD1848" t="s">
        <v>2549</v>
      </c>
      <c r="BF1848" t="s">
        <v>3266</v>
      </c>
      <c r="BG1848">
        <v>0</v>
      </c>
      <c r="BH1848">
        <v>1</v>
      </c>
      <c r="BI1848">
        <v>0</v>
      </c>
      <c r="BJ1848">
        <v>0</v>
      </c>
      <c r="BK1848">
        <v>0</v>
      </c>
      <c r="BL1848">
        <v>0</v>
      </c>
      <c r="BM1848">
        <v>0</v>
      </c>
      <c r="BN1848">
        <v>0</v>
      </c>
      <c r="BO1848">
        <v>0</v>
      </c>
      <c r="BP1848">
        <v>0</v>
      </c>
      <c r="BQ1848">
        <v>0</v>
      </c>
      <c r="BR1848">
        <v>0</v>
      </c>
      <c r="BS1848" t="s">
        <v>2620</v>
      </c>
      <c r="BV1848" t="s">
        <v>432</v>
      </c>
      <c r="BW1848" t="s">
        <v>3612</v>
      </c>
      <c r="BX1848" t="s">
        <v>2551</v>
      </c>
      <c r="BY1848" t="s">
        <v>2552</v>
      </c>
      <c r="BZ1848" t="s">
        <v>2551</v>
      </c>
      <c r="CD1848" t="s">
        <v>1386</v>
      </c>
      <c r="CF1848" s="35">
        <v>0</v>
      </c>
      <c r="CG1848" s="35">
        <v>0</v>
      </c>
      <c r="CH1848" s="35">
        <v>0</v>
      </c>
      <c r="CI1848" s="35">
        <v>0</v>
      </c>
      <c r="CJ1848" s="35">
        <v>0</v>
      </c>
      <c r="CK1848" s="35">
        <v>0</v>
      </c>
      <c r="CL1848" s="35">
        <v>0</v>
      </c>
      <c r="CM1848" s="35">
        <v>0</v>
      </c>
      <c r="CN1848" s="35">
        <v>0</v>
      </c>
      <c r="CO1848" s="35">
        <v>0</v>
      </c>
      <c r="CP1848" s="35">
        <v>0</v>
      </c>
      <c r="CQ1848" s="35">
        <v>0</v>
      </c>
      <c r="DC1848" s="47" t="s">
        <v>2558</v>
      </c>
      <c r="DD1848" t="s">
        <v>2559</v>
      </c>
      <c r="DE1848" s="38" t="s">
        <v>2568</v>
      </c>
      <c r="DF1848" s="38" t="s">
        <v>2569</v>
      </c>
      <c r="DG1848" s="50" t="s">
        <v>1855</v>
      </c>
      <c r="DH1848" s="47" t="s">
        <v>2570</v>
      </c>
      <c r="DI1848" s="47">
        <v>2004</v>
      </c>
      <c r="DJ1848" s="47">
        <v>2009</v>
      </c>
      <c r="DK1848" s="47">
        <f t="shared" si="28"/>
        <v>2</v>
      </c>
      <c r="DL1848" s="1" t="s">
        <v>5538</v>
      </c>
      <c r="DM1848" s="1"/>
      <c r="DO1848" t="s">
        <v>2562</v>
      </c>
      <c r="DP1848" t="s">
        <v>2562</v>
      </c>
      <c r="DV1848" s="37"/>
      <c r="DW1848" s="37"/>
      <c r="DX1848" s="1" t="s">
        <v>5255</v>
      </c>
      <c r="DY1848">
        <v>542</v>
      </c>
    </row>
    <row r="1849" spans="1:129" x14ac:dyDescent="0.15">
      <c r="A1849" s="34">
        <v>5</v>
      </c>
      <c r="B1849" s="34">
        <v>289</v>
      </c>
      <c r="C1849" s="34">
        <v>4047</v>
      </c>
      <c r="D1849" s="34">
        <v>0</v>
      </c>
      <c r="E1849" s="58">
        <v>528940470</v>
      </c>
      <c r="F1849" t="s">
        <v>5410</v>
      </c>
      <c r="G1849" t="s">
        <v>2885</v>
      </c>
      <c r="H1849" t="s">
        <v>5407</v>
      </c>
      <c r="I1849" s="35">
        <v>18.600000000000001</v>
      </c>
      <c r="J1849" s="35">
        <v>7</v>
      </c>
      <c r="K1849" t="s">
        <v>3264</v>
      </c>
      <c r="L1849" t="s">
        <v>1238</v>
      </c>
      <c r="M1849" t="s">
        <v>1239</v>
      </c>
      <c r="N1849" t="s">
        <v>1240</v>
      </c>
      <c r="R1849" t="s">
        <v>4870</v>
      </c>
      <c r="S1849" t="s">
        <v>1241</v>
      </c>
      <c r="X1849" t="s">
        <v>1242</v>
      </c>
      <c r="Y1849">
        <v>48</v>
      </c>
      <c r="Z1849">
        <v>0</v>
      </c>
      <c r="AC1849">
        <v>0</v>
      </c>
      <c r="AD1849">
        <v>0</v>
      </c>
      <c r="AE1849" t="s">
        <v>2541</v>
      </c>
      <c r="AF1849">
        <v>7</v>
      </c>
      <c r="AG1849">
        <v>4</v>
      </c>
      <c r="AH1849" t="s">
        <v>2597</v>
      </c>
      <c r="AI1849" t="s">
        <v>2543</v>
      </c>
      <c r="AJ1849" t="s">
        <v>2544</v>
      </c>
      <c r="AK1849">
        <v>20</v>
      </c>
      <c r="AL1849" t="s">
        <v>2545</v>
      </c>
      <c r="AM1849">
        <v>0</v>
      </c>
      <c r="AN1849">
        <v>1</v>
      </c>
      <c r="AO1849" t="s">
        <v>2546</v>
      </c>
      <c r="AP1849" s="35">
        <v>0.6</v>
      </c>
      <c r="AQ1849" s="35">
        <v>0</v>
      </c>
      <c r="AR1849" s="35">
        <v>0.7</v>
      </c>
      <c r="AT1849" s="35">
        <v>5.6</v>
      </c>
      <c r="AV1849" s="35">
        <v>0.7</v>
      </c>
      <c r="AW1849" s="35">
        <v>0</v>
      </c>
      <c r="AX1849" s="35">
        <v>0.6</v>
      </c>
      <c r="AY1849">
        <v>130</v>
      </c>
      <c r="AZ1849" t="s">
        <v>2547</v>
      </c>
      <c r="BA1849" t="s">
        <v>2547</v>
      </c>
      <c r="BB1849">
        <v>0</v>
      </c>
      <c r="BC1849" t="s">
        <v>2548</v>
      </c>
      <c r="BD1849" t="s">
        <v>2549</v>
      </c>
      <c r="BG1849">
        <v>0</v>
      </c>
      <c r="BH1849">
        <v>0</v>
      </c>
      <c r="BI1849">
        <v>0</v>
      </c>
      <c r="BJ1849">
        <v>0</v>
      </c>
      <c r="BK1849">
        <v>0</v>
      </c>
      <c r="BL1849">
        <v>0</v>
      </c>
      <c r="BM1849">
        <v>0</v>
      </c>
      <c r="BN1849">
        <v>0</v>
      </c>
      <c r="BO1849">
        <v>0</v>
      </c>
      <c r="BP1849">
        <v>0</v>
      </c>
      <c r="BQ1849">
        <v>0</v>
      </c>
      <c r="BR1849">
        <v>0</v>
      </c>
      <c r="CF1849" s="35">
        <v>0</v>
      </c>
      <c r="CG1849" s="35">
        <v>0</v>
      </c>
      <c r="CH1849" s="35">
        <v>0</v>
      </c>
      <c r="CI1849" s="35">
        <v>0</v>
      </c>
      <c r="CJ1849" s="35">
        <v>0</v>
      </c>
      <c r="CK1849" s="35">
        <v>0</v>
      </c>
      <c r="CL1849" s="35">
        <v>0</v>
      </c>
      <c r="CM1849" s="35">
        <v>0</v>
      </c>
      <c r="CN1849" s="35">
        <v>0</v>
      </c>
      <c r="CO1849" s="35">
        <v>0</v>
      </c>
      <c r="CP1849" s="35">
        <v>0</v>
      </c>
      <c r="CQ1849" s="35">
        <v>0</v>
      </c>
      <c r="CS1849" t="s">
        <v>2166</v>
      </c>
      <c r="CT1849" t="s">
        <v>2557</v>
      </c>
      <c r="DC1849" s="47" t="s">
        <v>2558</v>
      </c>
      <c r="DD1849" t="s">
        <v>2559</v>
      </c>
      <c r="DE1849" s="38" t="s">
        <v>2568</v>
      </c>
      <c r="DF1849" s="38" t="s">
        <v>2569</v>
      </c>
      <c r="DG1849" s="50" t="s">
        <v>1854</v>
      </c>
      <c r="DH1849" s="47" t="s">
        <v>2570</v>
      </c>
      <c r="DI1849" s="47">
        <v>2004</v>
      </c>
      <c r="DJ1849" s="47">
        <v>2009</v>
      </c>
      <c r="DK1849" s="47">
        <f t="shared" si="28"/>
        <v>2</v>
      </c>
      <c r="DM1849" t="s">
        <v>5538</v>
      </c>
      <c r="DN1849" t="s">
        <v>1686</v>
      </c>
      <c r="DO1849" t="s">
        <v>2562</v>
      </c>
      <c r="DP1849" t="s">
        <v>2562</v>
      </c>
      <c r="DT1849">
        <v>1</v>
      </c>
      <c r="DV1849" s="37"/>
      <c r="DW1849" s="37"/>
      <c r="DX1849"/>
    </row>
    <row r="1850" spans="1:129" x14ac:dyDescent="0.15">
      <c r="A1850" s="34">
        <v>5</v>
      </c>
      <c r="B1850" s="34">
        <v>289</v>
      </c>
      <c r="C1850" s="34">
        <v>4048</v>
      </c>
      <c r="D1850" s="34">
        <v>0</v>
      </c>
      <c r="E1850" s="58">
        <v>528940480</v>
      </c>
      <c r="F1850" t="s">
        <v>5411</v>
      </c>
      <c r="G1850" t="s">
        <v>2885</v>
      </c>
      <c r="H1850" t="s">
        <v>5407</v>
      </c>
      <c r="I1850" s="35">
        <v>24.5</v>
      </c>
      <c r="J1850" s="35">
        <v>7</v>
      </c>
      <c r="K1850" t="s">
        <v>3264</v>
      </c>
      <c r="L1850" t="s">
        <v>1238</v>
      </c>
      <c r="M1850" t="s">
        <v>1239</v>
      </c>
      <c r="N1850" t="s">
        <v>1240</v>
      </c>
      <c r="R1850" t="s">
        <v>4870</v>
      </c>
      <c r="S1850" t="s">
        <v>1241</v>
      </c>
      <c r="X1850" t="s">
        <v>1242</v>
      </c>
      <c r="Y1850">
        <v>49</v>
      </c>
      <c r="Z1850">
        <v>0</v>
      </c>
      <c r="AC1850">
        <v>0</v>
      </c>
      <c r="AD1850">
        <v>0</v>
      </c>
      <c r="AE1850" t="s">
        <v>2541</v>
      </c>
      <c r="AF1850">
        <v>9</v>
      </c>
      <c r="AG1850">
        <v>5</v>
      </c>
      <c r="AH1850" t="s">
        <v>2597</v>
      </c>
      <c r="AI1850" t="s">
        <v>2543</v>
      </c>
      <c r="AJ1850" t="s">
        <v>2544</v>
      </c>
      <c r="AK1850">
        <v>20</v>
      </c>
      <c r="AL1850" t="s">
        <v>2545</v>
      </c>
      <c r="AM1850">
        <v>0</v>
      </c>
      <c r="AN1850">
        <v>1</v>
      </c>
      <c r="AO1850" t="s">
        <v>2546</v>
      </c>
      <c r="AP1850" s="35">
        <v>0.6</v>
      </c>
      <c r="AQ1850" s="35">
        <v>0</v>
      </c>
      <c r="AR1850" s="35">
        <v>0.7</v>
      </c>
      <c r="AT1850" s="35">
        <v>5.6</v>
      </c>
      <c r="AV1850" s="35">
        <v>0.7</v>
      </c>
      <c r="AW1850" s="35">
        <v>0</v>
      </c>
      <c r="AX1850" s="35">
        <v>0.6</v>
      </c>
      <c r="AY1850">
        <v>171</v>
      </c>
      <c r="AZ1850" t="s">
        <v>2547</v>
      </c>
      <c r="BA1850" t="s">
        <v>2547</v>
      </c>
      <c r="BB1850">
        <v>0.16</v>
      </c>
      <c r="BC1850" t="s">
        <v>2548</v>
      </c>
      <c r="BD1850" t="s">
        <v>2549</v>
      </c>
      <c r="BF1850" t="s">
        <v>3266</v>
      </c>
      <c r="BG1850">
        <v>0</v>
      </c>
      <c r="BH1850">
        <v>1</v>
      </c>
      <c r="BI1850">
        <v>0</v>
      </c>
      <c r="BJ1850">
        <v>0</v>
      </c>
      <c r="BK1850">
        <v>0</v>
      </c>
      <c r="BL1850">
        <v>0</v>
      </c>
      <c r="BM1850">
        <v>0</v>
      </c>
      <c r="BN1850">
        <v>436</v>
      </c>
      <c r="BO1850">
        <v>0</v>
      </c>
      <c r="BP1850">
        <v>0</v>
      </c>
      <c r="BQ1850">
        <v>0</v>
      </c>
      <c r="BR1850">
        <v>0</v>
      </c>
      <c r="BS1850" t="s">
        <v>2620</v>
      </c>
      <c r="BT1850" t="s">
        <v>2551</v>
      </c>
      <c r="BV1850" t="s">
        <v>2551</v>
      </c>
      <c r="BW1850" t="s">
        <v>3612</v>
      </c>
      <c r="BX1850" t="s">
        <v>2621</v>
      </c>
      <c r="BY1850" t="s">
        <v>2552</v>
      </c>
      <c r="BZ1850" t="s">
        <v>2621</v>
      </c>
      <c r="CA1850" t="s">
        <v>3612</v>
      </c>
      <c r="CD1850" t="s">
        <v>2553</v>
      </c>
      <c r="CF1850" s="35">
        <v>0</v>
      </c>
      <c r="CG1850" s="35">
        <v>0</v>
      </c>
      <c r="CH1850" s="35">
        <v>0</v>
      </c>
      <c r="CI1850" s="35">
        <v>0</v>
      </c>
      <c r="CJ1850" s="35">
        <v>0</v>
      </c>
      <c r="CK1850" s="35">
        <v>0</v>
      </c>
      <c r="CL1850" s="35">
        <v>0</v>
      </c>
      <c r="CM1850" s="35">
        <v>0</v>
      </c>
      <c r="CN1850" s="35">
        <v>0</v>
      </c>
      <c r="CO1850" s="35">
        <v>0</v>
      </c>
      <c r="CP1850" s="35">
        <v>0</v>
      </c>
      <c r="CQ1850" s="35">
        <v>0</v>
      </c>
      <c r="DC1850" s="47" t="s">
        <v>2558</v>
      </c>
      <c r="DD1850" t="s">
        <v>2559</v>
      </c>
      <c r="DE1850" s="38" t="s">
        <v>2568</v>
      </c>
      <c r="DF1850" s="38" t="s">
        <v>2569</v>
      </c>
      <c r="DG1850" s="50" t="s">
        <v>1854</v>
      </c>
      <c r="DH1850" s="47" t="s">
        <v>2570</v>
      </c>
      <c r="DI1850" s="47">
        <v>2004</v>
      </c>
      <c r="DJ1850" s="47">
        <v>2009</v>
      </c>
      <c r="DK1850" s="47">
        <f t="shared" si="28"/>
        <v>2</v>
      </c>
      <c r="DM1850" t="s">
        <v>5538</v>
      </c>
      <c r="DN1850" t="s">
        <v>1686</v>
      </c>
      <c r="DO1850" t="s">
        <v>2562</v>
      </c>
      <c r="DP1850" t="s">
        <v>2562</v>
      </c>
      <c r="DT1850">
        <v>1</v>
      </c>
      <c r="DV1850" s="37"/>
      <c r="DW1850" s="37"/>
      <c r="DX1850"/>
    </row>
    <row r="1851" spans="1:129" x14ac:dyDescent="0.15">
      <c r="A1851" s="34">
        <v>5</v>
      </c>
      <c r="B1851" s="34">
        <v>289</v>
      </c>
      <c r="C1851" s="34">
        <v>4049</v>
      </c>
      <c r="D1851" s="34">
        <v>0</v>
      </c>
      <c r="E1851" s="58">
        <v>528940490</v>
      </c>
      <c r="F1851" t="s">
        <v>5412</v>
      </c>
      <c r="G1851" t="s">
        <v>2885</v>
      </c>
      <c r="H1851" t="s">
        <v>5407</v>
      </c>
      <c r="I1851" s="35">
        <v>30</v>
      </c>
      <c r="J1851" s="35">
        <v>2.8</v>
      </c>
      <c r="K1851" t="s">
        <v>3264</v>
      </c>
      <c r="L1851" t="s">
        <v>2573</v>
      </c>
      <c r="M1851" t="s">
        <v>3832</v>
      </c>
      <c r="N1851" t="s">
        <v>3833</v>
      </c>
      <c r="R1851" t="s">
        <v>4870</v>
      </c>
      <c r="S1851" t="s">
        <v>3595</v>
      </c>
      <c r="X1851" t="s">
        <v>1242</v>
      </c>
      <c r="Y1851">
        <v>14</v>
      </c>
      <c r="Z1851">
        <v>0</v>
      </c>
      <c r="AC1851">
        <v>0</v>
      </c>
      <c r="AD1851">
        <v>0</v>
      </c>
      <c r="AE1851" t="s">
        <v>2576</v>
      </c>
      <c r="AF1851">
        <v>26</v>
      </c>
      <c r="AG1851">
        <v>3</v>
      </c>
      <c r="AH1851" t="s">
        <v>2597</v>
      </c>
      <c r="AI1851" t="s">
        <v>2577</v>
      </c>
      <c r="AJ1851" t="s">
        <v>2544</v>
      </c>
      <c r="AK1851">
        <v>6</v>
      </c>
      <c r="AL1851" t="s">
        <v>2545</v>
      </c>
      <c r="AM1851">
        <v>0</v>
      </c>
      <c r="AN1851">
        <v>1</v>
      </c>
      <c r="AO1851" t="s">
        <v>2546</v>
      </c>
      <c r="AP1851" s="35">
        <v>0.4</v>
      </c>
      <c r="AQ1851" s="35">
        <v>0</v>
      </c>
      <c r="AR1851" s="35">
        <v>0.25</v>
      </c>
      <c r="AT1851" s="35">
        <v>2.2999999999999998</v>
      </c>
      <c r="AV1851" s="35">
        <v>0.25</v>
      </c>
      <c r="AW1851" s="35">
        <v>0</v>
      </c>
      <c r="AX1851" s="35">
        <v>0.4</v>
      </c>
      <c r="AY1851">
        <v>84</v>
      </c>
      <c r="AZ1851" t="s">
        <v>2547</v>
      </c>
      <c r="BA1851" t="s">
        <v>2547</v>
      </c>
      <c r="BB1851">
        <v>0</v>
      </c>
      <c r="BC1851" t="s">
        <v>2548</v>
      </c>
      <c r="BD1851" t="s">
        <v>2549</v>
      </c>
      <c r="BG1851">
        <v>0</v>
      </c>
      <c r="BH1851">
        <v>0</v>
      </c>
      <c r="BI1851">
        <v>0</v>
      </c>
      <c r="BJ1851">
        <v>0</v>
      </c>
      <c r="BK1851">
        <v>0</v>
      </c>
      <c r="BL1851">
        <v>0</v>
      </c>
      <c r="BM1851">
        <v>0</v>
      </c>
      <c r="BN1851">
        <v>0</v>
      </c>
      <c r="BO1851">
        <v>0</v>
      </c>
      <c r="BP1851">
        <v>0</v>
      </c>
      <c r="BQ1851">
        <v>0</v>
      </c>
      <c r="BR1851">
        <v>0</v>
      </c>
      <c r="CF1851" s="35">
        <v>0</v>
      </c>
      <c r="CG1851" s="35">
        <v>0</v>
      </c>
      <c r="CH1851" s="35">
        <v>0</v>
      </c>
      <c r="CI1851" s="35">
        <v>0</v>
      </c>
      <c r="CJ1851" s="35">
        <v>0</v>
      </c>
      <c r="CK1851" s="35">
        <v>0</v>
      </c>
      <c r="CL1851" s="35">
        <v>0</v>
      </c>
      <c r="CM1851" s="35">
        <v>0</v>
      </c>
      <c r="CN1851" s="35">
        <v>0</v>
      </c>
      <c r="CO1851" s="35">
        <v>0</v>
      </c>
      <c r="CP1851" s="35">
        <v>0</v>
      </c>
      <c r="CQ1851" s="35">
        <v>0</v>
      </c>
      <c r="DC1851" s="47" t="s">
        <v>2558</v>
      </c>
      <c r="DD1851" t="s">
        <v>2559</v>
      </c>
      <c r="DE1851" s="38" t="s">
        <v>2560</v>
      </c>
      <c r="DF1851" s="38" t="s">
        <v>2561</v>
      </c>
      <c r="DG1851" s="50" t="s">
        <v>1856</v>
      </c>
      <c r="DH1851" s="47"/>
      <c r="DI1851" s="47">
        <v>2004</v>
      </c>
      <c r="DJ1851" s="47"/>
      <c r="DK1851" s="47">
        <f t="shared" si="28"/>
        <v>1</v>
      </c>
      <c r="DO1851" t="s">
        <v>2562</v>
      </c>
      <c r="DP1851" t="s">
        <v>2562</v>
      </c>
      <c r="DU1851" t="s">
        <v>2563</v>
      </c>
      <c r="DV1851" s="37"/>
      <c r="DW1851" s="37"/>
    </row>
    <row r="1852" spans="1:129" x14ac:dyDescent="0.15">
      <c r="A1852" s="34">
        <v>5</v>
      </c>
      <c r="B1852" s="34">
        <v>289</v>
      </c>
      <c r="C1852" s="34">
        <v>4080</v>
      </c>
      <c r="D1852" s="34">
        <v>0</v>
      </c>
      <c r="E1852" s="58">
        <v>528940800</v>
      </c>
      <c r="F1852" t="s">
        <v>3322</v>
      </c>
      <c r="G1852" t="s">
        <v>2885</v>
      </c>
      <c r="H1852" t="s">
        <v>5407</v>
      </c>
      <c r="I1852" s="35">
        <v>50</v>
      </c>
      <c r="J1852" s="35">
        <v>0.6</v>
      </c>
      <c r="K1852" t="s">
        <v>3264</v>
      </c>
      <c r="L1852" t="s">
        <v>1394</v>
      </c>
      <c r="M1852" t="s">
        <v>2574</v>
      </c>
      <c r="N1852" t="s">
        <v>2575</v>
      </c>
      <c r="R1852" t="s">
        <v>4870</v>
      </c>
      <c r="X1852" t="s">
        <v>1242</v>
      </c>
      <c r="Y1852">
        <v>32</v>
      </c>
      <c r="Z1852">
        <v>0</v>
      </c>
      <c r="AC1852">
        <v>0</v>
      </c>
      <c r="AD1852">
        <v>0</v>
      </c>
      <c r="AE1852" t="s">
        <v>1395</v>
      </c>
      <c r="AF1852">
        <v>21</v>
      </c>
      <c r="AG1852">
        <v>2</v>
      </c>
      <c r="AH1852" t="s">
        <v>2597</v>
      </c>
      <c r="AI1852" t="s">
        <v>2586</v>
      </c>
      <c r="AJ1852" t="s">
        <v>2544</v>
      </c>
      <c r="AK1852">
        <v>20</v>
      </c>
      <c r="AL1852" t="s">
        <v>2545</v>
      </c>
      <c r="AM1852">
        <v>0</v>
      </c>
      <c r="AN1852">
        <v>5</v>
      </c>
      <c r="AO1852" t="s">
        <v>3606</v>
      </c>
      <c r="AP1852" s="35">
        <v>0.4</v>
      </c>
      <c r="AQ1852" s="35">
        <v>0</v>
      </c>
      <c r="AR1852" s="35">
        <v>0</v>
      </c>
      <c r="AT1852" s="35">
        <v>0.6</v>
      </c>
      <c r="AV1852" s="35">
        <v>0</v>
      </c>
      <c r="AW1852" s="35">
        <v>0</v>
      </c>
      <c r="AX1852" s="35">
        <v>0</v>
      </c>
      <c r="AY1852">
        <v>30</v>
      </c>
      <c r="AZ1852" t="s">
        <v>2547</v>
      </c>
      <c r="BA1852" t="s">
        <v>2547</v>
      </c>
      <c r="BB1852">
        <v>0</v>
      </c>
      <c r="BC1852" t="s">
        <v>2548</v>
      </c>
      <c r="BD1852" t="s">
        <v>2549</v>
      </c>
      <c r="BG1852">
        <v>0</v>
      </c>
      <c r="BH1852">
        <v>0</v>
      </c>
      <c r="BI1852">
        <v>0</v>
      </c>
      <c r="BJ1852">
        <v>0</v>
      </c>
      <c r="BK1852">
        <v>0</v>
      </c>
      <c r="BL1852">
        <v>0</v>
      </c>
      <c r="BM1852">
        <v>0</v>
      </c>
      <c r="BN1852">
        <v>0</v>
      </c>
      <c r="BO1852">
        <v>0</v>
      </c>
      <c r="BP1852">
        <v>0</v>
      </c>
      <c r="BQ1852">
        <v>0</v>
      </c>
      <c r="BR1852">
        <v>0</v>
      </c>
      <c r="CF1852" s="35">
        <v>0</v>
      </c>
      <c r="CG1852" s="35">
        <v>0</v>
      </c>
      <c r="CH1852" s="35">
        <v>0</v>
      </c>
      <c r="CI1852" s="35">
        <v>0</v>
      </c>
      <c r="CJ1852" s="35">
        <v>0</v>
      </c>
      <c r="CK1852" s="35">
        <v>0</v>
      </c>
      <c r="CL1852" s="35">
        <v>0</v>
      </c>
      <c r="CM1852" s="35">
        <v>0</v>
      </c>
      <c r="CN1852" s="35">
        <v>0</v>
      </c>
      <c r="CO1852" s="35">
        <v>0</v>
      </c>
      <c r="CP1852" s="35">
        <v>0</v>
      </c>
      <c r="CQ1852" s="35">
        <v>0</v>
      </c>
      <c r="DC1852" s="47" t="s">
        <v>2558</v>
      </c>
      <c r="DD1852" t="s">
        <v>2559</v>
      </c>
      <c r="DE1852" s="38" t="s">
        <v>2568</v>
      </c>
      <c r="DF1852" s="38" t="s">
        <v>2569</v>
      </c>
      <c r="DG1852" s="50" t="s">
        <v>1854</v>
      </c>
      <c r="DH1852" s="47" t="s">
        <v>2570</v>
      </c>
      <c r="DI1852" s="47">
        <v>2004</v>
      </c>
      <c r="DJ1852" s="47">
        <v>2009</v>
      </c>
      <c r="DK1852" s="47">
        <f t="shared" si="28"/>
        <v>2</v>
      </c>
      <c r="DL1852" s="1" t="s">
        <v>5538</v>
      </c>
      <c r="DM1852" s="1" t="s">
        <v>799</v>
      </c>
      <c r="DN1852" t="s">
        <v>1686</v>
      </c>
      <c r="DO1852" t="s">
        <v>2562</v>
      </c>
      <c r="DP1852" t="s">
        <v>2562</v>
      </c>
      <c r="DV1852" s="37"/>
      <c r="DW1852" s="37"/>
      <c r="DX1852"/>
    </row>
    <row r="1853" spans="1:129" x14ac:dyDescent="0.15">
      <c r="A1853" s="34">
        <v>5</v>
      </c>
      <c r="B1853" s="34">
        <v>289</v>
      </c>
      <c r="C1853" s="34">
        <v>4539</v>
      </c>
      <c r="D1853" s="34">
        <v>0</v>
      </c>
      <c r="E1853" s="58">
        <v>528945390</v>
      </c>
      <c r="F1853" t="s">
        <v>3158</v>
      </c>
      <c r="G1853" t="s">
        <v>2885</v>
      </c>
      <c r="H1853" t="s">
        <v>5407</v>
      </c>
      <c r="I1853" s="35">
        <v>3.2</v>
      </c>
      <c r="J1853" s="35">
        <v>6.6</v>
      </c>
      <c r="K1853" t="s">
        <v>3264</v>
      </c>
      <c r="L1853" t="s">
        <v>1394</v>
      </c>
      <c r="M1853" t="s">
        <v>2986</v>
      </c>
      <c r="N1853" t="s">
        <v>2987</v>
      </c>
      <c r="R1853" t="s">
        <v>4870</v>
      </c>
      <c r="S1853" t="s">
        <v>800</v>
      </c>
      <c r="X1853" t="s">
        <v>1242</v>
      </c>
      <c r="Y1853">
        <v>15</v>
      </c>
      <c r="Z1853">
        <v>0</v>
      </c>
      <c r="AC1853">
        <v>0</v>
      </c>
      <c r="AD1853">
        <v>0</v>
      </c>
      <c r="AE1853" t="s">
        <v>5540</v>
      </c>
      <c r="AF1853">
        <v>42</v>
      </c>
      <c r="AG1853">
        <v>0</v>
      </c>
      <c r="AH1853" t="s">
        <v>2597</v>
      </c>
      <c r="AI1853" t="s">
        <v>2581</v>
      </c>
      <c r="AJ1853" t="s">
        <v>2544</v>
      </c>
      <c r="AK1853">
        <v>20</v>
      </c>
      <c r="AL1853" t="s">
        <v>2545</v>
      </c>
      <c r="AM1853">
        <v>0</v>
      </c>
      <c r="AN1853">
        <v>0</v>
      </c>
      <c r="AO1853" t="s">
        <v>2546</v>
      </c>
      <c r="AP1853" s="35">
        <v>0</v>
      </c>
      <c r="AQ1853" s="35">
        <v>0</v>
      </c>
      <c r="AR1853" s="35">
        <v>0.55000000000000004</v>
      </c>
      <c r="AT1853" s="35">
        <v>5.5</v>
      </c>
      <c r="AV1853" s="35">
        <v>0.55000000000000004</v>
      </c>
      <c r="AW1853" s="35">
        <v>0</v>
      </c>
      <c r="AX1853" s="35">
        <v>0</v>
      </c>
      <c r="AY1853">
        <v>21</v>
      </c>
      <c r="AZ1853" t="s">
        <v>2547</v>
      </c>
      <c r="BA1853" t="s">
        <v>2547</v>
      </c>
      <c r="BB1853">
        <v>0</v>
      </c>
      <c r="BD1853" t="s">
        <v>2549</v>
      </c>
      <c r="BE1853" t="s">
        <v>1495</v>
      </c>
      <c r="BG1853">
        <v>0</v>
      </c>
      <c r="BH1853">
        <v>0</v>
      </c>
      <c r="BI1853">
        <v>0</v>
      </c>
      <c r="BJ1853">
        <v>0</v>
      </c>
      <c r="BK1853">
        <v>0</v>
      </c>
      <c r="BL1853">
        <v>0</v>
      </c>
      <c r="BM1853">
        <v>0</v>
      </c>
      <c r="BN1853">
        <v>0</v>
      </c>
      <c r="BO1853">
        <v>0</v>
      </c>
      <c r="BP1853">
        <v>0</v>
      </c>
      <c r="BQ1853">
        <v>0</v>
      </c>
      <c r="BR1853">
        <v>0</v>
      </c>
      <c r="CF1853" s="35">
        <v>0</v>
      </c>
      <c r="CG1853" s="35">
        <v>0</v>
      </c>
      <c r="CH1853" s="35">
        <v>0</v>
      </c>
      <c r="CI1853" s="35">
        <v>0</v>
      </c>
      <c r="CJ1853" s="35">
        <v>0</v>
      </c>
      <c r="CK1853" s="35">
        <v>0</v>
      </c>
      <c r="CL1853" s="35">
        <v>0</v>
      </c>
      <c r="CM1853" s="35">
        <v>0</v>
      </c>
      <c r="CN1853" s="35">
        <v>0</v>
      </c>
      <c r="CO1853" s="35">
        <v>0</v>
      </c>
      <c r="CP1853" s="35">
        <v>0</v>
      </c>
      <c r="CQ1853" s="35">
        <v>0</v>
      </c>
      <c r="CS1853" t="s">
        <v>801</v>
      </c>
      <c r="CT1853" t="s">
        <v>802</v>
      </c>
      <c r="CU1853" t="s">
        <v>5567</v>
      </c>
      <c r="DC1853" s="47"/>
      <c r="DD1853" t="s">
        <v>2606</v>
      </c>
      <c r="DE1853" s="38"/>
      <c r="DF1853" s="38" t="s">
        <v>2561</v>
      </c>
      <c r="DG1853" s="50" t="s">
        <v>1853</v>
      </c>
      <c r="DH1853" s="47"/>
      <c r="DI1853" s="47"/>
      <c r="DJ1853" s="47"/>
      <c r="DK1853" s="47">
        <f t="shared" si="28"/>
        <v>0</v>
      </c>
      <c r="DO1853" t="s">
        <v>2562</v>
      </c>
      <c r="DP1853" t="s">
        <v>2562</v>
      </c>
      <c r="DS1853" t="s">
        <v>2563</v>
      </c>
      <c r="DV1853" s="37"/>
      <c r="DW1853" s="37"/>
    </row>
    <row r="1854" spans="1:129" x14ac:dyDescent="0.15">
      <c r="A1854" s="34">
        <v>5</v>
      </c>
      <c r="B1854" s="34">
        <v>289</v>
      </c>
      <c r="C1854" s="34">
        <v>4610</v>
      </c>
      <c r="D1854" s="34">
        <v>0</v>
      </c>
      <c r="E1854" s="58">
        <v>528946100</v>
      </c>
      <c r="F1854" t="s">
        <v>803</v>
      </c>
      <c r="G1854" t="s">
        <v>2885</v>
      </c>
      <c r="H1854" t="s">
        <v>5407</v>
      </c>
      <c r="I1854" s="35">
        <v>4.4000000000000004</v>
      </c>
      <c r="J1854" s="35">
        <v>5.5</v>
      </c>
      <c r="K1854" t="s">
        <v>3264</v>
      </c>
      <c r="L1854" t="s">
        <v>1394</v>
      </c>
      <c r="M1854" t="s">
        <v>2583</v>
      </c>
      <c r="N1854" t="s">
        <v>2584</v>
      </c>
      <c r="R1854" t="s">
        <v>4870</v>
      </c>
      <c r="X1854" t="s">
        <v>1242</v>
      </c>
      <c r="Y1854">
        <v>46</v>
      </c>
      <c r="Z1854">
        <v>0</v>
      </c>
      <c r="AC1854">
        <v>0</v>
      </c>
      <c r="AD1854">
        <v>0</v>
      </c>
      <c r="AE1854" t="s">
        <v>1395</v>
      </c>
      <c r="AF1854">
        <v>1</v>
      </c>
      <c r="AG1854">
        <v>0</v>
      </c>
      <c r="AH1854" t="s">
        <v>2597</v>
      </c>
      <c r="AI1854" t="s">
        <v>2567</v>
      </c>
      <c r="AK1854">
        <v>20</v>
      </c>
      <c r="AL1854" t="s">
        <v>2545</v>
      </c>
      <c r="AM1854">
        <v>0</v>
      </c>
      <c r="AN1854">
        <v>0</v>
      </c>
      <c r="AP1854" s="35">
        <v>0</v>
      </c>
      <c r="AQ1854" s="35">
        <v>0</v>
      </c>
      <c r="AR1854" s="35">
        <v>0</v>
      </c>
      <c r="AT1854" s="35">
        <v>5.5</v>
      </c>
      <c r="AV1854" s="35">
        <v>0</v>
      </c>
      <c r="AW1854" s="35">
        <v>0</v>
      </c>
      <c r="AX1854" s="35">
        <v>0</v>
      </c>
      <c r="AY1854">
        <v>24</v>
      </c>
      <c r="AZ1854" t="s">
        <v>2547</v>
      </c>
      <c r="BA1854" t="s">
        <v>2547</v>
      </c>
      <c r="BB1854">
        <v>0</v>
      </c>
      <c r="BD1854" t="s">
        <v>2549</v>
      </c>
      <c r="BG1854">
        <v>0</v>
      </c>
      <c r="BH1854">
        <v>0</v>
      </c>
      <c r="BI1854">
        <v>0</v>
      </c>
      <c r="BJ1854">
        <v>0</v>
      </c>
      <c r="BK1854">
        <v>0</v>
      </c>
      <c r="BL1854">
        <v>0</v>
      </c>
      <c r="BM1854">
        <v>0</v>
      </c>
      <c r="BN1854">
        <v>0</v>
      </c>
      <c r="BO1854">
        <v>0</v>
      </c>
      <c r="BP1854">
        <v>0</v>
      </c>
      <c r="BQ1854">
        <v>0</v>
      </c>
      <c r="BR1854">
        <v>0</v>
      </c>
      <c r="CF1854" s="35">
        <v>0</v>
      </c>
      <c r="CG1854" s="35">
        <v>0</v>
      </c>
      <c r="CH1854" s="35">
        <v>0</v>
      </c>
      <c r="CI1854" s="35">
        <v>0</v>
      </c>
      <c r="CJ1854" s="35">
        <v>0</v>
      </c>
      <c r="CK1854" s="35">
        <v>0</v>
      </c>
      <c r="CL1854" s="35">
        <v>0</v>
      </c>
      <c r="CM1854" s="35">
        <v>0</v>
      </c>
      <c r="CN1854" s="35">
        <v>0</v>
      </c>
      <c r="CO1854" s="35">
        <v>0</v>
      </c>
      <c r="CP1854" s="35">
        <v>0</v>
      </c>
      <c r="CQ1854" s="35">
        <v>0</v>
      </c>
      <c r="DC1854" s="47"/>
      <c r="DE1854" s="38"/>
      <c r="DF1854" s="38"/>
      <c r="DG1854" s="50"/>
      <c r="DH1854" s="47"/>
      <c r="DI1854" s="47"/>
      <c r="DJ1854" s="47"/>
      <c r="DK1854" s="47">
        <f t="shared" si="28"/>
        <v>0</v>
      </c>
      <c r="DO1854" t="s">
        <v>2562</v>
      </c>
      <c r="DP1854" t="s">
        <v>2562</v>
      </c>
      <c r="DV1854" s="37"/>
      <c r="DW1854" s="37"/>
    </row>
    <row r="1855" spans="1:129" x14ac:dyDescent="0.15">
      <c r="A1855" s="34">
        <v>5</v>
      </c>
      <c r="B1855" s="34">
        <v>289</v>
      </c>
      <c r="C1855" s="34">
        <v>4611</v>
      </c>
      <c r="D1855" s="34">
        <v>0</v>
      </c>
      <c r="E1855" s="58">
        <v>528946110</v>
      </c>
      <c r="F1855" t="s">
        <v>5413</v>
      </c>
      <c r="G1855" t="s">
        <v>2885</v>
      </c>
      <c r="H1855" t="s">
        <v>5407</v>
      </c>
      <c r="I1855" s="35">
        <v>10.6</v>
      </c>
      <c r="J1855" s="35">
        <v>7</v>
      </c>
      <c r="K1855" t="s">
        <v>3264</v>
      </c>
      <c r="L1855" t="s">
        <v>1394</v>
      </c>
      <c r="M1855" t="s">
        <v>1239</v>
      </c>
      <c r="N1855" t="s">
        <v>1240</v>
      </c>
      <c r="R1855" t="s">
        <v>4870</v>
      </c>
      <c r="X1855" t="s">
        <v>1242</v>
      </c>
      <c r="Y1855">
        <v>49</v>
      </c>
      <c r="Z1855">
        <v>0</v>
      </c>
      <c r="AC1855">
        <v>0</v>
      </c>
      <c r="AD1855">
        <v>0</v>
      </c>
      <c r="AE1855" t="s">
        <v>1395</v>
      </c>
      <c r="AF1855">
        <v>3</v>
      </c>
      <c r="AG1855">
        <v>0</v>
      </c>
      <c r="AH1855" t="s">
        <v>2597</v>
      </c>
      <c r="AI1855" t="s">
        <v>2543</v>
      </c>
      <c r="AK1855">
        <v>20</v>
      </c>
      <c r="AL1855" t="s">
        <v>2545</v>
      </c>
      <c r="AM1855">
        <v>0</v>
      </c>
      <c r="AN1855">
        <v>0</v>
      </c>
      <c r="AP1855" s="35">
        <v>0</v>
      </c>
      <c r="AQ1855" s="35">
        <v>0</v>
      </c>
      <c r="AR1855" s="35">
        <v>0</v>
      </c>
      <c r="AT1855" s="35">
        <v>7</v>
      </c>
      <c r="AV1855" s="35">
        <v>0</v>
      </c>
      <c r="AW1855" s="35">
        <v>0</v>
      </c>
      <c r="AX1855" s="35">
        <v>0</v>
      </c>
      <c r="AY1855">
        <v>74</v>
      </c>
      <c r="AZ1855" t="s">
        <v>2547</v>
      </c>
      <c r="BA1855" t="s">
        <v>2547</v>
      </c>
      <c r="BB1855">
        <v>0</v>
      </c>
      <c r="BD1855" t="s">
        <v>2549</v>
      </c>
      <c r="BG1855">
        <v>0</v>
      </c>
      <c r="BH1855">
        <v>0</v>
      </c>
      <c r="BI1855">
        <v>0</v>
      </c>
      <c r="BJ1855">
        <v>0</v>
      </c>
      <c r="BK1855">
        <v>0</v>
      </c>
      <c r="BL1855">
        <v>0</v>
      </c>
      <c r="BM1855">
        <v>0</v>
      </c>
      <c r="BN1855">
        <v>0</v>
      </c>
      <c r="BO1855">
        <v>0</v>
      </c>
      <c r="BP1855">
        <v>0</v>
      </c>
      <c r="BQ1855">
        <v>0</v>
      </c>
      <c r="BR1855">
        <v>0</v>
      </c>
      <c r="CF1855" s="35">
        <v>0</v>
      </c>
      <c r="CG1855" s="35">
        <v>0</v>
      </c>
      <c r="CH1855" s="35">
        <v>0</v>
      </c>
      <c r="CI1855" s="35">
        <v>0</v>
      </c>
      <c r="CJ1855" s="35">
        <v>0</v>
      </c>
      <c r="CK1855" s="35">
        <v>0</v>
      </c>
      <c r="CL1855" s="35">
        <v>0</v>
      </c>
      <c r="CM1855" s="35">
        <v>0</v>
      </c>
      <c r="CN1855" s="35">
        <v>0</v>
      </c>
      <c r="CO1855" s="35">
        <v>0</v>
      </c>
      <c r="CP1855" s="35">
        <v>0</v>
      </c>
      <c r="CQ1855" s="35">
        <v>0</v>
      </c>
      <c r="DC1855" s="47" t="s">
        <v>2558</v>
      </c>
      <c r="DD1855" t="s">
        <v>2559</v>
      </c>
      <c r="DE1855" s="38" t="s">
        <v>1405</v>
      </c>
      <c r="DF1855" s="38" t="s">
        <v>2589</v>
      </c>
      <c r="DG1855" s="50" t="s">
        <v>1853</v>
      </c>
      <c r="DH1855" s="47" t="s">
        <v>2570</v>
      </c>
      <c r="DI1855" s="47">
        <v>2004</v>
      </c>
      <c r="DJ1855" s="47">
        <v>2009</v>
      </c>
      <c r="DK1855" s="47">
        <f t="shared" si="28"/>
        <v>2</v>
      </c>
      <c r="DL1855" s="1" t="s">
        <v>5538</v>
      </c>
      <c r="DM1855" s="1"/>
      <c r="DO1855" t="s">
        <v>2562</v>
      </c>
      <c r="DP1855" t="s">
        <v>2562</v>
      </c>
      <c r="DV1855" s="37"/>
      <c r="DW1855" s="37"/>
      <c r="DX1855" s="1" t="s">
        <v>5255</v>
      </c>
      <c r="DY1855">
        <v>543</v>
      </c>
    </row>
    <row r="1856" spans="1:129" x14ac:dyDescent="0.15">
      <c r="A1856" s="34">
        <v>5</v>
      </c>
      <c r="B1856" s="34">
        <v>289</v>
      </c>
      <c r="C1856" s="34">
        <v>4612</v>
      </c>
      <c r="D1856" s="34">
        <v>0</v>
      </c>
      <c r="E1856" s="58">
        <v>528946120</v>
      </c>
      <c r="F1856" t="s">
        <v>5414</v>
      </c>
      <c r="G1856" t="s">
        <v>2885</v>
      </c>
      <c r="H1856" t="s">
        <v>5407</v>
      </c>
      <c r="I1856" s="35">
        <v>14</v>
      </c>
      <c r="J1856" s="35">
        <v>5.5</v>
      </c>
      <c r="K1856" t="s">
        <v>3264</v>
      </c>
      <c r="L1856" t="s">
        <v>1394</v>
      </c>
      <c r="M1856" t="s">
        <v>2592</v>
      </c>
      <c r="N1856" t="s">
        <v>2593</v>
      </c>
      <c r="R1856" t="s">
        <v>4870</v>
      </c>
      <c r="X1856" t="s">
        <v>1242</v>
      </c>
      <c r="Y1856">
        <v>46</v>
      </c>
      <c r="Z1856">
        <v>0</v>
      </c>
      <c r="AC1856">
        <v>0</v>
      </c>
      <c r="AD1856">
        <v>0</v>
      </c>
      <c r="AE1856" t="s">
        <v>1395</v>
      </c>
      <c r="AF1856">
        <v>12</v>
      </c>
      <c r="AG1856">
        <v>0</v>
      </c>
      <c r="AH1856" t="s">
        <v>2597</v>
      </c>
      <c r="AI1856" t="s">
        <v>2567</v>
      </c>
      <c r="AK1856">
        <v>20</v>
      </c>
      <c r="AL1856" t="s">
        <v>2545</v>
      </c>
      <c r="AM1856">
        <v>0</v>
      </c>
      <c r="AN1856">
        <v>0</v>
      </c>
      <c r="AP1856" s="35">
        <v>0</v>
      </c>
      <c r="AQ1856" s="35">
        <v>0</v>
      </c>
      <c r="AR1856" s="35">
        <v>0</v>
      </c>
      <c r="AT1856" s="35">
        <v>5.5</v>
      </c>
      <c r="AV1856" s="35">
        <v>0</v>
      </c>
      <c r="AW1856" s="35">
        <v>0</v>
      </c>
      <c r="AX1856" s="35">
        <v>0</v>
      </c>
      <c r="AY1856">
        <v>77</v>
      </c>
      <c r="AZ1856" t="s">
        <v>2547</v>
      </c>
      <c r="BA1856" t="s">
        <v>2547</v>
      </c>
      <c r="BB1856">
        <v>0</v>
      </c>
      <c r="BD1856" t="s">
        <v>2549</v>
      </c>
      <c r="BG1856">
        <v>0</v>
      </c>
      <c r="BH1856">
        <v>0</v>
      </c>
      <c r="BI1856">
        <v>0</v>
      </c>
      <c r="BJ1856">
        <v>0</v>
      </c>
      <c r="BK1856">
        <v>0</v>
      </c>
      <c r="BL1856">
        <v>0</v>
      </c>
      <c r="BM1856">
        <v>0</v>
      </c>
      <c r="BN1856">
        <v>0</v>
      </c>
      <c r="BO1856">
        <v>0</v>
      </c>
      <c r="BP1856">
        <v>0</v>
      </c>
      <c r="BQ1856">
        <v>0</v>
      </c>
      <c r="BR1856">
        <v>0</v>
      </c>
      <c r="CF1856" s="35">
        <v>0</v>
      </c>
      <c r="CG1856" s="35">
        <v>0</v>
      </c>
      <c r="CH1856" s="35">
        <v>0</v>
      </c>
      <c r="CI1856" s="35">
        <v>0</v>
      </c>
      <c r="CJ1856" s="35">
        <v>0</v>
      </c>
      <c r="CK1856" s="35">
        <v>0</v>
      </c>
      <c r="CL1856" s="35">
        <v>0</v>
      </c>
      <c r="CM1856" s="35">
        <v>0</v>
      </c>
      <c r="CN1856" s="35">
        <v>0</v>
      </c>
      <c r="CO1856" s="35">
        <v>0</v>
      </c>
      <c r="CP1856" s="35">
        <v>0</v>
      </c>
      <c r="CQ1856" s="35">
        <v>0</v>
      </c>
      <c r="DC1856" s="47" t="s">
        <v>2558</v>
      </c>
      <c r="DD1856" t="s">
        <v>2559</v>
      </c>
      <c r="DE1856" s="38" t="s">
        <v>2568</v>
      </c>
      <c r="DF1856" s="38" t="s">
        <v>2589</v>
      </c>
      <c r="DG1856" s="50" t="s">
        <v>1853</v>
      </c>
      <c r="DH1856" s="47" t="s">
        <v>2570</v>
      </c>
      <c r="DI1856" s="47">
        <v>2004</v>
      </c>
      <c r="DJ1856" s="47">
        <v>2009</v>
      </c>
      <c r="DK1856" s="47">
        <f t="shared" si="28"/>
        <v>2</v>
      </c>
      <c r="DL1856" s="1" t="s">
        <v>5538</v>
      </c>
      <c r="DM1856" s="1"/>
      <c r="DO1856" t="s">
        <v>2562</v>
      </c>
      <c r="DP1856" t="s">
        <v>2562</v>
      </c>
      <c r="DV1856" s="37"/>
      <c r="DW1856" s="37"/>
      <c r="DX1856" s="1" t="s">
        <v>5255</v>
      </c>
      <c r="DY1856">
        <v>544</v>
      </c>
    </row>
    <row r="1857" spans="1:129" x14ac:dyDescent="0.15">
      <c r="A1857" s="34">
        <v>5</v>
      </c>
      <c r="B1857" s="34">
        <v>289</v>
      </c>
      <c r="C1857" s="34">
        <v>4613</v>
      </c>
      <c r="D1857" s="34">
        <v>0</v>
      </c>
      <c r="E1857" s="58">
        <v>528946130</v>
      </c>
      <c r="F1857" t="s">
        <v>804</v>
      </c>
      <c r="G1857" t="s">
        <v>2885</v>
      </c>
      <c r="H1857" t="s">
        <v>5407</v>
      </c>
      <c r="I1857" s="35">
        <v>8.6</v>
      </c>
      <c r="J1857" s="35">
        <v>5.5</v>
      </c>
      <c r="K1857" t="s">
        <v>3264</v>
      </c>
      <c r="L1857" t="s">
        <v>1394</v>
      </c>
      <c r="M1857" t="s">
        <v>2574</v>
      </c>
      <c r="N1857" t="s">
        <v>2575</v>
      </c>
      <c r="R1857" t="s">
        <v>4870</v>
      </c>
      <c r="X1857" t="s">
        <v>1242</v>
      </c>
      <c r="Y1857">
        <v>45</v>
      </c>
      <c r="Z1857">
        <v>0</v>
      </c>
      <c r="AC1857">
        <v>0</v>
      </c>
      <c r="AD1857">
        <v>0</v>
      </c>
      <c r="AE1857" t="s">
        <v>1395</v>
      </c>
      <c r="AF1857">
        <v>14</v>
      </c>
      <c r="AG1857">
        <v>0</v>
      </c>
      <c r="AH1857" t="s">
        <v>2597</v>
      </c>
      <c r="AI1857" t="s">
        <v>2567</v>
      </c>
      <c r="AK1857">
        <v>20</v>
      </c>
      <c r="AL1857" t="s">
        <v>2545</v>
      </c>
      <c r="AM1857">
        <v>0</v>
      </c>
      <c r="AN1857">
        <v>0</v>
      </c>
      <c r="AP1857" s="35">
        <v>0</v>
      </c>
      <c r="AQ1857" s="35">
        <v>0</v>
      </c>
      <c r="AR1857" s="35">
        <v>0</v>
      </c>
      <c r="AT1857" s="35">
        <v>5.5</v>
      </c>
      <c r="AV1857" s="35">
        <v>0</v>
      </c>
      <c r="AW1857" s="35">
        <v>0</v>
      </c>
      <c r="AX1857" s="35">
        <v>0</v>
      </c>
      <c r="AY1857">
        <v>47</v>
      </c>
      <c r="AZ1857" t="s">
        <v>2547</v>
      </c>
      <c r="BA1857" t="s">
        <v>2547</v>
      </c>
      <c r="BB1857">
        <v>0</v>
      </c>
      <c r="BD1857" t="s">
        <v>2549</v>
      </c>
      <c r="BG1857">
        <v>0</v>
      </c>
      <c r="BH1857">
        <v>0</v>
      </c>
      <c r="BI1857">
        <v>0</v>
      </c>
      <c r="BJ1857">
        <v>0</v>
      </c>
      <c r="BK1857">
        <v>0</v>
      </c>
      <c r="BL1857">
        <v>0</v>
      </c>
      <c r="BM1857">
        <v>0</v>
      </c>
      <c r="BN1857">
        <v>0</v>
      </c>
      <c r="BO1857">
        <v>0</v>
      </c>
      <c r="BP1857">
        <v>0</v>
      </c>
      <c r="BQ1857">
        <v>0</v>
      </c>
      <c r="BR1857">
        <v>0</v>
      </c>
      <c r="CF1857" s="35">
        <v>0</v>
      </c>
      <c r="CG1857" s="35">
        <v>0</v>
      </c>
      <c r="CH1857" s="35">
        <v>0</v>
      </c>
      <c r="CI1857" s="35">
        <v>0</v>
      </c>
      <c r="CJ1857" s="35">
        <v>0</v>
      </c>
      <c r="CK1857" s="35">
        <v>0</v>
      </c>
      <c r="CL1857" s="35">
        <v>0</v>
      </c>
      <c r="CM1857" s="35">
        <v>0</v>
      </c>
      <c r="CN1857" s="35">
        <v>0</v>
      </c>
      <c r="CO1857" s="35">
        <v>0</v>
      </c>
      <c r="CP1857" s="35">
        <v>0</v>
      </c>
      <c r="CQ1857" s="35">
        <v>0</v>
      </c>
      <c r="DC1857" s="47"/>
      <c r="DE1857" s="38"/>
      <c r="DF1857" s="38"/>
      <c r="DG1857" s="50"/>
      <c r="DH1857" s="47"/>
      <c r="DI1857" s="47"/>
      <c r="DJ1857" s="47"/>
      <c r="DK1857" s="47">
        <f t="shared" si="28"/>
        <v>0</v>
      </c>
      <c r="DO1857" t="s">
        <v>2562</v>
      </c>
      <c r="DP1857" t="s">
        <v>2562</v>
      </c>
      <c r="DV1857" s="37"/>
      <c r="DW1857" s="37"/>
    </row>
    <row r="1858" spans="1:129" x14ac:dyDescent="0.15">
      <c r="A1858" s="34">
        <v>5</v>
      </c>
      <c r="B1858" s="34">
        <v>289</v>
      </c>
      <c r="C1858" s="34">
        <v>4614</v>
      </c>
      <c r="D1858" s="34">
        <v>0</v>
      </c>
      <c r="E1858" s="58">
        <v>528946140</v>
      </c>
      <c r="F1858" t="s">
        <v>805</v>
      </c>
      <c r="G1858" t="s">
        <v>2885</v>
      </c>
      <c r="H1858" t="s">
        <v>5407</v>
      </c>
      <c r="I1858" s="35">
        <v>6.4</v>
      </c>
      <c r="J1858" s="35">
        <v>5.9</v>
      </c>
      <c r="K1858" t="s">
        <v>3264</v>
      </c>
      <c r="L1858" t="s">
        <v>1394</v>
      </c>
      <c r="M1858" t="s">
        <v>2583</v>
      </c>
      <c r="N1858" t="s">
        <v>2584</v>
      </c>
      <c r="R1858" t="s">
        <v>4870</v>
      </c>
      <c r="X1858" t="s">
        <v>1242</v>
      </c>
      <c r="Y1858">
        <v>16</v>
      </c>
      <c r="Z1858">
        <v>0</v>
      </c>
      <c r="AC1858">
        <v>0</v>
      </c>
      <c r="AD1858">
        <v>0</v>
      </c>
      <c r="AE1858" t="s">
        <v>5540</v>
      </c>
      <c r="AF1858">
        <v>20</v>
      </c>
      <c r="AG1858">
        <v>0</v>
      </c>
      <c r="AH1858" t="s">
        <v>2597</v>
      </c>
      <c r="AI1858" t="s">
        <v>2581</v>
      </c>
      <c r="AK1858">
        <v>20</v>
      </c>
      <c r="AL1858" t="s">
        <v>2545</v>
      </c>
      <c r="AM1858">
        <v>0</v>
      </c>
      <c r="AN1858">
        <v>0</v>
      </c>
      <c r="AP1858" s="35">
        <v>0</v>
      </c>
      <c r="AQ1858" s="35">
        <v>0</v>
      </c>
      <c r="AR1858" s="35">
        <v>0</v>
      </c>
      <c r="AT1858" s="35">
        <v>5.9</v>
      </c>
      <c r="AV1858" s="35">
        <v>0</v>
      </c>
      <c r="AW1858" s="35">
        <v>0</v>
      </c>
      <c r="AX1858" s="35">
        <v>0</v>
      </c>
      <c r="AY1858">
        <v>37</v>
      </c>
      <c r="AZ1858" t="s">
        <v>2547</v>
      </c>
      <c r="BA1858" t="s">
        <v>2547</v>
      </c>
      <c r="BB1858">
        <v>0</v>
      </c>
      <c r="BD1858" t="s">
        <v>2549</v>
      </c>
      <c r="BG1858">
        <v>0</v>
      </c>
      <c r="BH1858">
        <v>0</v>
      </c>
      <c r="BI1858">
        <v>0</v>
      </c>
      <c r="BJ1858">
        <v>0</v>
      </c>
      <c r="BK1858">
        <v>0</v>
      </c>
      <c r="BL1858">
        <v>0</v>
      </c>
      <c r="BM1858">
        <v>0</v>
      </c>
      <c r="BN1858">
        <v>0</v>
      </c>
      <c r="BO1858">
        <v>0</v>
      </c>
      <c r="BP1858">
        <v>0</v>
      </c>
      <c r="BQ1858">
        <v>0</v>
      </c>
      <c r="BR1858">
        <v>0</v>
      </c>
      <c r="CF1858" s="35">
        <v>0</v>
      </c>
      <c r="CG1858" s="35">
        <v>0</v>
      </c>
      <c r="CH1858" s="35">
        <v>0</v>
      </c>
      <c r="CI1858" s="35">
        <v>0</v>
      </c>
      <c r="CJ1858" s="35">
        <v>0</v>
      </c>
      <c r="CK1858" s="35">
        <v>0</v>
      </c>
      <c r="CL1858" s="35">
        <v>0</v>
      </c>
      <c r="CM1858" s="35">
        <v>0</v>
      </c>
      <c r="CN1858" s="35">
        <v>0</v>
      </c>
      <c r="CO1858" s="35">
        <v>0</v>
      </c>
      <c r="CP1858" s="35">
        <v>0</v>
      </c>
      <c r="CQ1858" s="35">
        <v>0</v>
      </c>
      <c r="DC1858" s="47"/>
      <c r="DE1858" s="38"/>
      <c r="DF1858" s="38"/>
      <c r="DG1858" s="50"/>
      <c r="DH1858" s="47"/>
      <c r="DI1858" s="47"/>
      <c r="DJ1858" s="47"/>
      <c r="DK1858" s="47">
        <f t="shared" si="28"/>
        <v>0</v>
      </c>
      <c r="DO1858" t="s">
        <v>2562</v>
      </c>
      <c r="DP1858" t="s">
        <v>2562</v>
      </c>
      <c r="DV1858" s="37"/>
      <c r="DW1858" s="37"/>
    </row>
    <row r="1859" spans="1:129" x14ac:dyDescent="0.15">
      <c r="A1859" s="34">
        <v>5</v>
      </c>
      <c r="B1859" s="34">
        <v>289</v>
      </c>
      <c r="C1859" s="34">
        <v>4615</v>
      </c>
      <c r="D1859" s="34">
        <v>0</v>
      </c>
      <c r="E1859" s="58">
        <v>528946150</v>
      </c>
      <c r="F1859" t="s">
        <v>3159</v>
      </c>
      <c r="G1859" t="s">
        <v>2885</v>
      </c>
      <c r="H1859" t="s">
        <v>5407</v>
      </c>
      <c r="I1859" s="35">
        <v>6.6</v>
      </c>
      <c r="J1859" s="35">
        <v>9.5500000000000007</v>
      </c>
      <c r="K1859" t="s">
        <v>3264</v>
      </c>
      <c r="L1859" t="s">
        <v>1394</v>
      </c>
      <c r="M1859" t="s">
        <v>2583</v>
      </c>
      <c r="N1859" t="s">
        <v>2584</v>
      </c>
      <c r="R1859" t="s">
        <v>4870</v>
      </c>
      <c r="X1859" t="s">
        <v>1242</v>
      </c>
      <c r="Y1859">
        <v>32</v>
      </c>
      <c r="Z1859">
        <v>0</v>
      </c>
      <c r="AC1859">
        <v>0</v>
      </c>
      <c r="AD1859">
        <v>0</v>
      </c>
      <c r="AE1859" t="s">
        <v>1395</v>
      </c>
      <c r="AF1859">
        <v>49</v>
      </c>
      <c r="AG1859">
        <v>0</v>
      </c>
      <c r="AH1859" t="s">
        <v>2597</v>
      </c>
      <c r="AI1859" t="s">
        <v>2586</v>
      </c>
      <c r="AK1859">
        <v>20</v>
      </c>
      <c r="AL1859" t="s">
        <v>2545</v>
      </c>
      <c r="AM1859">
        <v>0</v>
      </c>
      <c r="AN1859">
        <v>0</v>
      </c>
      <c r="AP1859" s="35">
        <v>0</v>
      </c>
      <c r="AQ1859" s="35">
        <v>0</v>
      </c>
      <c r="AR1859" s="35">
        <v>1.8</v>
      </c>
      <c r="AT1859" s="35">
        <v>6</v>
      </c>
      <c r="AV1859" s="35">
        <v>1.75</v>
      </c>
      <c r="AW1859" s="35">
        <v>0</v>
      </c>
      <c r="AX1859" s="35">
        <v>0</v>
      </c>
      <c r="AY1859">
        <v>62</v>
      </c>
      <c r="AZ1859" t="s">
        <v>2547</v>
      </c>
      <c r="BA1859" t="s">
        <v>2547</v>
      </c>
      <c r="BB1859">
        <v>0</v>
      </c>
      <c r="BD1859" t="s">
        <v>2549</v>
      </c>
      <c r="BG1859">
        <v>0</v>
      </c>
      <c r="BH1859">
        <v>0</v>
      </c>
      <c r="BI1859">
        <v>0</v>
      </c>
      <c r="BJ1859">
        <v>0</v>
      </c>
      <c r="BK1859">
        <v>0</v>
      </c>
      <c r="BL1859">
        <v>0</v>
      </c>
      <c r="BM1859">
        <v>0</v>
      </c>
      <c r="BN1859">
        <v>0</v>
      </c>
      <c r="BO1859">
        <v>0</v>
      </c>
      <c r="BP1859">
        <v>0</v>
      </c>
      <c r="BQ1859">
        <v>0</v>
      </c>
      <c r="BR1859">
        <v>0</v>
      </c>
      <c r="CF1859" s="35">
        <v>0</v>
      </c>
      <c r="CG1859" s="35">
        <v>0</v>
      </c>
      <c r="CH1859" s="35">
        <v>0</v>
      </c>
      <c r="CI1859" s="35">
        <v>0</v>
      </c>
      <c r="CJ1859" s="35">
        <v>0</v>
      </c>
      <c r="CK1859" s="35">
        <v>0</v>
      </c>
      <c r="CL1859" s="35">
        <v>0</v>
      </c>
      <c r="CM1859" s="35">
        <v>0</v>
      </c>
      <c r="CN1859" s="35">
        <v>0</v>
      </c>
      <c r="CO1859" s="35">
        <v>0</v>
      </c>
      <c r="CP1859" s="35">
        <v>0</v>
      </c>
      <c r="CQ1859" s="35">
        <v>0</v>
      </c>
      <c r="CS1859" t="s">
        <v>806</v>
      </c>
      <c r="CT1859" t="s">
        <v>807</v>
      </c>
      <c r="DC1859" s="47" t="s">
        <v>2606</v>
      </c>
      <c r="DD1859" t="s">
        <v>2606</v>
      </c>
      <c r="DE1859" s="38"/>
      <c r="DF1859" s="38" t="s">
        <v>2561</v>
      </c>
      <c r="DG1859" s="50" t="s">
        <v>1853</v>
      </c>
      <c r="DH1859" s="47"/>
      <c r="DI1859" s="47">
        <v>2008</v>
      </c>
      <c r="DJ1859" s="47"/>
      <c r="DK1859" s="47">
        <f t="shared" si="28"/>
        <v>1</v>
      </c>
      <c r="DO1859" t="s">
        <v>2562</v>
      </c>
      <c r="DP1859" t="s">
        <v>2562</v>
      </c>
      <c r="DS1859" t="s">
        <v>2563</v>
      </c>
      <c r="DV1859" s="37"/>
      <c r="DW1859" s="37"/>
    </row>
    <row r="1860" spans="1:129" x14ac:dyDescent="0.15">
      <c r="A1860" s="34">
        <v>5</v>
      </c>
      <c r="B1860" s="34">
        <v>289</v>
      </c>
      <c r="C1860" s="34">
        <v>4652</v>
      </c>
      <c r="D1860" s="34">
        <v>0</v>
      </c>
      <c r="E1860" s="58">
        <v>528946520</v>
      </c>
      <c r="F1860" t="s">
        <v>808</v>
      </c>
      <c r="G1860" t="s">
        <v>2885</v>
      </c>
      <c r="H1860" t="s">
        <v>5407</v>
      </c>
      <c r="I1860" s="35">
        <v>2.2999999999999998</v>
      </c>
      <c r="J1860" s="35">
        <v>4.2</v>
      </c>
      <c r="K1860" t="s">
        <v>3264</v>
      </c>
      <c r="L1860" t="s">
        <v>1238</v>
      </c>
      <c r="M1860" t="s">
        <v>1396</v>
      </c>
      <c r="N1860" t="s">
        <v>1397</v>
      </c>
      <c r="R1860" t="s">
        <v>4870</v>
      </c>
      <c r="X1860" t="s">
        <v>1242</v>
      </c>
      <c r="Y1860">
        <v>61</v>
      </c>
      <c r="Z1860">
        <v>0</v>
      </c>
      <c r="AC1860">
        <v>0</v>
      </c>
      <c r="AD1860">
        <v>0</v>
      </c>
      <c r="AE1860" t="s">
        <v>5551</v>
      </c>
      <c r="AF1860">
        <v>16</v>
      </c>
      <c r="AG1860">
        <v>0</v>
      </c>
      <c r="AH1860" t="s">
        <v>2597</v>
      </c>
      <c r="AI1860" t="s">
        <v>2577</v>
      </c>
      <c r="AK1860">
        <v>20</v>
      </c>
      <c r="AL1860" t="s">
        <v>2545</v>
      </c>
      <c r="AM1860">
        <v>0</v>
      </c>
      <c r="AN1860">
        <v>0</v>
      </c>
      <c r="AP1860" s="35">
        <v>0</v>
      </c>
      <c r="AQ1860" s="35">
        <v>0</v>
      </c>
      <c r="AR1860" s="35">
        <v>0</v>
      </c>
      <c r="AT1860" s="35">
        <v>4.2</v>
      </c>
      <c r="AV1860" s="35">
        <v>0</v>
      </c>
      <c r="AW1860" s="35">
        <v>0</v>
      </c>
      <c r="AX1860" s="35">
        <v>0</v>
      </c>
      <c r="AY1860">
        <v>9</v>
      </c>
      <c r="AZ1860" t="s">
        <v>2547</v>
      </c>
      <c r="BA1860" t="s">
        <v>2547</v>
      </c>
      <c r="BB1860">
        <v>0</v>
      </c>
      <c r="BD1860" t="s">
        <v>2549</v>
      </c>
      <c r="BG1860">
        <v>0</v>
      </c>
      <c r="BH1860">
        <v>0</v>
      </c>
      <c r="BI1860">
        <v>0</v>
      </c>
      <c r="BJ1860">
        <v>0</v>
      </c>
      <c r="BK1860">
        <v>0</v>
      </c>
      <c r="BL1860">
        <v>0</v>
      </c>
      <c r="BM1860">
        <v>0</v>
      </c>
      <c r="BN1860">
        <v>0</v>
      </c>
      <c r="BO1860">
        <v>0</v>
      </c>
      <c r="BP1860">
        <v>0</v>
      </c>
      <c r="BQ1860">
        <v>0</v>
      </c>
      <c r="BR1860">
        <v>0</v>
      </c>
      <c r="CF1860" s="35">
        <v>0</v>
      </c>
      <c r="CG1860" s="35">
        <v>0</v>
      </c>
      <c r="CH1860" s="35">
        <v>0</v>
      </c>
      <c r="CI1860" s="35">
        <v>0</v>
      </c>
      <c r="CJ1860" s="35">
        <v>0</v>
      </c>
      <c r="CK1860" s="35">
        <v>0</v>
      </c>
      <c r="CL1860" s="35">
        <v>0</v>
      </c>
      <c r="CM1860" s="35">
        <v>0</v>
      </c>
      <c r="CN1860" s="35">
        <v>0</v>
      </c>
      <c r="CO1860" s="35">
        <v>0</v>
      </c>
      <c r="CP1860" s="35">
        <v>0</v>
      </c>
      <c r="CQ1860" s="35">
        <v>0</v>
      </c>
      <c r="DC1860" s="47"/>
      <c r="DE1860" s="38"/>
      <c r="DF1860" s="38"/>
      <c r="DG1860" s="50"/>
      <c r="DH1860" s="47"/>
      <c r="DI1860" s="47"/>
      <c r="DJ1860" s="47"/>
      <c r="DK1860" s="47">
        <f t="shared" si="28"/>
        <v>0</v>
      </c>
      <c r="DO1860" t="s">
        <v>2562</v>
      </c>
      <c r="DP1860" t="s">
        <v>2562</v>
      </c>
      <c r="DV1860" s="37"/>
      <c r="DW1860" s="37"/>
    </row>
    <row r="1861" spans="1:129" x14ac:dyDescent="0.15">
      <c r="A1861" s="34">
        <v>5</v>
      </c>
      <c r="B1861" s="34">
        <v>289</v>
      </c>
      <c r="C1861" s="34">
        <v>4653</v>
      </c>
      <c r="D1861" s="34">
        <v>0</v>
      </c>
      <c r="E1861" s="58">
        <v>528946530</v>
      </c>
      <c r="F1861" t="s">
        <v>809</v>
      </c>
      <c r="G1861" t="s">
        <v>2885</v>
      </c>
      <c r="H1861" t="s">
        <v>5407</v>
      </c>
      <c r="I1861" s="35">
        <v>2.9</v>
      </c>
      <c r="J1861" s="35">
        <v>6</v>
      </c>
      <c r="K1861" t="s">
        <v>3264</v>
      </c>
      <c r="L1861" t="s">
        <v>1238</v>
      </c>
      <c r="M1861" t="s">
        <v>1396</v>
      </c>
      <c r="N1861" t="s">
        <v>1397</v>
      </c>
      <c r="R1861" t="s">
        <v>4870</v>
      </c>
      <c r="X1861" t="s">
        <v>1242</v>
      </c>
      <c r="Y1861">
        <v>62</v>
      </c>
      <c r="Z1861">
        <v>0</v>
      </c>
      <c r="AC1861">
        <v>0</v>
      </c>
      <c r="AD1861">
        <v>0</v>
      </c>
      <c r="AE1861" t="s">
        <v>5551</v>
      </c>
      <c r="AF1861">
        <v>22</v>
      </c>
      <c r="AG1861">
        <v>0</v>
      </c>
      <c r="AH1861" t="s">
        <v>2597</v>
      </c>
      <c r="AI1861" t="s">
        <v>2577</v>
      </c>
      <c r="AK1861">
        <v>20</v>
      </c>
      <c r="AL1861" t="s">
        <v>2545</v>
      </c>
      <c r="AM1861">
        <v>0</v>
      </c>
      <c r="AN1861">
        <v>0</v>
      </c>
      <c r="AP1861" s="35">
        <v>0</v>
      </c>
      <c r="AQ1861" s="35">
        <v>0</v>
      </c>
      <c r="AR1861" s="35">
        <v>0</v>
      </c>
      <c r="AT1861" s="35">
        <v>6</v>
      </c>
      <c r="AV1861" s="35">
        <v>0</v>
      </c>
      <c r="AW1861" s="35">
        <v>0</v>
      </c>
      <c r="AX1861" s="35">
        <v>0</v>
      </c>
      <c r="AY1861">
        <v>17</v>
      </c>
      <c r="AZ1861" t="s">
        <v>2547</v>
      </c>
      <c r="BA1861" t="s">
        <v>2547</v>
      </c>
      <c r="BB1861">
        <v>0</v>
      </c>
      <c r="BD1861" t="s">
        <v>2549</v>
      </c>
      <c r="BG1861">
        <v>0</v>
      </c>
      <c r="BH1861">
        <v>0</v>
      </c>
      <c r="BI1861">
        <v>0</v>
      </c>
      <c r="BJ1861">
        <v>0</v>
      </c>
      <c r="BK1861">
        <v>0</v>
      </c>
      <c r="BL1861">
        <v>0</v>
      </c>
      <c r="BM1861">
        <v>0</v>
      </c>
      <c r="BN1861">
        <v>0</v>
      </c>
      <c r="BO1861">
        <v>0</v>
      </c>
      <c r="BP1861">
        <v>0</v>
      </c>
      <c r="BQ1861">
        <v>0</v>
      </c>
      <c r="BR1861">
        <v>0</v>
      </c>
      <c r="CF1861" s="35">
        <v>0</v>
      </c>
      <c r="CG1861" s="35">
        <v>0</v>
      </c>
      <c r="CH1861" s="35">
        <v>0</v>
      </c>
      <c r="CI1861" s="35">
        <v>0</v>
      </c>
      <c r="CJ1861" s="35">
        <v>0</v>
      </c>
      <c r="CK1861" s="35">
        <v>0</v>
      </c>
      <c r="CL1861" s="35">
        <v>0</v>
      </c>
      <c r="CM1861" s="35">
        <v>0</v>
      </c>
      <c r="CN1861" s="35">
        <v>0</v>
      </c>
      <c r="CO1861" s="35">
        <v>0</v>
      </c>
      <c r="CP1861" s="35">
        <v>0</v>
      </c>
      <c r="CQ1861" s="35">
        <v>0</v>
      </c>
      <c r="DC1861" s="47"/>
      <c r="DE1861" s="38"/>
      <c r="DF1861" s="38"/>
      <c r="DG1861" s="50"/>
      <c r="DH1861" s="47"/>
      <c r="DI1861" s="47"/>
      <c r="DJ1861" s="47"/>
      <c r="DK1861" s="47">
        <f t="shared" ref="DK1861:DK1924" si="29">COUNTA(DC1861,DH1861)</f>
        <v>0</v>
      </c>
      <c r="DO1861" t="s">
        <v>2562</v>
      </c>
      <c r="DP1861" t="s">
        <v>2562</v>
      </c>
      <c r="DV1861" s="37"/>
      <c r="DW1861" s="37"/>
    </row>
    <row r="1862" spans="1:129" x14ac:dyDescent="0.15">
      <c r="A1862" s="34">
        <v>5</v>
      </c>
      <c r="B1862" s="34">
        <v>289</v>
      </c>
      <c r="C1862" s="34">
        <v>4654</v>
      </c>
      <c r="D1862" s="34">
        <v>0</v>
      </c>
      <c r="E1862" s="58">
        <v>528946540</v>
      </c>
      <c r="F1862" t="s">
        <v>2687</v>
      </c>
      <c r="G1862" t="s">
        <v>2885</v>
      </c>
      <c r="H1862" t="s">
        <v>5407</v>
      </c>
      <c r="I1862" s="35">
        <v>3.2</v>
      </c>
      <c r="J1862" s="35">
        <v>8</v>
      </c>
      <c r="K1862" t="s">
        <v>3264</v>
      </c>
      <c r="L1862" t="s">
        <v>1394</v>
      </c>
      <c r="M1862" t="s">
        <v>2583</v>
      </c>
      <c r="N1862" t="s">
        <v>2584</v>
      </c>
      <c r="R1862" t="s">
        <v>4870</v>
      </c>
      <c r="X1862" t="s">
        <v>1242</v>
      </c>
      <c r="Y1862">
        <v>32</v>
      </c>
      <c r="Z1862">
        <v>0</v>
      </c>
      <c r="AC1862">
        <v>0</v>
      </c>
      <c r="AD1862">
        <v>0</v>
      </c>
      <c r="AE1862" t="s">
        <v>1458</v>
      </c>
      <c r="AF1862">
        <v>52</v>
      </c>
      <c r="AG1862">
        <v>0</v>
      </c>
      <c r="AH1862" t="s">
        <v>2597</v>
      </c>
      <c r="AI1862" t="s">
        <v>2577</v>
      </c>
      <c r="AK1862">
        <v>20</v>
      </c>
      <c r="AL1862" t="s">
        <v>2545</v>
      </c>
      <c r="AM1862">
        <v>0</v>
      </c>
      <c r="AN1862">
        <v>0</v>
      </c>
      <c r="AP1862" s="35">
        <v>0</v>
      </c>
      <c r="AQ1862" s="35">
        <v>0</v>
      </c>
      <c r="AR1862" s="35">
        <v>0</v>
      </c>
      <c r="AT1862" s="35">
        <v>8</v>
      </c>
      <c r="AV1862" s="35">
        <v>0</v>
      </c>
      <c r="AW1862" s="35">
        <v>0</v>
      </c>
      <c r="AX1862" s="35">
        <v>0</v>
      </c>
      <c r="AY1862">
        <v>25</v>
      </c>
      <c r="AZ1862" t="s">
        <v>2547</v>
      </c>
      <c r="BA1862" t="s">
        <v>2547</v>
      </c>
      <c r="BB1862">
        <v>0</v>
      </c>
      <c r="BD1862" t="s">
        <v>2549</v>
      </c>
      <c r="BG1862">
        <v>0</v>
      </c>
      <c r="BH1862">
        <v>0</v>
      </c>
      <c r="BI1862">
        <v>0</v>
      </c>
      <c r="BJ1862">
        <v>0</v>
      </c>
      <c r="BK1862">
        <v>0</v>
      </c>
      <c r="BL1862">
        <v>0</v>
      </c>
      <c r="BM1862">
        <v>0</v>
      </c>
      <c r="BN1862">
        <v>0</v>
      </c>
      <c r="BO1862">
        <v>0</v>
      </c>
      <c r="BP1862">
        <v>0</v>
      </c>
      <c r="BQ1862">
        <v>0</v>
      </c>
      <c r="BR1862">
        <v>0</v>
      </c>
      <c r="CF1862" s="35">
        <v>0</v>
      </c>
      <c r="CG1862" s="35">
        <v>0</v>
      </c>
      <c r="CH1862" s="35">
        <v>0</v>
      </c>
      <c r="CI1862" s="35">
        <v>0</v>
      </c>
      <c r="CJ1862" s="35">
        <v>0</v>
      </c>
      <c r="CK1862" s="35">
        <v>0</v>
      </c>
      <c r="CL1862" s="35">
        <v>0</v>
      </c>
      <c r="CM1862" s="35">
        <v>0</v>
      </c>
      <c r="CN1862" s="35">
        <v>0</v>
      </c>
      <c r="CO1862" s="35">
        <v>0</v>
      </c>
      <c r="CP1862" s="35">
        <v>0</v>
      </c>
      <c r="CQ1862" s="35">
        <v>0</v>
      </c>
      <c r="DC1862" s="47"/>
      <c r="DE1862" s="38"/>
      <c r="DF1862" s="38"/>
      <c r="DG1862" s="50"/>
      <c r="DH1862" s="47"/>
      <c r="DI1862" s="47"/>
      <c r="DJ1862" s="47"/>
      <c r="DK1862" s="47">
        <f t="shared" si="29"/>
        <v>0</v>
      </c>
      <c r="DO1862" t="s">
        <v>2562</v>
      </c>
      <c r="DP1862" t="s">
        <v>2562</v>
      </c>
      <c r="DV1862" s="37"/>
      <c r="DW1862" s="37"/>
    </row>
    <row r="1863" spans="1:129" x14ac:dyDescent="0.15">
      <c r="A1863" s="34">
        <v>5</v>
      </c>
      <c r="B1863" s="34">
        <v>289</v>
      </c>
      <c r="C1863" s="34">
        <v>4672</v>
      </c>
      <c r="D1863" s="34">
        <v>0</v>
      </c>
      <c r="E1863" s="58">
        <v>528946720</v>
      </c>
      <c r="F1863" t="s">
        <v>810</v>
      </c>
      <c r="G1863" t="s">
        <v>2885</v>
      </c>
      <c r="H1863" t="s">
        <v>5407</v>
      </c>
      <c r="I1863" s="35">
        <v>6.04</v>
      </c>
      <c r="J1863" s="35">
        <v>7</v>
      </c>
      <c r="K1863" t="s">
        <v>3264</v>
      </c>
      <c r="L1863" t="s">
        <v>1238</v>
      </c>
      <c r="M1863" t="s">
        <v>1471</v>
      </c>
      <c r="N1863" t="s">
        <v>1472</v>
      </c>
      <c r="R1863" t="s">
        <v>4870</v>
      </c>
      <c r="S1863" t="s">
        <v>1241</v>
      </c>
      <c r="X1863" t="s">
        <v>1242</v>
      </c>
      <c r="Y1863">
        <v>63</v>
      </c>
      <c r="Z1863">
        <v>3</v>
      </c>
      <c r="AC1863">
        <v>0</v>
      </c>
      <c r="AD1863">
        <v>0</v>
      </c>
      <c r="AE1863" t="s">
        <v>2541</v>
      </c>
      <c r="AF1863">
        <v>40</v>
      </c>
      <c r="AG1863">
        <v>0</v>
      </c>
      <c r="AH1863" t="s">
        <v>2597</v>
      </c>
      <c r="AI1863" t="s">
        <v>2605</v>
      </c>
      <c r="AJ1863" t="s">
        <v>2544</v>
      </c>
      <c r="AK1863">
        <v>20</v>
      </c>
      <c r="AL1863" t="s">
        <v>2545</v>
      </c>
      <c r="AM1863">
        <v>0</v>
      </c>
      <c r="AN1863">
        <v>1</v>
      </c>
      <c r="AO1863" t="s">
        <v>2546</v>
      </c>
      <c r="AP1863" s="35">
        <v>0.6</v>
      </c>
      <c r="AQ1863" s="35">
        <v>0</v>
      </c>
      <c r="AR1863" s="35">
        <v>0.75</v>
      </c>
      <c r="AT1863" s="35">
        <v>5.5</v>
      </c>
      <c r="AV1863" s="35">
        <v>0.75</v>
      </c>
      <c r="AW1863" s="35">
        <v>0</v>
      </c>
      <c r="AX1863" s="35">
        <v>0.6</v>
      </c>
      <c r="AY1863">
        <v>42</v>
      </c>
      <c r="AZ1863" t="s">
        <v>2547</v>
      </c>
      <c r="BA1863" t="s">
        <v>2547</v>
      </c>
      <c r="BB1863">
        <v>0.15</v>
      </c>
      <c r="BC1863" t="s">
        <v>2548</v>
      </c>
      <c r="BD1863" t="s">
        <v>2549</v>
      </c>
      <c r="BF1863" t="s">
        <v>3266</v>
      </c>
      <c r="BG1863">
        <v>0</v>
      </c>
      <c r="BH1863">
        <v>1</v>
      </c>
      <c r="BI1863">
        <v>0</v>
      </c>
      <c r="BJ1863">
        <v>0</v>
      </c>
      <c r="BK1863">
        <v>0</v>
      </c>
      <c r="BL1863">
        <v>0</v>
      </c>
      <c r="BM1863">
        <v>0</v>
      </c>
      <c r="BN1863">
        <v>0</v>
      </c>
      <c r="BO1863">
        <v>0</v>
      </c>
      <c r="BP1863">
        <v>0</v>
      </c>
      <c r="BQ1863">
        <v>0</v>
      </c>
      <c r="BR1863">
        <v>0</v>
      </c>
      <c r="BS1863" t="s">
        <v>469</v>
      </c>
      <c r="BT1863" t="s">
        <v>1450</v>
      </c>
      <c r="BU1863" t="s">
        <v>811</v>
      </c>
      <c r="BV1863" t="s">
        <v>1450</v>
      </c>
      <c r="BW1863" t="s">
        <v>3612</v>
      </c>
      <c r="BX1863" t="s">
        <v>1450</v>
      </c>
      <c r="BY1863" t="s">
        <v>3612</v>
      </c>
      <c r="CD1863" t="s">
        <v>2553</v>
      </c>
      <c r="CF1863" s="35">
        <v>0</v>
      </c>
      <c r="CG1863" s="35">
        <v>0</v>
      </c>
      <c r="CH1863" s="35">
        <v>0</v>
      </c>
      <c r="CI1863" s="35">
        <v>0</v>
      </c>
      <c r="CJ1863" s="35">
        <v>0</v>
      </c>
      <c r="CK1863" s="35">
        <v>0</v>
      </c>
      <c r="CL1863" s="35">
        <v>8</v>
      </c>
      <c r="CM1863" s="35">
        <v>0</v>
      </c>
      <c r="CN1863" s="35">
        <v>0</v>
      </c>
      <c r="CO1863" s="35">
        <v>3</v>
      </c>
      <c r="CP1863" s="35">
        <v>0</v>
      </c>
      <c r="CQ1863" s="35">
        <v>0.1</v>
      </c>
      <c r="DC1863" s="47"/>
      <c r="DE1863" s="38"/>
      <c r="DF1863" s="38"/>
      <c r="DG1863" s="50"/>
      <c r="DH1863" s="47"/>
      <c r="DI1863" s="47"/>
      <c r="DJ1863" s="47"/>
      <c r="DK1863" s="47">
        <f t="shared" si="29"/>
        <v>0</v>
      </c>
      <c r="DO1863" t="s">
        <v>2562</v>
      </c>
      <c r="DP1863" t="s">
        <v>2562</v>
      </c>
      <c r="DV1863" s="37"/>
      <c r="DW1863" s="37"/>
    </row>
    <row r="1864" spans="1:129" x14ac:dyDescent="0.15">
      <c r="A1864" s="34">
        <v>5</v>
      </c>
      <c r="B1864" s="34">
        <v>291</v>
      </c>
      <c r="C1864" s="34">
        <v>4021</v>
      </c>
      <c r="D1864" s="34">
        <v>0</v>
      </c>
      <c r="E1864" s="58">
        <v>529140210</v>
      </c>
      <c r="F1864" t="s">
        <v>3239</v>
      </c>
      <c r="G1864" t="s">
        <v>2885</v>
      </c>
      <c r="H1864" t="s">
        <v>5415</v>
      </c>
      <c r="I1864" s="35">
        <v>23</v>
      </c>
      <c r="J1864" s="35">
        <v>7</v>
      </c>
      <c r="K1864" t="s">
        <v>3264</v>
      </c>
      <c r="L1864" t="s">
        <v>1407</v>
      </c>
      <c r="M1864" t="s">
        <v>2592</v>
      </c>
      <c r="N1864" t="s">
        <v>2593</v>
      </c>
      <c r="Q1864" t="s">
        <v>2566</v>
      </c>
      <c r="R1864" t="s">
        <v>3265</v>
      </c>
      <c r="S1864" t="s">
        <v>812</v>
      </c>
      <c r="X1864" t="s">
        <v>2610</v>
      </c>
      <c r="Y1864">
        <v>9</v>
      </c>
      <c r="Z1864">
        <v>8</v>
      </c>
      <c r="AC1864">
        <v>0</v>
      </c>
      <c r="AD1864">
        <v>0</v>
      </c>
      <c r="AE1864" t="s">
        <v>1408</v>
      </c>
      <c r="AF1864">
        <v>8</v>
      </c>
      <c r="AG1864">
        <v>0</v>
      </c>
      <c r="AH1864" t="s">
        <v>2597</v>
      </c>
      <c r="AI1864" t="s">
        <v>1494</v>
      </c>
      <c r="AJ1864" t="s">
        <v>2544</v>
      </c>
      <c r="AK1864">
        <v>25</v>
      </c>
      <c r="AL1864" t="s">
        <v>2545</v>
      </c>
      <c r="AM1864">
        <v>0</v>
      </c>
      <c r="AN1864">
        <v>1</v>
      </c>
      <c r="AO1864" t="s">
        <v>2546</v>
      </c>
      <c r="AP1864" s="35">
        <v>0.6</v>
      </c>
      <c r="AQ1864" s="35">
        <v>0</v>
      </c>
      <c r="AR1864" s="35">
        <v>0.75</v>
      </c>
      <c r="AT1864" s="35">
        <v>5.5</v>
      </c>
      <c r="AV1864" s="35">
        <v>0.75</v>
      </c>
      <c r="AW1864" s="35">
        <v>0</v>
      </c>
      <c r="AX1864" s="35">
        <v>0.6</v>
      </c>
      <c r="AY1864">
        <v>161</v>
      </c>
      <c r="AZ1864" t="s">
        <v>2547</v>
      </c>
      <c r="BA1864" t="s">
        <v>2547</v>
      </c>
      <c r="BB1864">
        <v>0.17</v>
      </c>
      <c r="BC1864" t="s">
        <v>2548</v>
      </c>
      <c r="BD1864" t="s">
        <v>5517</v>
      </c>
      <c r="BE1864" t="s">
        <v>1495</v>
      </c>
      <c r="BF1864" t="s">
        <v>3266</v>
      </c>
      <c r="BG1864">
        <v>0</v>
      </c>
      <c r="BH1864">
        <v>1</v>
      </c>
      <c r="BI1864">
        <v>1</v>
      </c>
      <c r="BJ1864">
        <v>0</v>
      </c>
      <c r="BK1864">
        <v>0</v>
      </c>
      <c r="BL1864">
        <v>1</v>
      </c>
      <c r="BM1864">
        <v>0</v>
      </c>
      <c r="BN1864">
        <v>0</v>
      </c>
      <c r="BO1864">
        <v>0</v>
      </c>
      <c r="BP1864">
        <v>0</v>
      </c>
      <c r="BQ1864">
        <v>0</v>
      </c>
      <c r="BR1864">
        <v>0</v>
      </c>
      <c r="BS1864" t="s">
        <v>2620</v>
      </c>
      <c r="BT1864" t="s">
        <v>978</v>
      </c>
      <c r="BU1864" t="s">
        <v>1509</v>
      </c>
      <c r="BV1864" t="s">
        <v>2725</v>
      </c>
      <c r="BX1864" t="s">
        <v>1435</v>
      </c>
      <c r="BZ1864" t="s">
        <v>2727</v>
      </c>
      <c r="CD1864" t="s">
        <v>2553</v>
      </c>
      <c r="CF1864" s="35">
        <v>41.3</v>
      </c>
      <c r="CG1864" s="35">
        <v>0.7</v>
      </c>
      <c r="CH1864" s="35">
        <v>2.9</v>
      </c>
      <c r="CI1864" s="35">
        <v>0</v>
      </c>
      <c r="CJ1864" s="35">
        <v>5.7</v>
      </c>
      <c r="CK1864" s="35">
        <v>50.6</v>
      </c>
      <c r="CL1864" s="35">
        <v>0</v>
      </c>
      <c r="CM1864" s="35">
        <v>0</v>
      </c>
      <c r="CN1864" s="35">
        <v>0</v>
      </c>
      <c r="CO1864" s="35">
        <v>51</v>
      </c>
      <c r="CP1864" s="35">
        <v>9.1999999999999993</v>
      </c>
      <c r="CQ1864" s="35">
        <v>0</v>
      </c>
      <c r="CR1864" t="s">
        <v>1442</v>
      </c>
      <c r="DC1864" s="47" t="s">
        <v>1443</v>
      </c>
      <c r="DD1864" t="s">
        <v>5511</v>
      </c>
      <c r="DE1864" s="38"/>
      <c r="DF1864" s="38"/>
      <c r="DG1864" s="50" t="s">
        <v>1855</v>
      </c>
      <c r="DH1864" s="47"/>
      <c r="DI1864" s="47">
        <v>2008</v>
      </c>
      <c r="DJ1864" s="47"/>
      <c r="DK1864" s="47">
        <f t="shared" si="29"/>
        <v>1</v>
      </c>
      <c r="DO1864" t="s">
        <v>2562</v>
      </c>
      <c r="DP1864" t="s">
        <v>2562</v>
      </c>
      <c r="DV1864" s="37"/>
      <c r="DW1864" s="37"/>
    </row>
    <row r="1865" spans="1:129" x14ac:dyDescent="0.15">
      <c r="A1865" s="34">
        <v>5</v>
      </c>
      <c r="B1865" s="34">
        <v>291</v>
      </c>
      <c r="C1865" s="34">
        <v>4023</v>
      </c>
      <c r="D1865" s="34">
        <v>0</v>
      </c>
      <c r="E1865" s="58">
        <v>529140230</v>
      </c>
      <c r="F1865" t="s">
        <v>2845</v>
      </c>
      <c r="G1865" t="s">
        <v>2885</v>
      </c>
      <c r="H1865" t="s">
        <v>5415</v>
      </c>
      <c r="I1865" s="35">
        <v>44.4</v>
      </c>
      <c r="J1865" s="35">
        <v>7</v>
      </c>
      <c r="K1865" t="s">
        <v>3264</v>
      </c>
      <c r="L1865" t="s">
        <v>1407</v>
      </c>
      <c r="M1865" t="s">
        <v>1239</v>
      </c>
      <c r="N1865" t="s">
        <v>1240</v>
      </c>
      <c r="Q1865" t="s">
        <v>1446</v>
      </c>
      <c r="R1865" t="s">
        <v>3265</v>
      </c>
      <c r="S1865" t="s">
        <v>812</v>
      </c>
      <c r="X1865" t="s">
        <v>2610</v>
      </c>
      <c r="Y1865">
        <v>10</v>
      </c>
      <c r="Z1865">
        <v>12</v>
      </c>
      <c r="AC1865">
        <v>0</v>
      </c>
      <c r="AD1865">
        <v>0</v>
      </c>
      <c r="AE1865" t="s">
        <v>1408</v>
      </c>
      <c r="AF1865">
        <v>9</v>
      </c>
      <c r="AG1865">
        <v>0</v>
      </c>
      <c r="AH1865" t="s">
        <v>2597</v>
      </c>
      <c r="AI1865" t="s">
        <v>1409</v>
      </c>
      <c r="AJ1865" t="s">
        <v>2544</v>
      </c>
      <c r="AK1865">
        <v>25</v>
      </c>
      <c r="AL1865" t="s">
        <v>2545</v>
      </c>
      <c r="AM1865">
        <v>0</v>
      </c>
      <c r="AN1865">
        <v>2</v>
      </c>
      <c r="AO1865" t="s">
        <v>2546</v>
      </c>
      <c r="AP1865" s="35">
        <v>0.6</v>
      </c>
      <c r="AQ1865" s="35">
        <v>0</v>
      </c>
      <c r="AR1865" s="35">
        <v>0.75</v>
      </c>
      <c r="AT1865" s="35">
        <v>5.5</v>
      </c>
      <c r="AV1865" s="35">
        <v>0.75</v>
      </c>
      <c r="AW1865" s="35">
        <v>0</v>
      </c>
      <c r="AX1865" s="35">
        <v>0.6</v>
      </c>
      <c r="AY1865">
        <v>310</v>
      </c>
      <c r="AZ1865" t="s">
        <v>2547</v>
      </c>
      <c r="BA1865" t="s">
        <v>2547</v>
      </c>
      <c r="BB1865">
        <v>0.17</v>
      </c>
      <c r="BC1865" t="s">
        <v>2548</v>
      </c>
      <c r="BD1865" t="s">
        <v>5517</v>
      </c>
      <c r="BE1865" t="s">
        <v>1495</v>
      </c>
      <c r="BF1865" t="s">
        <v>3266</v>
      </c>
      <c r="BG1865">
        <v>0</v>
      </c>
      <c r="BH1865">
        <v>1</v>
      </c>
      <c r="BI1865">
        <v>1</v>
      </c>
      <c r="BJ1865">
        <v>0</v>
      </c>
      <c r="BK1865">
        <v>0</v>
      </c>
      <c r="BL1865">
        <v>1</v>
      </c>
      <c r="BM1865">
        <v>0</v>
      </c>
      <c r="BN1865">
        <v>0</v>
      </c>
      <c r="BO1865">
        <v>0</v>
      </c>
      <c r="BP1865">
        <v>1</v>
      </c>
      <c r="BQ1865">
        <v>0</v>
      </c>
      <c r="BR1865">
        <v>0</v>
      </c>
      <c r="BS1865" t="s">
        <v>2620</v>
      </c>
      <c r="BT1865" t="s">
        <v>1435</v>
      </c>
      <c r="BU1865" t="s">
        <v>1509</v>
      </c>
      <c r="BV1865" t="s">
        <v>2727</v>
      </c>
      <c r="BW1865" t="s">
        <v>813</v>
      </c>
      <c r="BX1865" t="s">
        <v>1411</v>
      </c>
      <c r="BY1865" t="s">
        <v>3728</v>
      </c>
      <c r="BZ1865" t="s">
        <v>1411</v>
      </c>
      <c r="CA1865" t="s">
        <v>813</v>
      </c>
      <c r="CD1865" t="s">
        <v>2553</v>
      </c>
      <c r="CF1865" s="35">
        <v>48</v>
      </c>
      <c r="CG1865" s="35">
        <v>2.7</v>
      </c>
      <c r="CH1865" s="35">
        <v>4.5999999999999996</v>
      </c>
      <c r="CI1865" s="35">
        <v>4.9000000000000004</v>
      </c>
      <c r="CJ1865" s="35">
        <v>7.7</v>
      </c>
      <c r="CK1865" s="35">
        <v>67.900000000000006</v>
      </c>
      <c r="CL1865" s="35">
        <v>0</v>
      </c>
      <c r="CM1865" s="35">
        <v>0</v>
      </c>
      <c r="CN1865" s="35">
        <v>0</v>
      </c>
      <c r="CO1865" s="35">
        <v>99.3</v>
      </c>
      <c r="CP1865" s="35">
        <v>26.9</v>
      </c>
      <c r="CQ1865" s="35">
        <v>0</v>
      </c>
      <c r="CR1865" t="s">
        <v>1442</v>
      </c>
      <c r="DC1865" s="47" t="s">
        <v>1443</v>
      </c>
      <c r="DD1865" t="s">
        <v>5511</v>
      </c>
      <c r="DE1865" s="38"/>
      <c r="DF1865" s="38"/>
      <c r="DG1865" s="50" t="s">
        <v>1853</v>
      </c>
      <c r="DH1865" s="47"/>
      <c r="DI1865" s="47">
        <v>2008</v>
      </c>
      <c r="DJ1865" s="47"/>
      <c r="DK1865" s="47">
        <f t="shared" si="29"/>
        <v>1</v>
      </c>
      <c r="DO1865" t="s">
        <v>2562</v>
      </c>
      <c r="DP1865" t="s">
        <v>2562</v>
      </c>
      <c r="DV1865" s="37"/>
      <c r="DW1865" s="37"/>
    </row>
    <row r="1866" spans="1:129" x14ac:dyDescent="0.15">
      <c r="A1866" s="34">
        <v>5</v>
      </c>
      <c r="B1866" s="34">
        <v>291</v>
      </c>
      <c r="C1866" s="34">
        <v>4052</v>
      </c>
      <c r="D1866" s="34">
        <v>0</v>
      </c>
      <c r="E1866" s="58">
        <v>529140520</v>
      </c>
      <c r="F1866" t="s">
        <v>4955</v>
      </c>
      <c r="G1866" t="s">
        <v>2885</v>
      </c>
      <c r="H1866" t="s">
        <v>5415</v>
      </c>
      <c r="I1866" s="35">
        <v>88.8</v>
      </c>
      <c r="J1866" s="35">
        <v>12</v>
      </c>
      <c r="K1866" t="s">
        <v>3264</v>
      </c>
      <c r="L1866" t="s">
        <v>1238</v>
      </c>
      <c r="M1866" t="s">
        <v>1239</v>
      </c>
      <c r="N1866" t="s">
        <v>1240</v>
      </c>
      <c r="Q1866" t="s">
        <v>1506</v>
      </c>
      <c r="R1866" t="s">
        <v>3265</v>
      </c>
      <c r="S1866" t="s">
        <v>1039</v>
      </c>
      <c r="X1866" t="s">
        <v>2610</v>
      </c>
      <c r="Y1866">
        <v>3</v>
      </c>
      <c r="Z1866">
        <v>8</v>
      </c>
      <c r="AC1866">
        <v>0</v>
      </c>
      <c r="AD1866">
        <v>0</v>
      </c>
      <c r="AE1866" t="s">
        <v>2541</v>
      </c>
      <c r="AF1866">
        <v>42</v>
      </c>
      <c r="AG1866">
        <v>0</v>
      </c>
      <c r="AH1866" t="s">
        <v>2597</v>
      </c>
      <c r="AI1866" t="s">
        <v>2605</v>
      </c>
      <c r="AJ1866" t="s">
        <v>2544</v>
      </c>
      <c r="AK1866">
        <v>20</v>
      </c>
      <c r="AL1866" t="s">
        <v>2545</v>
      </c>
      <c r="AM1866">
        <v>0</v>
      </c>
      <c r="AN1866">
        <v>3</v>
      </c>
      <c r="AO1866" t="s">
        <v>2546</v>
      </c>
      <c r="AP1866" s="35">
        <v>0.4</v>
      </c>
      <c r="AQ1866" s="35">
        <v>2.5</v>
      </c>
      <c r="AR1866" s="35">
        <v>0.5</v>
      </c>
      <c r="AT1866" s="35">
        <v>6</v>
      </c>
      <c r="AV1866" s="35">
        <v>0.5</v>
      </c>
      <c r="AW1866" s="35">
        <v>2.5</v>
      </c>
      <c r="AX1866" s="35">
        <v>0.4</v>
      </c>
      <c r="AY1866" s="39">
        <v>1065</v>
      </c>
      <c r="AZ1866" t="s">
        <v>2547</v>
      </c>
      <c r="BA1866" t="s">
        <v>2547</v>
      </c>
      <c r="BB1866">
        <v>0.15</v>
      </c>
      <c r="BC1866" t="s">
        <v>2603</v>
      </c>
      <c r="BD1866" t="s">
        <v>2549</v>
      </c>
      <c r="BE1866" t="s">
        <v>1495</v>
      </c>
      <c r="BF1866" t="s">
        <v>3266</v>
      </c>
      <c r="BG1866">
        <v>1</v>
      </c>
      <c r="BH1866">
        <v>1</v>
      </c>
      <c r="BI1866">
        <v>0</v>
      </c>
      <c r="BJ1866">
        <v>0</v>
      </c>
      <c r="BK1866">
        <v>0</v>
      </c>
      <c r="BL1866">
        <v>0</v>
      </c>
      <c r="BM1866">
        <v>0</v>
      </c>
      <c r="BN1866" s="39">
        <v>3070</v>
      </c>
      <c r="BO1866">
        <v>0</v>
      </c>
      <c r="BP1866">
        <v>0</v>
      </c>
      <c r="BQ1866">
        <v>0</v>
      </c>
      <c r="BR1866">
        <v>0</v>
      </c>
      <c r="BS1866" t="s">
        <v>2620</v>
      </c>
      <c r="BT1866" t="s">
        <v>1508</v>
      </c>
      <c r="BU1866" t="s">
        <v>814</v>
      </c>
      <c r="BV1866" t="s">
        <v>1504</v>
      </c>
      <c r="BW1866" t="s">
        <v>4183</v>
      </c>
      <c r="BX1866" t="s">
        <v>2713</v>
      </c>
      <c r="BY1866" t="s">
        <v>1554</v>
      </c>
      <c r="BZ1866" t="s">
        <v>2713</v>
      </c>
      <c r="CA1866" t="s">
        <v>815</v>
      </c>
      <c r="CD1866" t="s">
        <v>1386</v>
      </c>
      <c r="CF1866" s="35">
        <v>0</v>
      </c>
      <c r="CG1866" s="35">
        <v>0</v>
      </c>
      <c r="CH1866" s="35">
        <v>0</v>
      </c>
      <c r="CI1866" s="35">
        <v>0</v>
      </c>
      <c r="CJ1866" s="35">
        <v>0</v>
      </c>
      <c r="CK1866" s="35">
        <v>0</v>
      </c>
      <c r="CL1866" s="35">
        <v>0</v>
      </c>
      <c r="CM1866" s="35">
        <v>0</v>
      </c>
      <c r="CN1866" s="35">
        <v>0</v>
      </c>
      <c r="CO1866" s="35">
        <v>0</v>
      </c>
      <c r="CP1866" s="35">
        <v>0</v>
      </c>
      <c r="CQ1866" s="35">
        <v>0</v>
      </c>
      <c r="DC1866" s="47" t="s">
        <v>1443</v>
      </c>
      <c r="DD1866" t="s">
        <v>5511</v>
      </c>
      <c r="DE1866" s="38"/>
      <c r="DF1866" s="38"/>
      <c r="DG1866" s="50" t="s">
        <v>1854</v>
      </c>
      <c r="DH1866" s="47"/>
      <c r="DI1866" s="47">
        <v>2008</v>
      </c>
      <c r="DJ1866" s="47"/>
      <c r="DK1866" s="47">
        <f t="shared" si="29"/>
        <v>1</v>
      </c>
      <c r="DO1866" t="s">
        <v>2562</v>
      </c>
      <c r="DP1866" t="s">
        <v>2562</v>
      </c>
      <c r="DV1866" s="37" t="s">
        <v>2600</v>
      </c>
      <c r="DW1866" s="37"/>
    </row>
    <row r="1867" spans="1:129" x14ac:dyDescent="0.15">
      <c r="A1867" s="34">
        <v>5</v>
      </c>
      <c r="B1867" s="34">
        <v>291</v>
      </c>
      <c r="C1867" s="34">
        <v>4119</v>
      </c>
      <c r="D1867" s="34">
        <v>0</v>
      </c>
      <c r="E1867" s="58">
        <v>529141190</v>
      </c>
      <c r="F1867" t="s">
        <v>4106</v>
      </c>
      <c r="G1867" t="s">
        <v>2885</v>
      </c>
      <c r="H1867" t="s">
        <v>5415</v>
      </c>
      <c r="I1867" s="35">
        <v>16.5</v>
      </c>
      <c r="J1867" s="35">
        <v>12</v>
      </c>
      <c r="K1867" t="s">
        <v>3264</v>
      </c>
      <c r="L1867" t="s">
        <v>1238</v>
      </c>
      <c r="M1867" t="s">
        <v>1471</v>
      </c>
      <c r="N1867" t="s">
        <v>1472</v>
      </c>
      <c r="R1867" t="s">
        <v>3265</v>
      </c>
      <c r="S1867" t="s">
        <v>1241</v>
      </c>
      <c r="X1867" t="s">
        <v>2610</v>
      </c>
      <c r="Y1867">
        <v>4</v>
      </c>
      <c r="Z1867">
        <v>1</v>
      </c>
      <c r="AC1867">
        <v>0</v>
      </c>
      <c r="AD1867">
        <v>0</v>
      </c>
      <c r="AE1867" t="s">
        <v>2541</v>
      </c>
      <c r="AF1867">
        <v>41</v>
      </c>
      <c r="AG1867">
        <v>2</v>
      </c>
      <c r="AH1867" t="s">
        <v>2597</v>
      </c>
      <c r="AI1867" t="s">
        <v>1503</v>
      </c>
      <c r="AJ1867" t="s">
        <v>2544</v>
      </c>
      <c r="AK1867">
        <v>20</v>
      </c>
      <c r="AL1867" t="s">
        <v>2545</v>
      </c>
      <c r="AM1867">
        <v>0</v>
      </c>
      <c r="AN1867">
        <v>1</v>
      </c>
      <c r="AO1867" t="s">
        <v>2546</v>
      </c>
      <c r="AP1867" s="35">
        <v>0.4</v>
      </c>
      <c r="AQ1867" s="35">
        <v>2.5</v>
      </c>
      <c r="AR1867" s="35">
        <v>0.5</v>
      </c>
      <c r="AT1867" s="35">
        <v>6</v>
      </c>
      <c r="AV1867" s="35">
        <v>0.5</v>
      </c>
      <c r="AW1867" s="35">
        <v>2.5</v>
      </c>
      <c r="AX1867" s="35">
        <v>0.4</v>
      </c>
      <c r="AY1867">
        <v>198</v>
      </c>
      <c r="AZ1867" t="s">
        <v>2547</v>
      </c>
      <c r="BA1867" t="s">
        <v>2547</v>
      </c>
      <c r="BB1867">
        <v>0.14000000000000001</v>
      </c>
      <c r="BC1867" t="s">
        <v>2603</v>
      </c>
      <c r="BD1867" t="s">
        <v>2549</v>
      </c>
      <c r="BF1867" t="s">
        <v>3266</v>
      </c>
      <c r="BG1867">
        <v>0</v>
      </c>
      <c r="BH1867">
        <v>1</v>
      </c>
      <c r="BI1867">
        <v>0</v>
      </c>
      <c r="BJ1867">
        <v>1</v>
      </c>
      <c r="BK1867">
        <v>0</v>
      </c>
      <c r="BL1867">
        <v>0</v>
      </c>
      <c r="BM1867">
        <v>0</v>
      </c>
      <c r="BN1867">
        <v>0</v>
      </c>
      <c r="BO1867">
        <v>0</v>
      </c>
      <c r="BP1867">
        <v>0</v>
      </c>
      <c r="BQ1867">
        <v>0</v>
      </c>
      <c r="BR1867">
        <v>0</v>
      </c>
      <c r="BS1867" t="s">
        <v>1434</v>
      </c>
      <c r="BT1867" t="s">
        <v>1508</v>
      </c>
      <c r="BU1867" t="s">
        <v>814</v>
      </c>
      <c r="BV1867" t="s">
        <v>3878</v>
      </c>
      <c r="BW1867" t="s">
        <v>816</v>
      </c>
      <c r="BX1867" t="s">
        <v>3878</v>
      </c>
      <c r="BY1867" t="s">
        <v>406</v>
      </c>
      <c r="CD1867" t="s">
        <v>2553</v>
      </c>
      <c r="CF1867" s="35">
        <v>0</v>
      </c>
      <c r="CG1867" s="35">
        <v>0</v>
      </c>
      <c r="CH1867" s="35">
        <v>0</v>
      </c>
      <c r="CI1867" s="35">
        <v>0</v>
      </c>
      <c r="CJ1867" s="35">
        <v>0</v>
      </c>
      <c r="CK1867" s="35">
        <v>0</v>
      </c>
      <c r="CL1867" s="35">
        <v>75.5</v>
      </c>
      <c r="CM1867" s="35">
        <v>3.9</v>
      </c>
      <c r="CN1867" s="35">
        <v>5.2</v>
      </c>
      <c r="CO1867" s="35">
        <v>14.5</v>
      </c>
      <c r="CP1867" s="35">
        <v>0</v>
      </c>
      <c r="CQ1867" s="35">
        <v>0.4</v>
      </c>
      <c r="DC1867" s="47" t="s">
        <v>1443</v>
      </c>
      <c r="DD1867" t="s">
        <v>5511</v>
      </c>
      <c r="DE1867" s="38"/>
      <c r="DF1867" s="38"/>
      <c r="DG1867" s="50" t="s">
        <v>1854</v>
      </c>
      <c r="DH1867" s="47"/>
      <c r="DI1867" s="47">
        <v>2008</v>
      </c>
      <c r="DJ1867" s="47"/>
      <c r="DK1867" s="47">
        <f t="shared" si="29"/>
        <v>1</v>
      </c>
      <c r="DO1867" t="s">
        <v>2562</v>
      </c>
      <c r="DP1867" t="s">
        <v>2562</v>
      </c>
      <c r="DV1867" s="37" t="s">
        <v>2600</v>
      </c>
      <c r="DW1867" s="37"/>
    </row>
    <row r="1868" spans="1:129" x14ac:dyDescent="0.15">
      <c r="A1868" s="34">
        <v>5</v>
      </c>
      <c r="B1868" s="34">
        <v>291</v>
      </c>
      <c r="C1868" s="34">
        <v>4617</v>
      </c>
      <c r="D1868" s="34">
        <v>0</v>
      </c>
      <c r="E1868" s="58">
        <v>529146170</v>
      </c>
      <c r="F1868" t="s">
        <v>817</v>
      </c>
      <c r="G1868" t="s">
        <v>2885</v>
      </c>
      <c r="H1868" t="s">
        <v>5415</v>
      </c>
      <c r="I1868" s="35">
        <v>5</v>
      </c>
      <c r="J1868" s="35">
        <v>4</v>
      </c>
      <c r="K1868" t="s">
        <v>3264</v>
      </c>
      <c r="L1868" t="s">
        <v>1394</v>
      </c>
      <c r="M1868" t="s">
        <v>2583</v>
      </c>
      <c r="N1868" t="s">
        <v>2584</v>
      </c>
      <c r="Q1868" t="s">
        <v>2566</v>
      </c>
      <c r="R1868" t="s">
        <v>3265</v>
      </c>
      <c r="X1868" t="s">
        <v>1242</v>
      </c>
      <c r="Y1868">
        <v>33</v>
      </c>
      <c r="Z1868">
        <v>0</v>
      </c>
      <c r="AC1868">
        <v>0</v>
      </c>
      <c r="AD1868">
        <v>0</v>
      </c>
      <c r="AE1868" t="s">
        <v>1395</v>
      </c>
      <c r="AF1868">
        <v>4</v>
      </c>
      <c r="AG1868">
        <v>2</v>
      </c>
      <c r="AH1868" t="s">
        <v>2597</v>
      </c>
      <c r="AI1868" t="s">
        <v>2586</v>
      </c>
      <c r="AJ1868" t="s">
        <v>2544</v>
      </c>
      <c r="AK1868">
        <v>14</v>
      </c>
      <c r="AL1868" t="s">
        <v>2545</v>
      </c>
      <c r="AM1868">
        <v>0</v>
      </c>
      <c r="AN1868">
        <v>0</v>
      </c>
      <c r="AO1868" t="s">
        <v>2546</v>
      </c>
      <c r="AP1868" s="35">
        <v>0.25</v>
      </c>
      <c r="AQ1868" s="35">
        <v>0</v>
      </c>
      <c r="AT1868" s="35">
        <v>4</v>
      </c>
      <c r="AW1868" s="35">
        <v>0</v>
      </c>
      <c r="AX1868" s="35">
        <v>0.25</v>
      </c>
      <c r="AY1868">
        <v>20</v>
      </c>
      <c r="AZ1868" t="s">
        <v>2547</v>
      </c>
      <c r="BA1868" t="s">
        <v>2547</v>
      </c>
      <c r="BB1868">
        <v>0</v>
      </c>
      <c r="BG1868">
        <v>0</v>
      </c>
      <c r="BH1868">
        <v>0</v>
      </c>
      <c r="BI1868">
        <v>0</v>
      </c>
      <c r="BJ1868">
        <v>0</v>
      </c>
      <c r="BK1868">
        <v>0</v>
      </c>
      <c r="BL1868">
        <v>0</v>
      </c>
      <c r="BM1868">
        <v>0</v>
      </c>
      <c r="BN1868">
        <v>0</v>
      </c>
      <c r="BO1868">
        <v>0</v>
      </c>
      <c r="BP1868">
        <v>0</v>
      </c>
      <c r="BQ1868">
        <v>0</v>
      </c>
      <c r="BR1868">
        <v>0</v>
      </c>
      <c r="CF1868" s="35">
        <v>0</v>
      </c>
      <c r="CG1868" s="35">
        <v>0</v>
      </c>
      <c r="CH1868" s="35">
        <v>0</v>
      </c>
      <c r="CI1868" s="35">
        <v>0</v>
      </c>
      <c r="CJ1868" s="35">
        <v>0</v>
      </c>
      <c r="CK1868" s="35">
        <v>0</v>
      </c>
      <c r="CL1868" s="35">
        <v>0</v>
      </c>
      <c r="CM1868" s="35">
        <v>0</v>
      </c>
      <c r="CN1868" s="35">
        <v>0</v>
      </c>
      <c r="CO1868" s="35">
        <v>0</v>
      </c>
      <c r="CP1868" s="35">
        <v>0</v>
      </c>
      <c r="CQ1868" s="35">
        <v>0</v>
      </c>
      <c r="DC1868" s="47"/>
      <c r="DE1868" s="38"/>
      <c r="DF1868" s="38"/>
      <c r="DG1868" s="50"/>
      <c r="DH1868" s="47"/>
      <c r="DI1868" s="47"/>
      <c r="DJ1868" s="47"/>
      <c r="DK1868" s="47">
        <f t="shared" si="29"/>
        <v>0</v>
      </c>
      <c r="DO1868" t="s">
        <v>2562</v>
      </c>
      <c r="DP1868" t="s">
        <v>2562</v>
      </c>
      <c r="DV1868" s="37"/>
      <c r="DW1868" s="37"/>
    </row>
    <row r="1869" spans="1:129" x14ac:dyDescent="0.15">
      <c r="A1869" s="34">
        <v>5</v>
      </c>
      <c r="B1869" s="34">
        <v>291</v>
      </c>
      <c r="C1869" s="34">
        <v>4619</v>
      </c>
      <c r="D1869" s="34">
        <v>0</v>
      </c>
      <c r="E1869" s="58">
        <v>529146190</v>
      </c>
      <c r="F1869" t="s">
        <v>5416</v>
      </c>
      <c r="G1869" t="s">
        <v>2885</v>
      </c>
      <c r="H1869" t="s">
        <v>5415</v>
      </c>
      <c r="I1869" s="35">
        <v>14.6</v>
      </c>
      <c r="J1869" s="35">
        <v>7.7</v>
      </c>
      <c r="K1869" t="s">
        <v>3264</v>
      </c>
      <c r="L1869" t="s">
        <v>1394</v>
      </c>
      <c r="M1869" t="s">
        <v>2583</v>
      </c>
      <c r="N1869" t="s">
        <v>2584</v>
      </c>
      <c r="R1869" t="s">
        <v>3265</v>
      </c>
      <c r="X1869" t="s">
        <v>1242</v>
      </c>
      <c r="Y1869">
        <v>37</v>
      </c>
      <c r="Z1869">
        <v>4</v>
      </c>
      <c r="AA1869" t="s">
        <v>3835</v>
      </c>
      <c r="AB1869" t="s">
        <v>1242</v>
      </c>
      <c r="AC1869">
        <v>55</v>
      </c>
      <c r="AD1869">
        <v>1</v>
      </c>
      <c r="AE1869" t="s">
        <v>1395</v>
      </c>
      <c r="AF1869">
        <v>24</v>
      </c>
      <c r="AG1869">
        <v>2</v>
      </c>
      <c r="AH1869" t="s">
        <v>2597</v>
      </c>
      <c r="AI1869" t="s">
        <v>2586</v>
      </c>
      <c r="AJ1869" t="s">
        <v>2544</v>
      </c>
      <c r="AK1869">
        <v>20</v>
      </c>
      <c r="AL1869" t="s">
        <v>2545</v>
      </c>
      <c r="AM1869">
        <v>0</v>
      </c>
      <c r="AN1869">
        <v>1</v>
      </c>
      <c r="AO1869" t="s">
        <v>2546</v>
      </c>
      <c r="AP1869" s="35">
        <v>0.5</v>
      </c>
      <c r="AQ1869" s="35">
        <v>0</v>
      </c>
      <c r="AR1869" s="35">
        <v>1.1000000000000001</v>
      </c>
      <c r="AT1869" s="35">
        <v>5.5</v>
      </c>
      <c r="AV1869" s="35">
        <v>1.1000000000000001</v>
      </c>
      <c r="AW1869" s="35">
        <v>0</v>
      </c>
      <c r="AX1869" s="35">
        <v>0.5</v>
      </c>
      <c r="AY1869">
        <v>112</v>
      </c>
      <c r="AZ1869" t="s">
        <v>2547</v>
      </c>
      <c r="BA1869" t="s">
        <v>2547</v>
      </c>
      <c r="BB1869">
        <v>0</v>
      </c>
      <c r="BC1869" t="s">
        <v>1410</v>
      </c>
      <c r="BD1869" t="s">
        <v>2549</v>
      </c>
      <c r="BG1869">
        <v>0</v>
      </c>
      <c r="BH1869">
        <v>0</v>
      </c>
      <c r="BI1869">
        <v>0</v>
      </c>
      <c r="BJ1869">
        <v>0</v>
      </c>
      <c r="BK1869">
        <v>0</v>
      </c>
      <c r="BL1869">
        <v>0</v>
      </c>
      <c r="BM1869">
        <v>0</v>
      </c>
      <c r="BN1869">
        <v>0</v>
      </c>
      <c r="BO1869">
        <v>0</v>
      </c>
      <c r="BP1869">
        <v>0</v>
      </c>
      <c r="BQ1869">
        <v>0</v>
      </c>
      <c r="BR1869">
        <v>0</v>
      </c>
      <c r="CF1869" s="35">
        <v>0</v>
      </c>
      <c r="CG1869" s="35">
        <v>0</v>
      </c>
      <c r="CH1869" s="35">
        <v>0</v>
      </c>
      <c r="CI1869" s="35">
        <v>0</v>
      </c>
      <c r="CJ1869" s="35">
        <v>0</v>
      </c>
      <c r="CK1869" s="35">
        <v>0</v>
      </c>
      <c r="CL1869" s="35">
        <v>0</v>
      </c>
      <c r="CM1869" s="35">
        <v>0</v>
      </c>
      <c r="CN1869" s="35">
        <v>0</v>
      </c>
      <c r="CO1869" s="35">
        <v>0</v>
      </c>
      <c r="CP1869" s="35">
        <v>0</v>
      </c>
      <c r="CQ1869" s="35">
        <v>0</v>
      </c>
      <c r="DC1869" s="47" t="s">
        <v>2558</v>
      </c>
      <c r="DD1869" t="s">
        <v>2559</v>
      </c>
      <c r="DE1869" s="38" t="s">
        <v>2568</v>
      </c>
      <c r="DF1869" s="38" t="s">
        <v>2589</v>
      </c>
      <c r="DG1869" s="50" t="s">
        <v>1853</v>
      </c>
      <c r="DH1869" s="47" t="s">
        <v>2570</v>
      </c>
      <c r="DI1869" s="47">
        <v>2004</v>
      </c>
      <c r="DJ1869" s="47">
        <v>2009</v>
      </c>
      <c r="DK1869" s="47">
        <f t="shared" si="29"/>
        <v>2</v>
      </c>
      <c r="DL1869" s="1" t="s">
        <v>5538</v>
      </c>
      <c r="DM1869" s="1"/>
      <c r="DO1869" t="s">
        <v>2562</v>
      </c>
      <c r="DP1869" t="s">
        <v>2562</v>
      </c>
      <c r="DV1869" s="37"/>
      <c r="DW1869" s="37"/>
      <c r="DX1869" s="1" t="s">
        <v>5255</v>
      </c>
      <c r="DY1869">
        <v>545</v>
      </c>
    </row>
    <row r="1870" spans="1:129" x14ac:dyDescent="0.15">
      <c r="A1870" s="34">
        <v>5</v>
      </c>
      <c r="B1870" s="34">
        <v>291</v>
      </c>
      <c r="C1870" s="34">
        <v>4620</v>
      </c>
      <c r="D1870" s="34">
        <v>0</v>
      </c>
      <c r="E1870" s="58">
        <v>529146200</v>
      </c>
      <c r="F1870" t="s">
        <v>818</v>
      </c>
      <c r="G1870" t="s">
        <v>2885</v>
      </c>
      <c r="H1870" t="s">
        <v>5415</v>
      </c>
      <c r="I1870" s="35">
        <v>11.2</v>
      </c>
      <c r="J1870" s="35">
        <v>7</v>
      </c>
      <c r="K1870" t="s">
        <v>3264</v>
      </c>
      <c r="L1870" t="s">
        <v>1238</v>
      </c>
      <c r="M1870" t="s">
        <v>2717</v>
      </c>
      <c r="N1870" t="s">
        <v>2718</v>
      </c>
      <c r="R1870" t="s">
        <v>3265</v>
      </c>
      <c r="X1870" t="s">
        <v>1242</v>
      </c>
      <c r="Y1870">
        <v>55</v>
      </c>
      <c r="Z1870">
        <v>0</v>
      </c>
      <c r="AC1870">
        <v>0</v>
      </c>
      <c r="AD1870">
        <v>0</v>
      </c>
      <c r="AE1870" t="s">
        <v>2541</v>
      </c>
      <c r="AF1870">
        <v>24</v>
      </c>
      <c r="AG1870">
        <v>0</v>
      </c>
      <c r="AH1870" t="s">
        <v>2597</v>
      </c>
      <c r="AI1870" t="s">
        <v>1461</v>
      </c>
      <c r="AK1870">
        <v>20</v>
      </c>
      <c r="AL1870" t="s">
        <v>2545</v>
      </c>
      <c r="AM1870">
        <v>0</v>
      </c>
      <c r="AN1870">
        <v>0</v>
      </c>
      <c r="AP1870" s="35">
        <v>0</v>
      </c>
      <c r="AQ1870" s="35">
        <v>0</v>
      </c>
      <c r="AR1870" s="35">
        <v>0</v>
      </c>
      <c r="AT1870" s="35">
        <v>7</v>
      </c>
      <c r="AV1870" s="35">
        <v>0</v>
      </c>
      <c r="AW1870" s="35">
        <v>0</v>
      </c>
      <c r="AX1870" s="35">
        <v>0</v>
      </c>
      <c r="AY1870">
        <v>78</v>
      </c>
      <c r="AZ1870" t="s">
        <v>2547</v>
      </c>
      <c r="BA1870" t="s">
        <v>2547</v>
      </c>
      <c r="BB1870">
        <v>0</v>
      </c>
      <c r="BD1870" t="s">
        <v>2549</v>
      </c>
      <c r="BG1870">
        <v>0</v>
      </c>
      <c r="BH1870">
        <v>0</v>
      </c>
      <c r="BI1870">
        <v>0</v>
      </c>
      <c r="BJ1870">
        <v>0</v>
      </c>
      <c r="BK1870">
        <v>0</v>
      </c>
      <c r="BL1870">
        <v>0</v>
      </c>
      <c r="BM1870">
        <v>0</v>
      </c>
      <c r="BN1870">
        <v>0</v>
      </c>
      <c r="BO1870">
        <v>0</v>
      </c>
      <c r="BP1870">
        <v>0</v>
      </c>
      <c r="BQ1870">
        <v>0</v>
      </c>
      <c r="BR1870">
        <v>0</v>
      </c>
      <c r="CF1870" s="35">
        <v>0</v>
      </c>
      <c r="CG1870" s="35">
        <v>0</v>
      </c>
      <c r="CH1870" s="35">
        <v>0</v>
      </c>
      <c r="CI1870" s="35">
        <v>0</v>
      </c>
      <c r="CJ1870" s="35">
        <v>0</v>
      </c>
      <c r="CK1870" s="35">
        <v>0</v>
      </c>
      <c r="CL1870" s="35">
        <v>0</v>
      </c>
      <c r="CM1870" s="35">
        <v>0</v>
      </c>
      <c r="CN1870" s="35">
        <v>0</v>
      </c>
      <c r="CO1870" s="35">
        <v>0</v>
      </c>
      <c r="CP1870" s="35">
        <v>0</v>
      </c>
      <c r="CQ1870" s="35">
        <v>0</v>
      </c>
      <c r="DC1870" s="47"/>
      <c r="DE1870" s="38"/>
      <c r="DF1870" s="38"/>
      <c r="DG1870" s="50"/>
      <c r="DH1870" s="47"/>
      <c r="DI1870" s="47"/>
      <c r="DJ1870" s="47"/>
      <c r="DK1870" s="47">
        <f t="shared" si="29"/>
        <v>0</v>
      </c>
      <c r="DO1870" t="s">
        <v>2562</v>
      </c>
      <c r="DP1870" t="s">
        <v>2562</v>
      </c>
      <c r="DV1870" s="37"/>
      <c r="DW1870" s="37"/>
    </row>
    <row r="1871" spans="1:129" x14ac:dyDescent="0.15">
      <c r="A1871" s="34">
        <v>5</v>
      </c>
      <c r="B1871" s="34">
        <v>291</v>
      </c>
      <c r="C1871" s="34">
        <v>4627</v>
      </c>
      <c r="D1871" s="34">
        <v>0</v>
      </c>
      <c r="E1871" s="58">
        <v>529146270</v>
      </c>
      <c r="F1871" t="s">
        <v>5365</v>
      </c>
      <c r="G1871" t="s">
        <v>2885</v>
      </c>
      <c r="H1871" t="s">
        <v>5415</v>
      </c>
      <c r="I1871" s="35">
        <v>2.6</v>
      </c>
      <c r="J1871" s="35">
        <v>6</v>
      </c>
      <c r="K1871" t="s">
        <v>3264</v>
      </c>
      <c r="L1871" t="s">
        <v>1394</v>
      </c>
      <c r="M1871" t="s">
        <v>1396</v>
      </c>
      <c r="N1871" t="s">
        <v>1397</v>
      </c>
      <c r="R1871" t="s">
        <v>3265</v>
      </c>
      <c r="X1871" t="s">
        <v>1242</v>
      </c>
      <c r="Y1871">
        <v>37</v>
      </c>
      <c r="Z1871">
        <v>0</v>
      </c>
      <c r="AC1871">
        <v>0</v>
      </c>
      <c r="AD1871">
        <v>0</v>
      </c>
      <c r="AE1871" t="s">
        <v>1395</v>
      </c>
      <c r="AF1871">
        <v>34</v>
      </c>
      <c r="AG1871">
        <v>0</v>
      </c>
      <c r="AH1871" t="s">
        <v>2597</v>
      </c>
      <c r="AI1871" t="s">
        <v>2586</v>
      </c>
      <c r="AK1871">
        <v>20</v>
      </c>
      <c r="AL1871" t="s">
        <v>2545</v>
      </c>
      <c r="AM1871">
        <v>0</v>
      </c>
      <c r="AN1871">
        <v>0</v>
      </c>
      <c r="AP1871" s="35">
        <v>0</v>
      </c>
      <c r="AQ1871" s="35">
        <v>0</v>
      </c>
      <c r="AR1871" s="35">
        <v>0</v>
      </c>
      <c r="AT1871" s="35">
        <v>6</v>
      </c>
      <c r="AV1871" s="35">
        <v>0</v>
      </c>
      <c r="AW1871" s="35">
        <v>0</v>
      </c>
      <c r="AX1871" s="35">
        <v>0</v>
      </c>
      <c r="AY1871">
        <v>15</v>
      </c>
      <c r="AZ1871" t="s">
        <v>2547</v>
      </c>
      <c r="BA1871" t="s">
        <v>2547</v>
      </c>
      <c r="BB1871">
        <v>0</v>
      </c>
      <c r="BD1871" t="s">
        <v>2549</v>
      </c>
      <c r="BG1871">
        <v>0</v>
      </c>
      <c r="BH1871">
        <v>0</v>
      </c>
      <c r="BI1871">
        <v>0</v>
      </c>
      <c r="BJ1871">
        <v>0</v>
      </c>
      <c r="BK1871">
        <v>0</v>
      </c>
      <c r="BL1871">
        <v>0</v>
      </c>
      <c r="BM1871">
        <v>0</v>
      </c>
      <c r="BN1871">
        <v>0</v>
      </c>
      <c r="BO1871">
        <v>0</v>
      </c>
      <c r="BP1871">
        <v>0</v>
      </c>
      <c r="BQ1871">
        <v>0</v>
      </c>
      <c r="BR1871">
        <v>0</v>
      </c>
      <c r="CF1871" s="35">
        <v>0</v>
      </c>
      <c r="CG1871" s="35">
        <v>0</v>
      </c>
      <c r="CH1871" s="35">
        <v>0</v>
      </c>
      <c r="CI1871" s="35">
        <v>0</v>
      </c>
      <c r="CJ1871" s="35">
        <v>0</v>
      </c>
      <c r="CK1871" s="35">
        <v>0</v>
      </c>
      <c r="CL1871" s="35">
        <v>0</v>
      </c>
      <c r="CM1871" s="35">
        <v>0</v>
      </c>
      <c r="CN1871" s="35">
        <v>0</v>
      </c>
      <c r="CO1871" s="35">
        <v>0</v>
      </c>
      <c r="CP1871" s="35">
        <v>0</v>
      </c>
      <c r="CQ1871" s="35">
        <v>0</v>
      </c>
      <c r="CS1871" t="s">
        <v>819</v>
      </c>
      <c r="CT1871" t="s">
        <v>2555</v>
      </c>
      <c r="DC1871" s="47"/>
      <c r="DE1871" s="38"/>
      <c r="DF1871" s="38"/>
      <c r="DG1871" s="50"/>
      <c r="DH1871" s="47"/>
      <c r="DI1871" s="47"/>
      <c r="DJ1871" s="47"/>
      <c r="DK1871" s="47">
        <f t="shared" si="29"/>
        <v>0</v>
      </c>
      <c r="DO1871" t="s">
        <v>2562</v>
      </c>
      <c r="DP1871" t="s">
        <v>2562</v>
      </c>
      <c r="DV1871" s="37"/>
      <c r="DW1871" s="37"/>
    </row>
    <row r="1872" spans="1:129" x14ac:dyDescent="0.15">
      <c r="A1872" s="34">
        <v>5</v>
      </c>
      <c r="B1872" s="34">
        <v>294</v>
      </c>
      <c r="C1872" s="34">
        <v>5028</v>
      </c>
      <c r="D1872" s="34">
        <v>0</v>
      </c>
      <c r="E1872" s="58">
        <v>529450280</v>
      </c>
      <c r="F1872" t="s">
        <v>5417</v>
      </c>
      <c r="G1872" t="s">
        <v>2885</v>
      </c>
      <c r="H1872" t="s">
        <v>5418</v>
      </c>
      <c r="I1872" s="35">
        <v>313.3</v>
      </c>
      <c r="J1872" s="35">
        <v>12</v>
      </c>
      <c r="K1872" t="s">
        <v>4036</v>
      </c>
      <c r="L1872" t="s">
        <v>1238</v>
      </c>
      <c r="M1872" t="s">
        <v>5053</v>
      </c>
      <c r="N1872" t="s">
        <v>5054</v>
      </c>
      <c r="R1872" t="s">
        <v>4818</v>
      </c>
      <c r="S1872" t="s">
        <v>1421</v>
      </c>
      <c r="X1872" t="s">
        <v>1242</v>
      </c>
      <c r="Y1872">
        <v>63</v>
      </c>
      <c r="Z1872">
        <v>12</v>
      </c>
      <c r="AC1872">
        <v>0</v>
      </c>
      <c r="AD1872">
        <v>0</v>
      </c>
      <c r="AE1872" t="s">
        <v>2541</v>
      </c>
      <c r="AF1872">
        <v>11</v>
      </c>
      <c r="AG1872">
        <v>2</v>
      </c>
      <c r="AH1872" t="s">
        <v>2597</v>
      </c>
      <c r="AI1872" t="s">
        <v>2605</v>
      </c>
      <c r="AJ1872" t="s">
        <v>2544</v>
      </c>
      <c r="AK1872">
        <v>20</v>
      </c>
      <c r="AL1872" t="s">
        <v>2545</v>
      </c>
      <c r="AM1872">
        <v>0</v>
      </c>
      <c r="AN1872">
        <v>5</v>
      </c>
      <c r="AO1872" t="s">
        <v>2546</v>
      </c>
      <c r="AP1872" s="35">
        <v>0.4</v>
      </c>
      <c r="AQ1872" s="35">
        <v>2.5</v>
      </c>
      <c r="AR1872" s="35">
        <v>0.5</v>
      </c>
      <c r="AT1872" s="35">
        <v>6</v>
      </c>
      <c r="AV1872" s="35">
        <v>0.5</v>
      </c>
      <c r="AW1872" s="35">
        <v>2.5</v>
      </c>
      <c r="AX1872" s="35">
        <v>0.4</v>
      </c>
      <c r="AY1872" s="39">
        <v>3760</v>
      </c>
      <c r="AZ1872" t="s">
        <v>2547</v>
      </c>
      <c r="BA1872" t="s">
        <v>2547</v>
      </c>
      <c r="BB1872">
        <v>0.15</v>
      </c>
      <c r="BC1872" t="s">
        <v>2603</v>
      </c>
      <c r="BF1872" t="s">
        <v>3266</v>
      </c>
      <c r="BG1872">
        <v>0</v>
      </c>
      <c r="BH1872">
        <v>1</v>
      </c>
      <c r="BI1872">
        <v>0</v>
      </c>
      <c r="BJ1872">
        <v>0</v>
      </c>
      <c r="BK1872">
        <v>0</v>
      </c>
      <c r="BL1872">
        <v>0</v>
      </c>
      <c r="BM1872">
        <v>0</v>
      </c>
      <c r="BN1872">
        <v>0</v>
      </c>
      <c r="BO1872">
        <v>0</v>
      </c>
      <c r="BP1872">
        <v>0</v>
      </c>
      <c r="BQ1872">
        <v>0</v>
      </c>
      <c r="BR1872">
        <v>0</v>
      </c>
      <c r="BS1872" t="s">
        <v>2620</v>
      </c>
      <c r="BT1872" t="s">
        <v>1467</v>
      </c>
      <c r="BU1872" t="s">
        <v>1505</v>
      </c>
      <c r="BV1872" t="s">
        <v>1515</v>
      </c>
      <c r="BW1872" t="s">
        <v>2307</v>
      </c>
      <c r="BX1872" t="s">
        <v>1452</v>
      </c>
      <c r="BY1872" t="s">
        <v>4714</v>
      </c>
      <c r="CD1872" t="s">
        <v>1065</v>
      </c>
      <c r="CF1872" s="35">
        <v>0</v>
      </c>
      <c r="CG1872" s="35">
        <v>0</v>
      </c>
      <c r="CH1872" s="35">
        <v>0</v>
      </c>
      <c r="CI1872" s="35">
        <v>0</v>
      </c>
      <c r="CJ1872" s="35">
        <v>0</v>
      </c>
      <c r="CK1872" s="35">
        <v>0</v>
      </c>
      <c r="CL1872" s="35">
        <v>0</v>
      </c>
      <c r="CM1872" s="35">
        <v>0</v>
      </c>
      <c r="CN1872" s="35">
        <v>0</v>
      </c>
      <c r="CO1872" s="35">
        <v>0</v>
      </c>
      <c r="CP1872" s="35">
        <v>0</v>
      </c>
      <c r="CQ1872" s="35">
        <v>0</v>
      </c>
      <c r="CS1872" t="s">
        <v>820</v>
      </c>
      <c r="CT1872" t="s">
        <v>821</v>
      </c>
      <c r="CU1872" t="s">
        <v>822</v>
      </c>
      <c r="CV1872" t="s">
        <v>823</v>
      </c>
      <c r="DC1872" s="47" t="s">
        <v>2559</v>
      </c>
      <c r="DD1872" t="s">
        <v>2559</v>
      </c>
      <c r="DE1872" s="38" t="s">
        <v>2568</v>
      </c>
      <c r="DF1872" s="38" t="s">
        <v>2569</v>
      </c>
      <c r="DG1872" s="50" t="s">
        <v>1853</v>
      </c>
      <c r="DH1872" s="47"/>
      <c r="DI1872" s="47">
        <v>2007</v>
      </c>
      <c r="DJ1872" s="47"/>
      <c r="DK1872" s="47">
        <f t="shared" si="29"/>
        <v>1</v>
      </c>
      <c r="DO1872" t="s">
        <v>2562</v>
      </c>
      <c r="DP1872" t="s">
        <v>2562</v>
      </c>
      <c r="DR1872" t="s">
        <v>2563</v>
      </c>
      <c r="DS1872" t="s">
        <v>2563</v>
      </c>
      <c r="DV1872" s="37" t="s">
        <v>2600</v>
      </c>
      <c r="DW1872" s="37"/>
    </row>
    <row r="1873" spans="1:129" x14ac:dyDescent="0.15">
      <c r="A1873" s="34">
        <v>5</v>
      </c>
      <c r="B1873" s="34">
        <v>294</v>
      </c>
      <c r="C1873" s="34">
        <v>5029</v>
      </c>
      <c r="D1873" s="34">
        <v>0</v>
      </c>
      <c r="E1873" s="58">
        <v>529450290</v>
      </c>
      <c r="F1873" t="s">
        <v>4087</v>
      </c>
      <c r="G1873" t="s">
        <v>2885</v>
      </c>
      <c r="H1873" t="s">
        <v>5418</v>
      </c>
      <c r="I1873" s="35">
        <v>46.2</v>
      </c>
      <c r="J1873" s="35">
        <v>18</v>
      </c>
      <c r="K1873" t="s">
        <v>4036</v>
      </c>
      <c r="L1873" t="s">
        <v>1407</v>
      </c>
      <c r="M1873" t="s">
        <v>1418</v>
      </c>
      <c r="N1873" t="s">
        <v>1419</v>
      </c>
      <c r="R1873" t="s">
        <v>4818</v>
      </c>
      <c r="S1873" t="s">
        <v>5593</v>
      </c>
      <c r="X1873" t="s">
        <v>2610</v>
      </c>
      <c r="Y1873">
        <v>10</v>
      </c>
      <c r="Z1873">
        <v>10</v>
      </c>
      <c r="AC1873">
        <v>0</v>
      </c>
      <c r="AD1873">
        <v>0</v>
      </c>
      <c r="AE1873" t="s">
        <v>1408</v>
      </c>
      <c r="AF1873">
        <v>18</v>
      </c>
      <c r="AG1873">
        <v>2</v>
      </c>
      <c r="AH1873" t="s">
        <v>2597</v>
      </c>
      <c r="AI1873" t="s">
        <v>1494</v>
      </c>
      <c r="AJ1873" t="s">
        <v>2544</v>
      </c>
      <c r="AK1873">
        <v>25</v>
      </c>
      <c r="AL1873" t="s">
        <v>2545</v>
      </c>
      <c r="AM1873">
        <v>0</v>
      </c>
      <c r="AN1873">
        <v>1</v>
      </c>
      <c r="AO1873" t="s">
        <v>2546</v>
      </c>
      <c r="AP1873" s="35">
        <v>0.4</v>
      </c>
      <c r="AQ1873" s="35">
        <v>3.5</v>
      </c>
      <c r="AR1873" s="35">
        <v>2.5</v>
      </c>
      <c r="AT1873" s="35">
        <v>6</v>
      </c>
      <c r="AV1873" s="35">
        <v>2.5</v>
      </c>
      <c r="AW1873" s="35">
        <v>3.5</v>
      </c>
      <c r="AX1873" s="35">
        <v>0.4</v>
      </c>
      <c r="AY1873">
        <v>508</v>
      </c>
      <c r="AZ1873" t="s">
        <v>2547</v>
      </c>
      <c r="BA1873" t="s">
        <v>2547</v>
      </c>
      <c r="BB1873">
        <v>0.23</v>
      </c>
      <c r="BC1873" t="s">
        <v>2603</v>
      </c>
      <c r="BD1873" t="s">
        <v>824</v>
      </c>
      <c r="BE1873" t="s">
        <v>1433</v>
      </c>
      <c r="BF1873" t="s">
        <v>3266</v>
      </c>
      <c r="BG1873">
        <v>0</v>
      </c>
      <c r="BH1873">
        <v>0</v>
      </c>
      <c r="BI1873">
        <v>0</v>
      </c>
      <c r="BJ1873">
        <v>1</v>
      </c>
      <c r="BK1873">
        <v>0</v>
      </c>
      <c r="BL1873">
        <v>0</v>
      </c>
      <c r="BM1873">
        <v>0</v>
      </c>
      <c r="BN1873" s="39">
        <v>3380</v>
      </c>
      <c r="BO1873">
        <v>0</v>
      </c>
      <c r="BP1873">
        <v>0</v>
      </c>
      <c r="BQ1873">
        <v>0</v>
      </c>
      <c r="BR1873">
        <v>0</v>
      </c>
      <c r="BS1873" t="s">
        <v>2620</v>
      </c>
      <c r="BT1873" t="s">
        <v>1496</v>
      </c>
      <c r="BU1873" t="s">
        <v>825</v>
      </c>
      <c r="BV1873" t="s">
        <v>2725</v>
      </c>
      <c r="BW1873" t="s">
        <v>826</v>
      </c>
      <c r="BX1873" t="s">
        <v>2725</v>
      </c>
      <c r="BY1873" t="s">
        <v>5029</v>
      </c>
      <c r="CD1873" t="s">
        <v>1386</v>
      </c>
      <c r="CF1873" s="35">
        <v>357.3</v>
      </c>
      <c r="CG1873" s="35">
        <v>5.2</v>
      </c>
      <c r="CH1873" s="35">
        <v>11.1</v>
      </c>
      <c r="CI1873" s="35">
        <v>7.3</v>
      </c>
      <c r="CJ1873" s="35">
        <v>2.6</v>
      </c>
      <c r="CK1873" s="35">
        <v>383.5</v>
      </c>
      <c r="CL1873" s="35">
        <v>0</v>
      </c>
      <c r="CM1873" s="35">
        <v>0</v>
      </c>
      <c r="CN1873" s="35">
        <v>0</v>
      </c>
      <c r="CO1873" s="35">
        <v>0</v>
      </c>
      <c r="CP1873" s="35">
        <v>0</v>
      </c>
      <c r="CQ1873" s="35">
        <v>0</v>
      </c>
      <c r="CR1873" t="s">
        <v>827</v>
      </c>
      <c r="DC1873" s="47" t="s">
        <v>1443</v>
      </c>
      <c r="DD1873" t="s">
        <v>5511</v>
      </c>
      <c r="DE1873" s="38"/>
      <c r="DF1873" s="38"/>
      <c r="DG1873" s="50" t="s">
        <v>1855</v>
      </c>
      <c r="DH1873" s="47"/>
      <c r="DI1873" s="47">
        <v>2008</v>
      </c>
      <c r="DJ1873" s="47"/>
      <c r="DK1873" s="47">
        <f t="shared" si="29"/>
        <v>1</v>
      </c>
      <c r="DO1873" t="s">
        <v>2562</v>
      </c>
      <c r="DP1873" t="s">
        <v>2562</v>
      </c>
      <c r="DV1873" s="37" t="s">
        <v>2600</v>
      </c>
      <c r="DW1873" s="37"/>
    </row>
    <row r="1874" spans="1:129" x14ac:dyDescent="0.15">
      <c r="A1874" s="34">
        <v>5</v>
      </c>
      <c r="B1874" s="34">
        <v>294</v>
      </c>
      <c r="C1874" s="34">
        <v>5054</v>
      </c>
      <c r="D1874" s="34">
        <v>0</v>
      </c>
      <c r="E1874" s="58">
        <v>529450540</v>
      </c>
      <c r="F1874" t="s">
        <v>5419</v>
      </c>
      <c r="G1874" t="s">
        <v>2885</v>
      </c>
      <c r="H1874" t="s">
        <v>5418</v>
      </c>
      <c r="I1874" s="35">
        <v>30.8</v>
      </c>
      <c r="J1874" s="35">
        <v>6.5</v>
      </c>
      <c r="K1874" t="s">
        <v>4036</v>
      </c>
      <c r="L1874" t="s">
        <v>1238</v>
      </c>
      <c r="M1874" t="s">
        <v>1239</v>
      </c>
      <c r="N1874" t="s">
        <v>1240</v>
      </c>
      <c r="Q1874" t="s">
        <v>2566</v>
      </c>
      <c r="R1874" t="s">
        <v>4818</v>
      </c>
      <c r="S1874" t="s">
        <v>2302</v>
      </c>
      <c r="X1874" t="s">
        <v>1242</v>
      </c>
      <c r="Y1874">
        <v>56</v>
      </c>
      <c r="Z1874">
        <v>2</v>
      </c>
      <c r="AC1874">
        <v>0</v>
      </c>
      <c r="AD1874">
        <v>0</v>
      </c>
      <c r="AE1874" t="s">
        <v>2541</v>
      </c>
      <c r="AF1874">
        <v>8</v>
      </c>
      <c r="AG1874">
        <v>2</v>
      </c>
      <c r="AH1874" t="s">
        <v>2597</v>
      </c>
      <c r="AI1874" t="s">
        <v>2543</v>
      </c>
      <c r="AJ1874" t="s">
        <v>2544</v>
      </c>
      <c r="AK1874">
        <v>20</v>
      </c>
      <c r="AL1874" t="s">
        <v>2545</v>
      </c>
      <c r="AM1874">
        <v>0</v>
      </c>
      <c r="AN1874">
        <v>1</v>
      </c>
      <c r="AO1874" t="s">
        <v>2546</v>
      </c>
      <c r="AP1874" s="35">
        <v>0.6</v>
      </c>
      <c r="AQ1874" s="35">
        <v>0</v>
      </c>
      <c r="AR1874" s="35">
        <v>0.25</v>
      </c>
      <c r="AT1874" s="35">
        <v>6</v>
      </c>
      <c r="AV1874" s="35">
        <v>0.25</v>
      </c>
      <c r="AW1874" s="35">
        <v>0</v>
      </c>
      <c r="AX1874" s="35">
        <v>0.6</v>
      </c>
      <c r="AY1874">
        <v>200</v>
      </c>
      <c r="AZ1874" t="s">
        <v>2547</v>
      </c>
      <c r="BA1874" t="s">
        <v>2547</v>
      </c>
      <c r="BB1874">
        <v>0</v>
      </c>
      <c r="BC1874" t="s">
        <v>1410</v>
      </c>
      <c r="BD1874" t="s">
        <v>2549</v>
      </c>
      <c r="BF1874" t="s">
        <v>3266</v>
      </c>
      <c r="BG1874">
        <v>0</v>
      </c>
      <c r="BH1874">
        <v>0</v>
      </c>
      <c r="BI1874">
        <v>0</v>
      </c>
      <c r="BJ1874">
        <v>0</v>
      </c>
      <c r="BK1874">
        <v>0</v>
      </c>
      <c r="BL1874">
        <v>0</v>
      </c>
      <c r="BM1874">
        <v>0</v>
      </c>
      <c r="BN1874">
        <v>0</v>
      </c>
      <c r="BO1874">
        <v>81</v>
      </c>
      <c r="BP1874">
        <v>0</v>
      </c>
      <c r="BQ1874">
        <v>0</v>
      </c>
      <c r="BR1874">
        <v>0</v>
      </c>
      <c r="BS1874" t="s">
        <v>2620</v>
      </c>
      <c r="BV1874" t="s">
        <v>1463</v>
      </c>
      <c r="BW1874" t="s">
        <v>828</v>
      </c>
      <c r="BX1874" t="s">
        <v>1465</v>
      </c>
      <c r="BY1874" t="s">
        <v>1488</v>
      </c>
      <c r="BZ1874" t="s">
        <v>1465</v>
      </c>
      <c r="CF1874" s="35">
        <v>0</v>
      </c>
      <c r="CG1874" s="35">
        <v>0</v>
      </c>
      <c r="CH1874" s="35">
        <v>0</v>
      </c>
      <c r="CI1874" s="35">
        <v>0</v>
      </c>
      <c r="CJ1874" s="35">
        <v>0</v>
      </c>
      <c r="CK1874" s="35">
        <v>0</v>
      </c>
      <c r="CL1874" s="35">
        <v>0</v>
      </c>
      <c r="CM1874" s="35">
        <v>0</v>
      </c>
      <c r="CN1874" s="35">
        <v>0</v>
      </c>
      <c r="CO1874" s="35">
        <v>0</v>
      </c>
      <c r="CP1874" s="35">
        <v>0</v>
      </c>
      <c r="CQ1874" s="35">
        <v>0</v>
      </c>
      <c r="CS1874" t="s">
        <v>829</v>
      </c>
      <c r="CT1874" t="s">
        <v>830</v>
      </c>
      <c r="CU1874" t="s">
        <v>831</v>
      </c>
      <c r="DC1874" s="47" t="s">
        <v>2559</v>
      </c>
      <c r="DD1874" t="s">
        <v>2606</v>
      </c>
      <c r="DE1874" s="38"/>
      <c r="DF1874" s="38" t="s">
        <v>2569</v>
      </c>
      <c r="DG1874" s="50" t="s">
        <v>1853</v>
      </c>
      <c r="DH1874" s="47"/>
      <c r="DI1874" s="47">
        <v>2007</v>
      </c>
      <c r="DJ1874" s="47"/>
      <c r="DK1874" s="47">
        <f t="shared" si="29"/>
        <v>1</v>
      </c>
      <c r="DO1874" t="s">
        <v>2562</v>
      </c>
      <c r="DP1874" t="s">
        <v>2562</v>
      </c>
      <c r="DS1874" t="s">
        <v>2563</v>
      </c>
      <c r="DV1874" s="37"/>
      <c r="DW1874" s="37"/>
    </row>
    <row r="1875" spans="1:129" x14ac:dyDescent="0.15">
      <c r="A1875" s="34">
        <v>5</v>
      </c>
      <c r="B1875" s="34">
        <v>294</v>
      </c>
      <c r="C1875" s="34">
        <v>5054</v>
      </c>
      <c r="D1875" s="34">
        <v>1</v>
      </c>
      <c r="E1875" s="58">
        <v>529450541</v>
      </c>
      <c r="F1875" t="s">
        <v>1959</v>
      </c>
      <c r="G1875" t="s">
        <v>2885</v>
      </c>
      <c r="H1875" t="s">
        <v>5418</v>
      </c>
      <c r="I1875" s="35">
        <v>41</v>
      </c>
      <c r="J1875" s="35">
        <v>2.5</v>
      </c>
      <c r="K1875" t="s">
        <v>4036</v>
      </c>
      <c r="L1875" t="s">
        <v>2573</v>
      </c>
      <c r="M1875" t="s">
        <v>2592</v>
      </c>
      <c r="N1875" t="s">
        <v>2593</v>
      </c>
      <c r="Q1875" t="s">
        <v>1530</v>
      </c>
      <c r="R1875" t="s">
        <v>4818</v>
      </c>
      <c r="S1875" t="s">
        <v>2302</v>
      </c>
      <c r="X1875" t="s">
        <v>2610</v>
      </c>
      <c r="Y1875">
        <v>10</v>
      </c>
      <c r="Z1875">
        <v>3</v>
      </c>
      <c r="AC1875">
        <v>0</v>
      </c>
      <c r="AD1875">
        <v>0</v>
      </c>
      <c r="AF1875">
        <v>22</v>
      </c>
      <c r="AG1875">
        <v>8</v>
      </c>
      <c r="AH1875" t="s">
        <v>2597</v>
      </c>
      <c r="AI1875" t="s">
        <v>1503</v>
      </c>
      <c r="AJ1875" t="s">
        <v>2544</v>
      </c>
      <c r="AK1875">
        <v>1</v>
      </c>
      <c r="AL1875" t="s">
        <v>2545</v>
      </c>
      <c r="AM1875">
        <v>0</v>
      </c>
      <c r="AN1875">
        <v>2</v>
      </c>
      <c r="AO1875" t="s">
        <v>2546</v>
      </c>
      <c r="AP1875" s="35">
        <v>0.4</v>
      </c>
      <c r="AQ1875" s="35">
        <v>0</v>
      </c>
      <c r="AT1875" s="35">
        <v>2.5</v>
      </c>
      <c r="AW1875" s="35">
        <v>0</v>
      </c>
      <c r="AX1875" s="35">
        <v>0.4</v>
      </c>
      <c r="AY1875">
        <v>102</v>
      </c>
      <c r="AZ1875" t="s">
        <v>2547</v>
      </c>
      <c r="BA1875" t="s">
        <v>2547</v>
      </c>
      <c r="BB1875">
        <v>0.21</v>
      </c>
      <c r="BC1875" t="s">
        <v>2603</v>
      </c>
      <c r="BD1875" t="s">
        <v>3072</v>
      </c>
      <c r="BE1875" t="s">
        <v>1433</v>
      </c>
      <c r="BF1875" t="s">
        <v>3266</v>
      </c>
      <c r="BG1875">
        <v>0</v>
      </c>
      <c r="BH1875">
        <v>1</v>
      </c>
      <c r="BI1875">
        <v>0</v>
      </c>
      <c r="BJ1875">
        <v>1</v>
      </c>
      <c r="BK1875">
        <v>0</v>
      </c>
      <c r="BL1875">
        <v>0</v>
      </c>
      <c r="BM1875">
        <v>0</v>
      </c>
      <c r="BN1875">
        <v>0</v>
      </c>
      <c r="BO1875">
        <v>0</v>
      </c>
      <c r="BP1875">
        <v>0</v>
      </c>
      <c r="BQ1875">
        <v>0</v>
      </c>
      <c r="BR1875">
        <v>0</v>
      </c>
      <c r="BS1875" t="s">
        <v>1434</v>
      </c>
      <c r="BT1875" t="s">
        <v>978</v>
      </c>
      <c r="BU1875" t="s">
        <v>832</v>
      </c>
      <c r="BV1875" t="s">
        <v>2727</v>
      </c>
      <c r="BW1875" t="s">
        <v>1137</v>
      </c>
      <c r="BX1875" t="s">
        <v>2727</v>
      </c>
      <c r="BY1875" t="s">
        <v>1137</v>
      </c>
      <c r="BZ1875" t="s">
        <v>2727</v>
      </c>
      <c r="CA1875" t="s">
        <v>1137</v>
      </c>
      <c r="CD1875" t="s">
        <v>2553</v>
      </c>
      <c r="CF1875" s="35">
        <v>0</v>
      </c>
      <c r="CG1875" s="35">
        <v>0</v>
      </c>
      <c r="CH1875" s="35">
        <v>0</v>
      </c>
      <c r="CI1875" s="35">
        <v>0</v>
      </c>
      <c r="CJ1875" s="35">
        <v>0</v>
      </c>
      <c r="CK1875" s="35">
        <v>0</v>
      </c>
      <c r="CL1875" s="35">
        <v>0</v>
      </c>
      <c r="CM1875" s="35">
        <v>0</v>
      </c>
      <c r="CN1875" s="35">
        <v>0</v>
      </c>
      <c r="CO1875" s="35">
        <v>0</v>
      </c>
      <c r="CP1875" s="35">
        <v>0</v>
      </c>
      <c r="CQ1875" s="35">
        <v>0</v>
      </c>
      <c r="CS1875" t="s">
        <v>1138</v>
      </c>
      <c r="DC1875" s="47" t="s">
        <v>2570</v>
      </c>
      <c r="DE1875" s="38"/>
      <c r="DF1875" s="38"/>
      <c r="DG1875" s="50"/>
      <c r="DH1875" s="47"/>
      <c r="DI1875" s="47">
        <v>2009</v>
      </c>
      <c r="DJ1875" s="47"/>
      <c r="DK1875" s="47">
        <f t="shared" si="29"/>
        <v>1</v>
      </c>
      <c r="DL1875" s="1" t="s">
        <v>5538</v>
      </c>
      <c r="DM1875" s="1"/>
      <c r="DO1875" t="s">
        <v>4256</v>
      </c>
      <c r="DP1875" t="s">
        <v>2562</v>
      </c>
      <c r="DV1875" s="40"/>
      <c r="DW1875" s="37"/>
      <c r="DX1875" s="1" t="s">
        <v>5255</v>
      </c>
      <c r="DY1875">
        <v>546</v>
      </c>
    </row>
    <row r="1876" spans="1:129" x14ac:dyDescent="0.15">
      <c r="A1876" s="34">
        <v>5</v>
      </c>
      <c r="B1876" s="34">
        <v>297</v>
      </c>
      <c r="C1876" s="34">
        <v>3700</v>
      </c>
      <c r="D1876" s="34">
        <v>0</v>
      </c>
      <c r="E1876" s="58">
        <v>529737000</v>
      </c>
      <c r="F1876" t="s">
        <v>2240</v>
      </c>
      <c r="G1876" t="s">
        <v>2885</v>
      </c>
      <c r="H1876" t="s">
        <v>4819</v>
      </c>
      <c r="I1876" s="35">
        <v>7.4</v>
      </c>
      <c r="J1876" s="35">
        <v>4.0999999999999996</v>
      </c>
      <c r="K1876" t="s">
        <v>4930</v>
      </c>
      <c r="L1876" t="s">
        <v>1238</v>
      </c>
      <c r="M1876" t="s">
        <v>1471</v>
      </c>
      <c r="N1876" t="s">
        <v>1472</v>
      </c>
      <c r="R1876" t="s">
        <v>5317</v>
      </c>
      <c r="X1876" t="s">
        <v>1242</v>
      </c>
      <c r="Y1876">
        <v>44</v>
      </c>
      <c r="Z1876">
        <v>0</v>
      </c>
      <c r="AC1876">
        <v>0</v>
      </c>
      <c r="AD1876">
        <v>0</v>
      </c>
      <c r="AE1876" t="s">
        <v>2541</v>
      </c>
      <c r="AF1876">
        <v>0</v>
      </c>
      <c r="AG1876">
        <v>0</v>
      </c>
      <c r="AH1876" t="s">
        <v>2597</v>
      </c>
      <c r="AI1876" t="s">
        <v>2567</v>
      </c>
      <c r="AK1876">
        <v>20</v>
      </c>
      <c r="AL1876" t="s">
        <v>2545</v>
      </c>
      <c r="AM1876">
        <v>0</v>
      </c>
      <c r="AN1876">
        <v>0</v>
      </c>
      <c r="AP1876" s="35">
        <v>0</v>
      </c>
      <c r="AQ1876" s="35">
        <v>0</v>
      </c>
      <c r="AR1876" s="35">
        <v>0</v>
      </c>
      <c r="AT1876" s="35">
        <v>4.0999999999999996</v>
      </c>
      <c r="AV1876" s="35">
        <v>0</v>
      </c>
      <c r="AW1876" s="35">
        <v>0</v>
      </c>
      <c r="AX1876" s="35">
        <v>0</v>
      </c>
      <c r="AY1876">
        <v>30</v>
      </c>
      <c r="AZ1876" t="s">
        <v>2547</v>
      </c>
      <c r="BA1876" t="s">
        <v>2547</v>
      </c>
      <c r="BB1876">
        <v>0</v>
      </c>
      <c r="BD1876" t="s">
        <v>2549</v>
      </c>
      <c r="BG1876">
        <v>0</v>
      </c>
      <c r="BH1876">
        <v>0</v>
      </c>
      <c r="BI1876">
        <v>0</v>
      </c>
      <c r="BJ1876">
        <v>0</v>
      </c>
      <c r="BK1876">
        <v>0</v>
      </c>
      <c r="BL1876">
        <v>0</v>
      </c>
      <c r="BM1876">
        <v>0</v>
      </c>
      <c r="BN1876">
        <v>0</v>
      </c>
      <c r="BO1876">
        <v>0</v>
      </c>
      <c r="BP1876">
        <v>0</v>
      </c>
      <c r="BQ1876">
        <v>0</v>
      </c>
      <c r="BR1876">
        <v>0</v>
      </c>
      <c r="CF1876" s="35">
        <v>0</v>
      </c>
      <c r="CG1876" s="35">
        <v>0</v>
      </c>
      <c r="CH1876" s="35">
        <v>0</v>
      </c>
      <c r="CI1876" s="35">
        <v>0</v>
      </c>
      <c r="CJ1876" s="35">
        <v>0</v>
      </c>
      <c r="CK1876" s="35">
        <v>0</v>
      </c>
      <c r="CL1876" s="35">
        <v>0</v>
      </c>
      <c r="CM1876" s="35">
        <v>0</v>
      </c>
      <c r="CN1876" s="35">
        <v>0</v>
      </c>
      <c r="CO1876" s="35">
        <v>0</v>
      </c>
      <c r="CP1876" s="35">
        <v>0</v>
      </c>
      <c r="CQ1876" s="35">
        <v>0</v>
      </c>
      <c r="DC1876" s="47" t="s">
        <v>2606</v>
      </c>
      <c r="DD1876" t="s">
        <v>5511</v>
      </c>
      <c r="DE1876" s="38"/>
      <c r="DF1876" s="38"/>
      <c r="DG1876" s="50" t="s">
        <v>1854</v>
      </c>
      <c r="DH1876" s="47"/>
      <c r="DI1876" s="47">
        <v>2008</v>
      </c>
      <c r="DJ1876" s="47"/>
      <c r="DK1876" s="47">
        <f t="shared" si="29"/>
        <v>1</v>
      </c>
      <c r="DO1876" t="s">
        <v>2562</v>
      </c>
      <c r="DP1876" t="s">
        <v>2562</v>
      </c>
      <c r="DV1876" s="37"/>
      <c r="DW1876" s="37"/>
    </row>
    <row r="1877" spans="1:129" x14ac:dyDescent="0.15">
      <c r="A1877" s="34">
        <v>5</v>
      </c>
      <c r="B1877" s="34">
        <v>297</v>
      </c>
      <c r="C1877" s="34">
        <v>5030</v>
      </c>
      <c r="D1877" s="34">
        <v>0</v>
      </c>
      <c r="E1877" s="58">
        <v>529750300</v>
      </c>
      <c r="F1877" t="s">
        <v>4088</v>
      </c>
      <c r="G1877" t="s">
        <v>2885</v>
      </c>
      <c r="H1877" t="s">
        <v>4819</v>
      </c>
      <c r="I1877" s="35">
        <v>66</v>
      </c>
      <c r="J1877" s="35">
        <v>10</v>
      </c>
      <c r="K1877" t="s">
        <v>4036</v>
      </c>
      <c r="L1877" t="s">
        <v>1238</v>
      </c>
      <c r="M1877" t="s">
        <v>2564</v>
      </c>
      <c r="N1877" t="s">
        <v>2565</v>
      </c>
      <c r="R1877" t="s">
        <v>4037</v>
      </c>
      <c r="S1877" t="s">
        <v>3787</v>
      </c>
      <c r="X1877" t="s">
        <v>2610</v>
      </c>
      <c r="Y1877">
        <v>5</v>
      </c>
      <c r="Z1877">
        <v>9</v>
      </c>
      <c r="AC1877">
        <v>0</v>
      </c>
      <c r="AD1877">
        <v>0</v>
      </c>
      <c r="AE1877" t="s">
        <v>2541</v>
      </c>
      <c r="AF1877">
        <v>28</v>
      </c>
      <c r="AG1877">
        <v>2</v>
      </c>
      <c r="AH1877" t="s">
        <v>2597</v>
      </c>
      <c r="AI1877" t="s">
        <v>1503</v>
      </c>
      <c r="AJ1877" t="s">
        <v>2544</v>
      </c>
      <c r="AK1877">
        <v>20</v>
      </c>
      <c r="AL1877" t="s">
        <v>2545</v>
      </c>
      <c r="AM1877">
        <v>0</v>
      </c>
      <c r="AN1877">
        <v>2</v>
      </c>
      <c r="AO1877" t="s">
        <v>2546</v>
      </c>
      <c r="AP1877" s="35">
        <v>0.6</v>
      </c>
      <c r="AQ1877" s="35">
        <v>0</v>
      </c>
      <c r="AR1877" s="35">
        <v>1</v>
      </c>
      <c r="AT1877" s="35">
        <v>6</v>
      </c>
      <c r="AV1877" s="35">
        <v>0.5</v>
      </c>
      <c r="AW1877" s="35">
        <v>2.5</v>
      </c>
      <c r="AX1877" s="35">
        <v>0.4</v>
      </c>
      <c r="AY1877">
        <v>660</v>
      </c>
      <c r="AZ1877" t="s">
        <v>2547</v>
      </c>
      <c r="BA1877" t="s">
        <v>2547</v>
      </c>
      <c r="BB1877">
        <v>0</v>
      </c>
      <c r="BC1877" t="s">
        <v>1410</v>
      </c>
      <c r="BD1877" t="s">
        <v>2549</v>
      </c>
      <c r="BF1877" t="s">
        <v>3266</v>
      </c>
      <c r="BG1877">
        <v>1</v>
      </c>
      <c r="BH1877">
        <v>1</v>
      </c>
      <c r="BI1877">
        <v>0</v>
      </c>
      <c r="BJ1877">
        <v>0</v>
      </c>
      <c r="BK1877">
        <v>0</v>
      </c>
      <c r="BL1877">
        <v>0</v>
      </c>
      <c r="BM1877">
        <v>0</v>
      </c>
      <c r="BN1877">
        <v>0</v>
      </c>
      <c r="BO1877">
        <v>0</v>
      </c>
      <c r="BP1877">
        <v>0</v>
      </c>
      <c r="BQ1877">
        <v>0</v>
      </c>
      <c r="BR1877">
        <v>0</v>
      </c>
      <c r="BS1877" t="s">
        <v>1434</v>
      </c>
      <c r="BT1877" t="s">
        <v>2713</v>
      </c>
      <c r="BU1877" t="s">
        <v>5193</v>
      </c>
      <c r="BV1877" t="s">
        <v>3878</v>
      </c>
      <c r="BW1877" t="s">
        <v>1139</v>
      </c>
      <c r="BX1877" t="s">
        <v>1496</v>
      </c>
      <c r="BY1877" t="s">
        <v>406</v>
      </c>
      <c r="CD1877" t="s">
        <v>1425</v>
      </c>
      <c r="CF1877" s="35">
        <v>0</v>
      </c>
      <c r="CG1877" s="35">
        <v>0</v>
      </c>
      <c r="CH1877" s="35">
        <v>0</v>
      </c>
      <c r="CI1877" s="35">
        <v>0</v>
      </c>
      <c r="CJ1877" s="35">
        <v>0</v>
      </c>
      <c r="CK1877" s="35">
        <v>0</v>
      </c>
      <c r="CL1877" s="35">
        <v>0</v>
      </c>
      <c r="CM1877" s="35">
        <v>0</v>
      </c>
      <c r="CN1877" s="35">
        <v>0</v>
      </c>
      <c r="CO1877" s="35">
        <v>0</v>
      </c>
      <c r="CP1877" s="35">
        <v>0</v>
      </c>
      <c r="CQ1877" s="35">
        <v>0</v>
      </c>
      <c r="DC1877" s="47" t="s">
        <v>1443</v>
      </c>
      <c r="DD1877" t="s">
        <v>5511</v>
      </c>
      <c r="DE1877" s="38"/>
      <c r="DF1877" s="38"/>
      <c r="DG1877" s="50" t="s">
        <v>1854</v>
      </c>
      <c r="DH1877" s="47"/>
      <c r="DI1877" s="47">
        <v>2008</v>
      </c>
      <c r="DJ1877" s="47"/>
      <c r="DK1877" s="47">
        <f t="shared" si="29"/>
        <v>1</v>
      </c>
      <c r="DO1877" t="s">
        <v>2562</v>
      </c>
      <c r="DP1877" t="s">
        <v>2562</v>
      </c>
      <c r="DU1877" t="s">
        <v>2563</v>
      </c>
      <c r="DV1877" s="37"/>
      <c r="DW1877" s="37"/>
    </row>
    <row r="1878" spans="1:129" x14ac:dyDescent="0.15">
      <c r="A1878" s="34">
        <v>5</v>
      </c>
      <c r="B1878" s="34">
        <v>297</v>
      </c>
      <c r="C1878" s="34">
        <v>5580</v>
      </c>
      <c r="D1878" s="34">
        <v>0</v>
      </c>
      <c r="E1878" s="58">
        <v>529755800</v>
      </c>
      <c r="F1878" t="s">
        <v>942</v>
      </c>
      <c r="G1878" t="s">
        <v>2885</v>
      </c>
      <c r="H1878" t="s">
        <v>4819</v>
      </c>
      <c r="I1878" s="35">
        <v>10.4</v>
      </c>
      <c r="J1878" s="35">
        <v>6.5</v>
      </c>
      <c r="K1878" t="s">
        <v>4036</v>
      </c>
      <c r="L1878" t="s">
        <v>1394</v>
      </c>
      <c r="M1878" t="s">
        <v>1471</v>
      </c>
      <c r="N1878" t="s">
        <v>1472</v>
      </c>
      <c r="R1878" t="s">
        <v>4037</v>
      </c>
      <c r="S1878" t="s">
        <v>1140</v>
      </c>
      <c r="X1878" t="s">
        <v>1242</v>
      </c>
      <c r="Y1878">
        <v>50</v>
      </c>
      <c r="Z1878">
        <v>10</v>
      </c>
      <c r="AC1878">
        <v>0</v>
      </c>
      <c r="AD1878">
        <v>0</v>
      </c>
      <c r="AE1878" t="s">
        <v>1395</v>
      </c>
      <c r="AF1878">
        <v>8</v>
      </c>
      <c r="AG1878">
        <v>2</v>
      </c>
      <c r="AH1878" t="s">
        <v>2597</v>
      </c>
      <c r="AI1878" t="s">
        <v>2543</v>
      </c>
      <c r="AJ1878" t="s">
        <v>2544</v>
      </c>
      <c r="AK1878">
        <v>20</v>
      </c>
      <c r="AL1878" t="s">
        <v>2545</v>
      </c>
      <c r="AM1878">
        <v>0</v>
      </c>
      <c r="AN1878">
        <v>0</v>
      </c>
      <c r="AO1878" t="s">
        <v>2546</v>
      </c>
      <c r="AP1878" s="35">
        <v>0</v>
      </c>
      <c r="AQ1878" s="35">
        <v>0</v>
      </c>
      <c r="AR1878" s="35">
        <v>0</v>
      </c>
      <c r="AT1878" s="35">
        <v>6.5</v>
      </c>
      <c r="AV1878" s="35">
        <v>0</v>
      </c>
      <c r="AW1878" s="35">
        <v>0</v>
      </c>
      <c r="AX1878" s="35">
        <v>0</v>
      </c>
      <c r="AY1878">
        <v>67</v>
      </c>
      <c r="AZ1878" t="s">
        <v>2547</v>
      </c>
      <c r="BA1878" t="s">
        <v>2547</v>
      </c>
      <c r="BB1878">
        <v>0</v>
      </c>
      <c r="BC1878" t="s">
        <v>2548</v>
      </c>
      <c r="BD1878" t="s">
        <v>2549</v>
      </c>
      <c r="BG1878">
        <v>0</v>
      </c>
      <c r="BH1878">
        <v>0</v>
      </c>
      <c r="BI1878">
        <v>0</v>
      </c>
      <c r="BJ1878">
        <v>0</v>
      </c>
      <c r="BK1878">
        <v>0</v>
      </c>
      <c r="BL1878">
        <v>0</v>
      </c>
      <c r="BM1878">
        <v>0</v>
      </c>
      <c r="BN1878">
        <v>0</v>
      </c>
      <c r="BO1878">
        <v>0</v>
      </c>
      <c r="BP1878">
        <v>0</v>
      </c>
      <c r="BQ1878">
        <v>0</v>
      </c>
      <c r="BR1878">
        <v>0</v>
      </c>
      <c r="CF1878" s="35">
        <v>0</v>
      </c>
      <c r="CG1878" s="35">
        <v>0</v>
      </c>
      <c r="CH1878" s="35">
        <v>0</v>
      </c>
      <c r="CI1878" s="35">
        <v>0</v>
      </c>
      <c r="CJ1878" s="35">
        <v>0</v>
      </c>
      <c r="CK1878" s="35">
        <v>0</v>
      </c>
      <c r="CL1878" s="35">
        <v>0</v>
      </c>
      <c r="CM1878" s="35">
        <v>0</v>
      </c>
      <c r="CN1878" s="35">
        <v>0</v>
      </c>
      <c r="CO1878" s="35">
        <v>0</v>
      </c>
      <c r="CP1878" s="35">
        <v>0</v>
      </c>
      <c r="CQ1878" s="35">
        <v>0</v>
      </c>
      <c r="DC1878" s="47" t="s">
        <v>2606</v>
      </c>
      <c r="DD1878" t="s">
        <v>5511</v>
      </c>
      <c r="DE1878" s="38"/>
      <c r="DF1878" s="38"/>
      <c r="DG1878" s="50" t="s">
        <v>1854</v>
      </c>
      <c r="DH1878" s="47"/>
      <c r="DI1878" s="47">
        <v>2008</v>
      </c>
      <c r="DJ1878" s="47"/>
      <c r="DK1878" s="47">
        <f t="shared" si="29"/>
        <v>1</v>
      </c>
      <c r="DO1878" t="s">
        <v>2562</v>
      </c>
      <c r="DP1878" t="s">
        <v>2562</v>
      </c>
      <c r="DV1878" s="37"/>
      <c r="DW1878" s="37"/>
    </row>
    <row r="1879" spans="1:129" x14ac:dyDescent="0.15">
      <c r="A1879" s="34">
        <v>5</v>
      </c>
      <c r="B1879" s="34">
        <v>297</v>
      </c>
      <c r="C1879" s="34">
        <v>5605</v>
      </c>
      <c r="D1879" s="34">
        <v>0</v>
      </c>
      <c r="E1879" s="58">
        <v>529756050</v>
      </c>
      <c r="F1879" t="s">
        <v>1141</v>
      </c>
      <c r="G1879" t="s">
        <v>2885</v>
      </c>
      <c r="H1879" t="s">
        <v>4819</v>
      </c>
      <c r="I1879" s="35">
        <v>5.9</v>
      </c>
      <c r="J1879" s="35">
        <v>6.5</v>
      </c>
      <c r="K1879" t="s">
        <v>4036</v>
      </c>
      <c r="L1879" t="s">
        <v>1238</v>
      </c>
      <c r="M1879" t="s">
        <v>1471</v>
      </c>
      <c r="N1879" t="s">
        <v>1472</v>
      </c>
      <c r="R1879" t="s">
        <v>4037</v>
      </c>
      <c r="S1879" t="s">
        <v>1241</v>
      </c>
      <c r="X1879" t="s">
        <v>2610</v>
      </c>
      <c r="Y1879">
        <v>1</v>
      </c>
      <c r="Z1879">
        <v>12</v>
      </c>
      <c r="AC1879">
        <v>0</v>
      </c>
      <c r="AD1879">
        <v>0</v>
      </c>
      <c r="AE1879" t="s">
        <v>2541</v>
      </c>
      <c r="AF1879">
        <v>10</v>
      </c>
      <c r="AG1879">
        <v>2</v>
      </c>
      <c r="AH1879" t="s">
        <v>2597</v>
      </c>
      <c r="AI1879" t="s">
        <v>2605</v>
      </c>
      <c r="AJ1879" t="s">
        <v>2544</v>
      </c>
      <c r="AK1879">
        <v>20</v>
      </c>
      <c r="AL1879" t="s">
        <v>2545</v>
      </c>
      <c r="AM1879">
        <v>0</v>
      </c>
      <c r="AN1879">
        <v>1</v>
      </c>
      <c r="AO1879" t="s">
        <v>2546</v>
      </c>
      <c r="AP1879" s="35">
        <v>0.6</v>
      </c>
      <c r="AQ1879" s="35">
        <v>0</v>
      </c>
      <c r="AR1879" s="35">
        <v>0</v>
      </c>
      <c r="AT1879" s="35">
        <v>6.5</v>
      </c>
      <c r="AV1879" s="35">
        <v>0</v>
      </c>
      <c r="AW1879" s="35">
        <v>0</v>
      </c>
      <c r="AX1879" s="35">
        <v>0.6</v>
      </c>
      <c r="AY1879">
        <v>38</v>
      </c>
      <c r="AZ1879" t="s">
        <v>2547</v>
      </c>
      <c r="BA1879" t="s">
        <v>2547</v>
      </c>
      <c r="BB1879">
        <v>0.17</v>
      </c>
      <c r="BC1879" t="s">
        <v>1410</v>
      </c>
      <c r="BD1879" t="s">
        <v>2549</v>
      </c>
      <c r="BF1879" t="s">
        <v>3266</v>
      </c>
      <c r="BG1879">
        <v>0</v>
      </c>
      <c r="BH1879">
        <v>1</v>
      </c>
      <c r="BI1879">
        <v>0</v>
      </c>
      <c r="BJ1879">
        <v>0</v>
      </c>
      <c r="BK1879">
        <v>0</v>
      </c>
      <c r="BL1879">
        <v>0</v>
      </c>
      <c r="BM1879">
        <v>0</v>
      </c>
      <c r="BN1879">
        <v>0</v>
      </c>
      <c r="BO1879">
        <v>0</v>
      </c>
      <c r="BP1879">
        <v>0</v>
      </c>
      <c r="BQ1879">
        <v>0</v>
      </c>
      <c r="BR1879">
        <v>0</v>
      </c>
      <c r="BS1879" t="s">
        <v>469</v>
      </c>
      <c r="BT1879" t="s">
        <v>1452</v>
      </c>
      <c r="BU1879" t="s">
        <v>1142</v>
      </c>
      <c r="BV1879" t="s">
        <v>1508</v>
      </c>
      <c r="BW1879" t="s">
        <v>2266</v>
      </c>
      <c r="BX1879" t="s">
        <v>1508</v>
      </c>
      <c r="BY1879" t="s">
        <v>5005</v>
      </c>
      <c r="CD1879" t="s">
        <v>2553</v>
      </c>
      <c r="CF1879" s="35">
        <v>0</v>
      </c>
      <c r="CG1879" s="35">
        <v>0</v>
      </c>
      <c r="CH1879" s="35">
        <v>0</v>
      </c>
      <c r="CI1879" s="35">
        <v>0</v>
      </c>
      <c r="CJ1879" s="35">
        <v>0</v>
      </c>
      <c r="CK1879" s="35">
        <v>0</v>
      </c>
      <c r="CL1879" s="35">
        <v>0</v>
      </c>
      <c r="CM1879" s="35">
        <v>0</v>
      </c>
      <c r="CN1879" s="35">
        <v>0</v>
      </c>
      <c r="CO1879" s="35">
        <v>0</v>
      </c>
      <c r="CP1879" s="35">
        <v>0</v>
      </c>
      <c r="CQ1879" s="35">
        <v>0</v>
      </c>
      <c r="DC1879" s="47"/>
      <c r="DE1879" s="38"/>
      <c r="DF1879" s="38"/>
      <c r="DG1879" s="50"/>
      <c r="DH1879" s="47"/>
      <c r="DI1879" s="47"/>
      <c r="DJ1879" s="47"/>
      <c r="DK1879" s="47">
        <f t="shared" si="29"/>
        <v>0</v>
      </c>
      <c r="DO1879" t="s">
        <v>2562</v>
      </c>
      <c r="DP1879" t="s">
        <v>2562</v>
      </c>
      <c r="DV1879" s="37"/>
      <c r="DW1879" s="37"/>
    </row>
    <row r="1880" spans="1:129" x14ac:dyDescent="0.15">
      <c r="A1880" s="34">
        <v>5</v>
      </c>
      <c r="B1880" s="34">
        <v>298</v>
      </c>
      <c r="C1880" s="34">
        <v>5031</v>
      </c>
      <c r="D1880" s="34">
        <v>0</v>
      </c>
      <c r="E1880" s="58">
        <v>529850310</v>
      </c>
      <c r="F1880" t="s">
        <v>3826</v>
      </c>
      <c r="G1880" t="s">
        <v>2885</v>
      </c>
      <c r="H1880" t="s">
        <v>5420</v>
      </c>
      <c r="I1880" s="35">
        <v>37</v>
      </c>
      <c r="J1880" s="35">
        <v>12.6</v>
      </c>
      <c r="K1880" t="s">
        <v>4036</v>
      </c>
      <c r="L1880" t="s">
        <v>1238</v>
      </c>
      <c r="M1880" t="s">
        <v>2564</v>
      </c>
      <c r="N1880" t="s">
        <v>2565</v>
      </c>
      <c r="R1880" t="s">
        <v>4037</v>
      </c>
      <c r="S1880" t="s">
        <v>1080</v>
      </c>
      <c r="X1880" t="s">
        <v>1242</v>
      </c>
      <c r="Y1880">
        <v>56</v>
      </c>
      <c r="Z1880">
        <v>10</v>
      </c>
      <c r="AC1880">
        <v>0</v>
      </c>
      <c r="AD1880">
        <v>0</v>
      </c>
      <c r="AE1880" t="s">
        <v>2541</v>
      </c>
      <c r="AF1880">
        <v>1</v>
      </c>
      <c r="AG1880">
        <v>2</v>
      </c>
      <c r="AH1880" t="s">
        <v>2597</v>
      </c>
      <c r="AI1880" t="s">
        <v>1461</v>
      </c>
      <c r="AJ1880" t="s">
        <v>2544</v>
      </c>
      <c r="AK1880">
        <v>20</v>
      </c>
      <c r="AL1880" t="s">
        <v>2545</v>
      </c>
      <c r="AM1880">
        <v>0</v>
      </c>
      <c r="AN1880">
        <v>2</v>
      </c>
      <c r="AO1880" t="s">
        <v>2546</v>
      </c>
      <c r="AP1880" s="35">
        <v>0.4</v>
      </c>
      <c r="AQ1880" s="35">
        <v>2.75</v>
      </c>
      <c r="AR1880" s="35">
        <v>0.55000000000000004</v>
      </c>
      <c r="AT1880" s="35">
        <v>6</v>
      </c>
      <c r="AV1880" s="35">
        <v>0.55000000000000004</v>
      </c>
      <c r="AW1880" s="35">
        <v>2.75</v>
      </c>
      <c r="AX1880" s="35">
        <v>0.4</v>
      </c>
      <c r="AY1880">
        <v>463</v>
      </c>
      <c r="AZ1880" t="s">
        <v>2547</v>
      </c>
      <c r="BA1880" t="s">
        <v>2547</v>
      </c>
      <c r="BB1880">
        <v>0.15</v>
      </c>
      <c r="BC1880" t="s">
        <v>2603</v>
      </c>
      <c r="BD1880" t="s">
        <v>2549</v>
      </c>
      <c r="BF1880" t="s">
        <v>2619</v>
      </c>
      <c r="BG1880">
        <v>0</v>
      </c>
      <c r="BH1880">
        <v>1</v>
      </c>
      <c r="BI1880">
        <v>0</v>
      </c>
      <c r="BJ1880">
        <v>0</v>
      </c>
      <c r="BK1880">
        <v>0</v>
      </c>
      <c r="BL1880">
        <v>0</v>
      </c>
      <c r="BM1880">
        <v>0</v>
      </c>
      <c r="BN1880">
        <v>0</v>
      </c>
      <c r="BO1880">
        <v>0</v>
      </c>
      <c r="BP1880">
        <v>0</v>
      </c>
      <c r="BQ1880">
        <v>0</v>
      </c>
      <c r="BR1880">
        <v>0</v>
      </c>
      <c r="BS1880" t="s">
        <v>1434</v>
      </c>
      <c r="BU1880" t="s">
        <v>983</v>
      </c>
      <c r="BV1880" t="s">
        <v>1465</v>
      </c>
      <c r="BW1880" t="s">
        <v>5576</v>
      </c>
      <c r="BX1880" t="s">
        <v>1467</v>
      </c>
      <c r="BY1880" t="s">
        <v>1518</v>
      </c>
      <c r="CD1880" t="s">
        <v>2553</v>
      </c>
      <c r="CF1880" s="35">
        <v>0</v>
      </c>
      <c r="CG1880" s="35">
        <v>0</v>
      </c>
      <c r="CH1880" s="35">
        <v>0</v>
      </c>
      <c r="CI1880" s="35">
        <v>0</v>
      </c>
      <c r="CJ1880" s="35">
        <v>0</v>
      </c>
      <c r="CK1880" s="35">
        <v>0</v>
      </c>
      <c r="CL1880" s="35">
        <v>0</v>
      </c>
      <c r="CM1880" s="35">
        <v>0</v>
      </c>
      <c r="CN1880" s="35">
        <v>0</v>
      </c>
      <c r="CO1880" s="35">
        <v>0</v>
      </c>
      <c r="CP1880" s="35">
        <v>0</v>
      </c>
      <c r="CQ1880" s="35">
        <v>0</v>
      </c>
      <c r="DC1880" s="47" t="s">
        <v>2559</v>
      </c>
      <c r="DD1880" t="s">
        <v>2606</v>
      </c>
      <c r="DE1880" s="38"/>
      <c r="DF1880" s="38" t="s">
        <v>2589</v>
      </c>
      <c r="DG1880" s="50" t="s">
        <v>5562</v>
      </c>
      <c r="DH1880" s="47"/>
      <c r="DI1880" s="47">
        <v>2007</v>
      </c>
      <c r="DJ1880" s="47"/>
      <c r="DK1880" s="47">
        <f t="shared" si="29"/>
        <v>1</v>
      </c>
      <c r="DO1880" t="s">
        <v>2562</v>
      </c>
      <c r="DP1880" t="s">
        <v>2562</v>
      </c>
      <c r="DU1880" t="s">
        <v>2563</v>
      </c>
      <c r="DV1880" s="37"/>
      <c r="DW1880" s="37"/>
    </row>
    <row r="1881" spans="1:129" x14ac:dyDescent="0.15">
      <c r="A1881" s="34">
        <v>5</v>
      </c>
      <c r="B1881" s="34">
        <v>299</v>
      </c>
      <c r="C1881" s="34">
        <v>4027</v>
      </c>
      <c r="D1881" s="34">
        <v>0</v>
      </c>
      <c r="E1881" s="58">
        <v>529940270</v>
      </c>
      <c r="F1881" t="s">
        <v>4107</v>
      </c>
      <c r="G1881" t="s">
        <v>2885</v>
      </c>
      <c r="H1881" t="s">
        <v>4839</v>
      </c>
      <c r="I1881" s="35">
        <v>19.100000000000001</v>
      </c>
      <c r="J1881" s="35">
        <v>10</v>
      </c>
      <c r="K1881" t="s">
        <v>3264</v>
      </c>
      <c r="L1881" t="s">
        <v>1407</v>
      </c>
      <c r="M1881" t="s">
        <v>2564</v>
      </c>
      <c r="N1881" t="s">
        <v>2565</v>
      </c>
      <c r="Q1881" t="s">
        <v>2566</v>
      </c>
      <c r="R1881" t="s">
        <v>4871</v>
      </c>
      <c r="S1881" t="s">
        <v>4182</v>
      </c>
      <c r="X1881" t="s">
        <v>2610</v>
      </c>
      <c r="Y1881">
        <v>8</v>
      </c>
      <c r="Z1881">
        <v>8</v>
      </c>
      <c r="AC1881">
        <v>0</v>
      </c>
      <c r="AD1881">
        <v>0</v>
      </c>
      <c r="AE1881" t="s">
        <v>1408</v>
      </c>
      <c r="AF1881">
        <v>0</v>
      </c>
      <c r="AG1881">
        <v>0</v>
      </c>
      <c r="AH1881" t="s">
        <v>2597</v>
      </c>
      <c r="AI1881" t="s">
        <v>1494</v>
      </c>
      <c r="AJ1881" t="s">
        <v>2544</v>
      </c>
      <c r="AK1881">
        <v>25</v>
      </c>
      <c r="AL1881" t="s">
        <v>2545</v>
      </c>
      <c r="AM1881">
        <v>0</v>
      </c>
      <c r="AN1881">
        <v>1</v>
      </c>
      <c r="AO1881" t="s">
        <v>2546</v>
      </c>
      <c r="AP1881" s="35">
        <v>0.6</v>
      </c>
      <c r="AQ1881" s="35">
        <v>0</v>
      </c>
      <c r="AR1881" s="35">
        <v>1</v>
      </c>
      <c r="AT1881" s="35">
        <v>6</v>
      </c>
      <c r="AV1881" s="35">
        <v>0.5</v>
      </c>
      <c r="AW1881" s="35">
        <v>2.5</v>
      </c>
      <c r="AX1881" s="35">
        <v>0.4</v>
      </c>
      <c r="AY1881">
        <v>191</v>
      </c>
      <c r="AZ1881" t="s">
        <v>2547</v>
      </c>
      <c r="BA1881" t="s">
        <v>2547</v>
      </c>
      <c r="BB1881">
        <v>0.17</v>
      </c>
      <c r="BC1881" t="s">
        <v>1410</v>
      </c>
      <c r="BD1881" t="s">
        <v>2549</v>
      </c>
      <c r="BE1881" t="s">
        <v>1495</v>
      </c>
      <c r="BF1881" t="s">
        <v>3266</v>
      </c>
      <c r="BG1881">
        <v>0</v>
      </c>
      <c r="BH1881">
        <v>1</v>
      </c>
      <c r="BI1881">
        <v>0</v>
      </c>
      <c r="BJ1881">
        <v>1</v>
      </c>
      <c r="BK1881">
        <v>0</v>
      </c>
      <c r="BL1881">
        <v>0</v>
      </c>
      <c r="BM1881">
        <v>0</v>
      </c>
      <c r="BN1881">
        <v>0</v>
      </c>
      <c r="BO1881">
        <v>0</v>
      </c>
      <c r="BP1881">
        <v>0</v>
      </c>
      <c r="BQ1881">
        <v>0</v>
      </c>
      <c r="BR1881">
        <v>0</v>
      </c>
      <c r="BT1881" t="s">
        <v>978</v>
      </c>
      <c r="BU1881" t="s">
        <v>1143</v>
      </c>
      <c r="BV1881" t="s">
        <v>2725</v>
      </c>
      <c r="BW1881" t="s">
        <v>4183</v>
      </c>
      <c r="BX1881" t="s">
        <v>2725</v>
      </c>
      <c r="BY1881" t="s">
        <v>5516</v>
      </c>
      <c r="CD1881" t="s">
        <v>2553</v>
      </c>
      <c r="CF1881" s="35">
        <v>0</v>
      </c>
      <c r="CG1881" s="35">
        <v>0</v>
      </c>
      <c r="CH1881" s="35">
        <v>0</v>
      </c>
      <c r="CI1881" s="35">
        <v>0</v>
      </c>
      <c r="CJ1881" s="35">
        <v>0</v>
      </c>
      <c r="CK1881" s="35">
        <v>0</v>
      </c>
      <c r="CL1881" s="35">
        <v>0</v>
      </c>
      <c r="CM1881" s="35">
        <v>0</v>
      </c>
      <c r="CN1881" s="35">
        <v>0</v>
      </c>
      <c r="CO1881" s="35">
        <v>0</v>
      </c>
      <c r="CP1881" s="35">
        <v>0</v>
      </c>
      <c r="CQ1881" s="35">
        <v>0</v>
      </c>
      <c r="DC1881" s="47" t="s">
        <v>1443</v>
      </c>
      <c r="DD1881" t="s">
        <v>5511</v>
      </c>
      <c r="DE1881" s="38"/>
      <c r="DF1881" s="38"/>
      <c r="DG1881" s="50" t="s">
        <v>1855</v>
      </c>
      <c r="DH1881" s="47"/>
      <c r="DI1881" s="47">
        <v>2008</v>
      </c>
      <c r="DJ1881" s="47"/>
      <c r="DK1881" s="47">
        <f t="shared" si="29"/>
        <v>1</v>
      </c>
      <c r="DO1881" t="s">
        <v>2562</v>
      </c>
      <c r="DP1881" t="s">
        <v>2562</v>
      </c>
      <c r="DV1881" s="37"/>
      <c r="DW1881" s="37"/>
    </row>
    <row r="1882" spans="1:129" x14ac:dyDescent="0.15">
      <c r="A1882" s="34">
        <v>5</v>
      </c>
      <c r="B1882" s="34">
        <v>299</v>
      </c>
      <c r="C1882" s="34">
        <v>4088</v>
      </c>
      <c r="D1882" s="34">
        <v>0</v>
      </c>
      <c r="E1882" s="58">
        <v>529940880</v>
      </c>
      <c r="F1882" t="s">
        <v>4840</v>
      </c>
      <c r="G1882" t="s">
        <v>2885</v>
      </c>
      <c r="H1882" t="s">
        <v>4839</v>
      </c>
      <c r="I1882" s="35">
        <v>29.26</v>
      </c>
      <c r="J1882" s="35">
        <v>9.75</v>
      </c>
      <c r="K1882" t="s">
        <v>3264</v>
      </c>
      <c r="L1882" t="s">
        <v>1394</v>
      </c>
      <c r="M1882" t="s">
        <v>2717</v>
      </c>
      <c r="N1882" t="s">
        <v>2718</v>
      </c>
      <c r="R1882" t="s">
        <v>4871</v>
      </c>
      <c r="S1882" t="s">
        <v>2260</v>
      </c>
      <c r="X1882" t="s">
        <v>1242</v>
      </c>
      <c r="Y1882">
        <v>57</v>
      </c>
      <c r="Z1882">
        <v>10</v>
      </c>
      <c r="AC1882">
        <v>0</v>
      </c>
      <c r="AD1882">
        <v>0</v>
      </c>
      <c r="AE1882" t="s">
        <v>1395</v>
      </c>
      <c r="AF1882">
        <v>13</v>
      </c>
      <c r="AG1882">
        <v>2</v>
      </c>
      <c r="AH1882" t="s">
        <v>2597</v>
      </c>
      <c r="AI1882" t="s">
        <v>2605</v>
      </c>
      <c r="AJ1882" t="s">
        <v>2544</v>
      </c>
      <c r="AK1882">
        <v>20</v>
      </c>
      <c r="AL1882" t="s">
        <v>2545</v>
      </c>
      <c r="AM1882">
        <v>0</v>
      </c>
      <c r="AN1882">
        <v>1</v>
      </c>
      <c r="AO1882" t="s">
        <v>2546</v>
      </c>
      <c r="AP1882" s="35">
        <v>0.6</v>
      </c>
      <c r="AQ1882" s="35">
        <v>0</v>
      </c>
      <c r="AR1882" s="35">
        <v>1.9</v>
      </c>
      <c r="AT1882" s="35">
        <v>6</v>
      </c>
      <c r="AV1882" s="35">
        <v>1.85</v>
      </c>
      <c r="AW1882" s="35">
        <v>0</v>
      </c>
      <c r="AX1882" s="35">
        <v>0.6</v>
      </c>
      <c r="AY1882">
        <v>285</v>
      </c>
      <c r="AZ1882" t="s">
        <v>2547</v>
      </c>
      <c r="BA1882" t="s">
        <v>2547</v>
      </c>
      <c r="BB1882">
        <v>0.14000000000000001</v>
      </c>
      <c r="BC1882" t="s">
        <v>2603</v>
      </c>
      <c r="BD1882" t="s">
        <v>2549</v>
      </c>
      <c r="BF1882" t="s">
        <v>3266</v>
      </c>
      <c r="BG1882">
        <v>0</v>
      </c>
      <c r="BH1882">
        <v>1</v>
      </c>
      <c r="BI1882">
        <v>0</v>
      </c>
      <c r="BJ1882">
        <v>0</v>
      </c>
      <c r="BK1882">
        <v>0</v>
      </c>
      <c r="BL1882">
        <v>0</v>
      </c>
      <c r="BM1882">
        <v>0</v>
      </c>
      <c r="BN1882">
        <v>0</v>
      </c>
      <c r="BO1882">
        <v>85</v>
      </c>
      <c r="BP1882">
        <v>0</v>
      </c>
      <c r="BQ1882">
        <v>0</v>
      </c>
      <c r="BR1882">
        <v>0</v>
      </c>
      <c r="BS1882" t="s">
        <v>1434</v>
      </c>
      <c r="BT1882" t="s">
        <v>1467</v>
      </c>
      <c r="BU1882" t="s">
        <v>1144</v>
      </c>
      <c r="BV1882" t="s">
        <v>1467</v>
      </c>
      <c r="BW1882" t="s">
        <v>1145</v>
      </c>
      <c r="BX1882" t="s">
        <v>1522</v>
      </c>
      <c r="BY1882" t="s">
        <v>1518</v>
      </c>
      <c r="CD1882" t="s">
        <v>2553</v>
      </c>
      <c r="CF1882" s="35">
        <v>0</v>
      </c>
      <c r="CG1882" s="35">
        <v>0</v>
      </c>
      <c r="CH1882" s="35">
        <v>0</v>
      </c>
      <c r="CI1882" s="35">
        <v>0</v>
      </c>
      <c r="CJ1882" s="35">
        <v>0</v>
      </c>
      <c r="CK1882" s="35">
        <v>0</v>
      </c>
      <c r="CL1882" s="35">
        <v>164.4</v>
      </c>
      <c r="CM1882" s="35">
        <v>17.7</v>
      </c>
      <c r="CN1882" s="35">
        <v>10.4</v>
      </c>
      <c r="CO1882" s="35">
        <v>0</v>
      </c>
      <c r="CP1882" s="35">
        <v>0</v>
      </c>
      <c r="CQ1882" s="35">
        <v>0</v>
      </c>
      <c r="DC1882" s="47" t="s">
        <v>2559</v>
      </c>
      <c r="DD1882" t="s">
        <v>2606</v>
      </c>
      <c r="DE1882" s="38"/>
      <c r="DF1882" s="38" t="s">
        <v>2569</v>
      </c>
      <c r="DG1882" s="50" t="s">
        <v>1854</v>
      </c>
      <c r="DH1882" s="47"/>
      <c r="DI1882" s="47">
        <v>2007</v>
      </c>
      <c r="DJ1882" s="47"/>
      <c r="DK1882" s="47">
        <f t="shared" si="29"/>
        <v>1</v>
      </c>
      <c r="DO1882" t="s">
        <v>3605</v>
      </c>
      <c r="DP1882" t="s">
        <v>2562</v>
      </c>
      <c r="DU1882" t="s">
        <v>2563</v>
      </c>
      <c r="DV1882" s="37" t="s">
        <v>2600</v>
      </c>
      <c r="DW1882" s="37"/>
    </row>
    <row r="1883" spans="1:129" x14ac:dyDescent="0.15">
      <c r="A1883" s="34">
        <v>5</v>
      </c>
      <c r="B1883" s="34">
        <v>299</v>
      </c>
      <c r="C1883" s="34">
        <v>5565</v>
      </c>
      <c r="D1883" s="34">
        <v>0</v>
      </c>
      <c r="E1883" s="58">
        <v>529955650</v>
      </c>
      <c r="F1883" t="s">
        <v>5447</v>
      </c>
      <c r="G1883" t="s">
        <v>2885</v>
      </c>
      <c r="H1883" t="s">
        <v>4839</v>
      </c>
      <c r="I1883" s="35">
        <v>12.56</v>
      </c>
      <c r="J1883" s="35">
        <v>12</v>
      </c>
      <c r="K1883" t="s">
        <v>4036</v>
      </c>
      <c r="L1883" t="s">
        <v>1238</v>
      </c>
      <c r="M1883" t="s">
        <v>1471</v>
      </c>
      <c r="N1883" t="s">
        <v>1472</v>
      </c>
      <c r="R1883" t="s">
        <v>4818</v>
      </c>
      <c r="S1883" t="s">
        <v>2298</v>
      </c>
      <c r="X1883" t="s">
        <v>1242</v>
      </c>
      <c r="Y1883">
        <v>10</v>
      </c>
      <c r="Z1883">
        <v>10</v>
      </c>
      <c r="AA1883" t="s">
        <v>3835</v>
      </c>
      <c r="AB1883" t="s">
        <v>2610</v>
      </c>
      <c r="AC1883">
        <v>4</v>
      </c>
      <c r="AD1883">
        <v>3</v>
      </c>
      <c r="AE1883" t="s">
        <v>2541</v>
      </c>
      <c r="AF1883">
        <v>3</v>
      </c>
      <c r="AG1883">
        <v>2</v>
      </c>
      <c r="AH1883" t="s">
        <v>2597</v>
      </c>
      <c r="AI1883" t="s">
        <v>1503</v>
      </c>
      <c r="AJ1883" t="s">
        <v>2544</v>
      </c>
      <c r="AK1883">
        <v>20</v>
      </c>
      <c r="AL1883" t="s">
        <v>2545</v>
      </c>
      <c r="AM1883">
        <v>0</v>
      </c>
      <c r="AN1883">
        <v>1</v>
      </c>
      <c r="AO1883" t="s">
        <v>2546</v>
      </c>
      <c r="AP1883" s="35">
        <v>0.4</v>
      </c>
      <c r="AQ1883" s="35">
        <v>2.5</v>
      </c>
      <c r="AR1883" s="35">
        <v>0</v>
      </c>
      <c r="AT1883" s="35">
        <v>7</v>
      </c>
      <c r="AV1883" s="35">
        <v>0</v>
      </c>
      <c r="AW1883" s="35">
        <v>2.5</v>
      </c>
      <c r="AX1883" s="35">
        <v>0.4</v>
      </c>
      <c r="AY1883">
        <v>150</v>
      </c>
      <c r="AZ1883" t="s">
        <v>2547</v>
      </c>
      <c r="BA1883" t="s">
        <v>2547</v>
      </c>
      <c r="BB1883">
        <v>0</v>
      </c>
      <c r="BC1883" t="s">
        <v>1410</v>
      </c>
      <c r="BD1883" t="s">
        <v>2549</v>
      </c>
      <c r="BF1883" t="s">
        <v>3266</v>
      </c>
      <c r="BG1883">
        <v>1</v>
      </c>
      <c r="BH1883">
        <v>0</v>
      </c>
      <c r="BI1883">
        <v>0</v>
      </c>
      <c r="BJ1883">
        <v>0</v>
      </c>
      <c r="BK1883">
        <v>0</v>
      </c>
      <c r="BL1883">
        <v>0</v>
      </c>
      <c r="BM1883">
        <v>0</v>
      </c>
      <c r="BN1883">
        <v>0</v>
      </c>
      <c r="BO1883">
        <v>0</v>
      </c>
      <c r="BP1883">
        <v>0</v>
      </c>
      <c r="BQ1883">
        <v>0</v>
      </c>
      <c r="BR1883">
        <v>0</v>
      </c>
      <c r="BS1883" t="s">
        <v>1434</v>
      </c>
      <c r="BT1883" t="s">
        <v>1504</v>
      </c>
      <c r="BU1883" t="s">
        <v>5193</v>
      </c>
      <c r="BV1883" t="s">
        <v>2713</v>
      </c>
      <c r="BW1883" t="s">
        <v>1146</v>
      </c>
      <c r="BX1883" t="s">
        <v>2713</v>
      </c>
      <c r="BY1883" t="s">
        <v>1146</v>
      </c>
      <c r="CD1883" t="s">
        <v>2553</v>
      </c>
      <c r="CF1883" s="35">
        <v>0</v>
      </c>
      <c r="CG1883" s="35">
        <v>0</v>
      </c>
      <c r="CH1883" s="35">
        <v>0</v>
      </c>
      <c r="CI1883" s="35">
        <v>0</v>
      </c>
      <c r="CJ1883" s="35">
        <v>0</v>
      </c>
      <c r="CK1883" s="35">
        <v>0</v>
      </c>
      <c r="CL1883" s="35">
        <v>0</v>
      </c>
      <c r="CM1883" s="35">
        <v>0</v>
      </c>
      <c r="CN1883" s="35">
        <v>0</v>
      </c>
      <c r="CO1883" s="35">
        <v>0</v>
      </c>
      <c r="CP1883" s="35">
        <v>0</v>
      </c>
      <c r="CQ1883" s="35">
        <v>0</v>
      </c>
      <c r="DC1883" s="47" t="s">
        <v>2606</v>
      </c>
      <c r="DD1883" t="s">
        <v>5511</v>
      </c>
      <c r="DE1883" s="38"/>
      <c r="DF1883" s="38"/>
      <c r="DG1883" s="50" t="s">
        <v>1853</v>
      </c>
      <c r="DH1883" s="47"/>
      <c r="DI1883" s="47">
        <v>2008</v>
      </c>
      <c r="DJ1883" s="47"/>
      <c r="DK1883" s="47">
        <f t="shared" si="29"/>
        <v>1</v>
      </c>
      <c r="DO1883" t="s">
        <v>2562</v>
      </c>
      <c r="DP1883" t="s">
        <v>2562</v>
      </c>
      <c r="DV1883" s="37"/>
      <c r="DW1883" s="37"/>
    </row>
    <row r="1884" spans="1:129" x14ac:dyDescent="0.15">
      <c r="A1884" s="34">
        <v>5</v>
      </c>
      <c r="B1884" s="34">
        <v>299</v>
      </c>
      <c r="C1884" s="34">
        <v>5602</v>
      </c>
      <c r="D1884" s="34">
        <v>0</v>
      </c>
      <c r="E1884" s="58">
        <v>529956020</v>
      </c>
      <c r="F1884" t="s">
        <v>943</v>
      </c>
      <c r="G1884" t="s">
        <v>2885</v>
      </c>
      <c r="H1884" t="s">
        <v>4839</v>
      </c>
      <c r="I1884" s="35">
        <v>11.45</v>
      </c>
      <c r="J1884" s="35">
        <v>11.2</v>
      </c>
      <c r="K1884" t="s">
        <v>4036</v>
      </c>
      <c r="L1884" t="s">
        <v>1238</v>
      </c>
      <c r="M1884" t="s">
        <v>1471</v>
      </c>
      <c r="N1884" t="s">
        <v>1472</v>
      </c>
      <c r="R1884" t="s">
        <v>4818</v>
      </c>
      <c r="S1884" t="s">
        <v>1147</v>
      </c>
      <c r="X1884" t="s">
        <v>1242</v>
      </c>
      <c r="Y1884">
        <v>60</v>
      </c>
      <c r="Z1884">
        <v>10</v>
      </c>
      <c r="AC1884">
        <v>0</v>
      </c>
      <c r="AD1884">
        <v>0</v>
      </c>
      <c r="AE1884" t="s">
        <v>2541</v>
      </c>
      <c r="AF1884">
        <v>17</v>
      </c>
      <c r="AG1884">
        <v>2</v>
      </c>
      <c r="AH1884" t="s">
        <v>2597</v>
      </c>
      <c r="AI1884" t="s">
        <v>2611</v>
      </c>
      <c r="AJ1884" t="s">
        <v>2544</v>
      </c>
      <c r="AK1884">
        <v>20</v>
      </c>
      <c r="AL1884" t="s">
        <v>2545</v>
      </c>
      <c r="AM1884">
        <v>0</v>
      </c>
      <c r="AN1884">
        <v>0</v>
      </c>
      <c r="AO1884" t="s">
        <v>2546</v>
      </c>
      <c r="AP1884" s="35">
        <v>0</v>
      </c>
      <c r="AQ1884" s="35">
        <v>2.5</v>
      </c>
      <c r="AR1884" s="35">
        <v>0</v>
      </c>
      <c r="AT1884" s="35">
        <v>8.6999999999999993</v>
      </c>
      <c r="AV1884" s="35">
        <v>0</v>
      </c>
      <c r="AW1884" s="35">
        <v>0</v>
      </c>
      <c r="AX1884" s="35">
        <v>0</v>
      </c>
      <c r="AY1884">
        <v>128</v>
      </c>
      <c r="AZ1884" t="s">
        <v>2547</v>
      </c>
      <c r="BA1884" t="s">
        <v>2547</v>
      </c>
      <c r="BB1884">
        <v>0</v>
      </c>
      <c r="BC1884" t="s">
        <v>2603</v>
      </c>
      <c r="BD1884" t="s">
        <v>2549</v>
      </c>
      <c r="BG1884">
        <v>0</v>
      </c>
      <c r="BH1884">
        <v>0</v>
      </c>
      <c r="BI1884">
        <v>0</v>
      </c>
      <c r="BJ1884">
        <v>0</v>
      </c>
      <c r="BK1884">
        <v>0</v>
      </c>
      <c r="BL1884">
        <v>0</v>
      </c>
      <c r="BM1884">
        <v>0</v>
      </c>
      <c r="BN1884">
        <v>0</v>
      </c>
      <c r="BO1884">
        <v>0</v>
      </c>
      <c r="BP1884">
        <v>0</v>
      </c>
      <c r="BQ1884">
        <v>0</v>
      </c>
      <c r="BR1884">
        <v>0</v>
      </c>
      <c r="CF1884" s="35">
        <v>0</v>
      </c>
      <c r="CG1884" s="35">
        <v>0</v>
      </c>
      <c r="CH1884" s="35">
        <v>0</v>
      </c>
      <c r="CI1884" s="35">
        <v>0</v>
      </c>
      <c r="CJ1884" s="35">
        <v>0</v>
      </c>
      <c r="CK1884" s="35">
        <v>0</v>
      </c>
      <c r="CL1884" s="35">
        <v>0</v>
      </c>
      <c r="CM1884" s="35">
        <v>0</v>
      </c>
      <c r="CN1884" s="35">
        <v>0</v>
      </c>
      <c r="CO1884" s="35">
        <v>0</v>
      </c>
      <c r="CP1884" s="35">
        <v>0</v>
      </c>
      <c r="CQ1884" s="35">
        <v>0</v>
      </c>
      <c r="DC1884" s="47" t="s">
        <v>2606</v>
      </c>
      <c r="DD1884" t="s">
        <v>5511</v>
      </c>
      <c r="DE1884" s="38"/>
      <c r="DF1884" s="38"/>
      <c r="DG1884" s="50" t="s">
        <v>1853</v>
      </c>
      <c r="DH1884" s="47"/>
      <c r="DI1884" s="47">
        <v>2008</v>
      </c>
      <c r="DJ1884" s="47"/>
      <c r="DK1884" s="47">
        <f t="shared" si="29"/>
        <v>1</v>
      </c>
      <c r="DO1884" t="s">
        <v>2562</v>
      </c>
      <c r="DP1884" t="s">
        <v>2562</v>
      </c>
      <c r="DV1884" s="37"/>
      <c r="DW1884" s="37"/>
    </row>
    <row r="1885" spans="1:129" x14ac:dyDescent="0.15">
      <c r="A1885" s="34">
        <v>5</v>
      </c>
      <c r="B1885" s="34">
        <v>299</v>
      </c>
      <c r="C1885" s="34">
        <v>5604</v>
      </c>
      <c r="D1885" s="34">
        <v>0</v>
      </c>
      <c r="E1885" s="58">
        <v>529956040</v>
      </c>
      <c r="F1885" t="s">
        <v>944</v>
      </c>
      <c r="G1885" t="s">
        <v>2885</v>
      </c>
      <c r="H1885" t="s">
        <v>4839</v>
      </c>
      <c r="I1885" s="35">
        <v>8</v>
      </c>
      <c r="J1885" s="35">
        <v>7</v>
      </c>
      <c r="K1885" t="s">
        <v>4036</v>
      </c>
      <c r="L1885" t="s">
        <v>1238</v>
      </c>
      <c r="M1885" t="s">
        <v>1471</v>
      </c>
      <c r="N1885" t="s">
        <v>1472</v>
      </c>
      <c r="R1885" t="s">
        <v>4818</v>
      </c>
      <c r="S1885" t="s">
        <v>1241</v>
      </c>
      <c r="X1885" t="s">
        <v>1242</v>
      </c>
      <c r="Y1885">
        <v>63</v>
      </c>
      <c r="Z1885">
        <v>9</v>
      </c>
      <c r="AC1885">
        <v>0</v>
      </c>
      <c r="AD1885">
        <v>0</v>
      </c>
      <c r="AE1885" t="s">
        <v>2541</v>
      </c>
      <c r="AF1885">
        <v>8</v>
      </c>
      <c r="AG1885">
        <v>2</v>
      </c>
      <c r="AH1885" t="s">
        <v>2597</v>
      </c>
      <c r="AI1885" t="s">
        <v>2586</v>
      </c>
      <c r="AJ1885" t="s">
        <v>2544</v>
      </c>
      <c r="AK1885">
        <v>20</v>
      </c>
      <c r="AL1885" t="s">
        <v>2545</v>
      </c>
      <c r="AM1885">
        <v>0</v>
      </c>
      <c r="AN1885">
        <v>1</v>
      </c>
      <c r="AO1885" t="s">
        <v>2546</v>
      </c>
      <c r="AP1885" s="35">
        <v>0.6</v>
      </c>
      <c r="AQ1885" s="35">
        <v>0</v>
      </c>
      <c r="AR1885" s="35">
        <v>0</v>
      </c>
      <c r="AT1885" s="35">
        <v>7</v>
      </c>
      <c r="AV1885" s="35">
        <v>0</v>
      </c>
      <c r="AW1885" s="35">
        <v>0</v>
      </c>
      <c r="AX1885" s="35">
        <v>0.6</v>
      </c>
      <c r="AY1885">
        <v>56</v>
      </c>
      <c r="AZ1885" t="s">
        <v>2547</v>
      </c>
      <c r="BA1885" t="s">
        <v>2547</v>
      </c>
      <c r="BB1885">
        <v>0.16</v>
      </c>
      <c r="BC1885" t="s">
        <v>1410</v>
      </c>
      <c r="BD1885" t="s">
        <v>2549</v>
      </c>
      <c r="BF1885" t="s">
        <v>3266</v>
      </c>
      <c r="BG1885">
        <v>0</v>
      </c>
      <c r="BH1885">
        <v>1</v>
      </c>
      <c r="BI1885">
        <v>0</v>
      </c>
      <c r="BJ1885">
        <v>0</v>
      </c>
      <c r="BK1885">
        <v>0</v>
      </c>
      <c r="BL1885">
        <v>0</v>
      </c>
      <c r="BM1885">
        <v>0</v>
      </c>
      <c r="BN1885">
        <v>0</v>
      </c>
      <c r="BO1885">
        <v>0</v>
      </c>
      <c r="BP1885">
        <v>0</v>
      </c>
      <c r="BQ1885">
        <v>0</v>
      </c>
      <c r="BR1885">
        <v>0</v>
      </c>
      <c r="BS1885" t="s">
        <v>469</v>
      </c>
      <c r="BT1885" t="s">
        <v>1450</v>
      </c>
      <c r="BU1885" t="s">
        <v>1148</v>
      </c>
      <c r="BV1885" t="s">
        <v>1452</v>
      </c>
      <c r="BW1885" t="s">
        <v>826</v>
      </c>
      <c r="BX1885" t="s">
        <v>1452</v>
      </c>
      <c r="BY1885" t="s">
        <v>826</v>
      </c>
      <c r="CD1885" t="s">
        <v>2553</v>
      </c>
      <c r="CF1885" s="35">
        <v>0</v>
      </c>
      <c r="CG1885" s="35">
        <v>0</v>
      </c>
      <c r="CH1885" s="35">
        <v>0</v>
      </c>
      <c r="CI1885" s="35">
        <v>0</v>
      </c>
      <c r="CJ1885" s="35">
        <v>0</v>
      </c>
      <c r="CK1885" s="35">
        <v>0</v>
      </c>
      <c r="CL1885" s="35">
        <v>0</v>
      </c>
      <c r="CM1885" s="35">
        <v>0</v>
      </c>
      <c r="CN1885" s="35">
        <v>0</v>
      </c>
      <c r="CO1885" s="35">
        <v>0</v>
      </c>
      <c r="CP1885" s="35">
        <v>0</v>
      </c>
      <c r="CQ1885" s="35">
        <v>0</v>
      </c>
      <c r="DC1885" s="47" t="s">
        <v>2606</v>
      </c>
      <c r="DD1885" t="s">
        <v>5511</v>
      </c>
      <c r="DE1885" s="38"/>
      <c r="DF1885" s="38"/>
      <c r="DG1885" s="50" t="s">
        <v>1853</v>
      </c>
      <c r="DH1885" s="47"/>
      <c r="DI1885" s="47">
        <v>2008</v>
      </c>
      <c r="DJ1885" s="47"/>
      <c r="DK1885" s="47">
        <f t="shared" si="29"/>
        <v>1</v>
      </c>
      <c r="DO1885" t="s">
        <v>2562</v>
      </c>
      <c r="DP1885" t="s">
        <v>2562</v>
      </c>
      <c r="DV1885" s="37"/>
      <c r="DW1885" s="37"/>
    </row>
    <row r="1886" spans="1:129" x14ac:dyDescent="0.15">
      <c r="A1886" s="34">
        <v>5</v>
      </c>
      <c r="B1886" s="34">
        <v>300</v>
      </c>
      <c r="C1886" s="34">
        <v>5032</v>
      </c>
      <c r="D1886" s="34">
        <v>0</v>
      </c>
      <c r="E1886" s="58">
        <v>530050320</v>
      </c>
      <c r="F1886" t="s">
        <v>4841</v>
      </c>
      <c r="G1886" t="s">
        <v>2885</v>
      </c>
      <c r="H1886" t="s">
        <v>4842</v>
      </c>
      <c r="I1886" s="35">
        <v>15.7</v>
      </c>
      <c r="J1886" s="35">
        <v>4.5999999999999996</v>
      </c>
      <c r="K1886" t="s">
        <v>4036</v>
      </c>
      <c r="L1886" t="s">
        <v>1394</v>
      </c>
      <c r="M1886" t="s">
        <v>2574</v>
      </c>
      <c r="N1886" t="s">
        <v>2575</v>
      </c>
      <c r="R1886" t="s">
        <v>4818</v>
      </c>
      <c r="X1886" t="s">
        <v>1242</v>
      </c>
      <c r="Y1886">
        <v>29</v>
      </c>
      <c r="Z1886">
        <v>1</v>
      </c>
      <c r="AC1886">
        <v>0</v>
      </c>
      <c r="AD1886">
        <v>0</v>
      </c>
      <c r="AE1886" t="s">
        <v>5540</v>
      </c>
      <c r="AF1886">
        <v>7</v>
      </c>
      <c r="AG1886">
        <v>3</v>
      </c>
      <c r="AH1886" t="s">
        <v>2597</v>
      </c>
      <c r="AI1886" t="s">
        <v>2581</v>
      </c>
      <c r="AJ1886" t="s">
        <v>2544</v>
      </c>
      <c r="AK1886">
        <v>20</v>
      </c>
      <c r="AL1886" t="s">
        <v>2545</v>
      </c>
      <c r="AM1886">
        <v>0</v>
      </c>
      <c r="AN1886">
        <v>1</v>
      </c>
      <c r="AO1886" t="s">
        <v>2546</v>
      </c>
      <c r="AP1886" s="35">
        <v>0.2</v>
      </c>
      <c r="AQ1886" s="35">
        <v>0</v>
      </c>
      <c r="AR1886" s="35">
        <v>0</v>
      </c>
      <c r="AT1886" s="35">
        <v>4.5999999999999996</v>
      </c>
      <c r="AV1886" s="35">
        <v>0</v>
      </c>
      <c r="AW1886" s="35">
        <v>0</v>
      </c>
      <c r="AX1886" s="35">
        <v>0.2</v>
      </c>
      <c r="AY1886">
        <v>72</v>
      </c>
      <c r="AZ1886" t="s">
        <v>2547</v>
      </c>
      <c r="BA1886" t="s">
        <v>2547</v>
      </c>
      <c r="BB1886">
        <v>0</v>
      </c>
      <c r="BC1886" t="s">
        <v>2603</v>
      </c>
      <c r="BD1886" t="s">
        <v>2549</v>
      </c>
      <c r="BG1886">
        <v>0</v>
      </c>
      <c r="BH1886">
        <v>0</v>
      </c>
      <c r="BI1886">
        <v>0</v>
      </c>
      <c r="BJ1886">
        <v>0</v>
      </c>
      <c r="BK1886">
        <v>0</v>
      </c>
      <c r="BL1886">
        <v>0</v>
      </c>
      <c r="BM1886">
        <v>0</v>
      </c>
      <c r="BN1886">
        <v>0</v>
      </c>
      <c r="BO1886">
        <v>0</v>
      </c>
      <c r="BP1886">
        <v>0</v>
      </c>
      <c r="BQ1886">
        <v>0</v>
      </c>
      <c r="BR1886">
        <v>0</v>
      </c>
      <c r="CF1886" s="35">
        <v>0</v>
      </c>
      <c r="CG1886" s="35">
        <v>0</v>
      </c>
      <c r="CH1886" s="35">
        <v>0</v>
      </c>
      <c r="CI1886" s="35">
        <v>0</v>
      </c>
      <c r="CJ1886" s="35">
        <v>0</v>
      </c>
      <c r="CK1886" s="35">
        <v>0</v>
      </c>
      <c r="CL1886" s="35">
        <v>0</v>
      </c>
      <c r="CM1886" s="35">
        <v>0</v>
      </c>
      <c r="CN1886" s="35">
        <v>0</v>
      </c>
      <c r="CO1886" s="35">
        <v>0</v>
      </c>
      <c r="CP1886" s="35">
        <v>0</v>
      </c>
      <c r="CQ1886" s="35">
        <v>0</v>
      </c>
      <c r="DC1886" s="47" t="s">
        <v>2559</v>
      </c>
      <c r="DD1886" t="s">
        <v>2606</v>
      </c>
      <c r="DE1886" s="38"/>
      <c r="DF1886" s="38" t="s">
        <v>2589</v>
      </c>
      <c r="DG1886" s="50" t="s">
        <v>1853</v>
      </c>
      <c r="DH1886" s="47"/>
      <c r="DI1886" s="47">
        <v>2007</v>
      </c>
      <c r="DJ1886" s="47"/>
      <c r="DK1886" s="47">
        <f t="shared" si="29"/>
        <v>1</v>
      </c>
      <c r="DO1886" t="s">
        <v>2562</v>
      </c>
      <c r="DP1886" t="s">
        <v>2562</v>
      </c>
      <c r="DV1886" s="37"/>
      <c r="DW1886" s="37"/>
    </row>
    <row r="1887" spans="1:129" x14ac:dyDescent="0.15">
      <c r="A1887" s="34">
        <v>5</v>
      </c>
      <c r="B1887" s="34">
        <v>301</v>
      </c>
      <c r="C1887" s="34">
        <v>5033</v>
      </c>
      <c r="D1887" s="34">
        <v>0</v>
      </c>
      <c r="E1887" s="58">
        <v>530150330</v>
      </c>
      <c r="F1887" t="s">
        <v>2855</v>
      </c>
      <c r="G1887" t="s">
        <v>2885</v>
      </c>
      <c r="H1887" t="s">
        <v>4843</v>
      </c>
      <c r="I1887" s="35">
        <v>26.2</v>
      </c>
      <c r="J1887" s="35">
        <v>6.8</v>
      </c>
      <c r="K1887" t="s">
        <v>4036</v>
      </c>
      <c r="L1887" t="s">
        <v>2573</v>
      </c>
      <c r="M1887" t="s">
        <v>2574</v>
      </c>
      <c r="N1887" t="s">
        <v>2575</v>
      </c>
      <c r="R1887" t="s">
        <v>3232</v>
      </c>
      <c r="S1887" t="s">
        <v>2286</v>
      </c>
      <c r="X1887" t="s">
        <v>1242</v>
      </c>
      <c r="Y1887">
        <v>3</v>
      </c>
      <c r="Z1887">
        <v>10</v>
      </c>
      <c r="AC1887">
        <v>0</v>
      </c>
      <c r="AD1887">
        <v>0</v>
      </c>
      <c r="AE1887" t="s">
        <v>2576</v>
      </c>
      <c r="AF1887">
        <v>30</v>
      </c>
      <c r="AG1887">
        <v>2</v>
      </c>
      <c r="AH1887" t="s">
        <v>2597</v>
      </c>
      <c r="AI1887" t="s">
        <v>2577</v>
      </c>
      <c r="AJ1887" t="s">
        <v>2544</v>
      </c>
      <c r="AK1887">
        <v>20</v>
      </c>
      <c r="AL1887" t="s">
        <v>2545</v>
      </c>
      <c r="AM1887">
        <v>0</v>
      </c>
      <c r="AN1887">
        <v>3</v>
      </c>
      <c r="AO1887" t="s">
        <v>2546</v>
      </c>
      <c r="AP1887" s="35">
        <v>0</v>
      </c>
      <c r="AQ1887" s="35">
        <v>0</v>
      </c>
      <c r="AR1887" s="35">
        <v>0.6</v>
      </c>
      <c r="AT1887" s="35">
        <v>5.5</v>
      </c>
      <c r="AV1887" s="35">
        <v>0.7</v>
      </c>
      <c r="AW1887" s="35">
        <v>0</v>
      </c>
      <c r="AX1887" s="35">
        <v>0</v>
      </c>
      <c r="AY1887">
        <v>181</v>
      </c>
      <c r="AZ1887" t="s">
        <v>2547</v>
      </c>
      <c r="BA1887" t="s">
        <v>2547</v>
      </c>
      <c r="BB1887">
        <v>0</v>
      </c>
      <c r="BC1887" t="s">
        <v>1410</v>
      </c>
      <c r="BD1887" t="s">
        <v>2549</v>
      </c>
      <c r="BF1887" t="s">
        <v>2721</v>
      </c>
      <c r="BG1887">
        <v>0</v>
      </c>
      <c r="BH1887">
        <v>0</v>
      </c>
      <c r="BI1887">
        <v>0</v>
      </c>
      <c r="BJ1887">
        <v>0</v>
      </c>
      <c r="BK1887">
        <v>0</v>
      </c>
      <c r="BL1887">
        <v>0</v>
      </c>
      <c r="BM1887">
        <v>0</v>
      </c>
      <c r="BN1887">
        <v>0</v>
      </c>
      <c r="BO1887">
        <v>0</v>
      </c>
      <c r="BP1887">
        <v>0</v>
      </c>
      <c r="BQ1887">
        <v>0</v>
      </c>
      <c r="BR1887">
        <v>0</v>
      </c>
      <c r="CF1887" s="35">
        <v>0</v>
      </c>
      <c r="CG1887" s="35">
        <v>0</v>
      </c>
      <c r="CH1887" s="35">
        <v>0</v>
      </c>
      <c r="CI1887" s="35">
        <v>0</v>
      </c>
      <c r="CJ1887" s="35">
        <v>0</v>
      </c>
      <c r="CK1887" s="35">
        <v>0</v>
      </c>
      <c r="CL1887" s="35">
        <v>0</v>
      </c>
      <c r="CM1887" s="35">
        <v>0</v>
      </c>
      <c r="CN1887" s="35">
        <v>0</v>
      </c>
      <c r="CO1887" s="35">
        <v>0</v>
      </c>
      <c r="CP1887" s="35">
        <v>0</v>
      </c>
      <c r="CQ1887" s="35">
        <v>0</v>
      </c>
      <c r="DC1887" s="47" t="s">
        <v>2559</v>
      </c>
      <c r="DD1887" t="s">
        <v>2606</v>
      </c>
      <c r="DE1887" s="38"/>
      <c r="DF1887" s="38" t="s">
        <v>2589</v>
      </c>
      <c r="DG1887" s="50" t="s">
        <v>1853</v>
      </c>
      <c r="DH1887" s="47"/>
      <c r="DI1887" s="47">
        <v>2007</v>
      </c>
      <c r="DJ1887" s="47"/>
      <c r="DK1887" s="47">
        <f t="shared" si="29"/>
        <v>1</v>
      </c>
      <c r="DO1887" t="s">
        <v>2562</v>
      </c>
      <c r="DP1887" t="s">
        <v>2562</v>
      </c>
      <c r="DV1887" s="37"/>
      <c r="DW1887" s="37"/>
    </row>
    <row r="1888" spans="1:129" x14ac:dyDescent="0.15">
      <c r="A1888" s="34">
        <v>5</v>
      </c>
      <c r="B1888" s="34">
        <v>301</v>
      </c>
      <c r="C1888" s="34">
        <v>5034</v>
      </c>
      <c r="D1888" s="34">
        <v>0</v>
      </c>
      <c r="E1888" s="58">
        <v>530150340</v>
      </c>
      <c r="F1888" t="s">
        <v>4844</v>
      </c>
      <c r="G1888" t="s">
        <v>2885</v>
      </c>
      <c r="H1888" t="s">
        <v>4843</v>
      </c>
      <c r="I1888" s="35">
        <v>34.700000000000003</v>
      </c>
      <c r="J1888" s="35">
        <v>6.5</v>
      </c>
      <c r="K1888" t="s">
        <v>4036</v>
      </c>
      <c r="L1888" t="s">
        <v>2573</v>
      </c>
      <c r="M1888" t="s">
        <v>2574</v>
      </c>
      <c r="N1888" t="s">
        <v>2575</v>
      </c>
      <c r="R1888" t="s">
        <v>3232</v>
      </c>
      <c r="S1888" t="s">
        <v>2286</v>
      </c>
      <c r="X1888" t="s">
        <v>1242</v>
      </c>
      <c r="Y1888">
        <v>4</v>
      </c>
      <c r="Z1888">
        <v>6</v>
      </c>
      <c r="AA1888" t="s">
        <v>3835</v>
      </c>
      <c r="AB1888" t="s">
        <v>1242</v>
      </c>
      <c r="AC1888">
        <v>41</v>
      </c>
      <c r="AD1888">
        <v>10</v>
      </c>
      <c r="AE1888" t="s">
        <v>2576</v>
      </c>
      <c r="AF1888">
        <v>42</v>
      </c>
      <c r="AG1888">
        <v>2</v>
      </c>
      <c r="AH1888" t="s">
        <v>2597</v>
      </c>
      <c r="AI1888" t="s">
        <v>2577</v>
      </c>
      <c r="AJ1888" t="s">
        <v>2544</v>
      </c>
      <c r="AK1888">
        <v>20</v>
      </c>
      <c r="AL1888" t="s">
        <v>2545</v>
      </c>
      <c r="AM1888">
        <v>0</v>
      </c>
      <c r="AN1888">
        <v>3</v>
      </c>
      <c r="AO1888" t="s">
        <v>2546</v>
      </c>
      <c r="AP1888" s="35">
        <v>0.6</v>
      </c>
      <c r="AQ1888" s="35">
        <v>0</v>
      </c>
      <c r="AR1888" s="35">
        <v>0.5</v>
      </c>
      <c r="AT1888" s="35">
        <v>5.5</v>
      </c>
      <c r="AV1888" s="35">
        <v>0.5</v>
      </c>
      <c r="AW1888" s="35">
        <v>0</v>
      </c>
      <c r="AX1888" s="35">
        <v>0.6</v>
      </c>
      <c r="AY1888">
        <v>226</v>
      </c>
      <c r="AZ1888" t="s">
        <v>2547</v>
      </c>
      <c r="BA1888" t="s">
        <v>2547</v>
      </c>
      <c r="BB1888">
        <v>0</v>
      </c>
      <c r="BC1888" t="s">
        <v>1410</v>
      </c>
      <c r="BF1888" t="s">
        <v>3266</v>
      </c>
      <c r="BG1888">
        <v>0</v>
      </c>
      <c r="BH1888">
        <v>0</v>
      </c>
      <c r="BI1888">
        <v>0</v>
      </c>
      <c r="BJ1888">
        <v>1</v>
      </c>
      <c r="BK1888">
        <v>0</v>
      </c>
      <c r="BL1888">
        <v>0</v>
      </c>
      <c r="BM1888">
        <v>0</v>
      </c>
      <c r="BN1888">
        <v>0</v>
      </c>
      <c r="BO1888">
        <v>0</v>
      </c>
      <c r="BP1888">
        <v>0</v>
      </c>
      <c r="BQ1888">
        <v>0</v>
      </c>
      <c r="BR1888">
        <v>0</v>
      </c>
      <c r="CF1888" s="35">
        <v>0</v>
      </c>
      <c r="CG1888" s="35">
        <v>0</v>
      </c>
      <c r="CH1888" s="35">
        <v>0</v>
      </c>
      <c r="CI1888" s="35">
        <v>0</v>
      </c>
      <c r="CJ1888" s="35">
        <v>0</v>
      </c>
      <c r="CK1888" s="35">
        <v>0</v>
      </c>
      <c r="CL1888" s="35">
        <v>0</v>
      </c>
      <c r="CM1888" s="35">
        <v>0</v>
      </c>
      <c r="CN1888" s="35">
        <v>0</v>
      </c>
      <c r="CO1888" s="35">
        <v>0</v>
      </c>
      <c r="CP1888" s="35">
        <v>0</v>
      </c>
      <c r="CQ1888" s="35">
        <v>0</v>
      </c>
      <c r="CS1888" t="s">
        <v>1149</v>
      </c>
      <c r="CT1888" t="s">
        <v>1150</v>
      </c>
      <c r="CU1888" t="s">
        <v>1151</v>
      </c>
      <c r="CV1888" t="s">
        <v>1152</v>
      </c>
      <c r="CW1888" t="s">
        <v>1153</v>
      </c>
      <c r="DC1888" s="47" t="s">
        <v>2558</v>
      </c>
      <c r="DD1888" t="s">
        <v>2559</v>
      </c>
      <c r="DE1888" s="38" t="s">
        <v>2568</v>
      </c>
      <c r="DF1888" s="38" t="s">
        <v>2589</v>
      </c>
      <c r="DG1888" s="50" t="s">
        <v>1853</v>
      </c>
      <c r="DH1888" s="47" t="s">
        <v>2570</v>
      </c>
      <c r="DI1888" s="47">
        <v>2004</v>
      </c>
      <c r="DJ1888" s="47">
        <v>2009</v>
      </c>
      <c r="DK1888" s="47">
        <f t="shared" si="29"/>
        <v>2</v>
      </c>
      <c r="DL1888" s="1" t="s">
        <v>5538</v>
      </c>
      <c r="DM1888" s="1"/>
      <c r="DO1888" t="s">
        <v>2562</v>
      </c>
      <c r="DP1888" t="s">
        <v>2562</v>
      </c>
      <c r="DR1888" t="s">
        <v>2563</v>
      </c>
      <c r="DV1888" s="37"/>
      <c r="DW1888" s="37"/>
      <c r="DX1888" s="1" t="s">
        <v>5255</v>
      </c>
      <c r="DY1888">
        <v>547</v>
      </c>
    </row>
    <row r="1889" spans="1:129" x14ac:dyDescent="0.15">
      <c r="A1889" s="34">
        <v>5</v>
      </c>
      <c r="B1889" s="34">
        <v>301</v>
      </c>
      <c r="C1889" s="34">
        <v>5050</v>
      </c>
      <c r="D1889" s="34">
        <v>0</v>
      </c>
      <c r="E1889" s="58">
        <v>530150500</v>
      </c>
      <c r="F1889" t="s">
        <v>4845</v>
      </c>
      <c r="G1889" t="s">
        <v>2885</v>
      </c>
      <c r="H1889" t="s">
        <v>4843</v>
      </c>
      <c r="I1889" s="35">
        <v>15.6</v>
      </c>
      <c r="J1889" s="35">
        <v>6</v>
      </c>
      <c r="K1889" t="s">
        <v>4036</v>
      </c>
      <c r="L1889" t="s">
        <v>1394</v>
      </c>
      <c r="M1889" t="s">
        <v>1471</v>
      </c>
      <c r="N1889" t="s">
        <v>1472</v>
      </c>
      <c r="Q1889" t="s">
        <v>2566</v>
      </c>
      <c r="R1889" t="s">
        <v>3232</v>
      </c>
      <c r="X1889" t="s">
        <v>1242</v>
      </c>
      <c r="Y1889">
        <v>53</v>
      </c>
      <c r="Z1889">
        <v>3</v>
      </c>
      <c r="AC1889">
        <v>0</v>
      </c>
      <c r="AD1889">
        <v>0</v>
      </c>
      <c r="AE1889" t="s">
        <v>1395</v>
      </c>
      <c r="AF1889">
        <v>27</v>
      </c>
      <c r="AG1889">
        <v>2</v>
      </c>
      <c r="AH1889" t="s">
        <v>2597</v>
      </c>
      <c r="AI1889" t="s">
        <v>2543</v>
      </c>
      <c r="AJ1889" t="s">
        <v>2544</v>
      </c>
      <c r="AK1889">
        <v>20</v>
      </c>
      <c r="AL1889" t="s">
        <v>2545</v>
      </c>
      <c r="AM1889">
        <v>0</v>
      </c>
      <c r="AN1889">
        <v>1</v>
      </c>
      <c r="AO1889" t="s">
        <v>2546</v>
      </c>
      <c r="AP1889" s="35">
        <v>0.6</v>
      </c>
      <c r="AQ1889" s="35">
        <v>0</v>
      </c>
      <c r="AR1889" s="35">
        <v>0.25</v>
      </c>
      <c r="AT1889" s="35">
        <v>5.5</v>
      </c>
      <c r="AV1889" s="35">
        <v>0.25</v>
      </c>
      <c r="AW1889" s="35">
        <v>0</v>
      </c>
      <c r="AX1889" s="35">
        <v>0.6</v>
      </c>
      <c r="AY1889">
        <v>94</v>
      </c>
      <c r="AZ1889" t="s">
        <v>2547</v>
      </c>
      <c r="BA1889" t="s">
        <v>2547</v>
      </c>
      <c r="BB1889">
        <v>0</v>
      </c>
      <c r="BC1889" t="s">
        <v>1410</v>
      </c>
      <c r="BF1889" t="s">
        <v>3266</v>
      </c>
      <c r="BG1889">
        <v>0</v>
      </c>
      <c r="BH1889">
        <v>0</v>
      </c>
      <c r="BI1889">
        <v>0</v>
      </c>
      <c r="BJ1889">
        <v>0</v>
      </c>
      <c r="BK1889">
        <v>0</v>
      </c>
      <c r="BL1889">
        <v>0</v>
      </c>
      <c r="BM1889">
        <v>0</v>
      </c>
      <c r="BN1889">
        <v>0</v>
      </c>
      <c r="BO1889">
        <v>0</v>
      </c>
      <c r="BP1889">
        <v>0</v>
      </c>
      <c r="BQ1889">
        <v>0</v>
      </c>
      <c r="BR1889">
        <v>0</v>
      </c>
      <c r="BS1889" t="s">
        <v>2620</v>
      </c>
      <c r="CD1889" t="s">
        <v>2553</v>
      </c>
      <c r="CF1889" s="35">
        <v>0</v>
      </c>
      <c r="CG1889" s="35">
        <v>0</v>
      </c>
      <c r="CH1889" s="35">
        <v>0</v>
      </c>
      <c r="CI1889" s="35">
        <v>0</v>
      </c>
      <c r="CJ1889" s="35">
        <v>0</v>
      </c>
      <c r="CK1889" s="35">
        <v>0</v>
      </c>
      <c r="CL1889" s="35">
        <v>0</v>
      </c>
      <c r="CM1889" s="35">
        <v>0</v>
      </c>
      <c r="CN1889" s="35">
        <v>0</v>
      </c>
      <c r="CO1889" s="35">
        <v>0</v>
      </c>
      <c r="CP1889" s="35">
        <v>0</v>
      </c>
      <c r="CQ1889" s="35">
        <v>0</v>
      </c>
      <c r="CS1889" t="s">
        <v>1154</v>
      </c>
      <c r="CT1889" t="s">
        <v>1155</v>
      </c>
      <c r="DC1889" s="47" t="s">
        <v>2559</v>
      </c>
      <c r="DD1889" t="s">
        <v>2606</v>
      </c>
      <c r="DE1889" s="38"/>
      <c r="DF1889" s="38" t="s">
        <v>2569</v>
      </c>
      <c r="DG1889" s="50" t="s">
        <v>1853</v>
      </c>
      <c r="DH1889" s="47"/>
      <c r="DI1889" s="47">
        <v>2007</v>
      </c>
      <c r="DJ1889" s="47"/>
      <c r="DK1889" s="47">
        <f t="shared" si="29"/>
        <v>1</v>
      </c>
      <c r="DO1889" t="s">
        <v>2562</v>
      </c>
      <c r="DP1889" t="s">
        <v>2562</v>
      </c>
      <c r="DS1889" t="s">
        <v>2563</v>
      </c>
      <c r="DV1889" s="37"/>
      <c r="DW1889" s="37"/>
    </row>
    <row r="1890" spans="1:129" x14ac:dyDescent="0.15">
      <c r="A1890" s="34">
        <v>5</v>
      </c>
      <c r="B1890" s="34">
        <v>301</v>
      </c>
      <c r="C1890" s="34">
        <v>5561</v>
      </c>
      <c r="D1890" s="34">
        <v>0</v>
      </c>
      <c r="E1890" s="58">
        <v>530155610</v>
      </c>
      <c r="F1890" t="s">
        <v>3344</v>
      </c>
      <c r="G1890" t="s">
        <v>2885</v>
      </c>
      <c r="H1890" t="s">
        <v>4843</v>
      </c>
      <c r="I1890" s="35">
        <v>10.7</v>
      </c>
      <c r="J1890" s="35">
        <v>7</v>
      </c>
      <c r="K1890" t="s">
        <v>4036</v>
      </c>
      <c r="L1890" t="s">
        <v>1394</v>
      </c>
      <c r="M1890" t="s">
        <v>1471</v>
      </c>
      <c r="N1890" t="s">
        <v>1472</v>
      </c>
      <c r="R1890" t="s">
        <v>3232</v>
      </c>
      <c r="X1890" t="s">
        <v>1242</v>
      </c>
      <c r="Y1890">
        <v>38</v>
      </c>
      <c r="Z1890">
        <v>10</v>
      </c>
      <c r="AC1890">
        <v>0</v>
      </c>
      <c r="AD1890">
        <v>0</v>
      </c>
      <c r="AE1890" t="s">
        <v>1395</v>
      </c>
      <c r="AF1890">
        <v>6</v>
      </c>
      <c r="AG1890">
        <v>2</v>
      </c>
      <c r="AH1890" t="s">
        <v>2597</v>
      </c>
      <c r="AI1890" t="s">
        <v>2586</v>
      </c>
      <c r="AJ1890" t="s">
        <v>2544</v>
      </c>
      <c r="AK1890">
        <v>20</v>
      </c>
      <c r="AL1890" t="s">
        <v>2545</v>
      </c>
      <c r="AM1890">
        <v>0</v>
      </c>
      <c r="AN1890">
        <v>0</v>
      </c>
      <c r="AO1890" t="s">
        <v>2546</v>
      </c>
      <c r="AP1890" s="35">
        <v>0</v>
      </c>
      <c r="AQ1890" s="35">
        <v>0</v>
      </c>
      <c r="AR1890" s="35">
        <v>0</v>
      </c>
      <c r="AT1890" s="35">
        <v>7</v>
      </c>
      <c r="AV1890" s="35">
        <v>0</v>
      </c>
      <c r="AW1890" s="35">
        <v>0</v>
      </c>
      <c r="AX1890" s="35">
        <v>0</v>
      </c>
      <c r="AY1890">
        <v>74</v>
      </c>
      <c r="AZ1890" t="s">
        <v>2547</v>
      </c>
      <c r="BA1890" t="s">
        <v>2547</v>
      </c>
      <c r="BB1890">
        <v>0</v>
      </c>
      <c r="BC1890" t="s">
        <v>1410</v>
      </c>
      <c r="BD1890" t="s">
        <v>2549</v>
      </c>
      <c r="BG1890">
        <v>0</v>
      </c>
      <c r="BH1890">
        <v>0</v>
      </c>
      <c r="BI1890">
        <v>0</v>
      </c>
      <c r="BJ1890">
        <v>0</v>
      </c>
      <c r="BK1890">
        <v>0</v>
      </c>
      <c r="BL1890">
        <v>0</v>
      </c>
      <c r="BM1890">
        <v>0</v>
      </c>
      <c r="BN1890">
        <v>0</v>
      </c>
      <c r="BO1890">
        <v>0</v>
      </c>
      <c r="BP1890">
        <v>0</v>
      </c>
      <c r="BQ1890">
        <v>0</v>
      </c>
      <c r="BR1890">
        <v>0</v>
      </c>
      <c r="CF1890" s="35">
        <v>0</v>
      </c>
      <c r="CG1890" s="35">
        <v>0</v>
      </c>
      <c r="CH1890" s="35">
        <v>0</v>
      </c>
      <c r="CI1890" s="35">
        <v>0</v>
      </c>
      <c r="CJ1890" s="35">
        <v>0</v>
      </c>
      <c r="CK1890" s="35">
        <v>0</v>
      </c>
      <c r="CL1890" s="35">
        <v>0</v>
      </c>
      <c r="CM1890" s="35">
        <v>0</v>
      </c>
      <c r="CN1890" s="35">
        <v>0</v>
      </c>
      <c r="CO1890" s="35">
        <v>0</v>
      </c>
      <c r="CP1890" s="35">
        <v>0</v>
      </c>
      <c r="CQ1890" s="35">
        <v>0</v>
      </c>
      <c r="DC1890" s="47" t="s">
        <v>2558</v>
      </c>
      <c r="DD1890" t="s">
        <v>2559</v>
      </c>
      <c r="DE1890" s="38" t="s">
        <v>2568</v>
      </c>
      <c r="DF1890" s="38" t="s">
        <v>2589</v>
      </c>
      <c r="DG1890" s="50" t="s">
        <v>1853</v>
      </c>
      <c r="DH1890" s="47" t="s">
        <v>2570</v>
      </c>
      <c r="DI1890" s="47">
        <v>2004</v>
      </c>
      <c r="DJ1890" s="47">
        <v>2009</v>
      </c>
      <c r="DK1890" s="47">
        <f t="shared" si="29"/>
        <v>2</v>
      </c>
      <c r="DL1890" s="1" t="s">
        <v>5538</v>
      </c>
      <c r="DM1890" s="1"/>
      <c r="DO1890" t="s">
        <v>2562</v>
      </c>
      <c r="DP1890" t="s">
        <v>2562</v>
      </c>
      <c r="DV1890" s="37"/>
      <c r="DW1890" s="37"/>
      <c r="DX1890" s="1" t="s">
        <v>5255</v>
      </c>
      <c r="DY1890">
        <v>548</v>
      </c>
    </row>
    <row r="1891" spans="1:129" x14ac:dyDescent="0.15">
      <c r="A1891" s="34">
        <v>5</v>
      </c>
      <c r="B1891" s="34">
        <v>301</v>
      </c>
      <c r="C1891" s="34">
        <v>5585</v>
      </c>
      <c r="D1891" s="34">
        <v>0</v>
      </c>
      <c r="E1891" s="58">
        <v>530155850</v>
      </c>
      <c r="F1891" t="s">
        <v>945</v>
      </c>
      <c r="G1891" t="s">
        <v>2885</v>
      </c>
      <c r="H1891" t="s">
        <v>4843</v>
      </c>
      <c r="I1891" s="35">
        <v>13.2</v>
      </c>
      <c r="J1891" s="35">
        <v>11</v>
      </c>
      <c r="K1891" t="s">
        <v>4036</v>
      </c>
      <c r="L1891" t="s">
        <v>1238</v>
      </c>
      <c r="M1891" t="s">
        <v>1471</v>
      </c>
      <c r="N1891" t="s">
        <v>1472</v>
      </c>
      <c r="R1891" t="s">
        <v>3232</v>
      </c>
      <c r="S1891" t="s">
        <v>1241</v>
      </c>
      <c r="X1891" t="s">
        <v>2610</v>
      </c>
      <c r="Y1891">
        <v>6</v>
      </c>
      <c r="Z1891">
        <v>11</v>
      </c>
      <c r="AC1891">
        <v>0</v>
      </c>
      <c r="AD1891">
        <v>0</v>
      </c>
      <c r="AE1891" t="s">
        <v>2541</v>
      </c>
      <c r="AF1891">
        <v>5</v>
      </c>
      <c r="AG1891">
        <v>2</v>
      </c>
      <c r="AH1891" t="s">
        <v>2597</v>
      </c>
      <c r="AI1891" t="s">
        <v>1503</v>
      </c>
      <c r="AJ1891" t="s">
        <v>2544</v>
      </c>
      <c r="AK1891">
        <v>20</v>
      </c>
      <c r="AL1891" t="s">
        <v>2545</v>
      </c>
      <c r="AM1891">
        <v>0</v>
      </c>
      <c r="AN1891">
        <v>1</v>
      </c>
      <c r="AO1891" t="s">
        <v>2546</v>
      </c>
      <c r="AP1891" s="35">
        <v>0.4</v>
      </c>
      <c r="AQ1891" s="35">
        <v>2.5</v>
      </c>
      <c r="AR1891" s="35">
        <v>0</v>
      </c>
      <c r="AT1891" s="35">
        <v>8.5</v>
      </c>
      <c r="AV1891" s="35">
        <v>0</v>
      </c>
      <c r="AW1891" s="35">
        <v>0</v>
      </c>
      <c r="AX1891" s="35">
        <v>0.6</v>
      </c>
      <c r="AY1891">
        <v>145</v>
      </c>
      <c r="AZ1891" t="s">
        <v>2547</v>
      </c>
      <c r="BA1891" t="s">
        <v>2547</v>
      </c>
      <c r="BB1891">
        <v>0</v>
      </c>
      <c r="BC1891" t="s">
        <v>2603</v>
      </c>
      <c r="BD1891" t="s">
        <v>2549</v>
      </c>
      <c r="BF1891" t="s">
        <v>3266</v>
      </c>
      <c r="BG1891">
        <v>1</v>
      </c>
      <c r="BH1891">
        <v>1</v>
      </c>
      <c r="BI1891">
        <v>0</v>
      </c>
      <c r="BJ1891">
        <v>0</v>
      </c>
      <c r="BK1891">
        <v>0</v>
      </c>
      <c r="BL1891">
        <v>0</v>
      </c>
      <c r="BM1891">
        <v>0</v>
      </c>
      <c r="BN1891">
        <v>0</v>
      </c>
      <c r="BO1891">
        <v>0</v>
      </c>
      <c r="BP1891">
        <v>0</v>
      </c>
      <c r="BQ1891">
        <v>0</v>
      </c>
      <c r="BR1891">
        <v>0</v>
      </c>
      <c r="BS1891" t="s">
        <v>1434</v>
      </c>
      <c r="BT1891" t="s">
        <v>3878</v>
      </c>
      <c r="BU1891" t="s">
        <v>3080</v>
      </c>
      <c r="BV1891" t="s">
        <v>3878</v>
      </c>
      <c r="BW1891" t="s">
        <v>1156</v>
      </c>
      <c r="BX1891" t="s">
        <v>1467</v>
      </c>
      <c r="BY1891" t="s">
        <v>1157</v>
      </c>
      <c r="CD1891" t="s">
        <v>2553</v>
      </c>
      <c r="CF1891" s="35">
        <v>0</v>
      </c>
      <c r="CG1891" s="35">
        <v>0</v>
      </c>
      <c r="CH1891" s="35">
        <v>0</v>
      </c>
      <c r="CI1891" s="35">
        <v>0</v>
      </c>
      <c r="CJ1891" s="35">
        <v>0</v>
      </c>
      <c r="CK1891" s="35">
        <v>0</v>
      </c>
      <c r="CL1891" s="35">
        <v>0</v>
      </c>
      <c r="CM1891" s="35">
        <v>0</v>
      </c>
      <c r="CN1891" s="35">
        <v>0</v>
      </c>
      <c r="CO1891" s="35">
        <v>0</v>
      </c>
      <c r="CP1891" s="35">
        <v>0</v>
      </c>
      <c r="CQ1891" s="35">
        <v>0</v>
      </c>
      <c r="DC1891" s="47" t="s">
        <v>2606</v>
      </c>
      <c r="DD1891" t="s">
        <v>5511</v>
      </c>
      <c r="DE1891" s="38"/>
      <c r="DF1891" s="38"/>
      <c r="DG1891" s="50" t="s">
        <v>1853</v>
      </c>
      <c r="DH1891" s="47"/>
      <c r="DI1891" s="47">
        <v>2008</v>
      </c>
      <c r="DJ1891" s="47"/>
      <c r="DK1891" s="47">
        <f t="shared" si="29"/>
        <v>1</v>
      </c>
      <c r="DO1891" t="s">
        <v>2562</v>
      </c>
      <c r="DP1891" t="s">
        <v>2562</v>
      </c>
      <c r="DV1891" s="37"/>
      <c r="DW1891" s="37"/>
    </row>
    <row r="1892" spans="1:129" x14ac:dyDescent="0.15">
      <c r="A1892" s="34">
        <v>5</v>
      </c>
      <c r="B1892" s="34">
        <v>301</v>
      </c>
      <c r="C1892" s="34">
        <v>5586</v>
      </c>
      <c r="D1892" s="34">
        <v>0</v>
      </c>
      <c r="E1892" s="58">
        <v>530155860</v>
      </c>
      <c r="F1892" t="s">
        <v>1960</v>
      </c>
      <c r="G1892" t="s">
        <v>2885</v>
      </c>
      <c r="H1892" t="s">
        <v>4843</v>
      </c>
      <c r="I1892" s="35">
        <v>3</v>
      </c>
      <c r="J1892" s="35">
        <v>7.6</v>
      </c>
      <c r="K1892" t="s">
        <v>4036</v>
      </c>
      <c r="L1892" t="s">
        <v>2573</v>
      </c>
      <c r="M1892" t="s">
        <v>2574</v>
      </c>
      <c r="N1892" t="s">
        <v>2575</v>
      </c>
      <c r="R1892" t="s">
        <v>3232</v>
      </c>
      <c r="X1892" t="s">
        <v>1242</v>
      </c>
      <c r="Y1892">
        <v>38</v>
      </c>
      <c r="Z1892">
        <v>10</v>
      </c>
      <c r="AC1892">
        <v>0</v>
      </c>
      <c r="AD1892">
        <v>0</v>
      </c>
      <c r="AF1892">
        <v>36</v>
      </c>
      <c r="AG1892">
        <v>2</v>
      </c>
      <c r="AH1892" t="s">
        <v>2597</v>
      </c>
      <c r="AI1892" t="s">
        <v>2586</v>
      </c>
      <c r="AJ1892" t="s">
        <v>2544</v>
      </c>
      <c r="AK1892">
        <v>20</v>
      </c>
      <c r="AL1892" t="s">
        <v>2545</v>
      </c>
      <c r="AM1892">
        <v>0</v>
      </c>
      <c r="AN1892">
        <v>0</v>
      </c>
      <c r="AO1892" t="s">
        <v>2546</v>
      </c>
      <c r="AP1892" s="35">
        <v>0</v>
      </c>
      <c r="AQ1892" s="35">
        <v>0</v>
      </c>
      <c r="AR1892" s="35">
        <v>0</v>
      </c>
      <c r="AT1892" s="35">
        <v>7.6</v>
      </c>
      <c r="AV1892" s="35">
        <v>0</v>
      </c>
      <c r="AW1892" s="35">
        <v>0</v>
      </c>
      <c r="AX1892" s="35">
        <v>0</v>
      </c>
      <c r="AY1892">
        <v>22</v>
      </c>
      <c r="AZ1892" t="s">
        <v>2547</v>
      </c>
      <c r="BA1892" t="s">
        <v>2547</v>
      </c>
      <c r="BB1892">
        <v>0</v>
      </c>
      <c r="BC1892" t="s">
        <v>2603</v>
      </c>
      <c r="BD1892" t="s">
        <v>2549</v>
      </c>
      <c r="BG1892">
        <v>0</v>
      </c>
      <c r="BH1892">
        <v>0</v>
      </c>
      <c r="BI1892">
        <v>0</v>
      </c>
      <c r="BJ1892">
        <v>0</v>
      </c>
      <c r="BK1892">
        <v>0</v>
      </c>
      <c r="BL1892">
        <v>0</v>
      </c>
      <c r="BM1892">
        <v>0</v>
      </c>
      <c r="BN1892">
        <v>0</v>
      </c>
      <c r="BO1892">
        <v>0</v>
      </c>
      <c r="BP1892">
        <v>0</v>
      </c>
      <c r="BQ1892">
        <v>0</v>
      </c>
      <c r="BR1892">
        <v>0</v>
      </c>
      <c r="CF1892" s="35">
        <v>0</v>
      </c>
      <c r="CG1892" s="35">
        <v>0</v>
      </c>
      <c r="CH1892" s="35">
        <v>0</v>
      </c>
      <c r="CI1892" s="35">
        <v>0</v>
      </c>
      <c r="CJ1892" s="35">
        <v>0</v>
      </c>
      <c r="CK1892" s="35">
        <v>0</v>
      </c>
      <c r="CL1892" s="35">
        <v>0</v>
      </c>
      <c r="CM1892" s="35">
        <v>0</v>
      </c>
      <c r="CN1892" s="35">
        <v>0</v>
      </c>
      <c r="CO1892" s="35">
        <v>0</v>
      </c>
      <c r="CP1892" s="35">
        <v>0</v>
      </c>
      <c r="CQ1892" s="35">
        <v>0</v>
      </c>
      <c r="DC1892" s="47" t="s">
        <v>2570</v>
      </c>
      <c r="DE1892" s="38"/>
      <c r="DF1892" s="38"/>
      <c r="DG1892" s="50"/>
      <c r="DH1892" s="47"/>
      <c r="DI1892" s="47">
        <v>2009</v>
      </c>
      <c r="DJ1892" s="47"/>
      <c r="DK1892" s="47">
        <f t="shared" si="29"/>
        <v>1</v>
      </c>
      <c r="DL1892" s="1" t="s">
        <v>5538</v>
      </c>
      <c r="DM1892" s="1"/>
      <c r="DO1892" t="s">
        <v>2562</v>
      </c>
      <c r="DP1892" t="s">
        <v>2562</v>
      </c>
      <c r="DV1892" s="37"/>
      <c r="DW1892" s="37"/>
      <c r="DX1892" s="1" t="s">
        <v>5255</v>
      </c>
      <c r="DY1892">
        <v>549</v>
      </c>
    </row>
    <row r="1893" spans="1:129" x14ac:dyDescent="0.15">
      <c r="A1893" s="34">
        <v>5</v>
      </c>
      <c r="B1893" s="34">
        <v>301</v>
      </c>
      <c r="C1893" s="34">
        <v>5587</v>
      </c>
      <c r="D1893" s="34">
        <v>0</v>
      </c>
      <c r="E1893" s="58">
        <v>530155870</v>
      </c>
      <c r="F1893" t="s">
        <v>1158</v>
      </c>
      <c r="G1893" t="s">
        <v>2885</v>
      </c>
      <c r="H1893" t="s">
        <v>4843</v>
      </c>
      <c r="I1893" s="35">
        <v>3.1</v>
      </c>
      <c r="J1893" s="35">
        <v>9.5</v>
      </c>
      <c r="K1893" t="s">
        <v>4036</v>
      </c>
      <c r="L1893" t="s">
        <v>1394</v>
      </c>
      <c r="M1893" t="s">
        <v>1396</v>
      </c>
      <c r="N1893" t="s">
        <v>1397</v>
      </c>
      <c r="R1893" t="s">
        <v>3232</v>
      </c>
      <c r="X1893" t="s">
        <v>1242</v>
      </c>
      <c r="Y1893">
        <v>53</v>
      </c>
      <c r="Z1893">
        <v>10</v>
      </c>
      <c r="AC1893">
        <v>0</v>
      </c>
      <c r="AD1893">
        <v>0</v>
      </c>
      <c r="AE1893" t="s">
        <v>1458</v>
      </c>
      <c r="AF1893">
        <v>47</v>
      </c>
      <c r="AG1893">
        <v>2</v>
      </c>
      <c r="AH1893" t="s">
        <v>2597</v>
      </c>
      <c r="AI1893" t="s">
        <v>2577</v>
      </c>
      <c r="AK1893">
        <v>20</v>
      </c>
      <c r="AL1893" t="s">
        <v>2545</v>
      </c>
      <c r="AM1893">
        <v>0</v>
      </c>
      <c r="AN1893">
        <v>0</v>
      </c>
      <c r="AO1893" t="s">
        <v>2546</v>
      </c>
      <c r="AP1893" s="35">
        <v>0</v>
      </c>
      <c r="AQ1893" s="35">
        <v>1</v>
      </c>
      <c r="AR1893" s="35">
        <v>0</v>
      </c>
      <c r="AT1893" s="35">
        <v>6.5</v>
      </c>
      <c r="AV1893" s="35">
        <v>0</v>
      </c>
      <c r="AW1893" s="35">
        <v>2</v>
      </c>
      <c r="AX1893" s="35">
        <v>0</v>
      </c>
      <c r="AY1893">
        <v>29</v>
      </c>
      <c r="AZ1893" t="s">
        <v>2547</v>
      </c>
      <c r="BA1893" t="s">
        <v>2547</v>
      </c>
      <c r="BB1893">
        <v>0</v>
      </c>
      <c r="BC1893" t="s">
        <v>2603</v>
      </c>
      <c r="BD1893" t="s">
        <v>2549</v>
      </c>
      <c r="BG1893">
        <v>0</v>
      </c>
      <c r="BH1893">
        <v>0</v>
      </c>
      <c r="BI1893">
        <v>0</v>
      </c>
      <c r="BJ1893">
        <v>0</v>
      </c>
      <c r="BK1893">
        <v>0</v>
      </c>
      <c r="BL1893">
        <v>0</v>
      </c>
      <c r="BM1893">
        <v>0</v>
      </c>
      <c r="BN1893">
        <v>0</v>
      </c>
      <c r="BO1893">
        <v>0</v>
      </c>
      <c r="BP1893">
        <v>0</v>
      </c>
      <c r="BQ1893">
        <v>0</v>
      </c>
      <c r="BR1893">
        <v>0</v>
      </c>
      <c r="CF1893" s="35">
        <v>0</v>
      </c>
      <c r="CG1893" s="35">
        <v>0</v>
      </c>
      <c r="CH1893" s="35">
        <v>0</v>
      </c>
      <c r="CI1893" s="35">
        <v>0</v>
      </c>
      <c r="CJ1893" s="35">
        <v>0</v>
      </c>
      <c r="CK1893" s="35">
        <v>0</v>
      </c>
      <c r="CL1893" s="35">
        <v>0</v>
      </c>
      <c r="CM1893" s="35">
        <v>0</v>
      </c>
      <c r="CN1893" s="35">
        <v>0</v>
      </c>
      <c r="CO1893" s="35">
        <v>0</v>
      </c>
      <c r="CP1893" s="35">
        <v>0</v>
      </c>
      <c r="CQ1893" s="35">
        <v>0</v>
      </c>
      <c r="DC1893" s="47"/>
      <c r="DE1893" s="38"/>
      <c r="DF1893" s="38"/>
      <c r="DG1893" s="50"/>
      <c r="DH1893" s="47"/>
      <c r="DI1893" s="47"/>
      <c r="DJ1893" s="47"/>
      <c r="DK1893" s="47">
        <f t="shared" si="29"/>
        <v>0</v>
      </c>
      <c r="DO1893" t="s">
        <v>2562</v>
      </c>
      <c r="DP1893" t="s">
        <v>2562</v>
      </c>
      <c r="DV1893" s="37" t="s">
        <v>1445</v>
      </c>
      <c r="DW1893" s="37"/>
    </row>
    <row r="1894" spans="1:129" x14ac:dyDescent="0.15">
      <c r="A1894" s="34">
        <v>5</v>
      </c>
      <c r="B1894" s="34">
        <v>302</v>
      </c>
      <c r="C1894" s="34">
        <v>5071</v>
      </c>
      <c r="D1894" s="34">
        <v>0</v>
      </c>
      <c r="E1894" s="58">
        <v>530250710</v>
      </c>
      <c r="F1894" t="s">
        <v>4089</v>
      </c>
      <c r="G1894" t="s">
        <v>2885</v>
      </c>
      <c r="H1894" t="s">
        <v>4820</v>
      </c>
      <c r="I1894" s="35">
        <v>18.8</v>
      </c>
      <c r="J1894" s="35">
        <v>12</v>
      </c>
      <c r="K1894" t="s">
        <v>4036</v>
      </c>
      <c r="L1894" t="s">
        <v>1407</v>
      </c>
      <c r="M1894" t="s">
        <v>1471</v>
      </c>
      <c r="N1894" t="s">
        <v>1472</v>
      </c>
      <c r="Q1894" t="s">
        <v>2566</v>
      </c>
      <c r="R1894" t="s">
        <v>3232</v>
      </c>
      <c r="S1894" t="s">
        <v>600</v>
      </c>
      <c r="X1894" t="s">
        <v>2610</v>
      </c>
      <c r="Y1894">
        <v>10</v>
      </c>
      <c r="Z1894">
        <v>12</v>
      </c>
      <c r="AC1894">
        <v>0</v>
      </c>
      <c r="AD1894">
        <v>0</v>
      </c>
      <c r="AE1894" t="s">
        <v>1408</v>
      </c>
      <c r="AF1894">
        <v>12</v>
      </c>
      <c r="AG1894">
        <v>2</v>
      </c>
      <c r="AH1894" t="s">
        <v>2597</v>
      </c>
      <c r="AI1894" t="s">
        <v>1409</v>
      </c>
      <c r="AJ1894" t="s">
        <v>2544</v>
      </c>
      <c r="AK1894">
        <v>25</v>
      </c>
      <c r="AL1894" t="s">
        <v>2545</v>
      </c>
      <c r="AM1894">
        <v>0</v>
      </c>
      <c r="AN1894">
        <v>1</v>
      </c>
      <c r="AO1894" t="s">
        <v>2546</v>
      </c>
      <c r="AP1894" s="35">
        <v>0.6</v>
      </c>
      <c r="AQ1894" s="35">
        <v>0</v>
      </c>
      <c r="AR1894" s="35">
        <v>1.25</v>
      </c>
      <c r="AT1894" s="35">
        <v>6</v>
      </c>
      <c r="AV1894" s="35">
        <v>1.25</v>
      </c>
      <c r="AW1894" s="35">
        <v>3.5</v>
      </c>
      <c r="AX1894" s="35">
        <v>0.4</v>
      </c>
      <c r="AY1894">
        <v>225</v>
      </c>
      <c r="AZ1894" t="s">
        <v>2547</v>
      </c>
      <c r="BA1894" t="s">
        <v>2547</v>
      </c>
      <c r="BB1894">
        <v>0.21</v>
      </c>
      <c r="BC1894" t="s">
        <v>1410</v>
      </c>
      <c r="BD1894" t="s">
        <v>2549</v>
      </c>
      <c r="BE1894" t="s">
        <v>1433</v>
      </c>
      <c r="BF1894" t="s">
        <v>3266</v>
      </c>
      <c r="BG1894">
        <v>0</v>
      </c>
      <c r="BH1894">
        <v>0</v>
      </c>
      <c r="BI1894">
        <v>0</v>
      </c>
      <c r="BJ1894">
        <v>1</v>
      </c>
      <c r="BK1894">
        <v>0</v>
      </c>
      <c r="BL1894">
        <v>0</v>
      </c>
      <c r="BM1894">
        <v>0</v>
      </c>
      <c r="BN1894">
        <v>0</v>
      </c>
      <c r="BO1894">
        <v>0</v>
      </c>
      <c r="BP1894">
        <v>0</v>
      </c>
      <c r="BQ1894">
        <v>0</v>
      </c>
      <c r="BR1894">
        <v>0</v>
      </c>
      <c r="BT1894" t="s">
        <v>1435</v>
      </c>
      <c r="BU1894" t="s">
        <v>1159</v>
      </c>
      <c r="BV1894" t="s">
        <v>1411</v>
      </c>
      <c r="BW1894" t="s">
        <v>1160</v>
      </c>
      <c r="BX1894" t="s">
        <v>1411</v>
      </c>
      <c r="BY1894" t="s">
        <v>1304</v>
      </c>
      <c r="CD1894" t="s">
        <v>2553</v>
      </c>
      <c r="CF1894" s="35">
        <v>0</v>
      </c>
      <c r="CG1894" s="35">
        <v>0</v>
      </c>
      <c r="CH1894" s="35">
        <v>0</v>
      </c>
      <c r="CI1894" s="35">
        <v>0</v>
      </c>
      <c r="CJ1894" s="35">
        <v>0</v>
      </c>
      <c r="CK1894" s="35">
        <v>0</v>
      </c>
      <c r="CL1894" s="35">
        <v>87.7</v>
      </c>
      <c r="CM1894" s="35">
        <v>6</v>
      </c>
      <c r="CN1894" s="35">
        <v>0</v>
      </c>
      <c r="CO1894" s="35">
        <v>19.5</v>
      </c>
      <c r="CP1894" s="35">
        <v>0.7</v>
      </c>
      <c r="CQ1894" s="35">
        <v>1.4</v>
      </c>
      <c r="DC1894" s="47" t="s">
        <v>1443</v>
      </c>
      <c r="DD1894" t="s">
        <v>5511</v>
      </c>
      <c r="DE1894" s="38"/>
      <c r="DF1894" s="38"/>
      <c r="DG1894" s="50" t="s">
        <v>1854</v>
      </c>
      <c r="DH1894" s="47"/>
      <c r="DI1894" s="47">
        <v>2008</v>
      </c>
      <c r="DJ1894" s="47"/>
      <c r="DK1894" s="47">
        <f t="shared" si="29"/>
        <v>1</v>
      </c>
      <c r="DO1894" t="s">
        <v>2562</v>
      </c>
      <c r="DP1894" t="s">
        <v>2562</v>
      </c>
      <c r="DV1894" s="37"/>
      <c r="DW1894" s="37"/>
    </row>
    <row r="1895" spans="1:129" x14ac:dyDescent="0.15">
      <c r="A1895" s="34">
        <v>5</v>
      </c>
      <c r="B1895" s="34">
        <v>302</v>
      </c>
      <c r="C1895" s="34">
        <v>5078</v>
      </c>
      <c r="D1895" s="34">
        <v>0</v>
      </c>
      <c r="E1895" s="58">
        <v>530250780</v>
      </c>
      <c r="F1895" t="s">
        <v>946</v>
      </c>
      <c r="G1895" t="s">
        <v>2885</v>
      </c>
      <c r="H1895" t="s">
        <v>4820</v>
      </c>
      <c r="I1895" s="35">
        <v>14.76</v>
      </c>
      <c r="J1895" s="35">
        <v>8</v>
      </c>
      <c r="K1895" t="s">
        <v>4036</v>
      </c>
      <c r="L1895" t="s">
        <v>1407</v>
      </c>
      <c r="M1895" t="s">
        <v>1471</v>
      </c>
      <c r="N1895" t="s">
        <v>1472</v>
      </c>
      <c r="Q1895" t="s">
        <v>2566</v>
      </c>
      <c r="R1895" t="s">
        <v>3232</v>
      </c>
      <c r="S1895" t="s">
        <v>600</v>
      </c>
      <c r="X1895" t="s">
        <v>2610</v>
      </c>
      <c r="Y1895">
        <v>13</v>
      </c>
      <c r="Z1895">
        <v>0</v>
      </c>
      <c r="AC1895">
        <v>0</v>
      </c>
      <c r="AD1895">
        <v>0</v>
      </c>
      <c r="AE1895" t="s">
        <v>1408</v>
      </c>
      <c r="AF1895">
        <v>19</v>
      </c>
      <c r="AG1895">
        <v>2</v>
      </c>
      <c r="AH1895" t="s">
        <v>2597</v>
      </c>
      <c r="AI1895" t="s">
        <v>1409</v>
      </c>
      <c r="AJ1895" t="s">
        <v>2544</v>
      </c>
      <c r="AK1895">
        <v>25</v>
      </c>
      <c r="AL1895" t="s">
        <v>2545</v>
      </c>
      <c r="AM1895">
        <v>0</v>
      </c>
      <c r="AN1895">
        <v>1</v>
      </c>
      <c r="AO1895" t="s">
        <v>2546</v>
      </c>
      <c r="AP1895" s="35">
        <v>0.6</v>
      </c>
      <c r="AQ1895" s="35">
        <v>0</v>
      </c>
      <c r="AR1895" s="35">
        <v>1</v>
      </c>
      <c r="AT1895" s="35">
        <v>6</v>
      </c>
      <c r="AV1895" s="35">
        <v>1</v>
      </c>
      <c r="AW1895" s="35">
        <v>0</v>
      </c>
      <c r="AX1895" s="35">
        <v>0.6</v>
      </c>
      <c r="AY1895">
        <v>118</v>
      </c>
      <c r="AZ1895" t="s">
        <v>2547</v>
      </c>
      <c r="BA1895" t="s">
        <v>2547</v>
      </c>
      <c r="BB1895">
        <v>0.21</v>
      </c>
      <c r="BC1895" t="s">
        <v>1410</v>
      </c>
      <c r="BE1895" t="s">
        <v>1433</v>
      </c>
      <c r="BF1895" t="s">
        <v>3266</v>
      </c>
      <c r="BG1895">
        <v>0</v>
      </c>
      <c r="BH1895">
        <v>0</v>
      </c>
      <c r="BI1895">
        <v>0</v>
      </c>
      <c r="BJ1895">
        <v>0</v>
      </c>
      <c r="BK1895">
        <v>0</v>
      </c>
      <c r="BL1895">
        <v>0</v>
      </c>
      <c r="BM1895">
        <v>0</v>
      </c>
      <c r="BN1895">
        <v>0</v>
      </c>
      <c r="BO1895">
        <v>0</v>
      </c>
      <c r="BP1895">
        <v>0</v>
      </c>
      <c r="BQ1895">
        <v>0</v>
      </c>
      <c r="BR1895">
        <v>0</v>
      </c>
      <c r="CD1895" t="s">
        <v>2553</v>
      </c>
      <c r="CF1895" s="35">
        <v>0</v>
      </c>
      <c r="CG1895" s="35">
        <v>0</v>
      </c>
      <c r="CH1895" s="35">
        <v>0</v>
      </c>
      <c r="CI1895" s="35">
        <v>0</v>
      </c>
      <c r="CJ1895" s="35">
        <v>0</v>
      </c>
      <c r="CK1895" s="35">
        <v>0</v>
      </c>
      <c r="CL1895" s="35">
        <v>0</v>
      </c>
      <c r="CM1895" s="35">
        <v>0</v>
      </c>
      <c r="CN1895" s="35">
        <v>0</v>
      </c>
      <c r="CO1895" s="35">
        <v>0</v>
      </c>
      <c r="CP1895" s="35">
        <v>0</v>
      </c>
      <c r="CQ1895" s="35">
        <v>0</v>
      </c>
      <c r="DC1895" s="47" t="s">
        <v>2606</v>
      </c>
      <c r="DD1895" t="s">
        <v>5511</v>
      </c>
      <c r="DE1895" s="38"/>
      <c r="DF1895" s="38"/>
      <c r="DG1895" s="50" t="s">
        <v>1855</v>
      </c>
      <c r="DH1895" s="47"/>
      <c r="DI1895" s="47">
        <v>2008</v>
      </c>
      <c r="DJ1895" s="47"/>
      <c r="DK1895" s="47">
        <f t="shared" si="29"/>
        <v>1</v>
      </c>
      <c r="DO1895" t="s">
        <v>2562</v>
      </c>
      <c r="DP1895" t="s">
        <v>2562</v>
      </c>
      <c r="DV1895" s="37"/>
      <c r="DW1895" s="37"/>
    </row>
    <row r="1896" spans="1:129" x14ac:dyDescent="0.15">
      <c r="A1896" s="34">
        <v>5</v>
      </c>
      <c r="B1896" s="34">
        <v>302</v>
      </c>
      <c r="C1896" s="34">
        <v>5505</v>
      </c>
      <c r="D1896" s="34">
        <v>0</v>
      </c>
      <c r="E1896" s="58">
        <v>530255050</v>
      </c>
      <c r="F1896" t="s">
        <v>947</v>
      </c>
      <c r="G1896" t="s">
        <v>2885</v>
      </c>
      <c r="H1896" t="s">
        <v>4820</v>
      </c>
      <c r="I1896" s="35">
        <v>14.6</v>
      </c>
      <c r="J1896" s="35">
        <v>8</v>
      </c>
      <c r="K1896" t="s">
        <v>4036</v>
      </c>
      <c r="L1896" t="s">
        <v>1407</v>
      </c>
      <c r="M1896" t="s">
        <v>1471</v>
      </c>
      <c r="N1896" t="s">
        <v>1472</v>
      </c>
      <c r="Q1896" t="s">
        <v>2566</v>
      </c>
      <c r="R1896" t="s">
        <v>3232</v>
      </c>
      <c r="S1896" t="s">
        <v>600</v>
      </c>
      <c r="X1896" t="s">
        <v>2610</v>
      </c>
      <c r="Y1896">
        <v>13</v>
      </c>
      <c r="Z1896">
        <v>0</v>
      </c>
      <c r="AC1896">
        <v>0</v>
      </c>
      <c r="AD1896">
        <v>0</v>
      </c>
      <c r="AE1896" t="s">
        <v>1408</v>
      </c>
      <c r="AF1896">
        <v>19</v>
      </c>
      <c r="AG1896">
        <v>2</v>
      </c>
      <c r="AH1896" t="s">
        <v>2597</v>
      </c>
      <c r="AI1896" t="s">
        <v>1409</v>
      </c>
      <c r="AJ1896" t="s">
        <v>2544</v>
      </c>
      <c r="AK1896">
        <v>25</v>
      </c>
      <c r="AL1896" t="s">
        <v>2545</v>
      </c>
      <c r="AM1896">
        <v>0</v>
      </c>
      <c r="AN1896">
        <v>1</v>
      </c>
      <c r="AO1896" t="s">
        <v>2546</v>
      </c>
      <c r="AP1896" s="35">
        <v>0.6</v>
      </c>
      <c r="AQ1896" s="35">
        <v>0</v>
      </c>
      <c r="AR1896" s="35">
        <v>1</v>
      </c>
      <c r="AT1896" s="35">
        <v>6</v>
      </c>
      <c r="AV1896" s="35">
        <v>1</v>
      </c>
      <c r="AW1896" s="35">
        <v>0</v>
      </c>
      <c r="AX1896" s="35">
        <v>0.6</v>
      </c>
      <c r="AY1896">
        <v>134</v>
      </c>
      <c r="AZ1896" t="s">
        <v>2547</v>
      </c>
      <c r="BA1896" t="s">
        <v>2547</v>
      </c>
      <c r="BB1896">
        <v>0.21</v>
      </c>
      <c r="BC1896" t="s">
        <v>1410</v>
      </c>
      <c r="BE1896" t="s">
        <v>1433</v>
      </c>
      <c r="BF1896" t="s">
        <v>3266</v>
      </c>
      <c r="BG1896">
        <v>0</v>
      </c>
      <c r="BH1896">
        <v>0</v>
      </c>
      <c r="BI1896">
        <v>0</v>
      </c>
      <c r="BJ1896">
        <v>0</v>
      </c>
      <c r="BK1896">
        <v>0</v>
      </c>
      <c r="BL1896">
        <v>0</v>
      </c>
      <c r="BM1896">
        <v>0</v>
      </c>
      <c r="BN1896">
        <v>0</v>
      </c>
      <c r="BO1896">
        <v>0</v>
      </c>
      <c r="BP1896">
        <v>0</v>
      </c>
      <c r="BQ1896">
        <v>0</v>
      </c>
      <c r="BR1896">
        <v>0</v>
      </c>
      <c r="CD1896" t="s">
        <v>2553</v>
      </c>
      <c r="CF1896" s="35">
        <v>0</v>
      </c>
      <c r="CG1896" s="35">
        <v>0</v>
      </c>
      <c r="CH1896" s="35">
        <v>0</v>
      </c>
      <c r="CI1896" s="35">
        <v>0</v>
      </c>
      <c r="CJ1896" s="35">
        <v>0</v>
      </c>
      <c r="CK1896" s="35">
        <v>0</v>
      </c>
      <c r="CL1896" s="35">
        <v>0</v>
      </c>
      <c r="CM1896" s="35">
        <v>0</v>
      </c>
      <c r="CN1896" s="35">
        <v>0</v>
      </c>
      <c r="CO1896" s="35">
        <v>0</v>
      </c>
      <c r="CP1896" s="35">
        <v>0</v>
      </c>
      <c r="CQ1896" s="35">
        <v>0</v>
      </c>
      <c r="DC1896" s="47" t="s">
        <v>2606</v>
      </c>
      <c r="DD1896" t="s">
        <v>5511</v>
      </c>
      <c r="DE1896" s="38"/>
      <c r="DF1896" s="38"/>
      <c r="DG1896" s="50" t="s">
        <v>1855</v>
      </c>
      <c r="DH1896" s="47"/>
      <c r="DI1896" s="47">
        <v>2008</v>
      </c>
      <c r="DJ1896" s="47"/>
      <c r="DK1896" s="47">
        <f t="shared" si="29"/>
        <v>1</v>
      </c>
      <c r="DO1896" t="s">
        <v>2562</v>
      </c>
      <c r="DP1896" t="s">
        <v>2562</v>
      </c>
      <c r="DV1896" s="37"/>
      <c r="DW1896" s="37"/>
    </row>
    <row r="1897" spans="1:129" x14ac:dyDescent="0.15">
      <c r="A1897" s="34">
        <v>5</v>
      </c>
      <c r="B1897" s="34">
        <v>302</v>
      </c>
      <c r="C1897" s="34">
        <v>5560</v>
      </c>
      <c r="D1897" s="34">
        <v>0</v>
      </c>
      <c r="E1897" s="58">
        <v>530255600</v>
      </c>
      <c r="F1897" t="s">
        <v>1161</v>
      </c>
      <c r="G1897" t="s">
        <v>2885</v>
      </c>
      <c r="H1897" t="s">
        <v>4820</v>
      </c>
      <c r="I1897" s="35">
        <v>6.5</v>
      </c>
      <c r="J1897" s="35">
        <v>5.5</v>
      </c>
      <c r="K1897" t="s">
        <v>4036</v>
      </c>
      <c r="L1897" t="s">
        <v>1394</v>
      </c>
      <c r="M1897" t="s">
        <v>2564</v>
      </c>
      <c r="N1897" t="s">
        <v>2565</v>
      </c>
      <c r="R1897" t="s">
        <v>4818</v>
      </c>
      <c r="S1897" t="s">
        <v>600</v>
      </c>
      <c r="X1897" t="s">
        <v>1242</v>
      </c>
      <c r="Y1897">
        <v>55</v>
      </c>
      <c r="Z1897">
        <v>10</v>
      </c>
      <c r="AC1897">
        <v>0</v>
      </c>
      <c r="AD1897">
        <v>0</v>
      </c>
      <c r="AE1897" t="s">
        <v>1395</v>
      </c>
      <c r="AF1897">
        <v>1</v>
      </c>
      <c r="AG1897">
        <v>3</v>
      </c>
      <c r="AH1897" t="s">
        <v>2597</v>
      </c>
      <c r="AI1897" t="s">
        <v>2543</v>
      </c>
      <c r="AJ1897" t="s">
        <v>2544</v>
      </c>
      <c r="AK1897">
        <v>20</v>
      </c>
      <c r="AL1897" t="s">
        <v>2545</v>
      </c>
      <c r="AM1897">
        <v>0</v>
      </c>
      <c r="AN1897">
        <v>1</v>
      </c>
      <c r="AO1897" t="s">
        <v>2546</v>
      </c>
      <c r="AP1897" s="35">
        <v>0</v>
      </c>
      <c r="AQ1897" s="35">
        <v>0</v>
      </c>
      <c r="AR1897" s="35">
        <v>0</v>
      </c>
      <c r="AT1897" s="35">
        <v>5.5</v>
      </c>
      <c r="AV1897" s="35">
        <v>0</v>
      </c>
      <c r="AW1897" s="35">
        <v>0</v>
      </c>
      <c r="AX1897" s="35">
        <v>0</v>
      </c>
      <c r="AY1897">
        <v>35</v>
      </c>
      <c r="AZ1897" t="s">
        <v>2547</v>
      </c>
      <c r="BA1897" t="s">
        <v>2547</v>
      </c>
      <c r="BB1897">
        <v>0</v>
      </c>
      <c r="BC1897" t="s">
        <v>1410</v>
      </c>
      <c r="BD1897" t="s">
        <v>2549</v>
      </c>
      <c r="BG1897">
        <v>0</v>
      </c>
      <c r="BH1897">
        <v>0</v>
      </c>
      <c r="BI1897">
        <v>0</v>
      </c>
      <c r="BJ1897">
        <v>0</v>
      </c>
      <c r="BK1897">
        <v>0</v>
      </c>
      <c r="BL1897">
        <v>0</v>
      </c>
      <c r="BM1897">
        <v>0</v>
      </c>
      <c r="BN1897">
        <v>0</v>
      </c>
      <c r="BO1897">
        <v>0</v>
      </c>
      <c r="BP1897">
        <v>0</v>
      </c>
      <c r="BQ1897">
        <v>0</v>
      </c>
      <c r="BR1897">
        <v>0</v>
      </c>
      <c r="CF1897" s="35">
        <v>0</v>
      </c>
      <c r="CG1897" s="35">
        <v>0</v>
      </c>
      <c r="CH1897" s="35">
        <v>0</v>
      </c>
      <c r="CI1897" s="35">
        <v>0</v>
      </c>
      <c r="CJ1897" s="35">
        <v>0</v>
      </c>
      <c r="CK1897" s="35">
        <v>0</v>
      </c>
      <c r="CL1897" s="35">
        <v>0</v>
      </c>
      <c r="CM1897" s="35">
        <v>0</v>
      </c>
      <c r="CN1897" s="35">
        <v>0</v>
      </c>
      <c r="CO1897" s="35">
        <v>0</v>
      </c>
      <c r="CP1897" s="35">
        <v>0</v>
      </c>
      <c r="CQ1897" s="35">
        <v>0</v>
      </c>
      <c r="DC1897" s="47"/>
      <c r="DE1897" s="38"/>
      <c r="DF1897" s="38"/>
      <c r="DG1897" s="50"/>
      <c r="DH1897" s="47"/>
      <c r="DI1897" s="47"/>
      <c r="DJ1897" s="47"/>
      <c r="DK1897" s="47">
        <f t="shared" si="29"/>
        <v>0</v>
      </c>
      <c r="DO1897" t="s">
        <v>2562</v>
      </c>
      <c r="DP1897" t="s">
        <v>2562</v>
      </c>
      <c r="DV1897" s="37"/>
      <c r="DW1897" s="37"/>
    </row>
    <row r="1898" spans="1:129" x14ac:dyDescent="0.15">
      <c r="A1898" s="34">
        <v>5</v>
      </c>
      <c r="B1898" s="34">
        <v>303</v>
      </c>
      <c r="C1898" s="34">
        <v>5571</v>
      </c>
      <c r="D1898" s="34">
        <v>0</v>
      </c>
      <c r="E1898" s="58">
        <v>530355710</v>
      </c>
      <c r="F1898" t="s">
        <v>1162</v>
      </c>
      <c r="G1898" t="s">
        <v>2885</v>
      </c>
      <c r="H1898" t="s">
        <v>1163</v>
      </c>
      <c r="I1898" s="35">
        <v>2.86</v>
      </c>
      <c r="J1898" s="35">
        <v>11.5</v>
      </c>
      <c r="K1898" t="s">
        <v>4036</v>
      </c>
      <c r="L1898" t="s">
        <v>1238</v>
      </c>
      <c r="M1898" t="s">
        <v>1396</v>
      </c>
      <c r="N1898" t="s">
        <v>1397</v>
      </c>
      <c r="R1898" t="s">
        <v>4037</v>
      </c>
      <c r="S1898" t="s">
        <v>1241</v>
      </c>
      <c r="X1898" t="s">
        <v>1242</v>
      </c>
      <c r="Y1898">
        <v>48</v>
      </c>
      <c r="Z1898">
        <v>10</v>
      </c>
      <c r="AA1898" t="s">
        <v>3835</v>
      </c>
      <c r="AB1898" t="s">
        <v>2610</v>
      </c>
      <c r="AC1898">
        <v>5</v>
      </c>
      <c r="AD1898">
        <v>11</v>
      </c>
      <c r="AE1898" t="s">
        <v>2541</v>
      </c>
      <c r="AF1898">
        <v>1</v>
      </c>
      <c r="AG1898">
        <v>2</v>
      </c>
      <c r="AH1898" t="s">
        <v>2597</v>
      </c>
      <c r="AI1898" t="s">
        <v>2543</v>
      </c>
      <c r="AJ1898" t="s">
        <v>2544</v>
      </c>
      <c r="AK1898">
        <v>20</v>
      </c>
      <c r="AL1898" t="s">
        <v>2545</v>
      </c>
      <c r="AM1898">
        <v>0</v>
      </c>
      <c r="AN1898">
        <v>0</v>
      </c>
      <c r="AO1898" t="s">
        <v>2546</v>
      </c>
      <c r="AP1898" s="35">
        <v>0.4</v>
      </c>
      <c r="AQ1898" s="35">
        <v>0</v>
      </c>
      <c r="AR1898" s="35">
        <v>0</v>
      </c>
      <c r="AT1898" s="35">
        <v>9</v>
      </c>
      <c r="AV1898" s="35">
        <v>0</v>
      </c>
      <c r="AW1898" s="35">
        <v>2.5</v>
      </c>
      <c r="AX1898" s="35">
        <v>0.4</v>
      </c>
      <c r="AY1898">
        <v>39</v>
      </c>
      <c r="AZ1898" t="s">
        <v>2547</v>
      </c>
      <c r="BA1898" t="s">
        <v>2547</v>
      </c>
      <c r="BB1898">
        <v>0</v>
      </c>
      <c r="BC1898" t="s">
        <v>2603</v>
      </c>
      <c r="BD1898" t="s">
        <v>2549</v>
      </c>
      <c r="BF1898" t="s">
        <v>3266</v>
      </c>
      <c r="BG1898">
        <v>0</v>
      </c>
      <c r="BH1898">
        <v>0</v>
      </c>
      <c r="BI1898">
        <v>0</v>
      </c>
      <c r="BJ1898">
        <v>0</v>
      </c>
      <c r="BK1898">
        <v>0</v>
      </c>
      <c r="BL1898">
        <v>0</v>
      </c>
      <c r="BM1898">
        <v>0</v>
      </c>
      <c r="BN1898">
        <v>0</v>
      </c>
      <c r="BO1898">
        <v>0</v>
      </c>
      <c r="BP1898">
        <v>0</v>
      </c>
      <c r="BQ1898">
        <v>0</v>
      </c>
      <c r="BR1898">
        <v>0</v>
      </c>
      <c r="BT1898" t="s">
        <v>1496</v>
      </c>
      <c r="BU1898" t="s">
        <v>1164</v>
      </c>
      <c r="BV1898" t="s">
        <v>1496</v>
      </c>
      <c r="BW1898" t="s">
        <v>1165</v>
      </c>
      <c r="BX1898" t="s">
        <v>1496</v>
      </c>
      <c r="BY1898" t="s">
        <v>1165</v>
      </c>
      <c r="BZ1898" t="s">
        <v>1496</v>
      </c>
      <c r="CA1898" t="s">
        <v>1165</v>
      </c>
      <c r="CF1898" s="35">
        <v>0</v>
      </c>
      <c r="CG1898" s="35">
        <v>0</v>
      </c>
      <c r="CH1898" s="35">
        <v>0</v>
      </c>
      <c r="CI1898" s="35">
        <v>0</v>
      </c>
      <c r="CJ1898" s="35">
        <v>0</v>
      </c>
      <c r="CK1898" s="35">
        <v>0</v>
      </c>
      <c r="CL1898" s="35">
        <v>0</v>
      </c>
      <c r="CM1898" s="35">
        <v>0</v>
      </c>
      <c r="CN1898" s="35">
        <v>0</v>
      </c>
      <c r="CO1898" s="35">
        <v>0</v>
      </c>
      <c r="CP1898" s="35">
        <v>0</v>
      </c>
      <c r="CQ1898" s="35">
        <v>0</v>
      </c>
      <c r="DC1898" s="47"/>
      <c r="DE1898" s="38"/>
      <c r="DF1898" s="38"/>
      <c r="DG1898" s="50"/>
      <c r="DH1898" s="47"/>
      <c r="DI1898" s="47"/>
      <c r="DJ1898" s="47"/>
      <c r="DK1898" s="47">
        <f t="shared" si="29"/>
        <v>0</v>
      </c>
      <c r="DO1898" t="s">
        <v>2562</v>
      </c>
      <c r="DP1898" t="s">
        <v>2562</v>
      </c>
      <c r="DV1898" s="37"/>
      <c r="DW1898" s="37"/>
    </row>
    <row r="1899" spans="1:129" x14ac:dyDescent="0.15">
      <c r="A1899" s="34">
        <v>5</v>
      </c>
      <c r="B1899" s="34">
        <v>304</v>
      </c>
      <c r="C1899" s="34">
        <v>5048</v>
      </c>
      <c r="D1899" s="34">
        <v>0</v>
      </c>
      <c r="E1899" s="58">
        <v>530450480</v>
      </c>
      <c r="F1899" t="s">
        <v>4846</v>
      </c>
      <c r="G1899" t="s">
        <v>2885</v>
      </c>
      <c r="H1899" t="s">
        <v>4847</v>
      </c>
      <c r="I1899" s="35">
        <v>53.8</v>
      </c>
      <c r="J1899" s="35">
        <v>10.199999999999999</v>
      </c>
      <c r="K1899" t="s">
        <v>4036</v>
      </c>
      <c r="L1899" t="s">
        <v>1238</v>
      </c>
      <c r="M1899" t="s">
        <v>1239</v>
      </c>
      <c r="N1899" t="s">
        <v>1240</v>
      </c>
      <c r="R1899" t="s">
        <v>4037</v>
      </c>
      <c r="S1899" t="s">
        <v>2766</v>
      </c>
      <c r="X1899" t="s">
        <v>1242</v>
      </c>
      <c r="Y1899">
        <v>55</v>
      </c>
      <c r="Z1899">
        <v>3</v>
      </c>
      <c r="AC1899">
        <v>0</v>
      </c>
      <c r="AD1899">
        <v>0</v>
      </c>
      <c r="AE1899" t="s">
        <v>2541</v>
      </c>
      <c r="AF1899">
        <v>15</v>
      </c>
      <c r="AG1899">
        <v>2</v>
      </c>
      <c r="AH1899" t="s">
        <v>2597</v>
      </c>
      <c r="AI1899" t="s">
        <v>1461</v>
      </c>
      <c r="AJ1899" t="s">
        <v>2544</v>
      </c>
      <c r="AK1899">
        <v>20</v>
      </c>
      <c r="AL1899" t="s">
        <v>2545</v>
      </c>
      <c r="AM1899">
        <v>0</v>
      </c>
      <c r="AN1899">
        <v>2</v>
      </c>
      <c r="AO1899" t="s">
        <v>2546</v>
      </c>
      <c r="AP1899" s="35">
        <v>0.6</v>
      </c>
      <c r="AQ1899" s="35">
        <v>0</v>
      </c>
      <c r="AR1899" s="35">
        <v>0.6</v>
      </c>
      <c r="AT1899" s="35">
        <v>9</v>
      </c>
      <c r="AV1899" s="35">
        <v>0.6</v>
      </c>
      <c r="AW1899" s="35">
        <v>0</v>
      </c>
      <c r="AX1899" s="35">
        <v>0.6</v>
      </c>
      <c r="AY1899">
        <v>484</v>
      </c>
      <c r="AZ1899" t="s">
        <v>2547</v>
      </c>
      <c r="BA1899" t="s">
        <v>2547</v>
      </c>
      <c r="BB1899">
        <v>0.19</v>
      </c>
      <c r="BC1899" t="s">
        <v>1432</v>
      </c>
      <c r="BD1899" t="s">
        <v>2549</v>
      </c>
      <c r="BF1899" t="s">
        <v>3266</v>
      </c>
      <c r="BG1899">
        <v>0</v>
      </c>
      <c r="BH1899">
        <v>0</v>
      </c>
      <c r="BI1899">
        <v>0</v>
      </c>
      <c r="BJ1899">
        <v>0</v>
      </c>
      <c r="BK1899">
        <v>0</v>
      </c>
      <c r="BL1899">
        <v>0</v>
      </c>
      <c r="BM1899">
        <v>1</v>
      </c>
      <c r="BN1899" s="39">
        <v>1538</v>
      </c>
      <c r="BO1899">
        <v>131</v>
      </c>
      <c r="BP1899">
        <v>0</v>
      </c>
      <c r="BQ1899">
        <v>0</v>
      </c>
      <c r="BR1899">
        <v>0</v>
      </c>
      <c r="BS1899" t="s">
        <v>2620</v>
      </c>
      <c r="BT1899" t="s">
        <v>3816</v>
      </c>
      <c r="BU1899" t="s">
        <v>1166</v>
      </c>
      <c r="BV1899" t="s">
        <v>1463</v>
      </c>
      <c r="BW1899" t="s">
        <v>5576</v>
      </c>
      <c r="BX1899" t="s">
        <v>1463</v>
      </c>
      <c r="BY1899" t="s">
        <v>1167</v>
      </c>
      <c r="BZ1899" t="s">
        <v>1465</v>
      </c>
      <c r="CA1899" t="s">
        <v>5576</v>
      </c>
      <c r="CD1899" t="s">
        <v>1386</v>
      </c>
      <c r="CF1899" s="35">
        <v>0</v>
      </c>
      <c r="CG1899" s="35">
        <v>0</v>
      </c>
      <c r="CH1899" s="35">
        <v>0</v>
      </c>
      <c r="CI1899" s="35">
        <v>0</v>
      </c>
      <c r="CJ1899" s="35">
        <v>0</v>
      </c>
      <c r="CK1899" s="35">
        <v>0</v>
      </c>
      <c r="CL1899" s="35">
        <v>0</v>
      </c>
      <c r="CM1899" s="35">
        <v>0</v>
      </c>
      <c r="CN1899" s="35">
        <v>0</v>
      </c>
      <c r="CO1899" s="35">
        <v>0</v>
      </c>
      <c r="CP1899" s="35">
        <v>0</v>
      </c>
      <c r="CQ1899" s="35">
        <v>0</v>
      </c>
      <c r="DC1899" s="47" t="s">
        <v>2559</v>
      </c>
      <c r="DD1899" t="s">
        <v>2606</v>
      </c>
      <c r="DE1899" s="38"/>
      <c r="DF1899" s="38" t="s">
        <v>2569</v>
      </c>
      <c r="DG1899" s="50" t="s">
        <v>1854</v>
      </c>
      <c r="DH1899" s="47"/>
      <c r="DI1899" s="47">
        <v>2007</v>
      </c>
      <c r="DJ1899" s="47"/>
      <c r="DK1899" s="47">
        <f t="shared" si="29"/>
        <v>1</v>
      </c>
      <c r="DO1899" t="s">
        <v>2562</v>
      </c>
      <c r="DP1899" t="s">
        <v>2562</v>
      </c>
      <c r="DS1899" t="s">
        <v>2563</v>
      </c>
      <c r="DU1899" t="s">
        <v>2563</v>
      </c>
      <c r="DV1899" s="37"/>
      <c r="DW1899" s="37"/>
    </row>
    <row r="1900" spans="1:129" x14ac:dyDescent="0.15">
      <c r="A1900" s="34">
        <v>5</v>
      </c>
      <c r="B1900" s="34">
        <v>304</v>
      </c>
      <c r="C1900" s="34">
        <v>5053</v>
      </c>
      <c r="D1900" s="34">
        <v>0</v>
      </c>
      <c r="E1900" s="58">
        <v>530450530</v>
      </c>
      <c r="F1900" t="s">
        <v>5290</v>
      </c>
      <c r="G1900" t="s">
        <v>2885</v>
      </c>
      <c r="H1900" t="s">
        <v>4847</v>
      </c>
      <c r="I1900" s="35">
        <v>53.2</v>
      </c>
      <c r="J1900" s="35">
        <v>11</v>
      </c>
      <c r="K1900" t="s">
        <v>4036</v>
      </c>
      <c r="L1900" t="s">
        <v>1238</v>
      </c>
      <c r="M1900" t="s">
        <v>1239</v>
      </c>
      <c r="N1900" t="s">
        <v>1240</v>
      </c>
      <c r="O1900" t="s">
        <v>1239</v>
      </c>
      <c r="P1900" t="s">
        <v>1240</v>
      </c>
      <c r="Q1900" t="s">
        <v>1446</v>
      </c>
      <c r="R1900" t="s">
        <v>4037</v>
      </c>
      <c r="S1900" t="s">
        <v>1080</v>
      </c>
      <c r="X1900" t="s">
        <v>2610</v>
      </c>
      <c r="Y1900">
        <v>8</v>
      </c>
      <c r="Z1900">
        <v>8</v>
      </c>
      <c r="AA1900" t="s">
        <v>5069</v>
      </c>
      <c r="AB1900" t="s">
        <v>2610</v>
      </c>
      <c r="AC1900">
        <v>8</v>
      </c>
      <c r="AD1900">
        <v>8</v>
      </c>
      <c r="AE1900" t="s">
        <v>2541</v>
      </c>
      <c r="AF1900">
        <v>4</v>
      </c>
      <c r="AG1900">
        <v>2</v>
      </c>
      <c r="AH1900" t="s">
        <v>2597</v>
      </c>
      <c r="AI1900" t="s">
        <v>1503</v>
      </c>
      <c r="AJ1900" t="s">
        <v>2544</v>
      </c>
      <c r="AK1900">
        <v>20</v>
      </c>
      <c r="AL1900" t="s">
        <v>2545</v>
      </c>
      <c r="AM1900">
        <v>0</v>
      </c>
      <c r="AN1900">
        <v>2</v>
      </c>
      <c r="AO1900" t="s">
        <v>2546</v>
      </c>
      <c r="AP1900" s="35">
        <v>0.4</v>
      </c>
      <c r="AQ1900" s="35">
        <v>2.5</v>
      </c>
      <c r="AR1900" s="35">
        <v>1.25</v>
      </c>
      <c r="AT1900" s="35">
        <v>6</v>
      </c>
      <c r="AV1900" s="35">
        <v>1.25</v>
      </c>
      <c r="AW1900" s="35">
        <v>0</v>
      </c>
      <c r="AX1900" s="35">
        <v>0.6</v>
      </c>
      <c r="AY1900">
        <v>585</v>
      </c>
      <c r="AZ1900" t="s">
        <v>2547</v>
      </c>
      <c r="BA1900" t="s">
        <v>2547</v>
      </c>
      <c r="BB1900">
        <v>0.17</v>
      </c>
      <c r="BC1900" t="s">
        <v>2603</v>
      </c>
      <c r="BD1900" t="s">
        <v>5523</v>
      </c>
      <c r="BE1900" t="s">
        <v>1495</v>
      </c>
      <c r="BF1900" t="s">
        <v>3266</v>
      </c>
      <c r="BG1900">
        <v>0</v>
      </c>
      <c r="BH1900">
        <v>1</v>
      </c>
      <c r="BI1900">
        <v>0</v>
      </c>
      <c r="BJ1900">
        <v>0</v>
      </c>
      <c r="BK1900">
        <v>0</v>
      </c>
      <c r="BL1900">
        <v>0</v>
      </c>
      <c r="BM1900">
        <v>0</v>
      </c>
      <c r="BN1900" s="39">
        <v>2090</v>
      </c>
      <c r="BO1900">
        <v>0</v>
      </c>
      <c r="BP1900">
        <v>0</v>
      </c>
      <c r="BQ1900">
        <v>0</v>
      </c>
      <c r="BR1900">
        <v>0</v>
      </c>
      <c r="BS1900" t="s">
        <v>1434</v>
      </c>
      <c r="BT1900" t="s">
        <v>3878</v>
      </c>
      <c r="BU1900" t="s">
        <v>4620</v>
      </c>
      <c r="BV1900" t="s">
        <v>1496</v>
      </c>
      <c r="BW1900" t="s">
        <v>1168</v>
      </c>
      <c r="BX1900" t="s">
        <v>1496</v>
      </c>
      <c r="BY1900" t="s">
        <v>4474</v>
      </c>
      <c r="BZ1900" t="s">
        <v>2725</v>
      </c>
      <c r="CA1900" t="s">
        <v>1168</v>
      </c>
      <c r="CD1900" t="s">
        <v>1386</v>
      </c>
      <c r="CF1900" s="35">
        <v>0</v>
      </c>
      <c r="CG1900" s="35">
        <v>0</v>
      </c>
      <c r="CH1900" s="35">
        <v>0</v>
      </c>
      <c r="CI1900" s="35">
        <v>0</v>
      </c>
      <c r="CJ1900" s="35">
        <v>0</v>
      </c>
      <c r="CK1900" s="35">
        <v>0</v>
      </c>
      <c r="CL1900" s="35">
        <v>0</v>
      </c>
      <c r="CM1900" s="35">
        <v>0</v>
      </c>
      <c r="CN1900" s="35">
        <v>0</v>
      </c>
      <c r="CO1900" s="35">
        <v>0</v>
      </c>
      <c r="CP1900" s="35">
        <v>0</v>
      </c>
      <c r="CQ1900" s="35">
        <v>0</v>
      </c>
      <c r="DC1900" s="47" t="s">
        <v>2606</v>
      </c>
      <c r="DD1900" t="s">
        <v>346</v>
      </c>
      <c r="DE1900" s="38"/>
      <c r="DF1900" s="38"/>
      <c r="DG1900" s="50" t="s">
        <v>1854</v>
      </c>
      <c r="DH1900" s="47"/>
      <c r="DI1900" s="47">
        <v>2008</v>
      </c>
      <c r="DJ1900" s="47"/>
      <c r="DK1900" s="47">
        <f t="shared" si="29"/>
        <v>1</v>
      </c>
      <c r="DO1900" t="s">
        <v>2562</v>
      </c>
      <c r="DP1900" t="s">
        <v>2562</v>
      </c>
      <c r="DV1900" s="37"/>
      <c r="DW1900" s="37"/>
    </row>
    <row r="1901" spans="1:129" x14ac:dyDescent="0.15">
      <c r="A1901" s="34">
        <v>5</v>
      </c>
      <c r="B1901" s="34">
        <v>304</v>
      </c>
      <c r="C1901" s="34">
        <v>5557</v>
      </c>
      <c r="D1901" s="34">
        <v>0</v>
      </c>
      <c r="E1901" s="58">
        <v>530455570</v>
      </c>
      <c r="F1901" t="s">
        <v>3269</v>
      </c>
      <c r="G1901" t="s">
        <v>2885</v>
      </c>
      <c r="H1901" t="s">
        <v>4847</v>
      </c>
      <c r="I1901" s="35">
        <v>6</v>
      </c>
      <c r="J1901" s="35">
        <v>6.5</v>
      </c>
      <c r="K1901" t="s">
        <v>4036</v>
      </c>
      <c r="L1901" t="s">
        <v>1394</v>
      </c>
      <c r="M1901" t="s">
        <v>1471</v>
      </c>
      <c r="N1901" t="s">
        <v>1472</v>
      </c>
      <c r="R1901" t="s">
        <v>4818</v>
      </c>
      <c r="X1901" t="s">
        <v>1242</v>
      </c>
      <c r="Y1901">
        <v>37</v>
      </c>
      <c r="Z1901">
        <v>10</v>
      </c>
      <c r="AC1901">
        <v>0</v>
      </c>
      <c r="AD1901">
        <v>0</v>
      </c>
      <c r="AE1901" t="s">
        <v>1458</v>
      </c>
      <c r="AF1901">
        <v>35</v>
      </c>
      <c r="AG1901">
        <v>2</v>
      </c>
      <c r="AH1901" t="s">
        <v>2597</v>
      </c>
      <c r="AI1901" t="s">
        <v>2577</v>
      </c>
      <c r="AK1901">
        <v>20</v>
      </c>
      <c r="AL1901" t="s">
        <v>2545</v>
      </c>
      <c r="AM1901">
        <v>0</v>
      </c>
      <c r="AN1901">
        <v>0</v>
      </c>
      <c r="AP1901" s="35">
        <v>0</v>
      </c>
      <c r="AQ1901" s="35">
        <v>0</v>
      </c>
      <c r="AR1901" s="35">
        <v>0</v>
      </c>
      <c r="AT1901" s="35">
        <v>6.5</v>
      </c>
      <c r="AV1901" s="35">
        <v>0</v>
      </c>
      <c r="AW1901" s="35">
        <v>0</v>
      </c>
      <c r="AX1901" s="35">
        <v>0</v>
      </c>
      <c r="AY1901">
        <v>39</v>
      </c>
      <c r="AZ1901" t="s">
        <v>2547</v>
      </c>
      <c r="BA1901" t="s">
        <v>2547</v>
      </c>
      <c r="BB1901">
        <v>0</v>
      </c>
      <c r="BC1901" t="s">
        <v>2603</v>
      </c>
      <c r="BD1901" t="s">
        <v>2549</v>
      </c>
      <c r="BG1901">
        <v>0</v>
      </c>
      <c r="BH1901">
        <v>0</v>
      </c>
      <c r="BI1901">
        <v>0</v>
      </c>
      <c r="BJ1901">
        <v>0</v>
      </c>
      <c r="BK1901">
        <v>0</v>
      </c>
      <c r="BL1901">
        <v>0</v>
      </c>
      <c r="BM1901">
        <v>0</v>
      </c>
      <c r="BN1901">
        <v>0</v>
      </c>
      <c r="BO1901">
        <v>0</v>
      </c>
      <c r="BP1901">
        <v>0</v>
      </c>
      <c r="BQ1901">
        <v>0</v>
      </c>
      <c r="BR1901">
        <v>0</v>
      </c>
      <c r="CF1901" s="35">
        <v>0</v>
      </c>
      <c r="CG1901" s="35">
        <v>0</v>
      </c>
      <c r="CH1901" s="35">
        <v>0</v>
      </c>
      <c r="CI1901" s="35">
        <v>0</v>
      </c>
      <c r="CJ1901" s="35">
        <v>0</v>
      </c>
      <c r="CK1901" s="35">
        <v>0</v>
      </c>
      <c r="CL1901" s="35">
        <v>0</v>
      </c>
      <c r="CM1901" s="35">
        <v>0</v>
      </c>
      <c r="CN1901" s="35">
        <v>0</v>
      </c>
      <c r="CO1901" s="35">
        <v>0</v>
      </c>
      <c r="CP1901" s="35">
        <v>0</v>
      </c>
      <c r="CQ1901" s="35">
        <v>0</v>
      </c>
      <c r="DC1901" s="47" t="s">
        <v>2570</v>
      </c>
      <c r="DE1901" s="38"/>
      <c r="DF1901" s="38"/>
      <c r="DG1901" s="50"/>
      <c r="DH1901" s="47"/>
      <c r="DI1901" s="47">
        <v>2009</v>
      </c>
      <c r="DJ1901" s="47"/>
      <c r="DK1901" s="47">
        <f t="shared" si="29"/>
        <v>1</v>
      </c>
      <c r="DL1901" s="1" t="s">
        <v>347</v>
      </c>
      <c r="DM1901" s="1"/>
      <c r="DO1901" t="s">
        <v>2562</v>
      </c>
      <c r="DP1901" t="s">
        <v>2562</v>
      </c>
      <c r="DV1901" s="37"/>
      <c r="DW1901" s="37"/>
      <c r="DX1901" s="1" t="s">
        <v>5255</v>
      </c>
      <c r="DY1901">
        <v>550</v>
      </c>
    </row>
    <row r="1902" spans="1:129" x14ac:dyDescent="0.15">
      <c r="A1902" s="34">
        <v>5</v>
      </c>
      <c r="B1902" s="34">
        <v>304</v>
      </c>
      <c r="C1902" s="34">
        <v>5578</v>
      </c>
      <c r="D1902" s="34">
        <v>0</v>
      </c>
      <c r="E1902" s="58">
        <v>530455780</v>
      </c>
      <c r="F1902" t="s">
        <v>348</v>
      </c>
      <c r="G1902" t="s">
        <v>2885</v>
      </c>
      <c r="H1902" t="s">
        <v>4847</v>
      </c>
      <c r="I1902" s="35">
        <v>2.4</v>
      </c>
      <c r="J1902" s="35">
        <v>6.15</v>
      </c>
      <c r="K1902" t="s">
        <v>4036</v>
      </c>
      <c r="L1902" t="s">
        <v>1238</v>
      </c>
      <c r="M1902" t="s">
        <v>1396</v>
      </c>
      <c r="N1902" t="s">
        <v>1397</v>
      </c>
      <c r="R1902" t="s">
        <v>4037</v>
      </c>
      <c r="X1902" t="s">
        <v>1242</v>
      </c>
      <c r="Y1902">
        <v>57</v>
      </c>
      <c r="Z1902">
        <v>10</v>
      </c>
      <c r="AC1902">
        <v>0</v>
      </c>
      <c r="AD1902">
        <v>0</v>
      </c>
      <c r="AE1902" t="s">
        <v>2541</v>
      </c>
      <c r="AF1902">
        <v>16</v>
      </c>
      <c r="AG1902">
        <v>2</v>
      </c>
      <c r="AH1902" t="s">
        <v>2597</v>
      </c>
      <c r="AI1902" t="s">
        <v>2543</v>
      </c>
      <c r="AJ1902" t="s">
        <v>2544</v>
      </c>
      <c r="AK1902">
        <v>20</v>
      </c>
      <c r="AL1902" t="s">
        <v>2545</v>
      </c>
      <c r="AM1902">
        <v>0</v>
      </c>
      <c r="AN1902">
        <v>0</v>
      </c>
      <c r="AO1902" t="s">
        <v>2546</v>
      </c>
      <c r="AP1902" s="35">
        <v>0</v>
      </c>
      <c r="AQ1902" s="35">
        <v>0</v>
      </c>
      <c r="AR1902" s="35">
        <v>0</v>
      </c>
      <c r="AT1902" s="35">
        <v>6.15</v>
      </c>
      <c r="AV1902" s="35">
        <v>0</v>
      </c>
      <c r="AW1902" s="35">
        <v>0</v>
      </c>
      <c r="AX1902" s="35">
        <v>0</v>
      </c>
      <c r="AY1902">
        <v>14</v>
      </c>
      <c r="AZ1902" t="s">
        <v>2547</v>
      </c>
      <c r="BA1902" t="s">
        <v>2547</v>
      </c>
      <c r="BB1902">
        <v>0</v>
      </c>
      <c r="BC1902" t="s">
        <v>1432</v>
      </c>
      <c r="BD1902" t="s">
        <v>2549</v>
      </c>
      <c r="BG1902">
        <v>0</v>
      </c>
      <c r="BH1902">
        <v>0</v>
      </c>
      <c r="BI1902">
        <v>0</v>
      </c>
      <c r="BJ1902">
        <v>0</v>
      </c>
      <c r="BK1902">
        <v>0</v>
      </c>
      <c r="BL1902">
        <v>0</v>
      </c>
      <c r="BM1902">
        <v>0</v>
      </c>
      <c r="BN1902">
        <v>0</v>
      </c>
      <c r="BO1902">
        <v>0</v>
      </c>
      <c r="BP1902">
        <v>0</v>
      </c>
      <c r="BQ1902">
        <v>0</v>
      </c>
      <c r="BR1902">
        <v>0</v>
      </c>
      <c r="CF1902" s="35">
        <v>0</v>
      </c>
      <c r="CG1902" s="35">
        <v>0</v>
      </c>
      <c r="CH1902" s="35">
        <v>0</v>
      </c>
      <c r="CI1902" s="35">
        <v>0</v>
      </c>
      <c r="CJ1902" s="35">
        <v>0</v>
      </c>
      <c r="CK1902" s="35">
        <v>0</v>
      </c>
      <c r="CL1902" s="35">
        <v>0</v>
      </c>
      <c r="CM1902" s="35">
        <v>0</v>
      </c>
      <c r="CN1902" s="35">
        <v>0</v>
      </c>
      <c r="CO1902" s="35">
        <v>0</v>
      </c>
      <c r="CP1902" s="35">
        <v>0</v>
      </c>
      <c r="CQ1902" s="35">
        <v>0</v>
      </c>
      <c r="DC1902" s="47"/>
      <c r="DE1902" s="38"/>
      <c r="DF1902" s="38"/>
      <c r="DG1902" s="50"/>
      <c r="DH1902" s="47"/>
      <c r="DI1902" s="47"/>
      <c r="DJ1902" s="47"/>
      <c r="DK1902" s="47">
        <f t="shared" si="29"/>
        <v>0</v>
      </c>
      <c r="DO1902" t="s">
        <v>2562</v>
      </c>
      <c r="DP1902" t="s">
        <v>2562</v>
      </c>
      <c r="DV1902" s="37"/>
      <c r="DW1902" s="37"/>
    </row>
    <row r="1903" spans="1:129" x14ac:dyDescent="0.15">
      <c r="A1903" s="34">
        <v>5</v>
      </c>
      <c r="B1903" s="34">
        <v>305</v>
      </c>
      <c r="C1903" s="34">
        <v>5035</v>
      </c>
      <c r="D1903" s="34">
        <v>0</v>
      </c>
      <c r="E1903" s="58">
        <v>530550350</v>
      </c>
      <c r="F1903" t="s">
        <v>5275</v>
      </c>
      <c r="G1903" t="s">
        <v>2885</v>
      </c>
      <c r="H1903" t="s">
        <v>4848</v>
      </c>
      <c r="I1903" s="35">
        <v>59.5</v>
      </c>
      <c r="J1903" s="35">
        <v>6</v>
      </c>
      <c r="K1903" t="s">
        <v>4036</v>
      </c>
      <c r="L1903" t="s">
        <v>1394</v>
      </c>
      <c r="M1903" t="s">
        <v>1239</v>
      </c>
      <c r="N1903" t="s">
        <v>1240</v>
      </c>
      <c r="Q1903" t="s">
        <v>1530</v>
      </c>
      <c r="R1903" t="s">
        <v>3236</v>
      </c>
      <c r="S1903" t="s">
        <v>1593</v>
      </c>
      <c r="X1903" t="s">
        <v>1242</v>
      </c>
      <c r="Y1903">
        <v>53</v>
      </c>
      <c r="Z1903">
        <v>3</v>
      </c>
      <c r="AC1903">
        <v>0</v>
      </c>
      <c r="AD1903">
        <v>0</v>
      </c>
      <c r="AE1903" t="s">
        <v>1395</v>
      </c>
      <c r="AF1903">
        <v>16</v>
      </c>
      <c r="AG1903">
        <v>2</v>
      </c>
      <c r="AH1903" t="s">
        <v>2597</v>
      </c>
      <c r="AI1903" t="s">
        <v>2543</v>
      </c>
      <c r="AJ1903" t="s">
        <v>2544</v>
      </c>
      <c r="AK1903">
        <v>20</v>
      </c>
      <c r="AL1903" t="s">
        <v>2545</v>
      </c>
      <c r="AM1903">
        <v>0</v>
      </c>
      <c r="AN1903">
        <v>2</v>
      </c>
      <c r="AO1903" t="s">
        <v>2546</v>
      </c>
      <c r="AP1903" s="35">
        <v>0.5</v>
      </c>
      <c r="AQ1903" s="35">
        <v>0</v>
      </c>
      <c r="AR1903" s="35">
        <v>0.25</v>
      </c>
      <c r="AT1903" s="35">
        <v>5.5</v>
      </c>
      <c r="AV1903" s="35">
        <v>0.25</v>
      </c>
      <c r="AW1903" s="35">
        <v>0</v>
      </c>
      <c r="AX1903" s="35">
        <v>0.5</v>
      </c>
      <c r="AY1903">
        <v>357</v>
      </c>
      <c r="AZ1903" t="s">
        <v>2547</v>
      </c>
      <c r="BA1903" t="s">
        <v>2547</v>
      </c>
      <c r="BB1903">
        <v>0.15</v>
      </c>
      <c r="BC1903" t="s">
        <v>1410</v>
      </c>
      <c r="BD1903" t="s">
        <v>2549</v>
      </c>
      <c r="BF1903" t="s">
        <v>3266</v>
      </c>
      <c r="BG1903">
        <v>0</v>
      </c>
      <c r="BH1903">
        <v>1</v>
      </c>
      <c r="BI1903">
        <v>0</v>
      </c>
      <c r="BJ1903">
        <v>0</v>
      </c>
      <c r="BK1903">
        <v>0</v>
      </c>
      <c r="BL1903">
        <v>0</v>
      </c>
      <c r="BM1903">
        <v>0</v>
      </c>
      <c r="BN1903" s="39">
        <v>1125</v>
      </c>
      <c r="BO1903">
        <v>119</v>
      </c>
      <c r="BP1903">
        <v>0</v>
      </c>
      <c r="BQ1903">
        <v>0</v>
      </c>
      <c r="BR1903">
        <v>0</v>
      </c>
      <c r="BS1903" t="s">
        <v>2620</v>
      </c>
      <c r="BV1903" t="s">
        <v>417</v>
      </c>
      <c r="BW1903" t="s">
        <v>1025</v>
      </c>
      <c r="BX1903" t="s">
        <v>1384</v>
      </c>
      <c r="BY1903" t="s">
        <v>1167</v>
      </c>
      <c r="BZ1903" t="s">
        <v>1384</v>
      </c>
      <c r="CA1903" t="s">
        <v>1025</v>
      </c>
      <c r="CF1903" s="35">
        <v>0</v>
      </c>
      <c r="CG1903" s="35">
        <v>0</v>
      </c>
      <c r="CH1903" s="35">
        <v>0</v>
      </c>
      <c r="CI1903" s="35">
        <v>0</v>
      </c>
      <c r="CJ1903" s="35">
        <v>0</v>
      </c>
      <c r="CK1903" s="35">
        <v>0</v>
      </c>
      <c r="CL1903" s="35">
        <v>0</v>
      </c>
      <c r="CM1903" s="35">
        <v>0</v>
      </c>
      <c r="CN1903" s="35">
        <v>0</v>
      </c>
      <c r="CO1903" s="35">
        <v>0</v>
      </c>
      <c r="CP1903" s="35">
        <v>0</v>
      </c>
      <c r="CQ1903" s="35">
        <v>0</v>
      </c>
      <c r="CS1903" t="s">
        <v>349</v>
      </c>
      <c r="CT1903" t="s">
        <v>350</v>
      </c>
      <c r="CU1903" t="s">
        <v>351</v>
      </c>
      <c r="CV1903" t="s">
        <v>352</v>
      </c>
      <c r="DC1903" s="47" t="s">
        <v>2559</v>
      </c>
      <c r="DD1903" t="s">
        <v>2606</v>
      </c>
      <c r="DE1903" s="38"/>
      <c r="DF1903" s="38" t="s">
        <v>2569</v>
      </c>
      <c r="DG1903" s="50" t="s">
        <v>1853</v>
      </c>
      <c r="DH1903" s="47"/>
      <c r="DI1903" s="47">
        <v>2007</v>
      </c>
      <c r="DJ1903" s="47"/>
      <c r="DK1903" s="47">
        <f t="shared" si="29"/>
        <v>1</v>
      </c>
      <c r="DO1903" t="s">
        <v>2562</v>
      </c>
      <c r="DP1903" t="s">
        <v>2562</v>
      </c>
      <c r="DS1903" t="s">
        <v>2563</v>
      </c>
      <c r="DV1903" s="37"/>
      <c r="DW1903" s="37"/>
    </row>
    <row r="1904" spans="1:129" x14ac:dyDescent="0.15">
      <c r="A1904" s="34">
        <v>5</v>
      </c>
      <c r="B1904" s="34">
        <v>305</v>
      </c>
      <c r="C1904" s="34">
        <v>5036</v>
      </c>
      <c r="D1904" s="34">
        <v>0</v>
      </c>
      <c r="E1904" s="58">
        <v>530550360</v>
      </c>
      <c r="F1904" t="s">
        <v>4849</v>
      </c>
      <c r="G1904" t="s">
        <v>2885</v>
      </c>
      <c r="H1904" t="s">
        <v>4848</v>
      </c>
      <c r="I1904" s="35">
        <v>160</v>
      </c>
      <c r="J1904" s="35">
        <v>6</v>
      </c>
      <c r="K1904" t="s">
        <v>4036</v>
      </c>
      <c r="L1904" t="s">
        <v>1394</v>
      </c>
      <c r="M1904" t="s">
        <v>2595</v>
      </c>
      <c r="N1904" t="s">
        <v>2596</v>
      </c>
      <c r="Q1904" t="s">
        <v>4221</v>
      </c>
      <c r="R1904" t="s">
        <v>3236</v>
      </c>
      <c r="S1904" t="s">
        <v>2264</v>
      </c>
      <c r="X1904" t="s">
        <v>1242</v>
      </c>
      <c r="Y1904">
        <v>38</v>
      </c>
      <c r="Z1904">
        <v>2</v>
      </c>
      <c r="AC1904">
        <v>0</v>
      </c>
      <c r="AD1904">
        <v>0</v>
      </c>
      <c r="AE1904" t="s">
        <v>1395</v>
      </c>
      <c r="AF1904">
        <v>5</v>
      </c>
      <c r="AG1904">
        <v>3</v>
      </c>
      <c r="AH1904" t="s">
        <v>2597</v>
      </c>
      <c r="AI1904" t="s">
        <v>2586</v>
      </c>
      <c r="AJ1904" t="s">
        <v>2544</v>
      </c>
      <c r="AK1904">
        <v>20</v>
      </c>
      <c r="AL1904" t="s">
        <v>2545</v>
      </c>
      <c r="AM1904">
        <v>0</v>
      </c>
      <c r="AN1904">
        <v>6</v>
      </c>
      <c r="AO1904" t="s">
        <v>2546</v>
      </c>
      <c r="AP1904" s="35">
        <v>0.4</v>
      </c>
      <c r="AQ1904" s="35">
        <v>0</v>
      </c>
      <c r="AR1904" s="35">
        <v>0.25</v>
      </c>
      <c r="AT1904" s="35">
        <v>5.5</v>
      </c>
      <c r="AV1904" s="35">
        <v>0.25</v>
      </c>
      <c r="AW1904" s="35">
        <v>0</v>
      </c>
      <c r="AX1904" s="35">
        <v>0.4</v>
      </c>
      <c r="AY1904">
        <v>960</v>
      </c>
      <c r="AZ1904" t="s">
        <v>2547</v>
      </c>
      <c r="BA1904" t="s">
        <v>2547</v>
      </c>
      <c r="BB1904">
        <v>0.2</v>
      </c>
      <c r="BC1904" t="s">
        <v>1410</v>
      </c>
      <c r="BF1904" t="s">
        <v>3266</v>
      </c>
      <c r="BG1904">
        <v>0</v>
      </c>
      <c r="BH1904">
        <v>0</v>
      </c>
      <c r="BI1904">
        <v>0</v>
      </c>
      <c r="BJ1904">
        <v>0</v>
      </c>
      <c r="BK1904">
        <v>0</v>
      </c>
      <c r="BL1904">
        <v>0</v>
      </c>
      <c r="BM1904">
        <v>0</v>
      </c>
      <c r="BN1904">
        <v>0</v>
      </c>
      <c r="BO1904">
        <v>0</v>
      </c>
      <c r="BP1904">
        <v>0</v>
      </c>
      <c r="BQ1904">
        <v>0</v>
      </c>
      <c r="BR1904">
        <v>0</v>
      </c>
      <c r="BS1904" t="s">
        <v>2620</v>
      </c>
      <c r="BW1904" t="s">
        <v>353</v>
      </c>
      <c r="BY1904" t="s">
        <v>354</v>
      </c>
      <c r="CF1904" s="35">
        <v>0</v>
      </c>
      <c r="CG1904" s="35">
        <v>0</v>
      </c>
      <c r="CH1904" s="35">
        <v>0</v>
      </c>
      <c r="CI1904" s="35">
        <v>0</v>
      </c>
      <c r="CJ1904" s="35">
        <v>0</v>
      </c>
      <c r="CK1904" s="35">
        <v>0</v>
      </c>
      <c r="CL1904" s="35">
        <v>0</v>
      </c>
      <c r="CM1904" s="35">
        <v>0</v>
      </c>
      <c r="CN1904" s="35">
        <v>0</v>
      </c>
      <c r="CO1904" s="35">
        <v>0</v>
      </c>
      <c r="CP1904" s="35">
        <v>0</v>
      </c>
      <c r="CQ1904" s="35">
        <v>0</v>
      </c>
      <c r="CS1904" t="s">
        <v>355</v>
      </c>
      <c r="CT1904" t="s">
        <v>356</v>
      </c>
      <c r="CU1904" t="s">
        <v>4648</v>
      </c>
      <c r="CV1904" t="s">
        <v>357</v>
      </c>
      <c r="CW1904" t="s">
        <v>358</v>
      </c>
      <c r="CX1904" t="s">
        <v>359</v>
      </c>
      <c r="CY1904" t="s">
        <v>360</v>
      </c>
      <c r="CZ1904" t="s">
        <v>351</v>
      </c>
      <c r="DA1904" t="s">
        <v>361</v>
      </c>
      <c r="DC1904" s="47" t="s">
        <v>2558</v>
      </c>
      <c r="DD1904" t="s">
        <v>2559</v>
      </c>
      <c r="DE1904" s="38" t="s">
        <v>2568</v>
      </c>
      <c r="DF1904" s="38" t="s">
        <v>2569</v>
      </c>
      <c r="DG1904" s="50" t="s">
        <v>1853</v>
      </c>
      <c r="DH1904" s="47"/>
      <c r="DI1904" s="47">
        <v>2004</v>
      </c>
      <c r="DJ1904" s="47"/>
      <c r="DK1904" s="47">
        <f t="shared" si="29"/>
        <v>1</v>
      </c>
      <c r="DO1904" t="s">
        <v>2562</v>
      </c>
      <c r="DP1904" t="s">
        <v>2562</v>
      </c>
      <c r="DS1904" t="s">
        <v>2563</v>
      </c>
      <c r="DV1904" s="37"/>
      <c r="DW1904" s="37"/>
    </row>
    <row r="1905" spans="1:129" x14ac:dyDescent="0.15">
      <c r="A1905" s="34">
        <v>5</v>
      </c>
      <c r="B1905" s="34">
        <v>305</v>
      </c>
      <c r="C1905" s="34">
        <v>5552</v>
      </c>
      <c r="D1905" s="34">
        <v>0</v>
      </c>
      <c r="E1905" s="58">
        <v>530555520</v>
      </c>
      <c r="F1905" t="s">
        <v>1961</v>
      </c>
      <c r="G1905" t="s">
        <v>2885</v>
      </c>
      <c r="H1905" t="s">
        <v>4848</v>
      </c>
      <c r="I1905" s="35">
        <v>2.6</v>
      </c>
      <c r="J1905" s="35">
        <v>7</v>
      </c>
      <c r="K1905" t="s">
        <v>4036</v>
      </c>
      <c r="L1905" t="s">
        <v>1238</v>
      </c>
      <c r="M1905" t="s">
        <v>1396</v>
      </c>
      <c r="N1905" t="s">
        <v>1397</v>
      </c>
      <c r="R1905" t="s">
        <v>3236</v>
      </c>
      <c r="X1905" t="s">
        <v>2610</v>
      </c>
      <c r="Y1905">
        <v>9</v>
      </c>
      <c r="Z1905">
        <v>0</v>
      </c>
      <c r="AC1905">
        <v>0</v>
      </c>
      <c r="AD1905">
        <v>0</v>
      </c>
      <c r="AF1905">
        <v>16</v>
      </c>
      <c r="AG1905">
        <v>7</v>
      </c>
      <c r="AH1905" t="s">
        <v>2597</v>
      </c>
      <c r="AI1905" t="s">
        <v>1494</v>
      </c>
      <c r="AJ1905" t="s">
        <v>5120</v>
      </c>
      <c r="AK1905">
        <v>20</v>
      </c>
      <c r="AL1905" t="s">
        <v>2545</v>
      </c>
      <c r="AM1905">
        <v>0</v>
      </c>
      <c r="AN1905">
        <v>0</v>
      </c>
      <c r="AO1905" t="s">
        <v>2546</v>
      </c>
      <c r="AP1905" s="35">
        <v>0</v>
      </c>
      <c r="AQ1905" s="35">
        <v>0</v>
      </c>
      <c r="AR1905" s="35">
        <v>0</v>
      </c>
      <c r="AT1905" s="35">
        <v>7</v>
      </c>
      <c r="AV1905" s="35">
        <v>0</v>
      </c>
      <c r="AW1905" s="35">
        <v>0</v>
      </c>
      <c r="AX1905" s="35">
        <v>0</v>
      </c>
      <c r="AY1905">
        <v>18</v>
      </c>
      <c r="AZ1905" t="s">
        <v>2547</v>
      </c>
      <c r="BA1905" t="s">
        <v>2547</v>
      </c>
      <c r="BB1905">
        <v>0</v>
      </c>
      <c r="BC1905" t="s">
        <v>1410</v>
      </c>
      <c r="BD1905" t="s">
        <v>2549</v>
      </c>
      <c r="BG1905">
        <v>0</v>
      </c>
      <c r="BH1905">
        <v>0</v>
      </c>
      <c r="BI1905">
        <v>0</v>
      </c>
      <c r="BJ1905">
        <v>0</v>
      </c>
      <c r="BK1905">
        <v>0</v>
      </c>
      <c r="BL1905">
        <v>0</v>
      </c>
      <c r="BM1905">
        <v>0</v>
      </c>
      <c r="BN1905">
        <v>0</v>
      </c>
      <c r="BO1905">
        <v>0</v>
      </c>
      <c r="BP1905">
        <v>0</v>
      </c>
      <c r="BQ1905">
        <v>0</v>
      </c>
      <c r="BR1905">
        <v>0</v>
      </c>
      <c r="CF1905" s="35">
        <v>0</v>
      </c>
      <c r="CG1905" s="35">
        <v>0</v>
      </c>
      <c r="CH1905" s="35">
        <v>0</v>
      </c>
      <c r="CI1905" s="35">
        <v>0</v>
      </c>
      <c r="CJ1905" s="35">
        <v>0</v>
      </c>
      <c r="CK1905" s="35">
        <v>0</v>
      </c>
      <c r="CL1905" s="35">
        <v>0</v>
      </c>
      <c r="CM1905" s="35">
        <v>0</v>
      </c>
      <c r="CN1905" s="35">
        <v>0</v>
      </c>
      <c r="CO1905" s="35">
        <v>0</v>
      </c>
      <c r="CP1905" s="35">
        <v>0</v>
      </c>
      <c r="CQ1905" s="35">
        <v>0</v>
      </c>
      <c r="DC1905" s="47" t="s">
        <v>1898</v>
      </c>
      <c r="DE1905" s="38"/>
      <c r="DF1905" s="38"/>
      <c r="DG1905" s="50"/>
      <c r="DH1905" s="47"/>
      <c r="DI1905" s="47">
        <v>2009</v>
      </c>
      <c r="DJ1905" s="47"/>
      <c r="DK1905" s="47">
        <f t="shared" si="29"/>
        <v>1</v>
      </c>
      <c r="DL1905" t="s">
        <v>362</v>
      </c>
      <c r="DO1905" t="s">
        <v>2562</v>
      </c>
      <c r="DP1905" t="s">
        <v>2562</v>
      </c>
      <c r="DV1905" s="37"/>
      <c r="DW1905" s="37"/>
      <c r="DX1905" s="1" t="s">
        <v>5255</v>
      </c>
      <c r="DY1905">
        <v>551</v>
      </c>
    </row>
    <row r="1906" spans="1:129" x14ac:dyDescent="0.15">
      <c r="A1906" s="34">
        <v>5</v>
      </c>
      <c r="B1906" s="34">
        <v>305</v>
      </c>
      <c r="C1906" s="34">
        <v>5553</v>
      </c>
      <c r="D1906" s="34">
        <v>0</v>
      </c>
      <c r="E1906" s="58">
        <v>530555530</v>
      </c>
      <c r="F1906" t="s">
        <v>363</v>
      </c>
      <c r="G1906" t="s">
        <v>2885</v>
      </c>
      <c r="H1906" t="s">
        <v>4848</v>
      </c>
      <c r="I1906" s="35">
        <v>5.8</v>
      </c>
      <c r="J1906" s="35">
        <v>6.6</v>
      </c>
      <c r="K1906" t="s">
        <v>4036</v>
      </c>
      <c r="L1906" t="s">
        <v>1394</v>
      </c>
      <c r="M1906" t="s">
        <v>2583</v>
      </c>
      <c r="N1906" t="s">
        <v>2584</v>
      </c>
      <c r="R1906" t="s">
        <v>3236</v>
      </c>
      <c r="X1906" t="s">
        <v>1242</v>
      </c>
      <c r="Y1906">
        <v>33</v>
      </c>
      <c r="Z1906">
        <v>10</v>
      </c>
      <c r="AC1906">
        <v>0</v>
      </c>
      <c r="AD1906">
        <v>0</v>
      </c>
      <c r="AE1906" t="s">
        <v>1395</v>
      </c>
      <c r="AF1906">
        <v>16</v>
      </c>
      <c r="AG1906">
        <v>4</v>
      </c>
      <c r="AH1906" t="s">
        <v>2597</v>
      </c>
      <c r="AI1906" t="s">
        <v>2586</v>
      </c>
      <c r="AJ1906" t="s">
        <v>2544</v>
      </c>
      <c r="AK1906">
        <v>20</v>
      </c>
      <c r="AL1906" t="s">
        <v>2545</v>
      </c>
      <c r="AM1906">
        <v>0</v>
      </c>
      <c r="AN1906">
        <v>0</v>
      </c>
      <c r="AO1906" t="s">
        <v>2546</v>
      </c>
      <c r="AP1906" s="35">
        <v>0</v>
      </c>
      <c r="AQ1906" s="35">
        <v>0</v>
      </c>
      <c r="AR1906" s="35">
        <v>0</v>
      </c>
      <c r="AT1906" s="35">
        <v>6.6</v>
      </c>
      <c r="AV1906" s="35">
        <v>0</v>
      </c>
      <c r="AW1906" s="35">
        <v>0</v>
      </c>
      <c r="AX1906" s="35">
        <v>0</v>
      </c>
      <c r="AY1906">
        <v>38</v>
      </c>
      <c r="AZ1906" t="s">
        <v>2547</v>
      </c>
      <c r="BA1906" t="s">
        <v>2547</v>
      </c>
      <c r="BB1906">
        <v>0</v>
      </c>
      <c r="BC1906" t="s">
        <v>1410</v>
      </c>
      <c r="BD1906" t="s">
        <v>2549</v>
      </c>
      <c r="BG1906">
        <v>0</v>
      </c>
      <c r="BH1906">
        <v>0</v>
      </c>
      <c r="BI1906">
        <v>0</v>
      </c>
      <c r="BJ1906">
        <v>0</v>
      </c>
      <c r="BK1906">
        <v>0</v>
      </c>
      <c r="BL1906">
        <v>0</v>
      </c>
      <c r="BM1906">
        <v>0</v>
      </c>
      <c r="BN1906">
        <v>0</v>
      </c>
      <c r="BO1906">
        <v>0</v>
      </c>
      <c r="BP1906">
        <v>0</v>
      </c>
      <c r="BQ1906">
        <v>0</v>
      </c>
      <c r="BR1906">
        <v>0</v>
      </c>
      <c r="CF1906" s="35">
        <v>0</v>
      </c>
      <c r="CG1906" s="35">
        <v>0</v>
      </c>
      <c r="CH1906" s="35">
        <v>0</v>
      </c>
      <c r="CI1906" s="35">
        <v>0</v>
      </c>
      <c r="CJ1906" s="35">
        <v>0</v>
      </c>
      <c r="CK1906" s="35">
        <v>0</v>
      </c>
      <c r="CL1906" s="35">
        <v>0</v>
      </c>
      <c r="CM1906" s="35">
        <v>0</v>
      </c>
      <c r="CN1906" s="35">
        <v>0</v>
      </c>
      <c r="CO1906" s="35">
        <v>0</v>
      </c>
      <c r="CP1906" s="35">
        <v>0</v>
      </c>
      <c r="CQ1906" s="35">
        <v>0</v>
      </c>
      <c r="DC1906" s="47"/>
      <c r="DE1906" s="38"/>
      <c r="DF1906" s="38"/>
      <c r="DG1906" s="50"/>
      <c r="DH1906" s="47"/>
      <c r="DI1906" s="47"/>
      <c r="DJ1906" s="47"/>
      <c r="DK1906" s="47">
        <f t="shared" si="29"/>
        <v>0</v>
      </c>
      <c r="DL1906" s="1"/>
      <c r="DM1906" s="1"/>
      <c r="DO1906" t="s">
        <v>2562</v>
      </c>
      <c r="DP1906" t="s">
        <v>2562</v>
      </c>
      <c r="DV1906" s="37"/>
      <c r="DW1906" s="37"/>
    </row>
    <row r="1907" spans="1:129" x14ac:dyDescent="0.15">
      <c r="A1907" s="34">
        <v>5</v>
      </c>
      <c r="B1907" s="34">
        <v>305</v>
      </c>
      <c r="C1907" s="34">
        <v>5554</v>
      </c>
      <c r="D1907" s="34">
        <v>0</v>
      </c>
      <c r="E1907" s="58">
        <v>530555540</v>
      </c>
      <c r="F1907" t="s">
        <v>948</v>
      </c>
      <c r="G1907" t="s">
        <v>2885</v>
      </c>
      <c r="H1907" t="s">
        <v>4848</v>
      </c>
      <c r="I1907" s="35">
        <v>9.3000000000000007</v>
      </c>
      <c r="J1907" s="35">
        <v>6.3</v>
      </c>
      <c r="K1907" t="s">
        <v>4036</v>
      </c>
      <c r="L1907" t="s">
        <v>1394</v>
      </c>
      <c r="M1907" t="s">
        <v>1471</v>
      </c>
      <c r="N1907" t="s">
        <v>1472</v>
      </c>
      <c r="R1907" t="s">
        <v>3236</v>
      </c>
      <c r="X1907" t="s">
        <v>1242</v>
      </c>
      <c r="Y1907">
        <v>54</v>
      </c>
      <c r="Z1907">
        <v>10</v>
      </c>
      <c r="AC1907">
        <v>0</v>
      </c>
      <c r="AD1907">
        <v>0</v>
      </c>
      <c r="AE1907" t="s">
        <v>1395</v>
      </c>
      <c r="AF1907">
        <v>4</v>
      </c>
      <c r="AG1907">
        <v>2</v>
      </c>
      <c r="AH1907" t="s">
        <v>2597</v>
      </c>
      <c r="AI1907" t="s">
        <v>2543</v>
      </c>
      <c r="AJ1907" t="s">
        <v>2544</v>
      </c>
      <c r="AK1907">
        <v>20</v>
      </c>
      <c r="AL1907" t="s">
        <v>2545</v>
      </c>
      <c r="AM1907">
        <v>0</v>
      </c>
      <c r="AN1907">
        <v>0</v>
      </c>
      <c r="AO1907" t="s">
        <v>2546</v>
      </c>
      <c r="AP1907" s="35">
        <v>0</v>
      </c>
      <c r="AQ1907" s="35">
        <v>0</v>
      </c>
      <c r="AR1907" s="35">
        <v>0</v>
      </c>
      <c r="AT1907" s="35">
        <v>6.3</v>
      </c>
      <c r="AV1907" s="35">
        <v>0</v>
      </c>
      <c r="AW1907" s="35">
        <v>0</v>
      </c>
      <c r="AX1907" s="35">
        <v>0</v>
      </c>
      <c r="AY1907">
        <v>58</v>
      </c>
      <c r="AZ1907" t="s">
        <v>2547</v>
      </c>
      <c r="BA1907" t="s">
        <v>2547</v>
      </c>
      <c r="BB1907">
        <v>0</v>
      </c>
      <c r="BC1907" t="s">
        <v>1410</v>
      </c>
      <c r="BD1907" t="s">
        <v>2549</v>
      </c>
      <c r="BG1907">
        <v>0</v>
      </c>
      <c r="BH1907">
        <v>0</v>
      </c>
      <c r="BI1907">
        <v>0</v>
      </c>
      <c r="BJ1907">
        <v>0</v>
      </c>
      <c r="BK1907">
        <v>0</v>
      </c>
      <c r="BL1907">
        <v>0</v>
      </c>
      <c r="BM1907">
        <v>0</v>
      </c>
      <c r="BN1907">
        <v>0</v>
      </c>
      <c r="BO1907">
        <v>0</v>
      </c>
      <c r="BP1907">
        <v>0</v>
      </c>
      <c r="BQ1907">
        <v>0</v>
      </c>
      <c r="BR1907">
        <v>0</v>
      </c>
      <c r="CF1907" s="35">
        <v>0</v>
      </c>
      <c r="CG1907" s="35">
        <v>0</v>
      </c>
      <c r="CH1907" s="35">
        <v>0</v>
      </c>
      <c r="CI1907" s="35">
        <v>0</v>
      </c>
      <c r="CJ1907" s="35">
        <v>0</v>
      </c>
      <c r="CK1907" s="35">
        <v>0</v>
      </c>
      <c r="CL1907" s="35">
        <v>0</v>
      </c>
      <c r="CM1907" s="35">
        <v>0</v>
      </c>
      <c r="CN1907" s="35">
        <v>0</v>
      </c>
      <c r="CO1907" s="35">
        <v>0</v>
      </c>
      <c r="CP1907" s="35">
        <v>0</v>
      </c>
      <c r="CQ1907" s="35">
        <v>0</v>
      </c>
      <c r="DC1907" s="47" t="s">
        <v>2606</v>
      </c>
      <c r="DD1907" t="s">
        <v>1898</v>
      </c>
      <c r="DE1907" s="38"/>
      <c r="DF1907" s="38"/>
      <c r="DG1907" s="50" t="s">
        <v>1854</v>
      </c>
      <c r="DH1907" s="47"/>
      <c r="DI1907" s="47">
        <v>2008</v>
      </c>
      <c r="DJ1907" s="47"/>
      <c r="DK1907" s="47">
        <f t="shared" si="29"/>
        <v>1</v>
      </c>
      <c r="DO1907" t="s">
        <v>2562</v>
      </c>
      <c r="DP1907" t="s">
        <v>2562</v>
      </c>
      <c r="DV1907" s="37"/>
      <c r="DW1907" s="37"/>
    </row>
    <row r="1908" spans="1:129" x14ac:dyDescent="0.15">
      <c r="A1908" s="34">
        <v>5</v>
      </c>
      <c r="B1908" s="34">
        <v>305</v>
      </c>
      <c r="C1908" s="34">
        <v>5555</v>
      </c>
      <c r="D1908" s="34">
        <v>0</v>
      </c>
      <c r="E1908" s="58">
        <v>530555550</v>
      </c>
      <c r="F1908" t="s">
        <v>364</v>
      </c>
      <c r="G1908" t="s">
        <v>2885</v>
      </c>
      <c r="H1908" t="s">
        <v>4848</v>
      </c>
      <c r="I1908" s="35">
        <v>4.5</v>
      </c>
      <c r="J1908" s="35">
        <v>15.1</v>
      </c>
      <c r="K1908" t="s">
        <v>4036</v>
      </c>
      <c r="L1908" t="s">
        <v>1238</v>
      </c>
      <c r="M1908" t="s">
        <v>1396</v>
      </c>
      <c r="N1908" t="s">
        <v>1397</v>
      </c>
      <c r="R1908" t="s">
        <v>3232</v>
      </c>
      <c r="X1908" t="s">
        <v>1242</v>
      </c>
      <c r="Y1908">
        <v>56</v>
      </c>
      <c r="Z1908">
        <v>10</v>
      </c>
      <c r="AC1908">
        <v>0</v>
      </c>
      <c r="AD1908">
        <v>0</v>
      </c>
      <c r="AE1908" t="s">
        <v>2541</v>
      </c>
      <c r="AF1908">
        <v>29</v>
      </c>
      <c r="AG1908">
        <v>5</v>
      </c>
      <c r="AH1908" t="s">
        <v>2597</v>
      </c>
      <c r="AI1908" t="s">
        <v>1461</v>
      </c>
      <c r="AK1908">
        <v>20</v>
      </c>
      <c r="AL1908" t="s">
        <v>2545</v>
      </c>
      <c r="AM1908">
        <v>0</v>
      </c>
      <c r="AN1908">
        <v>0</v>
      </c>
      <c r="AO1908" t="s">
        <v>2546</v>
      </c>
      <c r="AP1908" s="35">
        <v>0</v>
      </c>
      <c r="AQ1908" s="35">
        <v>0</v>
      </c>
      <c r="AR1908" s="35">
        <v>0</v>
      </c>
      <c r="AT1908" s="35">
        <v>15.1</v>
      </c>
      <c r="AV1908" s="35">
        <v>0</v>
      </c>
      <c r="AW1908" s="35">
        <v>0</v>
      </c>
      <c r="AX1908" s="35">
        <v>0</v>
      </c>
      <c r="AY1908">
        <v>67</v>
      </c>
      <c r="AZ1908" t="s">
        <v>2547</v>
      </c>
      <c r="BA1908" t="s">
        <v>2547</v>
      </c>
      <c r="BB1908">
        <v>0</v>
      </c>
      <c r="BC1908" t="s">
        <v>1410</v>
      </c>
      <c r="BD1908" t="s">
        <v>2549</v>
      </c>
      <c r="BG1908">
        <v>0</v>
      </c>
      <c r="BH1908">
        <v>0</v>
      </c>
      <c r="BI1908">
        <v>0</v>
      </c>
      <c r="BJ1908">
        <v>0</v>
      </c>
      <c r="BK1908">
        <v>0</v>
      </c>
      <c r="BL1908">
        <v>0</v>
      </c>
      <c r="BM1908">
        <v>0</v>
      </c>
      <c r="BN1908">
        <v>0</v>
      </c>
      <c r="BO1908">
        <v>0</v>
      </c>
      <c r="BP1908">
        <v>0</v>
      </c>
      <c r="BQ1908">
        <v>0</v>
      </c>
      <c r="BR1908">
        <v>0</v>
      </c>
      <c r="CF1908" s="35">
        <v>0</v>
      </c>
      <c r="CG1908" s="35">
        <v>0</v>
      </c>
      <c r="CH1908" s="35">
        <v>0</v>
      </c>
      <c r="CI1908" s="35">
        <v>0</v>
      </c>
      <c r="CJ1908" s="35">
        <v>0</v>
      </c>
      <c r="CK1908" s="35">
        <v>0</v>
      </c>
      <c r="CL1908" s="35">
        <v>0</v>
      </c>
      <c r="CM1908" s="35">
        <v>0</v>
      </c>
      <c r="CN1908" s="35">
        <v>0</v>
      </c>
      <c r="CO1908" s="35">
        <v>0</v>
      </c>
      <c r="CP1908" s="35">
        <v>0</v>
      </c>
      <c r="CQ1908" s="35">
        <v>0</v>
      </c>
      <c r="DC1908" s="47"/>
      <c r="DE1908" s="38"/>
      <c r="DF1908" s="38"/>
      <c r="DG1908" s="50"/>
      <c r="DH1908" s="47"/>
      <c r="DI1908" s="47"/>
      <c r="DJ1908" s="47"/>
      <c r="DK1908" s="47">
        <f t="shared" si="29"/>
        <v>0</v>
      </c>
      <c r="DO1908" t="s">
        <v>2562</v>
      </c>
      <c r="DP1908" t="s">
        <v>2562</v>
      </c>
      <c r="DV1908" s="37"/>
      <c r="DW1908" s="37"/>
    </row>
    <row r="1909" spans="1:129" x14ac:dyDescent="0.15">
      <c r="A1909" s="34">
        <v>5</v>
      </c>
      <c r="B1909" s="34">
        <v>305</v>
      </c>
      <c r="C1909" s="34">
        <v>5556</v>
      </c>
      <c r="D1909" s="34">
        <v>0</v>
      </c>
      <c r="E1909" s="58">
        <v>530555560</v>
      </c>
      <c r="F1909" t="s">
        <v>365</v>
      </c>
      <c r="G1909" t="s">
        <v>2885</v>
      </c>
      <c r="H1909" t="s">
        <v>4848</v>
      </c>
      <c r="I1909" s="35">
        <v>4.7</v>
      </c>
      <c r="J1909" s="35">
        <v>6.5</v>
      </c>
      <c r="K1909" t="s">
        <v>4036</v>
      </c>
      <c r="L1909" t="s">
        <v>1394</v>
      </c>
      <c r="M1909" t="s">
        <v>1471</v>
      </c>
      <c r="N1909" t="s">
        <v>1472</v>
      </c>
      <c r="R1909" t="s">
        <v>3232</v>
      </c>
      <c r="X1909" t="s">
        <v>1242</v>
      </c>
      <c r="Y1909">
        <v>48</v>
      </c>
      <c r="Z1909">
        <v>10</v>
      </c>
      <c r="AC1909">
        <v>0</v>
      </c>
      <c r="AD1909">
        <v>0</v>
      </c>
      <c r="AE1909" t="s">
        <v>1395</v>
      </c>
      <c r="AF1909">
        <v>28</v>
      </c>
      <c r="AG1909">
        <v>2</v>
      </c>
      <c r="AH1909" t="s">
        <v>2597</v>
      </c>
      <c r="AI1909" t="s">
        <v>2543</v>
      </c>
      <c r="AJ1909" t="s">
        <v>2544</v>
      </c>
      <c r="AK1909">
        <v>20</v>
      </c>
      <c r="AL1909" t="s">
        <v>2545</v>
      </c>
      <c r="AM1909">
        <v>0</v>
      </c>
      <c r="AN1909">
        <v>0</v>
      </c>
      <c r="AO1909" t="s">
        <v>2546</v>
      </c>
      <c r="AP1909" s="35">
        <v>0</v>
      </c>
      <c r="AQ1909" s="35">
        <v>0</v>
      </c>
      <c r="AR1909" s="35">
        <v>0</v>
      </c>
      <c r="AT1909" s="35">
        <v>6.5</v>
      </c>
      <c r="AV1909" s="35">
        <v>0</v>
      </c>
      <c r="AW1909" s="35">
        <v>0</v>
      </c>
      <c r="AX1909" s="35">
        <v>0</v>
      </c>
      <c r="AY1909">
        <v>30</v>
      </c>
      <c r="AZ1909" t="s">
        <v>2547</v>
      </c>
      <c r="BA1909" t="s">
        <v>2547</v>
      </c>
      <c r="BB1909">
        <v>0</v>
      </c>
      <c r="BC1909" t="s">
        <v>1410</v>
      </c>
      <c r="BD1909" t="s">
        <v>2549</v>
      </c>
      <c r="BG1909">
        <v>0</v>
      </c>
      <c r="BH1909">
        <v>0</v>
      </c>
      <c r="BI1909">
        <v>0</v>
      </c>
      <c r="BJ1909">
        <v>0</v>
      </c>
      <c r="BK1909">
        <v>0</v>
      </c>
      <c r="BL1909">
        <v>0</v>
      </c>
      <c r="BM1909">
        <v>0</v>
      </c>
      <c r="BN1909">
        <v>0</v>
      </c>
      <c r="BO1909">
        <v>0</v>
      </c>
      <c r="BP1909">
        <v>0</v>
      </c>
      <c r="BQ1909">
        <v>0</v>
      </c>
      <c r="BR1909">
        <v>0</v>
      </c>
      <c r="CF1909" s="35">
        <v>0</v>
      </c>
      <c r="CG1909" s="35">
        <v>0</v>
      </c>
      <c r="CH1909" s="35">
        <v>0</v>
      </c>
      <c r="CI1909" s="35">
        <v>0</v>
      </c>
      <c r="CJ1909" s="35">
        <v>0</v>
      </c>
      <c r="CK1909" s="35">
        <v>0</v>
      </c>
      <c r="CL1909" s="35">
        <v>0</v>
      </c>
      <c r="CM1909" s="35">
        <v>0</v>
      </c>
      <c r="CN1909" s="35">
        <v>0</v>
      </c>
      <c r="CO1909" s="35">
        <v>0</v>
      </c>
      <c r="CP1909" s="35">
        <v>0</v>
      </c>
      <c r="CQ1909" s="35">
        <v>0</v>
      </c>
      <c r="DC1909" s="47"/>
      <c r="DE1909" s="38"/>
      <c r="DF1909" s="38"/>
      <c r="DG1909" s="50"/>
      <c r="DH1909" s="47"/>
      <c r="DI1909" s="47"/>
      <c r="DJ1909" s="47"/>
      <c r="DK1909" s="47">
        <f t="shared" si="29"/>
        <v>0</v>
      </c>
      <c r="DO1909" t="s">
        <v>2562</v>
      </c>
      <c r="DP1909" t="s">
        <v>2562</v>
      </c>
      <c r="DV1909" s="37"/>
      <c r="DW1909" s="37"/>
    </row>
    <row r="1910" spans="1:129" x14ac:dyDescent="0.15">
      <c r="A1910" s="34">
        <v>5</v>
      </c>
      <c r="B1910" s="34">
        <v>305</v>
      </c>
      <c r="C1910" s="34">
        <v>5582</v>
      </c>
      <c r="D1910" s="34">
        <v>0</v>
      </c>
      <c r="E1910" s="58">
        <v>530555820</v>
      </c>
      <c r="F1910" t="s">
        <v>366</v>
      </c>
      <c r="G1910" t="s">
        <v>2885</v>
      </c>
      <c r="H1910" t="s">
        <v>4848</v>
      </c>
      <c r="I1910" s="35">
        <v>3.2</v>
      </c>
      <c r="J1910" s="35">
        <v>6.9</v>
      </c>
      <c r="K1910" t="s">
        <v>4036</v>
      </c>
      <c r="L1910" t="s">
        <v>1394</v>
      </c>
      <c r="M1910" t="s">
        <v>2583</v>
      </c>
      <c r="N1910" t="s">
        <v>2584</v>
      </c>
      <c r="R1910" t="s">
        <v>3232</v>
      </c>
      <c r="X1910" t="s">
        <v>1242</v>
      </c>
      <c r="Y1910">
        <v>52</v>
      </c>
      <c r="Z1910">
        <v>10</v>
      </c>
      <c r="AC1910">
        <v>0</v>
      </c>
      <c r="AD1910">
        <v>0</v>
      </c>
      <c r="AE1910" t="s">
        <v>1395</v>
      </c>
      <c r="AF1910">
        <v>24</v>
      </c>
      <c r="AG1910">
        <v>2</v>
      </c>
      <c r="AH1910" t="s">
        <v>2597</v>
      </c>
      <c r="AI1910" t="s">
        <v>2543</v>
      </c>
      <c r="AJ1910" t="s">
        <v>2544</v>
      </c>
      <c r="AK1910">
        <v>20</v>
      </c>
      <c r="AL1910" t="s">
        <v>2545</v>
      </c>
      <c r="AM1910">
        <v>0</v>
      </c>
      <c r="AN1910">
        <v>0</v>
      </c>
      <c r="AO1910" t="s">
        <v>2546</v>
      </c>
      <c r="AP1910" s="35">
        <v>0</v>
      </c>
      <c r="AQ1910" s="35">
        <v>0</v>
      </c>
      <c r="AR1910" s="35">
        <v>0</v>
      </c>
      <c r="AT1910" s="35">
        <v>6.9</v>
      </c>
      <c r="AV1910" s="35">
        <v>0</v>
      </c>
      <c r="AW1910" s="35">
        <v>0</v>
      </c>
      <c r="AX1910" s="35">
        <v>0</v>
      </c>
      <c r="AY1910">
        <v>22</v>
      </c>
      <c r="AZ1910" t="s">
        <v>2547</v>
      </c>
      <c r="BA1910" t="s">
        <v>2547</v>
      </c>
      <c r="BB1910">
        <v>0</v>
      </c>
      <c r="BC1910" t="s">
        <v>1410</v>
      </c>
      <c r="BD1910" t="s">
        <v>2549</v>
      </c>
      <c r="BG1910">
        <v>0</v>
      </c>
      <c r="BH1910">
        <v>0</v>
      </c>
      <c r="BI1910">
        <v>0</v>
      </c>
      <c r="BJ1910">
        <v>0</v>
      </c>
      <c r="BK1910">
        <v>0</v>
      </c>
      <c r="BL1910">
        <v>0</v>
      </c>
      <c r="BM1910">
        <v>0</v>
      </c>
      <c r="BN1910">
        <v>0</v>
      </c>
      <c r="BO1910">
        <v>0</v>
      </c>
      <c r="BP1910">
        <v>0</v>
      </c>
      <c r="BQ1910">
        <v>0</v>
      </c>
      <c r="BR1910">
        <v>0</v>
      </c>
      <c r="CF1910" s="35">
        <v>0</v>
      </c>
      <c r="CG1910" s="35">
        <v>0</v>
      </c>
      <c r="CH1910" s="35">
        <v>0</v>
      </c>
      <c r="CI1910" s="35">
        <v>0</v>
      </c>
      <c r="CJ1910" s="35">
        <v>0</v>
      </c>
      <c r="CK1910" s="35">
        <v>0</v>
      </c>
      <c r="CL1910" s="35">
        <v>0</v>
      </c>
      <c r="CM1910" s="35">
        <v>0</v>
      </c>
      <c r="CN1910" s="35">
        <v>0</v>
      </c>
      <c r="CO1910" s="35">
        <v>0</v>
      </c>
      <c r="CP1910" s="35">
        <v>0</v>
      </c>
      <c r="CQ1910" s="35">
        <v>0</v>
      </c>
      <c r="DC1910" s="47"/>
      <c r="DE1910" s="38"/>
      <c r="DF1910" s="38"/>
      <c r="DG1910" s="50"/>
      <c r="DH1910" s="47"/>
      <c r="DI1910" s="47"/>
      <c r="DJ1910" s="47"/>
      <c r="DK1910" s="47">
        <f t="shared" si="29"/>
        <v>0</v>
      </c>
      <c r="DO1910" t="s">
        <v>2562</v>
      </c>
      <c r="DP1910" t="s">
        <v>2562</v>
      </c>
      <c r="DV1910" s="37"/>
      <c r="DW1910" s="37"/>
    </row>
    <row r="1911" spans="1:129" x14ac:dyDescent="0.15">
      <c r="A1911" s="34">
        <v>5</v>
      </c>
      <c r="B1911" s="34">
        <v>306</v>
      </c>
      <c r="C1911" s="34">
        <v>5038</v>
      </c>
      <c r="D1911" s="34">
        <v>0</v>
      </c>
      <c r="E1911" s="58">
        <v>530650380</v>
      </c>
      <c r="F1911" t="s">
        <v>4850</v>
      </c>
      <c r="G1911" t="s">
        <v>2885</v>
      </c>
      <c r="H1911" t="s">
        <v>4851</v>
      </c>
      <c r="I1911" s="35">
        <v>24.8</v>
      </c>
      <c r="J1911" s="35">
        <v>7.5</v>
      </c>
      <c r="K1911" t="s">
        <v>4036</v>
      </c>
      <c r="L1911" t="s">
        <v>1394</v>
      </c>
      <c r="M1911" t="s">
        <v>2595</v>
      </c>
      <c r="N1911" t="s">
        <v>2596</v>
      </c>
      <c r="Q1911" t="s">
        <v>1530</v>
      </c>
      <c r="R1911" t="s">
        <v>3236</v>
      </c>
      <c r="S1911" t="s">
        <v>5601</v>
      </c>
      <c r="X1911" t="s">
        <v>1242</v>
      </c>
      <c r="Y1911">
        <v>50</v>
      </c>
      <c r="Z1911">
        <v>11</v>
      </c>
      <c r="AC1911">
        <v>0</v>
      </c>
      <c r="AD1911">
        <v>0</v>
      </c>
      <c r="AE1911" t="s">
        <v>1395</v>
      </c>
      <c r="AF1911">
        <v>11</v>
      </c>
      <c r="AG1911">
        <v>4</v>
      </c>
      <c r="AH1911" t="s">
        <v>2597</v>
      </c>
      <c r="AI1911" t="s">
        <v>2543</v>
      </c>
      <c r="AJ1911" t="s">
        <v>2544</v>
      </c>
      <c r="AK1911">
        <v>20</v>
      </c>
      <c r="AL1911" t="s">
        <v>2545</v>
      </c>
      <c r="AM1911">
        <v>0</v>
      </c>
      <c r="AN1911">
        <v>1</v>
      </c>
      <c r="AO1911" t="s">
        <v>2546</v>
      </c>
      <c r="AP1911" s="35">
        <v>0.6</v>
      </c>
      <c r="AQ1911" s="35">
        <v>0</v>
      </c>
      <c r="AR1911" s="35">
        <v>1</v>
      </c>
      <c r="AT1911" s="35">
        <v>5.5</v>
      </c>
      <c r="AV1911" s="35">
        <v>1</v>
      </c>
      <c r="AW1911" s="35">
        <v>0</v>
      </c>
      <c r="AX1911" s="35">
        <v>0.6</v>
      </c>
      <c r="AY1911">
        <v>186</v>
      </c>
      <c r="AZ1911" t="s">
        <v>2547</v>
      </c>
      <c r="BA1911" t="s">
        <v>2547</v>
      </c>
      <c r="BB1911">
        <v>0</v>
      </c>
      <c r="BC1911" t="s">
        <v>2548</v>
      </c>
      <c r="BF1911" t="s">
        <v>3266</v>
      </c>
      <c r="BG1911">
        <v>0</v>
      </c>
      <c r="BH1911">
        <v>0</v>
      </c>
      <c r="BI1911">
        <v>0</v>
      </c>
      <c r="BJ1911">
        <v>0</v>
      </c>
      <c r="BK1911">
        <v>0</v>
      </c>
      <c r="BL1911">
        <v>0</v>
      </c>
      <c r="BM1911">
        <v>0</v>
      </c>
      <c r="BN1911">
        <v>0</v>
      </c>
      <c r="BO1911">
        <v>0</v>
      </c>
      <c r="BP1911">
        <v>0</v>
      </c>
      <c r="BQ1911">
        <v>0</v>
      </c>
      <c r="BR1911">
        <v>0</v>
      </c>
      <c r="BS1911" t="s">
        <v>2620</v>
      </c>
      <c r="CF1911" s="35">
        <v>0</v>
      </c>
      <c r="CG1911" s="35">
        <v>0</v>
      </c>
      <c r="CH1911" s="35">
        <v>0</v>
      </c>
      <c r="CI1911" s="35">
        <v>0</v>
      </c>
      <c r="CJ1911" s="35">
        <v>0</v>
      </c>
      <c r="CK1911" s="35">
        <v>0</v>
      </c>
      <c r="CL1911" s="35">
        <v>0</v>
      </c>
      <c r="CM1911" s="35">
        <v>0</v>
      </c>
      <c r="CN1911" s="35">
        <v>0</v>
      </c>
      <c r="CO1911" s="35">
        <v>0</v>
      </c>
      <c r="CP1911" s="35">
        <v>0</v>
      </c>
      <c r="CQ1911" s="35">
        <v>0</v>
      </c>
      <c r="CS1911" t="s">
        <v>1609</v>
      </c>
      <c r="CT1911" t="s">
        <v>367</v>
      </c>
      <c r="CU1911" t="s">
        <v>368</v>
      </c>
      <c r="CV1911" t="s">
        <v>369</v>
      </c>
      <c r="DC1911" s="47" t="s">
        <v>2559</v>
      </c>
      <c r="DD1911" t="s">
        <v>2606</v>
      </c>
      <c r="DE1911" s="38"/>
      <c r="DF1911" s="38" t="s">
        <v>2569</v>
      </c>
      <c r="DG1911" s="50" t="s">
        <v>1853</v>
      </c>
      <c r="DH1911" s="47"/>
      <c r="DI1911" s="47">
        <v>2007</v>
      </c>
      <c r="DJ1911" s="47"/>
      <c r="DK1911" s="47">
        <f t="shared" si="29"/>
        <v>1</v>
      </c>
      <c r="DO1911" t="s">
        <v>2562</v>
      </c>
      <c r="DP1911" t="s">
        <v>2562</v>
      </c>
      <c r="DS1911" t="s">
        <v>2563</v>
      </c>
      <c r="DV1911" s="37"/>
      <c r="DW1911" s="37"/>
    </row>
    <row r="1912" spans="1:129" x14ac:dyDescent="0.15">
      <c r="A1912" s="34">
        <v>5</v>
      </c>
      <c r="B1912" s="34">
        <v>307</v>
      </c>
      <c r="C1912" s="34">
        <v>6040</v>
      </c>
      <c r="D1912" s="34">
        <v>0</v>
      </c>
      <c r="E1912" s="58">
        <v>530760400</v>
      </c>
      <c r="F1912" t="s">
        <v>4852</v>
      </c>
      <c r="G1912" t="s">
        <v>2885</v>
      </c>
      <c r="H1912" t="s">
        <v>4853</v>
      </c>
      <c r="I1912" s="35">
        <v>81.75</v>
      </c>
      <c r="J1912" s="35">
        <v>6</v>
      </c>
      <c r="K1912" t="s">
        <v>835</v>
      </c>
      <c r="L1912" t="s">
        <v>1394</v>
      </c>
      <c r="M1912" t="s">
        <v>2574</v>
      </c>
      <c r="N1912" t="s">
        <v>2575</v>
      </c>
      <c r="Q1912" t="s">
        <v>4221</v>
      </c>
      <c r="R1912" t="s">
        <v>3345</v>
      </c>
      <c r="S1912" t="s">
        <v>4192</v>
      </c>
      <c r="X1912" t="s">
        <v>1242</v>
      </c>
      <c r="Y1912">
        <v>36</v>
      </c>
      <c r="Z1912">
        <v>0</v>
      </c>
      <c r="AC1912">
        <v>0</v>
      </c>
      <c r="AD1912">
        <v>0</v>
      </c>
      <c r="AE1912" t="s">
        <v>1395</v>
      </c>
      <c r="AF1912">
        <v>20</v>
      </c>
      <c r="AG1912">
        <v>2</v>
      </c>
      <c r="AH1912" t="s">
        <v>2597</v>
      </c>
      <c r="AI1912" t="s">
        <v>2586</v>
      </c>
      <c r="AJ1912" t="s">
        <v>2544</v>
      </c>
      <c r="AK1912">
        <v>20</v>
      </c>
      <c r="AL1912" t="s">
        <v>2545</v>
      </c>
      <c r="AM1912">
        <v>0</v>
      </c>
      <c r="AN1912">
        <v>6</v>
      </c>
      <c r="AO1912" t="s">
        <v>2546</v>
      </c>
      <c r="AP1912" s="35">
        <v>0.35</v>
      </c>
      <c r="AQ1912" s="35">
        <v>0</v>
      </c>
      <c r="AR1912" s="35">
        <v>0</v>
      </c>
      <c r="AT1912" s="35">
        <v>6</v>
      </c>
      <c r="AV1912" s="35">
        <v>0</v>
      </c>
      <c r="AW1912" s="35">
        <v>0</v>
      </c>
      <c r="AX1912" s="35">
        <v>0.35</v>
      </c>
      <c r="AY1912">
        <v>491</v>
      </c>
      <c r="AZ1912" t="s">
        <v>2547</v>
      </c>
      <c r="BA1912" t="s">
        <v>2547</v>
      </c>
      <c r="BB1912">
        <v>0</v>
      </c>
      <c r="BC1912" t="s">
        <v>2603</v>
      </c>
      <c r="BF1912" t="s">
        <v>3266</v>
      </c>
      <c r="BG1912">
        <v>0</v>
      </c>
      <c r="BH1912">
        <v>0</v>
      </c>
      <c r="BI1912">
        <v>0</v>
      </c>
      <c r="BJ1912">
        <v>0</v>
      </c>
      <c r="BK1912">
        <v>0</v>
      </c>
      <c r="BL1912">
        <v>0</v>
      </c>
      <c r="BM1912">
        <v>0</v>
      </c>
      <c r="BN1912">
        <v>0</v>
      </c>
      <c r="BO1912">
        <v>0</v>
      </c>
      <c r="BP1912">
        <v>0</v>
      </c>
      <c r="BQ1912">
        <v>0</v>
      </c>
      <c r="BR1912">
        <v>0</v>
      </c>
      <c r="BS1912" t="s">
        <v>469</v>
      </c>
      <c r="CF1912" s="35">
        <v>0</v>
      </c>
      <c r="CG1912" s="35">
        <v>0</v>
      </c>
      <c r="CH1912" s="35">
        <v>0</v>
      </c>
      <c r="CI1912" s="35">
        <v>0</v>
      </c>
      <c r="CJ1912" s="35">
        <v>0</v>
      </c>
      <c r="CK1912" s="35">
        <v>0</v>
      </c>
      <c r="CL1912" s="35">
        <v>264</v>
      </c>
      <c r="CM1912" s="35">
        <v>66.099999999999994</v>
      </c>
      <c r="CN1912" s="35">
        <v>0</v>
      </c>
      <c r="CO1912" s="35">
        <v>0</v>
      </c>
      <c r="CP1912" s="35">
        <v>0</v>
      </c>
      <c r="CQ1912" s="35">
        <v>0</v>
      </c>
      <c r="CS1912" t="s">
        <v>370</v>
      </c>
      <c r="CT1912" t="s">
        <v>371</v>
      </c>
      <c r="DC1912" s="47" t="s">
        <v>1489</v>
      </c>
      <c r="DD1912" t="s">
        <v>2559</v>
      </c>
      <c r="DE1912" s="38" t="s">
        <v>2568</v>
      </c>
      <c r="DF1912" s="38" t="s">
        <v>2569</v>
      </c>
      <c r="DG1912" s="50" t="s">
        <v>1854</v>
      </c>
      <c r="DH1912" s="47"/>
      <c r="DI1912" s="47">
        <v>2006</v>
      </c>
      <c r="DJ1912" s="47"/>
      <c r="DK1912" s="47">
        <f t="shared" si="29"/>
        <v>1</v>
      </c>
      <c r="DO1912" t="s">
        <v>2562</v>
      </c>
      <c r="DP1912" t="s">
        <v>2562</v>
      </c>
      <c r="DU1912" t="s">
        <v>2563</v>
      </c>
      <c r="DV1912" s="37"/>
      <c r="DW1912" s="37"/>
    </row>
    <row r="1913" spans="1:129" x14ac:dyDescent="0.15">
      <c r="A1913" s="34">
        <v>5</v>
      </c>
      <c r="B1913" s="34">
        <v>307</v>
      </c>
      <c r="C1913" s="34">
        <v>6040</v>
      </c>
      <c r="D1913" s="34">
        <v>1</v>
      </c>
      <c r="E1913" s="58">
        <v>530760401</v>
      </c>
      <c r="F1913" t="s">
        <v>2249</v>
      </c>
      <c r="G1913" t="s">
        <v>2885</v>
      </c>
      <c r="H1913" t="s">
        <v>4853</v>
      </c>
      <c r="I1913" s="35">
        <v>93.7</v>
      </c>
      <c r="J1913" s="35">
        <v>3</v>
      </c>
      <c r="K1913" t="s">
        <v>835</v>
      </c>
      <c r="L1913" t="s">
        <v>1407</v>
      </c>
      <c r="M1913" t="s">
        <v>2717</v>
      </c>
      <c r="N1913" t="s">
        <v>2718</v>
      </c>
      <c r="Q1913" t="s">
        <v>1506</v>
      </c>
      <c r="R1913" t="s">
        <v>3345</v>
      </c>
      <c r="S1913" t="s">
        <v>4192</v>
      </c>
      <c r="X1913" t="s">
        <v>2610</v>
      </c>
      <c r="Y1913">
        <v>18</v>
      </c>
      <c r="Z1913">
        <v>7</v>
      </c>
      <c r="AC1913">
        <v>0</v>
      </c>
      <c r="AD1913">
        <v>0</v>
      </c>
      <c r="AF1913">
        <v>20</v>
      </c>
      <c r="AG1913">
        <v>2</v>
      </c>
      <c r="AH1913" t="s">
        <v>2597</v>
      </c>
      <c r="AI1913" t="s">
        <v>1475</v>
      </c>
      <c r="AJ1913" t="s">
        <v>2544</v>
      </c>
      <c r="AK1913">
        <v>1</v>
      </c>
      <c r="AL1913" t="s">
        <v>2545</v>
      </c>
      <c r="AM1913">
        <v>0</v>
      </c>
      <c r="AN1913">
        <v>3</v>
      </c>
      <c r="AO1913" t="s">
        <v>2546</v>
      </c>
      <c r="AP1913" s="35">
        <v>0.4</v>
      </c>
      <c r="AQ1913" s="35">
        <v>0</v>
      </c>
      <c r="AT1913" s="35">
        <v>3</v>
      </c>
      <c r="AW1913" s="35">
        <v>0</v>
      </c>
      <c r="AX1913" s="35">
        <v>0.4</v>
      </c>
      <c r="AY1913">
        <v>281</v>
      </c>
      <c r="AZ1913" t="s">
        <v>2547</v>
      </c>
      <c r="BA1913" t="s">
        <v>2547</v>
      </c>
      <c r="BB1913">
        <v>0.17</v>
      </c>
      <c r="BC1913" t="s">
        <v>2603</v>
      </c>
      <c r="BF1913" t="s">
        <v>3266</v>
      </c>
      <c r="BG1913">
        <v>0</v>
      </c>
      <c r="BH1913">
        <v>1</v>
      </c>
      <c r="BI1913">
        <v>0</v>
      </c>
      <c r="BJ1913">
        <v>0</v>
      </c>
      <c r="BK1913">
        <v>0</v>
      </c>
      <c r="BL1913">
        <v>0</v>
      </c>
      <c r="BM1913">
        <v>0</v>
      </c>
      <c r="BN1913">
        <v>0</v>
      </c>
      <c r="BO1913">
        <v>0</v>
      </c>
      <c r="BP1913">
        <v>0</v>
      </c>
      <c r="BQ1913">
        <v>0</v>
      </c>
      <c r="BR1913">
        <v>0</v>
      </c>
      <c r="BT1913" t="s">
        <v>1438</v>
      </c>
      <c r="BU1913" t="s">
        <v>5209</v>
      </c>
      <c r="BV1913" t="s">
        <v>1440</v>
      </c>
      <c r="BW1913" t="s">
        <v>2465</v>
      </c>
      <c r="BX1913" t="s">
        <v>3836</v>
      </c>
      <c r="BY1913" t="s">
        <v>5181</v>
      </c>
      <c r="CF1913" s="35">
        <v>0</v>
      </c>
      <c r="CG1913" s="35">
        <v>0</v>
      </c>
      <c r="CH1913" s="35">
        <v>0</v>
      </c>
      <c r="CI1913" s="35">
        <v>0</v>
      </c>
      <c r="CJ1913" s="35">
        <v>0</v>
      </c>
      <c r="CK1913" s="35">
        <v>0</v>
      </c>
      <c r="CL1913" s="35">
        <v>192.9</v>
      </c>
      <c r="CM1913" s="35">
        <v>18.600000000000001</v>
      </c>
      <c r="CN1913" s="35">
        <v>10.4</v>
      </c>
      <c r="CO1913" s="35">
        <v>0</v>
      </c>
      <c r="CP1913" s="35">
        <v>0</v>
      </c>
      <c r="CQ1913" s="35">
        <v>0</v>
      </c>
      <c r="DC1913" s="47" t="s">
        <v>2606</v>
      </c>
      <c r="DD1913" t="s">
        <v>1898</v>
      </c>
      <c r="DE1913" s="38"/>
      <c r="DF1913" s="38"/>
      <c r="DG1913" s="50" t="s">
        <v>1853</v>
      </c>
      <c r="DH1913" s="47"/>
      <c r="DI1913" s="47">
        <v>2008</v>
      </c>
      <c r="DJ1913" s="47"/>
      <c r="DK1913" s="47">
        <f t="shared" si="29"/>
        <v>1</v>
      </c>
      <c r="DO1913" t="s">
        <v>2562</v>
      </c>
      <c r="DP1913" t="s">
        <v>2562</v>
      </c>
      <c r="DV1913" s="37"/>
      <c r="DW1913" s="37"/>
    </row>
    <row r="1914" spans="1:129" x14ac:dyDescent="0.15">
      <c r="A1914" s="34">
        <v>5</v>
      </c>
      <c r="B1914" s="34">
        <v>307</v>
      </c>
      <c r="C1914" s="34">
        <v>6041</v>
      </c>
      <c r="D1914" s="34">
        <v>0</v>
      </c>
      <c r="E1914" s="58">
        <v>530760410</v>
      </c>
      <c r="F1914" t="s">
        <v>4854</v>
      </c>
      <c r="G1914" t="s">
        <v>2885</v>
      </c>
      <c r="H1914" t="s">
        <v>4853</v>
      </c>
      <c r="I1914" s="35">
        <v>15.97</v>
      </c>
      <c r="J1914" s="35">
        <v>6.5</v>
      </c>
      <c r="K1914" t="s">
        <v>835</v>
      </c>
      <c r="L1914" t="s">
        <v>1394</v>
      </c>
      <c r="M1914" t="s">
        <v>1471</v>
      </c>
      <c r="N1914" t="s">
        <v>1472</v>
      </c>
      <c r="Q1914" t="s">
        <v>2566</v>
      </c>
      <c r="R1914" t="s">
        <v>3345</v>
      </c>
      <c r="S1914" t="s">
        <v>4190</v>
      </c>
      <c r="X1914" t="s">
        <v>1242</v>
      </c>
      <c r="Y1914">
        <v>48</v>
      </c>
      <c r="Z1914">
        <v>3</v>
      </c>
      <c r="AA1914" t="s">
        <v>3835</v>
      </c>
      <c r="AB1914" t="s">
        <v>2610</v>
      </c>
      <c r="AC1914">
        <v>15</v>
      </c>
      <c r="AD1914">
        <v>12</v>
      </c>
      <c r="AE1914" t="s">
        <v>1395</v>
      </c>
      <c r="AF1914">
        <v>22</v>
      </c>
      <c r="AG1914">
        <v>2</v>
      </c>
      <c r="AH1914" t="s">
        <v>2597</v>
      </c>
      <c r="AI1914" t="s">
        <v>2543</v>
      </c>
      <c r="AJ1914" t="s">
        <v>2544</v>
      </c>
      <c r="AK1914">
        <v>20</v>
      </c>
      <c r="AL1914" t="s">
        <v>2545</v>
      </c>
      <c r="AM1914">
        <v>0</v>
      </c>
      <c r="AN1914">
        <v>1</v>
      </c>
      <c r="AO1914" t="s">
        <v>2546</v>
      </c>
      <c r="AP1914" s="35">
        <v>0.5</v>
      </c>
      <c r="AQ1914" s="35">
        <v>0</v>
      </c>
      <c r="AR1914" s="35">
        <v>0.5</v>
      </c>
      <c r="AT1914" s="35">
        <v>5.5</v>
      </c>
      <c r="AV1914" s="35">
        <v>0.5</v>
      </c>
      <c r="AW1914" s="35">
        <v>0</v>
      </c>
      <c r="AX1914" s="35">
        <v>0.5</v>
      </c>
      <c r="AY1914">
        <v>103</v>
      </c>
      <c r="AZ1914" t="s">
        <v>2547</v>
      </c>
      <c r="BA1914" t="s">
        <v>2547</v>
      </c>
      <c r="BB1914">
        <v>0</v>
      </c>
      <c r="BC1914" t="s">
        <v>2603</v>
      </c>
      <c r="BE1914" t="s">
        <v>1495</v>
      </c>
      <c r="BF1914" t="s">
        <v>2721</v>
      </c>
      <c r="BG1914">
        <v>0</v>
      </c>
      <c r="BH1914">
        <v>0</v>
      </c>
      <c r="BI1914">
        <v>0</v>
      </c>
      <c r="BJ1914">
        <v>0</v>
      </c>
      <c r="BK1914">
        <v>0</v>
      </c>
      <c r="BL1914">
        <v>0</v>
      </c>
      <c r="BM1914">
        <v>0</v>
      </c>
      <c r="BN1914">
        <v>0</v>
      </c>
      <c r="BO1914">
        <v>0</v>
      </c>
      <c r="BP1914">
        <v>0</v>
      </c>
      <c r="BQ1914">
        <v>0</v>
      </c>
      <c r="BR1914">
        <v>0</v>
      </c>
      <c r="BT1914" t="s">
        <v>1415</v>
      </c>
      <c r="BU1914" t="s">
        <v>372</v>
      </c>
      <c r="BV1914" t="s">
        <v>1415</v>
      </c>
      <c r="BW1914" t="s">
        <v>373</v>
      </c>
      <c r="BX1914" t="s">
        <v>1415</v>
      </c>
      <c r="BY1914" t="s">
        <v>374</v>
      </c>
      <c r="BZ1914" t="s">
        <v>1415</v>
      </c>
      <c r="CA1914" t="s">
        <v>374</v>
      </c>
      <c r="CF1914" s="35">
        <v>0</v>
      </c>
      <c r="CG1914" s="35">
        <v>0</v>
      </c>
      <c r="CH1914" s="35">
        <v>0</v>
      </c>
      <c r="CI1914" s="35">
        <v>0</v>
      </c>
      <c r="CJ1914" s="35">
        <v>0</v>
      </c>
      <c r="CK1914" s="35">
        <v>0</v>
      </c>
      <c r="CL1914" s="35">
        <v>0</v>
      </c>
      <c r="CM1914" s="35">
        <v>0</v>
      </c>
      <c r="CN1914" s="35">
        <v>0</v>
      </c>
      <c r="CO1914" s="35">
        <v>0</v>
      </c>
      <c r="CP1914" s="35">
        <v>0</v>
      </c>
      <c r="CQ1914" s="35">
        <v>0</v>
      </c>
      <c r="CS1914" t="s">
        <v>375</v>
      </c>
      <c r="CT1914" t="s">
        <v>376</v>
      </c>
      <c r="DC1914" s="47" t="s">
        <v>1489</v>
      </c>
      <c r="DD1914" t="s">
        <v>2559</v>
      </c>
      <c r="DE1914" s="38" t="s">
        <v>2568</v>
      </c>
      <c r="DF1914" s="38" t="s">
        <v>2569</v>
      </c>
      <c r="DG1914" s="50" t="s">
        <v>1854</v>
      </c>
      <c r="DH1914" s="47"/>
      <c r="DI1914" s="47">
        <v>2006</v>
      </c>
      <c r="DJ1914" s="47"/>
      <c r="DK1914" s="47">
        <f t="shared" si="29"/>
        <v>1</v>
      </c>
      <c r="DO1914" t="s">
        <v>2562</v>
      </c>
      <c r="DP1914" t="s">
        <v>2562</v>
      </c>
      <c r="DU1914" t="s">
        <v>2563</v>
      </c>
      <c r="DV1914" s="37"/>
      <c r="DW1914" s="37"/>
    </row>
    <row r="1915" spans="1:129" x14ac:dyDescent="0.15">
      <c r="A1915" s="34">
        <v>5</v>
      </c>
      <c r="B1915" s="34">
        <v>307</v>
      </c>
      <c r="C1915" s="34">
        <v>6101</v>
      </c>
      <c r="D1915" s="34">
        <v>0</v>
      </c>
      <c r="E1915" s="58">
        <v>530761010</v>
      </c>
      <c r="F1915" t="s">
        <v>377</v>
      </c>
      <c r="G1915" t="s">
        <v>2885</v>
      </c>
      <c r="H1915" t="s">
        <v>4853</v>
      </c>
      <c r="I1915" s="35">
        <v>11.93</v>
      </c>
      <c r="J1915" s="35">
        <v>10.5</v>
      </c>
      <c r="K1915" t="s">
        <v>835</v>
      </c>
      <c r="L1915" t="s">
        <v>1238</v>
      </c>
      <c r="M1915" t="s">
        <v>1471</v>
      </c>
      <c r="N1915" t="s">
        <v>1472</v>
      </c>
      <c r="Q1915" t="s">
        <v>2566</v>
      </c>
      <c r="R1915" t="s">
        <v>3345</v>
      </c>
      <c r="S1915" t="s">
        <v>378</v>
      </c>
      <c r="X1915" t="s">
        <v>2610</v>
      </c>
      <c r="Y1915">
        <v>4</v>
      </c>
      <c r="Z1915">
        <v>3</v>
      </c>
      <c r="AC1915">
        <v>0</v>
      </c>
      <c r="AD1915">
        <v>0</v>
      </c>
      <c r="AE1915" t="s">
        <v>2541</v>
      </c>
      <c r="AF1915">
        <v>27</v>
      </c>
      <c r="AG1915">
        <v>1</v>
      </c>
      <c r="AH1915" t="s">
        <v>2597</v>
      </c>
      <c r="AI1915" t="s">
        <v>2605</v>
      </c>
      <c r="AJ1915" t="s">
        <v>2544</v>
      </c>
      <c r="AK1915">
        <v>20</v>
      </c>
      <c r="AL1915" t="s">
        <v>2545</v>
      </c>
      <c r="AM1915">
        <v>0</v>
      </c>
      <c r="AN1915">
        <v>1</v>
      </c>
      <c r="AO1915" t="s">
        <v>2546</v>
      </c>
      <c r="AP1915" s="35">
        <v>0.6</v>
      </c>
      <c r="AQ1915" s="35">
        <v>0</v>
      </c>
      <c r="AR1915" s="35">
        <v>0</v>
      </c>
      <c r="AT1915" s="35">
        <v>8</v>
      </c>
      <c r="AV1915" s="35">
        <v>0</v>
      </c>
      <c r="AW1915" s="35">
        <v>2.5</v>
      </c>
      <c r="AX1915" s="35">
        <v>0.4</v>
      </c>
      <c r="AY1915">
        <v>156</v>
      </c>
      <c r="AZ1915" t="s">
        <v>2547</v>
      </c>
      <c r="BA1915" t="s">
        <v>2547</v>
      </c>
      <c r="BB1915">
        <v>0.21</v>
      </c>
      <c r="BC1915" t="s">
        <v>2603</v>
      </c>
      <c r="BE1915" t="s">
        <v>1495</v>
      </c>
      <c r="BF1915" t="s">
        <v>3266</v>
      </c>
      <c r="BG1915">
        <v>1</v>
      </c>
      <c r="BH1915">
        <v>0</v>
      </c>
      <c r="BI1915">
        <v>0</v>
      </c>
      <c r="BJ1915">
        <v>1</v>
      </c>
      <c r="BK1915">
        <v>1</v>
      </c>
      <c r="BL1915">
        <v>0</v>
      </c>
      <c r="BM1915">
        <v>0</v>
      </c>
      <c r="BN1915">
        <v>0</v>
      </c>
      <c r="BO1915">
        <v>0</v>
      </c>
      <c r="BP1915">
        <v>0</v>
      </c>
      <c r="BQ1915">
        <v>0</v>
      </c>
      <c r="BR1915">
        <v>0</v>
      </c>
      <c r="BS1915" t="s">
        <v>1434</v>
      </c>
      <c r="BT1915" t="s">
        <v>1504</v>
      </c>
      <c r="BU1915" t="s">
        <v>1062</v>
      </c>
      <c r="BV1915" t="s">
        <v>2713</v>
      </c>
      <c r="BW1915" t="s">
        <v>379</v>
      </c>
      <c r="BX1915" t="s">
        <v>2713</v>
      </c>
      <c r="BY1915" t="s">
        <v>380</v>
      </c>
      <c r="CD1915" t="s">
        <v>2553</v>
      </c>
      <c r="CF1915" s="35">
        <v>0</v>
      </c>
      <c r="CG1915" s="35">
        <v>0</v>
      </c>
      <c r="CH1915" s="35">
        <v>0</v>
      </c>
      <c r="CI1915" s="35">
        <v>0</v>
      </c>
      <c r="CJ1915" s="35">
        <v>0</v>
      </c>
      <c r="CK1915" s="35">
        <v>0</v>
      </c>
      <c r="CL1915" s="35">
        <v>0</v>
      </c>
      <c r="CM1915" s="35">
        <v>0</v>
      </c>
      <c r="CN1915" s="35">
        <v>0</v>
      </c>
      <c r="CO1915" s="35">
        <v>12.3</v>
      </c>
      <c r="CP1915" s="35">
        <v>0</v>
      </c>
      <c r="CQ1915" s="35">
        <v>1</v>
      </c>
      <c r="DC1915" s="47"/>
      <c r="DE1915" s="38"/>
      <c r="DF1915" s="38"/>
      <c r="DG1915" s="50"/>
      <c r="DH1915" s="47"/>
      <c r="DI1915" s="47"/>
      <c r="DJ1915" s="47"/>
      <c r="DK1915" s="47">
        <f t="shared" si="29"/>
        <v>0</v>
      </c>
      <c r="DO1915" t="s">
        <v>2562</v>
      </c>
      <c r="DP1915" t="s">
        <v>2562</v>
      </c>
      <c r="DV1915" s="37"/>
      <c r="DW1915" s="37"/>
    </row>
    <row r="1916" spans="1:129" x14ac:dyDescent="0.15">
      <c r="A1916" s="34">
        <v>5</v>
      </c>
      <c r="B1916" s="34">
        <v>307</v>
      </c>
      <c r="C1916" s="34">
        <v>6552</v>
      </c>
      <c r="D1916" s="34">
        <v>0</v>
      </c>
      <c r="E1916" s="58">
        <v>530765520</v>
      </c>
      <c r="F1916" t="s">
        <v>1968</v>
      </c>
      <c r="G1916" t="s">
        <v>2885</v>
      </c>
      <c r="H1916" t="s">
        <v>4853</v>
      </c>
      <c r="I1916" s="35">
        <v>8.5500000000000007</v>
      </c>
      <c r="J1916" s="35">
        <v>6.4</v>
      </c>
      <c r="K1916" t="s">
        <v>835</v>
      </c>
      <c r="L1916" t="s">
        <v>1394</v>
      </c>
      <c r="M1916" t="s">
        <v>2574</v>
      </c>
      <c r="N1916" t="s">
        <v>2575</v>
      </c>
      <c r="Q1916" t="s">
        <v>2566</v>
      </c>
      <c r="R1916" t="s">
        <v>3345</v>
      </c>
      <c r="S1916" t="s">
        <v>1241</v>
      </c>
      <c r="X1916" t="s">
        <v>1242</v>
      </c>
      <c r="Y1916">
        <v>36</v>
      </c>
      <c r="Z1916">
        <v>0</v>
      </c>
      <c r="AC1916">
        <v>0</v>
      </c>
      <c r="AD1916">
        <v>0</v>
      </c>
      <c r="AE1916" t="s">
        <v>1395</v>
      </c>
      <c r="AF1916">
        <v>19</v>
      </c>
      <c r="AG1916">
        <v>2</v>
      </c>
      <c r="AH1916" t="s">
        <v>2597</v>
      </c>
      <c r="AI1916" t="s">
        <v>2586</v>
      </c>
      <c r="AJ1916" t="s">
        <v>2544</v>
      </c>
      <c r="AK1916">
        <v>14</v>
      </c>
      <c r="AL1916" t="s">
        <v>2545</v>
      </c>
      <c r="AM1916">
        <v>0</v>
      </c>
      <c r="AN1916">
        <v>1</v>
      </c>
      <c r="AO1916" t="s">
        <v>2546</v>
      </c>
      <c r="AP1916" s="35">
        <v>0.35</v>
      </c>
      <c r="AQ1916" s="35">
        <v>0</v>
      </c>
      <c r="AR1916" s="35">
        <v>0</v>
      </c>
      <c r="AT1916" s="35">
        <v>6.4</v>
      </c>
      <c r="AV1916" s="35">
        <v>0</v>
      </c>
      <c r="AW1916" s="35">
        <v>0</v>
      </c>
      <c r="AX1916" s="35">
        <v>0.35</v>
      </c>
      <c r="AY1916">
        <v>55</v>
      </c>
      <c r="AZ1916" t="s">
        <v>2547</v>
      </c>
      <c r="BA1916" t="s">
        <v>2547</v>
      </c>
      <c r="BB1916">
        <v>0</v>
      </c>
      <c r="BC1916" t="s">
        <v>2603</v>
      </c>
      <c r="BF1916" t="s">
        <v>3266</v>
      </c>
      <c r="BG1916">
        <v>0</v>
      </c>
      <c r="BH1916">
        <v>0</v>
      </c>
      <c r="BI1916">
        <v>0</v>
      </c>
      <c r="BJ1916">
        <v>0</v>
      </c>
      <c r="BK1916">
        <v>0</v>
      </c>
      <c r="BL1916">
        <v>0</v>
      </c>
      <c r="BM1916">
        <v>0</v>
      </c>
      <c r="BN1916">
        <v>0</v>
      </c>
      <c r="BO1916">
        <v>0</v>
      </c>
      <c r="BP1916">
        <v>0</v>
      </c>
      <c r="BQ1916">
        <v>0</v>
      </c>
      <c r="BR1916">
        <v>0</v>
      </c>
      <c r="CF1916" s="35">
        <v>0</v>
      </c>
      <c r="CG1916" s="35">
        <v>0</v>
      </c>
      <c r="CH1916" s="35">
        <v>0</v>
      </c>
      <c r="CI1916" s="35">
        <v>0</v>
      </c>
      <c r="CJ1916" s="35">
        <v>0</v>
      </c>
      <c r="CK1916" s="35">
        <v>0</v>
      </c>
      <c r="CL1916" s="35">
        <v>0</v>
      </c>
      <c r="CM1916" s="35">
        <v>0</v>
      </c>
      <c r="CN1916" s="35">
        <v>0</v>
      </c>
      <c r="CO1916" s="35">
        <v>0</v>
      </c>
      <c r="CP1916" s="35">
        <v>0</v>
      </c>
      <c r="CQ1916" s="35">
        <v>0</v>
      </c>
      <c r="DC1916" s="47"/>
      <c r="DE1916" s="38"/>
      <c r="DF1916" s="38"/>
      <c r="DG1916" s="50"/>
      <c r="DH1916" s="47"/>
      <c r="DI1916" s="47"/>
      <c r="DJ1916" s="47"/>
      <c r="DK1916" s="47">
        <f t="shared" si="29"/>
        <v>0</v>
      </c>
      <c r="DO1916" t="s">
        <v>2562</v>
      </c>
      <c r="DP1916" t="s">
        <v>2562</v>
      </c>
      <c r="DV1916" s="37"/>
      <c r="DW1916" s="37"/>
    </row>
    <row r="1917" spans="1:129" x14ac:dyDescent="0.15">
      <c r="A1917" s="34">
        <v>5</v>
      </c>
      <c r="B1917" s="34">
        <v>307</v>
      </c>
      <c r="C1917" s="34">
        <v>6554</v>
      </c>
      <c r="D1917" s="34">
        <v>0</v>
      </c>
      <c r="E1917" s="58">
        <v>530765540</v>
      </c>
      <c r="F1917" t="s">
        <v>381</v>
      </c>
      <c r="G1917" t="s">
        <v>2885</v>
      </c>
      <c r="H1917" t="s">
        <v>4853</v>
      </c>
      <c r="I1917" s="35">
        <v>9.3000000000000007</v>
      </c>
      <c r="J1917" s="35">
        <v>12.2</v>
      </c>
      <c r="K1917" t="s">
        <v>835</v>
      </c>
      <c r="L1917" t="s">
        <v>1394</v>
      </c>
      <c r="M1917" t="s">
        <v>1471</v>
      </c>
      <c r="N1917" t="s">
        <v>1472</v>
      </c>
      <c r="Q1917" t="s">
        <v>2566</v>
      </c>
      <c r="R1917" t="s">
        <v>3345</v>
      </c>
      <c r="S1917" t="s">
        <v>382</v>
      </c>
      <c r="X1917" t="s">
        <v>1242</v>
      </c>
      <c r="Y1917">
        <v>57</v>
      </c>
      <c r="Z1917">
        <v>0</v>
      </c>
      <c r="AC1917">
        <v>0</v>
      </c>
      <c r="AD1917">
        <v>0</v>
      </c>
      <c r="AE1917" t="s">
        <v>1395</v>
      </c>
      <c r="AF1917">
        <v>32</v>
      </c>
      <c r="AG1917">
        <v>2</v>
      </c>
      <c r="AH1917" t="s">
        <v>2597</v>
      </c>
      <c r="AI1917" t="s">
        <v>2605</v>
      </c>
      <c r="AJ1917" t="s">
        <v>2544</v>
      </c>
      <c r="AK1917">
        <v>14</v>
      </c>
      <c r="AL1917" t="s">
        <v>2545</v>
      </c>
      <c r="AM1917">
        <v>0</v>
      </c>
      <c r="AN1917">
        <v>1</v>
      </c>
      <c r="AO1917" t="s">
        <v>2546</v>
      </c>
      <c r="AP1917" s="35">
        <v>0.6</v>
      </c>
      <c r="AQ1917" s="35">
        <v>0</v>
      </c>
      <c r="AR1917" s="35">
        <v>0</v>
      </c>
      <c r="AT1917" s="35">
        <v>9.6999999999999993</v>
      </c>
      <c r="AV1917" s="35">
        <v>0</v>
      </c>
      <c r="AW1917" s="35">
        <v>2.5</v>
      </c>
      <c r="AX1917" s="35">
        <v>0.4</v>
      </c>
      <c r="AY1917">
        <v>113</v>
      </c>
      <c r="AZ1917" t="s">
        <v>2547</v>
      </c>
      <c r="BA1917" t="s">
        <v>2547</v>
      </c>
      <c r="BB1917">
        <v>0</v>
      </c>
      <c r="BC1917" t="s">
        <v>2603</v>
      </c>
      <c r="BF1917" t="s">
        <v>2721</v>
      </c>
      <c r="BG1917">
        <v>0</v>
      </c>
      <c r="BH1917">
        <v>0</v>
      </c>
      <c r="BI1917">
        <v>0</v>
      </c>
      <c r="BJ1917">
        <v>0</v>
      </c>
      <c r="BK1917">
        <v>0</v>
      </c>
      <c r="BL1917">
        <v>0</v>
      </c>
      <c r="BM1917">
        <v>0</v>
      </c>
      <c r="BN1917">
        <v>0</v>
      </c>
      <c r="BO1917">
        <v>0</v>
      </c>
      <c r="BP1917">
        <v>0</v>
      </c>
      <c r="BQ1917">
        <v>0</v>
      </c>
      <c r="BR1917">
        <v>0</v>
      </c>
      <c r="CF1917" s="35">
        <v>0</v>
      </c>
      <c r="CG1917" s="35">
        <v>0</v>
      </c>
      <c r="CH1917" s="35">
        <v>0</v>
      </c>
      <c r="CI1917" s="35">
        <v>0</v>
      </c>
      <c r="CJ1917" s="35">
        <v>0</v>
      </c>
      <c r="CK1917" s="35">
        <v>0</v>
      </c>
      <c r="CL1917" s="35">
        <v>0</v>
      </c>
      <c r="CM1917" s="35">
        <v>0</v>
      </c>
      <c r="CN1917" s="35">
        <v>0</v>
      </c>
      <c r="CO1917" s="35">
        <v>0</v>
      </c>
      <c r="CP1917" s="35">
        <v>0</v>
      </c>
      <c r="CQ1917" s="35">
        <v>0</v>
      </c>
      <c r="DC1917" s="47"/>
      <c r="DE1917" s="38"/>
      <c r="DF1917" s="38"/>
      <c r="DG1917" s="50"/>
      <c r="DH1917" s="47"/>
      <c r="DI1917" s="47"/>
      <c r="DJ1917" s="47"/>
      <c r="DK1917" s="47">
        <f t="shared" si="29"/>
        <v>0</v>
      </c>
      <c r="DO1917" t="s">
        <v>2562</v>
      </c>
      <c r="DP1917" t="s">
        <v>2562</v>
      </c>
      <c r="DV1917" s="37"/>
      <c r="DW1917" s="37"/>
    </row>
    <row r="1918" spans="1:129" x14ac:dyDescent="0.15">
      <c r="A1918" s="34">
        <v>5</v>
      </c>
      <c r="B1918" s="34">
        <v>307</v>
      </c>
      <c r="C1918" s="34">
        <v>6664</v>
      </c>
      <c r="D1918" s="34">
        <v>0</v>
      </c>
      <c r="E1918" s="58">
        <v>530766640</v>
      </c>
      <c r="F1918" t="s">
        <v>383</v>
      </c>
      <c r="G1918" t="s">
        <v>2885</v>
      </c>
      <c r="H1918" t="s">
        <v>4853</v>
      </c>
      <c r="I1918" s="35">
        <v>2.1</v>
      </c>
      <c r="J1918" s="35">
        <v>7</v>
      </c>
      <c r="K1918" t="s">
        <v>835</v>
      </c>
      <c r="L1918" t="s">
        <v>1394</v>
      </c>
      <c r="M1918" t="s">
        <v>2583</v>
      </c>
      <c r="N1918" t="s">
        <v>2584</v>
      </c>
      <c r="Q1918" t="s">
        <v>2566</v>
      </c>
      <c r="R1918" t="s">
        <v>3345</v>
      </c>
      <c r="X1918" t="s">
        <v>1242</v>
      </c>
      <c r="Y1918">
        <v>47</v>
      </c>
      <c r="Z1918">
        <v>0</v>
      </c>
      <c r="AC1918">
        <v>0</v>
      </c>
      <c r="AD1918">
        <v>0</v>
      </c>
      <c r="AE1918" t="s">
        <v>1395</v>
      </c>
      <c r="AF1918">
        <v>18</v>
      </c>
      <c r="AG1918">
        <v>2</v>
      </c>
      <c r="AH1918" t="s">
        <v>2597</v>
      </c>
      <c r="AI1918" t="s">
        <v>2567</v>
      </c>
      <c r="AJ1918" t="s">
        <v>2544</v>
      </c>
      <c r="AK1918">
        <v>14</v>
      </c>
      <c r="AL1918" t="s">
        <v>2545</v>
      </c>
      <c r="AM1918">
        <v>0</v>
      </c>
      <c r="AN1918">
        <v>1</v>
      </c>
      <c r="AO1918" t="s">
        <v>2546</v>
      </c>
      <c r="AP1918" s="35">
        <v>0</v>
      </c>
      <c r="AQ1918" s="35">
        <v>0</v>
      </c>
      <c r="AR1918" s="35">
        <v>0</v>
      </c>
      <c r="AT1918" s="35">
        <v>7</v>
      </c>
      <c r="AV1918" s="35">
        <v>0</v>
      </c>
      <c r="AW1918" s="35">
        <v>0</v>
      </c>
      <c r="AX1918" s="35">
        <v>0.2</v>
      </c>
      <c r="AY1918">
        <v>15</v>
      </c>
      <c r="AZ1918" t="s">
        <v>2547</v>
      </c>
      <c r="BA1918" t="s">
        <v>2547</v>
      </c>
      <c r="BB1918">
        <v>0</v>
      </c>
      <c r="BC1918" t="s">
        <v>2603</v>
      </c>
      <c r="BF1918" t="s">
        <v>1076</v>
      </c>
      <c r="BG1918">
        <v>0</v>
      </c>
      <c r="BH1918">
        <v>0</v>
      </c>
      <c r="BI1918">
        <v>0</v>
      </c>
      <c r="BJ1918">
        <v>0</v>
      </c>
      <c r="BK1918">
        <v>0</v>
      </c>
      <c r="BL1918">
        <v>0</v>
      </c>
      <c r="BM1918">
        <v>0</v>
      </c>
      <c r="BN1918">
        <v>0</v>
      </c>
      <c r="BO1918">
        <v>0</v>
      </c>
      <c r="BP1918">
        <v>0</v>
      </c>
      <c r="BQ1918">
        <v>0</v>
      </c>
      <c r="BR1918">
        <v>0</v>
      </c>
      <c r="CF1918" s="35">
        <v>0</v>
      </c>
      <c r="CG1918" s="35">
        <v>0</v>
      </c>
      <c r="CH1918" s="35">
        <v>0</v>
      </c>
      <c r="CI1918" s="35">
        <v>0</v>
      </c>
      <c r="CJ1918" s="35">
        <v>0</v>
      </c>
      <c r="CK1918" s="35">
        <v>0</v>
      </c>
      <c r="CL1918" s="35">
        <v>0</v>
      </c>
      <c r="CM1918" s="35">
        <v>0</v>
      </c>
      <c r="CN1918" s="35">
        <v>0</v>
      </c>
      <c r="CO1918" s="35">
        <v>0</v>
      </c>
      <c r="CP1918" s="35">
        <v>0</v>
      </c>
      <c r="CQ1918" s="35">
        <v>0</v>
      </c>
      <c r="DC1918" s="47"/>
      <c r="DE1918" s="38"/>
      <c r="DF1918" s="38"/>
      <c r="DG1918" s="50"/>
      <c r="DH1918" s="47"/>
      <c r="DI1918" s="47"/>
      <c r="DJ1918" s="47"/>
      <c r="DK1918" s="47">
        <f t="shared" si="29"/>
        <v>0</v>
      </c>
      <c r="DO1918" t="s">
        <v>2562</v>
      </c>
      <c r="DP1918" t="s">
        <v>2562</v>
      </c>
      <c r="DV1918" s="37"/>
      <c r="DW1918" s="37"/>
    </row>
    <row r="1919" spans="1:129" x14ac:dyDescent="0.15">
      <c r="A1919" s="34">
        <v>5</v>
      </c>
      <c r="B1919" s="34">
        <v>308</v>
      </c>
      <c r="C1919" s="34">
        <v>6043</v>
      </c>
      <c r="D1919" s="34">
        <v>0</v>
      </c>
      <c r="E1919" s="58">
        <v>530860430</v>
      </c>
      <c r="F1919" t="s">
        <v>4855</v>
      </c>
      <c r="G1919" t="s">
        <v>2885</v>
      </c>
      <c r="H1919" t="s">
        <v>4856</v>
      </c>
      <c r="I1919" s="35">
        <v>208.84</v>
      </c>
      <c r="J1919" s="35">
        <v>6</v>
      </c>
      <c r="K1919" t="s">
        <v>835</v>
      </c>
      <c r="L1919" t="s">
        <v>1394</v>
      </c>
      <c r="M1919" t="s">
        <v>2595</v>
      </c>
      <c r="N1919" t="s">
        <v>2596</v>
      </c>
      <c r="Q1919" t="s">
        <v>3869</v>
      </c>
      <c r="R1919" t="s">
        <v>3347</v>
      </c>
      <c r="S1919" t="s">
        <v>1095</v>
      </c>
      <c r="X1919" t="s">
        <v>1242</v>
      </c>
      <c r="Y1919">
        <v>40</v>
      </c>
      <c r="Z1919">
        <v>12</v>
      </c>
      <c r="AC1919">
        <v>0</v>
      </c>
      <c r="AD1919">
        <v>0</v>
      </c>
      <c r="AE1919" t="s">
        <v>1395</v>
      </c>
      <c r="AF1919">
        <v>32</v>
      </c>
      <c r="AG1919">
        <v>2</v>
      </c>
      <c r="AH1919" t="s">
        <v>2597</v>
      </c>
      <c r="AI1919" t="s">
        <v>2598</v>
      </c>
      <c r="AJ1919" t="s">
        <v>2544</v>
      </c>
      <c r="AK1919">
        <v>20</v>
      </c>
      <c r="AL1919" t="s">
        <v>2545</v>
      </c>
      <c r="AM1919">
        <v>0</v>
      </c>
      <c r="AN1919">
        <v>7</v>
      </c>
      <c r="AO1919" t="s">
        <v>2546</v>
      </c>
      <c r="AP1919" s="35">
        <v>0.4</v>
      </c>
      <c r="AQ1919" s="35">
        <v>0</v>
      </c>
      <c r="AR1919" s="35">
        <v>0.25</v>
      </c>
      <c r="AT1919" s="35">
        <v>5.5</v>
      </c>
      <c r="AV1919" s="35">
        <v>0.25</v>
      </c>
      <c r="AW1919" s="35">
        <v>0</v>
      </c>
      <c r="AX1919" s="35">
        <v>0.4</v>
      </c>
      <c r="AY1919" s="39">
        <v>1253</v>
      </c>
      <c r="AZ1919" t="s">
        <v>2547</v>
      </c>
      <c r="BA1919" t="s">
        <v>2547</v>
      </c>
      <c r="BB1919">
        <v>0</v>
      </c>
      <c r="BC1919" t="s">
        <v>1410</v>
      </c>
      <c r="BF1919" t="s">
        <v>3266</v>
      </c>
      <c r="BG1919">
        <v>0</v>
      </c>
      <c r="BH1919">
        <v>0</v>
      </c>
      <c r="BI1919">
        <v>0</v>
      </c>
      <c r="BJ1919">
        <v>0</v>
      </c>
      <c r="BK1919">
        <v>0</v>
      </c>
      <c r="BL1919">
        <v>0</v>
      </c>
      <c r="BM1919">
        <v>0</v>
      </c>
      <c r="BN1919">
        <v>0</v>
      </c>
      <c r="BO1919">
        <v>0</v>
      </c>
      <c r="BP1919">
        <v>0</v>
      </c>
      <c r="BQ1919">
        <v>0</v>
      </c>
      <c r="BR1919">
        <v>0</v>
      </c>
      <c r="BS1919" t="s">
        <v>2550</v>
      </c>
      <c r="BV1919" t="s">
        <v>3854</v>
      </c>
      <c r="BX1919" t="s">
        <v>3856</v>
      </c>
      <c r="CF1919" s="35">
        <v>0</v>
      </c>
      <c r="CG1919" s="35">
        <v>0</v>
      </c>
      <c r="CH1919" s="35">
        <v>0</v>
      </c>
      <c r="CI1919" s="35">
        <v>0</v>
      </c>
      <c r="CJ1919" s="35">
        <v>0</v>
      </c>
      <c r="CK1919" s="35">
        <v>0</v>
      </c>
      <c r="CL1919" s="35">
        <v>0</v>
      </c>
      <c r="CM1919" s="35">
        <v>0</v>
      </c>
      <c r="CN1919" s="35">
        <v>0</v>
      </c>
      <c r="CO1919" s="35">
        <v>97.6</v>
      </c>
      <c r="CP1919" s="35">
        <v>31.2</v>
      </c>
      <c r="CQ1919" s="35">
        <v>14.1</v>
      </c>
      <c r="CS1919" t="s">
        <v>384</v>
      </c>
      <c r="CT1919" t="s">
        <v>794</v>
      </c>
      <c r="CU1919" t="s">
        <v>385</v>
      </c>
      <c r="CV1919" t="s">
        <v>797</v>
      </c>
      <c r="CW1919" t="s">
        <v>798</v>
      </c>
      <c r="DC1919" s="47" t="s">
        <v>1489</v>
      </c>
      <c r="DD1919" t="s">
        <v>2559</v>
      </c>
      <c r="DE1919" s="38" t="s">
        <v>2568</v>
      </c>
      <c r="DF1919" s="38" t="s">
        <v>2589</v>
      </c>
      <c r="DG1919" s="50" t="s">
        <v>1853</v>
      </c>
      <c r="DH1919" s="47"/>
      <c r="DI1919" s="47">
        <v>2006</v>
      </c>
      <c r="DJ1919" s="47"/>
      <c r="DK1919" s="47">
        <f t="shared" si="29"/>
        <v>1</v>
      </c>
      <c r="DO1919" t="s">
        <v>2562</v>
      </c>
      <c r="DP1919" t="s">
        <v>2562</v>
      </c>
      <c r="DR1919" t="s">
        <v>2563</v>
      </c>
      <c r="DV1919" s="37"/>
      <c r="DW1919" s="37"/>
    </row>
    <row r="1920" spans="1:129" x14ac:dyDescent="0.15">
      <c r="A1920" s="34">
        <v>5</v>
      </c>
      <c r="B1920" s="34">
        <v>308</v>
      </c>
      <c r="C1920" s="34">
        <v>6044</v>
      </c>
      <c r="D1920" s="34">
        <v>0</v>
      </c>
      <c r="E1920" s="58">
        <v>530860440</v>
      </c>
      <c r="F1920" t="s">
        <v>2250</v>
      </c>
      <c r="G1920" t="s">
        <v>2885</v>
      </c>
      <c r="H1920" t="s">
        <v>4856</v>
      </c>
      <c r="I1920" s="35">
        <v>49.3</v>
      </c>
      <c r="J1920" s="35">
        <v>12</v>
      </c>
      <c r="K1920" t="s">
        <v>835</v>
      </c>
      <c r="L1920" t="s">
        <v>1407</v>
      </c>
      <c r="M1920" t="s">
        <v>1239</v>
      </c>
      <c r="N1920" t="s">
        <v>1240</v>
      </c>
      <c r="Q1920" t="s">
        <v>3962</v>
      </c>
      <c r="R1920" t="s">
        <v>3347</v>
      </c>
      <c r="S1920" t="s">
        <v>2476</v>
      </c>
      <c r="X1920" t="s">
        <v>2610</v>
      </c>
      <c r="Y1920">
        <v>10</v>
      </c>
      <c r="Z1920">
        <v>3</v>
      </c>
      <c r="AC1920">
        <v>0</v>
      </c>
      <c r="AD1920">
        <v>0</v>
      </c>
      <c r="AE1920" t="s">
        <v>1408</v>
      </c>
      <c r="AF1920">
        <v>36</v>
      </c>
      <c r="AG1920">
        <v>3</v>
      </c>
      <c r="AH1920" t="s">
        <v>2597</v>
      </c>
      <c r="AI1920" t="s">
        <v>1494</v>
      </c>
      <c r="AJ1920" t="s">
        <v>2544</v>
      </c>
      <c r="AK1920">
        <v>25</v>
      </c>
      <c r="AL1920" t="s">
        <v>2545</v>
      </c>
      <c r="AM1920">
        <v>0</v>
      </c>
      <c r="AN1920">
        <v>2</v>
      </c>
      <c r="AO1920" t="s">
        <v>2546</v>
      </c>
      <c r="AP1920" s="35">
        <v>0.4</v>
      </c>
      <c r="AQ1920" s="35">
        <v>3.5</v>
      </c>
      <c r="AR1920" s="35">
        <v>1.25</v>
      </c>
      <c r="AT1920" s="35">
        <v>6</v>
      </c>
      <c r="AV1920" s="35">
        <v>1.25</v>
      </c>
      <c r="AW1920" s="35">
        <v>0</v>
      </c>
      <c r="AX1920" s="35">
        <v>0.6</v>
      </c>
      <c r="AY1920">
        <v>592</v>
      </c>
      <c r="AZ1920" t="s">
        <v>2547</v>
      </c>
      <c r="BA1920" t="s">
        <v>2547</v>
      </c>
      <c r="BB1920">
        <v>0.17</v>
      </c>
      <c r="BC1920" t="s">
        <v>1410</v>
      </c>
      <c r="BF1920" t="s">
        <v>3266</v>
      </c>
      <c r="BG1920">
        <v>0</v>
      </c>
      <c r="BH1920">
        <v>0</v>
      </c>
      <c r="BI1920">
        <v>0</v>
      </c>
      <c r="BJ1920">
        <v>1</v>
      </c>
      <c r="BK1920">
        <v>1</v>
      </c>
      <c r="BL1920">
        <v>0</v>
      </c>
      <c r="BM1920">
        <v>0</v>
      </c>
      <c r="BN1920" s="39">
        <v>1705</v>
      </c>
      <c r="BO1920">
        <v>0</v>
      </c>
      <c r="BP1920">
        <v>0</v>
      </c>
      <c r="BQ1920">
        <v>0</v>
      </c>
      <c r="BR1920">
        <v>0</v>
      </c>
      <c r="BS1920" t="s">
        <v>2620</v>
      </c>
      <c r="CF1920" s="35">
        <v>80.5</v>
      </c>
      <c r="CG1920" s="35">
        <v>0</v>
      </c>
      <c r="CH1920" s="35">
        <v>0</v>
      </c>
      <c r="CI1920" s="35">
        <v>0</v>
      </c>
      <c r="CJ1920" s="35">
        <v>18.3</v>
      </c>
      <c r="CK1920" s="35">
        <v>98.8</v>
      </c>
      <c r="CL1920" s="35">
        <v>0</v>
      </c>
      <c r="CM1920" s="35">
        <v>0</v>
      </c>
      <c r="CN1920" s="35">
        <v>0</v>
      </c>
      <c r="CO1920" s="35">
        <v>178</v>
      </c>
      <c r="CP1920" s="35">
        <v>43.1</v>
      </c>
      <c r="CQ1920" s="35">
        <v>0</v>
      </c>
      <c r="DC1920" s="47" t="s">
        <v>2606</v>
      </c>
      <c r="DD1920" t="s">
        <v>1898</v>
      </c>
      <c r="DE1920" s="38"/>
      <c r="DF1920" s="38"/>
      <c r="DG1920" s="50" t="s">
        <v>1855</v>
      </c>
      <c r="DH1920" s="47"/>
      <c r="DI1920" s="47">
        <v>2008</v>
      </c>
      <c r="DJ1920" s="47"/>
      <c r="DK1920" s="47">
        <f t="shared" si="29"/>
        <v>1</v>
      </c>
      <c r="DO1920" t="s">
        <v>2562</v>
      </c>
      <c r="DP1920" t="s">
        <v>2562</v>
      </c>
      <c r="DV1920" s="37"/>
      <c r="DW1920" s="37"/>
    </row>
    <row r="1921" spans="1:127" x14ac:dyDescent="0.15">
      <c r="A1921" s="34">
        <v>5</v>
      </c>
      <c r="B1921" s="34">
        <v>308</v>
      </c>
      <c r="C1921" s="34">
        <v>6045</v>
      </c>
      <c r="D1921" s="34">
        <v>0</v>
      </c>
      <c r="E1921" s="58">
        <v>530860450</v>
      </c>
      <c r="F1921" t="s">
        <v>2623</v>
      </c>
      <c r="G1921" t="s">
        <v>2885</v>
      </c>
      <c r="H1921" t="s">
        <v>4856</v>
      </c>
      <c r="I1921" s="35">
        <v>87</v>
      </c>
      <c r="J1921" s="35">
        <v>6</v>
      </c>
      <c r="K1921" t="s">
        <v>835</v>
      </c>
      <c r="L1921" t="s">
        <v>1394</v>
      </c>
      <c r="M1921" t="s">
        <v>1239</v>
      </c>
      <c r="N1921" t="s">
        <v>1240</v>
      </c>
      <c r="Q1921" t="s">
        <v>1012</v>
      </c>
      <c r="R1921" t="s">
        <v>3345</v>
      </c>
      <c r="S1921" t="s">
        <v>4192</v>
      </c>
      <c r="X1921" t="s">
        <v>1242</v>
      </c>
      <c r="Y1921">
        <v>38</v>
      </c>
      <c r="Z1921">
        <v>10</v>
      </c>
      <c r="AC1921">
        <v>0</v>
      </c>
      <c r="AD1921">
        <v>0</v>
      </c>
      <c r="AE1921" t="s">
        <v>1395</v>
      </c>
      <c r="AF1921">
        <v>65</v>
      </c>
      <c r="AG1921">
        <v>2</v>
      </c>
      <c r="AH1921" t="s">
        <v>2597</v>
      </c>
      <c r="AI1921" t="s">
        <v>2586</v>
      </c>
      <c r="AJ1921" t="s">
        <v>2544</v>
      </c>
      <c r="AK1921">
        <v>20</v>
      </c>
      <c r="AL1921" t="s">
        <v>2545</v>
      </c>
      <c r="AM1921">
        <v>0</v>
      </c>
      <c r="AN1921">
        <v>3</v>
      </c>
      <c r="AO1921" t="s">
        <v>2546</v>
      </c>
      <c r="AP1921" s="35">
        <v>0.4</v>
      </c>
      <c r="AQ1921" s="35">
        <v>0</v>
      </c>
      <c r="AR1921" s="35">
        <v>0.5</v>
      </c>
      <c r="AT1921" s="35">
        <v>5</v>
      </c>
      <c r="AV1921" s="35">
        <v>0.5</v>
      </c>
      <c r="AW1921" s="35">
        <v>0</v>
      </c>
      <c r="AX1921" s="35">
        <v>0.4</v>
      </c>
      <c r="AY1921">
        <v>522</v>
      </c>
      <c r="AZ1921" t="s">
        <v>2602</v>
      </c>
      <c r="BA1921" t="s">
        <v>2547</v>
      </c>
      <c r="BB1921">
        <v>0</v>
      </c>
      <c r="BC1921" t="s">
        <v>1410</v>
      </c>
      <c r="BF1921" t="s">
        <v>3266</v>
      </c>
      <c r="BG1921">
        <v>0</v>
      </c>
      <c r="BH1921">
        <v>0</v>
      </c>
      <c r="BI1921">
        <v>0</v>
      </c>
      <c r="BJ1921">
        <v>0</v>
      </c>
      <c r="BK1921">
        <v>0</v>
      </c>
      <c r="BL1921">
        <v>0</v>
      </c>
      <c r="BM1921">
        <v>0</v>
      </c>
      <c r="BN1921">
        <v>0</v>
      </c>
      <c r="BO1921">
        <v>0</v>
      </c>
      <c r="BP1921">
        <v>0</v>
      </c>
      <c r="BQ1921">
        <v>0</v>
      </c>
      <c r="BR1921">
        <v>0</v>
      </c>
      <c r="BS1921" t="s">
        <v>2550</v>
      </c>
      <c r="BY1921" t="s">
        <v>2012</v>
      </c>
      <c r="CF1921" s="35">
        <v>32.299999999999997</v>
      </c>
      <c r="CG1921" s="35">
        <v>0</v>
      </c>
      <c r="CH1921" s="35">
        <v>0</v>
      </c>
      <c r="CI1921" s="35">
        <v>0</v>
      </c>
      <c r="CJ1921" s="35">
        <v>0</v>
      </c>
      <c r="CK1921" s="35">
        <v>0</v>
      </c>
      <c r="CL1921" s="35">
        <v>0</v>
      </c>
      <c r="CM1921" s="35">
        <v>0</v>
      </c>
      <c r="CN1921" s="35">
        <v>0</v>
      </c>
      <c r="CO1921" s="35">
        <v>121</v>
      </c>
      <c r="CP1921" s="35">
        <v>18.3</v>
      </c>
      <c r="CQ1921" s="35">
        <v>0</v>
      </c>
      <c r="CS1921" t="s">
        <v>2013</v>
      </c>
      <c r="CT1921" t="s">
        <v>2014</v>
      </c>
      <c r="CU1921" t="s">
        <v>794</v>
      </c>
      <c r="CV1921" t="s">
        <v>2015</v>
      </c>
      <c r="CW1921" t="s">
        <v>2016</v>
      </c>
      <c r="DC1921" s="47" t="s">
        <v>1489</v>
      </c>
      <c r="DD1921" t="s">
        <v>2559</v>
      </c>
      <c r="DE1921" s="38" t="s">
        <v>2568</v>
      </c>
      <c r="DF1921" s="38" t="s">
        <v>2589</v>
      </c>
      <c r="DG1921" s="50" t="s">
        <v>1853</v>
      </c>
      <c r="DH1921" s="47"/>
      <c r="DI1921" s="47">
        <v>2006</v>
      </c>
      <c r="DJ1921" s="47"/>
      <c r="DK1921" s="47">
        <f t="shared" si="29"/>
        <v>1</v>
      </c>
      <c r="DO1921" t="s">
        <v>2562</v>
      </c>
      <c r="DP1921" t="s">
        <v>2562</v>
      </c>
      <c r="DR1921" t="s">
        <v>2563</v>
      </c>
      <c r="DV1921" s="37"/>
      <c r="DW1921" s="37"/>
    </row>
    <row r="1922" spans="1:127" x14ac:dyDescent="0.15">
      <c r="A1922" s="34">
        <v>5</v>
      </c>
      <c r="B1922" s="34">
        <v>308</v>
      </c>
      <c r="C1922" s="34">
        <v>6045</v>
      </c>
      <c r="D1922" s="34">
        <v>1</v>
      </c>
      <c r="E1922" s="58">
        <v>530860451</v>
      </c>
      <c r="F1922" t="s">
        <v>2624</v>
      </c>
      <c r="G1922" t="s">
        <v>2885</v>
      </c>
      <c r="H1922" t="s">
        <v>4856</v>
      </c>
      <c r="I1922" s="35">
        <v>98.9</v>
      </c>
      <c r="J1922" s="35">
        <v>2.5</v>
      </c>
      <c r="K1922" t="s">
        <v>835</v>
      </c>
      <c r="L1922" t="s">
        <v>1394</v>
      </c>
      <c r="M1922" t="s">
        <v>1239</v>
      </c>
      <c r="N1922" t="s">
        <v>1240</v>
      </c>
      <c r="Q1922" t="s">
        <v>1012</v>
      </c>
      <c r="R1922" t="s">
        <v>3345</v>
      </c>
      <c r="S1922" t="s">
        <v>4192</v>
      </c>
      <c r="X1922" t="s">
        <v>2610</v>
      </c>
      <c r="Y1922">
        <v>4</v>
      </c>
      <c r="Z1922">
        <v>12</v>
      </c>
      <c r="AC1922">
        <v>0</v>
      </c>
      <c r="AD1922">
        <v>0</v>
      </c>
      <c r="AE1922" t="s">
        <v>1395</v>
      </c>
      <c r="AF1922">
        <v>65</v>
      </c>
      <c r="AG1922">
        <v>2</v>
      </c>
      <c r="AH1922" t="s">
        <v>2597</v>
      </c>
      <c r="AI1922" t="s">
        <v>1503</v>
      </c>
      <c r="AJ1922" t="s">
        <v>2544</v>
      </c>
      <c r="AK1922">
        <v>6</v>
      </c>
      <c r="AL1922" t="s">
        <v>2545</v>
      </c>
      <c r="AM1922">
        <v>0</v>
      </c>
      <c r="AN1922">
        <v>3</v>
      </c>
      <c r="AO1922" t="s">
        <v>2546</v>
      </c>
      <c r="AP1922" s="35">
        <v>0.4</v>
      </c>
      <c r="AQ1922" s="35">
        <v>0</v>
      </c>
      <c r="AT1922" s="35">
        <v>2.5</v>
      </c>
      <c r="AW1922" s="35">
        <v>0</v>
      </c>
      <c r="AX1922" s="35">
        <v>0.4</v>
      </c>
      <c r="AY1922">
        <v>247</v>
      </c>
      <c r="AZ1922" t="s">
        <v>2547</v>
      </c>
      <c r="BA1922" t="s">
        <v>2547</v>
      </c>
      <c r="BB1922">
        <v>0.18</v>
      </c>
      <c r="BC1922" t="s">
        <v>1410</v>
      </c>
      <c r="BD1922" t="s">
        <v>5517</v>
      </c>
      <c r="BF1922" t="s">
        <v>3266</v>
      </c>
      <c r="BG1922">
        <v>0</v>
      </c>
      <c r="BH1922">
        <v>0</v>
      </c>
      <c r="BI1922">
        <v>0</v>
      </c>
      <c r="BJ1922">
        <v>0</v>
      </c>
      <c r="BK1922">
        <v>0</v>
      </c>
      <c r="BL1922">
        <v>0</v>
      </c>
      <c r="BM1922">
        <v>0</v>
      </c>
      <c r="BN1922">
        <v>0</v>
      </c>
      <c r="BO1922">
        <v>0</v>
      </c>
      <c r="BP1922">
        <v>0</v>
      </c>
      <c r="BQ1922">
        <v>0</v>
      </c>
      <c r="BR1922">
        <v>0</v>
      </c>
      <c r="BT1922" t="s">
        <v>1504</v>
      </c>
      <c r="BU1922" t="s">
        <v>2017</v>
      </c>
      <c r="BV1922" t="s">
        <v>1504</v>
      </c>
      <c r="BW1922" t="s">
        <v>1329</v>
      </c>
      <c r="BX1922" t="s">
        <v>3878</v>
      </c>
      <c r="BY1922" t="s">
        <v>3471</v>
      </c>
      <c r="BZ1922" t="s">
        <v>3878</v>
      </c>
      <c r="CA1922" t="s">
        <v>1329</v>
      </c>
      <c r="CD1922" t="s">
        <v>1386</v>
      </c>
      <c r="CF1922" s="35">
        <v>50</v>
      </c>
      <c r="CG1922" s="35">
        <v>1.2</v>
      </c>
      <c r="CH1922" s="35">
        <v>2.4</v>
      </c>
      <c r="CI1922" s="35">
        <v>7.9</v>
      </c>
      <c r="CJ1922" s="35">
        <v>0.2</v>
      </c>
      <c r="CK1922" s="35">
        <v>61.7</v>
      </c>
      <c r="CL1922" s="35">
        <v>0</v>
      </c>
      <c r="CM1922" s="35">
        <v>0</v>
      </c>
      <c r="CN1922" s="35">
        <v>0</v>
      </c>
      <c r="CO1922" s="35">
        <v>0</v>
      </c>
      <c r="CP1922" s="35">
        <v>0</v>
      </c>
      <c r="CQ1922" s="35">
        <v>0</v>
      </c>
      <c r="DC1922" s="47" t="s">
        <v>1489</v>
      </c>
      <c r="DD1922" t="s">
        <v>2559</v>
      </c>
      <c r="DE1922" s="38" t="s">
        <v>1405</v>
      </c>
      <c r="DF1922" s="38" t="s">
        <v>2589</v>
      </c>
      <c r="DG1922" s="50" t="s">
        <v>1853</v>
      </c>
      <c r="DH1922" s="47"/>
      <c r="DI1922" s="47">
        <v>2006</v>
      </c>
      <c r="DJ1922" s="47"/>
      <c r="DK1922" s="47">
        <f t="shared" si="29"/>
        <v>1</v>
      </c>
      <c r="DO1922" t="s">
        <v>2562</v>
      </c>
      <c r="DP1922" t="s">
        <v>2562</v>
      </c>
      <c r="DV1922" s="37"/>
      <c r="DW1922" s="37"/>
    </row>
    <row r="1923" spans="1:127" x14ac:dyDescent="0.15">
      <c r="A1923" s="34">
        <v>5</v>
      </c>
      <c r="B1923" s="34">
        <v>308</v>
      </c>
      <c r="C1923" s="34">
        <v>6055</v>
      </c>
      <c r="D1923" s="34">
        <v>0</v>
      </c>
      <c r="E1923" s="58">
        <v>530860550</v>
      </c>
      <c r="F1923" t="s">
        <v>2625</v>
      </c>
      <c r="G1923" t="s">
        <v>2885</v>
      </c>
      <c r="H1923" t="s">
        <v>4856</v>
      </c>
      <c r="I1923" s="35">
        <v>24.4</v>
      </c>
      <c r="J1923" s="35">
        <v>3.6</v>
      </c>
      <c r="K1923" t="s">
        <v>835</v>
      </c>
      <c r="L1923" t="s">
        <v>1394</v>
      </c>
      <c r="M1923" t="s">
        <v>1471</v>
      </c>
      <c r="N1923" t="s">
        <v>1472</v>
      </c>
      <c r="O1923" t="s">
        <v>2574</v>
      </c>
      <c r="P1923" t="s">
        <v>2575</v>
      </c>
      <c r="Q1923" t="s">
        <v>1012</v>
      </c>
      <c r="R1923" t="s">
        <v>3347</v>
      </c>
      <c r="S1923" t="s">
        <v>2018</v>
      </c>
      <c r="X1923" t="s">
        <v>1242</v>
      </c>
      <c r="Y1923">
        <v>39</v>
      </c>
      <c r="Z1923">
        <v>3</v>
      </c>
      <c r="AC1923">
        <v>0</v>
      </c>
      <c r="AD1923">
        <v>0</v>
      </c>
      <c r="AE1923" t="s">
        <v>1395</v>
      </c>
      <c r="AF1923">
        <v>19</v>
      </c>
      <c r="AG1923">
        <v>2</v>
      </c>
      <c r="AH1923" t="s">
        <v>2597</v>
      </c>
      <c r="AI1923" t="s">
        <v>2586</v>
      </c>
      <c r="AJ1923" t="s">
        <v>2544</v>
      </c>
      <c r="AK1923">
        <v>14</v>
      </c>
      <c r="AL1923" t="s">
        <v>1717</v>
      </c>
      <c r="AM1923">
        <v>14</v>
      </c>
      <c r="AN1923">
        <v>3</v>
      </c>
      <c r="AO1923" t="s">
        <v>2546</v>
      </c>
      <c r="AP1923" s="35">
        <v>0.4</v>
      </c>
      <c r="AQ1923" s="35">
        <v>0</v>
      </c>
      <c r="AR1923" s="35">
        <v>0.3</v>
      </c>
      <c r="AT1923" s="35">
        <v>3</v>
      </c>
      <c r="AV1923" s="35">
        <v>0.3</v>
      </c>
      <c r="AW1923" s="35">
        <v>0</v>
      </c>
      <c r="AX1923" s="35">
        <v>0.4</v>
      </c>
      <c r="AY1923">
        <v>88</v>
      </c>
      <c r="AZ1923" t="s">
        <v>2547</v>
      </c>
      <c r="BA1923" t="s">
        <v>2547</v>
      </c>
      <c r="BB1923">
        <v>0</v>
      </c>
      <c r="BC1923" t="s">
        <v>2548</v>
      </c>
      <c r="BF1923" t="s">
        <v>2619</v>
      </c>
      <c r="BG1923">
        <v>0</v>
      </c>
      <c r="BH1923">
        <v>0</v>
      </c>
      <c r="BI1923">
        <v>0</v>
      </c>
      <c r="BJ1923">
        <v>0</v>
      </c>
      <c r="BK1923">
        <v>0</v>
      </c>
      <c r="BL1923">
        <v>0</v>
      </c>
      <c r="BM1923">
        <v>0</v>
      </c>
      <c r="BN1923">
        <v>0</v>
      </c>
      <c r="BO1923">
        <v>0</v>
      </c>
      <c r="BP1923">
        <v>0</v>
      </c>
      <c r="BQ1923">
        <v>0</v>
      </c>
      <c r="BR1923">
        <v>0</v>
      </c>
      <c r="CF1923" s="35">
        <v>0</v>
      </c>
      <c r="CG1923" s="35">
        <v>0</v>
      </c>
      <c r="CH1923" s="35">
        <v>0</v>
      </c>
      <c r="CI1923" s="35">
        <v>0</v>
      </c>
      <c r="CJ1923" s="35">
        <v>0</v>
      </c>
      <c r="CK1923" s="35">
        <v>0</v>
      </c>
      <c r="CL1923" s="35">
        <v>0</v>
      </c>
      <c r="CM1923" s="35">
        <v>0</v>
      </c>
      <c r="CN1923" s="35">
        <v>0</v>
      </c>
      <c r="CO1923" s="35">
        <v>0</v>
      </c>
      <c r="CP1923" s="35">
        <v>0</v>
      </c>
      <c r="CQ1923" s="35">
        <v>0</v>
      </c>
      <c r="CS1923" t="s">
        <v>2019</v>
      </c>
      <c r="CT1923" t="s">
        <v>2020</v>
      </c>
      <c r="DC1923" s="47" t="s">
        <v>1489</v>
      </c>
      <c r="DD1923" t="s">
        <v>2559</v>
      </c>
      <c r="DE1923" s="38" t="s">
        <v>2560</v>
      </c>
      <c r="DF1923" s="38" t="s">
        <v>2569</v>
      </c>
      <c r="DG1923" s="50" t="s">
        <v>1854</v>
      </c>
      <c r="DH1923" s="47"/>
      <c r="DI1923" s="47">
        <v>2006</v>
      </c>
      <c r="DJ1923" s="47"/>
      <c r="DK1923" s="47">
        <f t="shared" si="29"/>
        <v>1</v>
      </c>
      <c r="DO1923" t="s">
        <v>2562</v>
      </c>
      <c r="DP1923" t="s">
        <v>2562</v>
      </c>
      <c r="DV1923" s="37"/>
      <c r="DW1923" s="37"/>
    </row>
    <row r="1924" spans="1:127" x14ac:dyDescent="0.15">
      <c r="A1924" s="34">
        <v>5</v>
      </c>
      <c r="B1924" s="34">
        <v>308</v>
      </c>
      <c r="C1924" s="34">
        <v>6126</v>
      </c>
      <c r="D1924" s="34">
        <v>0</v>
      </c>
      <c r="E1924" s="58">
        <v>530861260</v>
      </c>
      <c r="F1924" t="s">
        <v>2251</v>
      </c>
      <c r="G1924" t="s">
        <v>2885</v>
      </c>
      <c r="H1924" t="s">
        <v>4856</v>
      </c>
      <c r="I1924" s="35">
        <v>26.5</v>
      </c>
      <c r="J1924" s="35">
        <v>16</v>
      </c>
      <c r="K1924" t="s">
        <v>835</v>
      </c>
      <c r="L1924" t="s">
        <v>1238</v>
      </c>
      <c r="M1924" t="s">
        <v>2595</v>
      </c>
      <c r="N1924" t="s">
        <v>2596</v>
      </c>
      <c r="Q1924" t="s">
        <v>2566</v>
      </c>
      <c r="R1924" t="s">
        <v>3345</v>
      </c>
      <c r="S1924" t="s">
        <v>1241</v>
      </c>
      <c r="X1924" t="s">
        <v>2610</v>
      </c>
      <c r="Y1924">
        <v>7</v>
      </c>
      <c r="Z1924">
        <v>3</v>
      </c>
      <c r="AC1924">
        <v>0</v>
      </c>
      <c r="AD1924">
        <v>0</v>
      </c>
      <c r="AE1924" t="s">
        <v>2541</v>
      </c>
      <c r="AF1924">
        <v>74</v>
      </c>
      <c r="AG1924">
        <v>2</v>
      </c>
      <c r="AH1924" t="s">
        <v>2597</v>
      </c>
      <c r="AI1924" t="s">
        <v>1503</v>
      </c>
      <c r="AJ1924" t="s">
        <v>2544</v>
      </c>
      <c r="AK1924">
        <v>20</v>
      </c>
      <c r="AL1924" t="s">
        <v>2545</v>
      </c>
      <c r="AM1924">
        <v>0</v>
      </c>
      <c r="AN1924">
        <v>1</v>
      </c>
      <c r="AO1924" t="s">
        <v>2546</v>
      </c>
      <c r="AP1924" s="35">
        <v>0.4</v>
      </c>
      <c r="AQ1924" s="35">
        <v>3.5</v>
      </c>
      <c r="AR1924" s="35">
        <v>1.5</v>
      </c>
      <c r="AT1924" s="35">
        <v>6</v>
      </c>
      <c r="AV1924" s="35">
        <v>1.5</v>
      </c>
      <c r="AW1924" s="35">
        <v>3.5</v>
      </c>
      <c r="AX1924" s="35">
        <v>0.4</v>
      </c>
      <c r="AY1924">
        <v>424</v>
      </c>
      <c r="AZ1924" t="s">
        <v>2547</v>
      </c>
      <c r="BA1924" t="s">
        <v>2547</v>
      </c>
      <c r="BB1924">
        <v>0</v>
      </c>
      <c r="BC1924" t="s">
        <v>1432</v>
      </c>
      <c r="BF1924" t="s">
        <v>3266</v>
      </c>
      <c r="BG1924">
        <v>1</v>
      </c>
      <c r="BH1924">
        <v>0</v>
      </c>
      <c r="BI1924">
        <v>0</v>
      </c>
      <c r="BJ1924">
        <v>0</v>
      </c>
      <c r="BK1924">
        <v>0</v>
      </c>
      <c r="BL1924">
        <v>0</v>
      </c>
      <c r="BM1924">
        <v>0</v>
      </c>
      <c r="BN1924">
        <v>0</v>
      </c>
      <c r="BO1924">
        <v>0</v>
      </c>
      <c r="BP1924">
        <v>0</v>
      </c>
      <c r="BQ1924">
        <v>0</v>
      </c>
      <c r="BR1924">
        <v>0</v>
      </c>
      <c r="CF1924" s="35">
        <v>0</v>
      </c>
      <c r="CG1924" s="35">
        <v>0</v>
      </c>
      <c r="CH1924" s="35">
        <v>0</v>
      </c>
      <c r="CI1924" s="35">
        <v>0</v>
      </c>
      <c r="CJ1924" s="35">
        <v>0</v>
      </c>
      <c r="CK1924" s="35">
        <v>0</v>
      </c>
      <c r="CL1924" s="35">
        <v>0</v>
      </c>
      <c r="CM1924" s="35">
        <v>0</v>
      </c>
      <c r="CN1924" s="35">
        <v>0</v>
      </c>
      <c r="CO1924" s="35">
        <v>0</v>
      </c>
      <c r="CP1924" s="35">
        <v>0</v>
      </c>
      <c r="CQ1924" s="35">
        <v>0</v>
      </c>
      <c r="DC1924" s="47" t="s">
        <v>2606</v>
      </c>
      <c r="DD1924" t="s">
        <v>1898</v>
      </c>
      <c r="DE1924" s="38"/>
      <c r="DF1924" s="38"/>
      <c r="DG1924" s="50" t="s">
        <v>1854</v>
      </c>
      <c r="DH1924" s="47"/>
      <c r="DI1924" s="47">
        <v>2008</v>
      </c>
      <c r="DJ1924" s="47"/>
      <c r="DK1924" s="47">
        <f t="shared" si="29"/>
        <v>1</v>
      </c>
      <c r="DO1924" t="s">
        <v>2562</v>
      </c>
      <c r="DP1924" t="s">
        <v>2562</v>
      </c>
      <c r="DV1924" s="37"/>
      <c r="DW1924" s="37"/>
    </row>
    <row r="1925" spans="1:127" x14ac:dyDescent="0.15">
      <c r="A1925" s="34">
        <v>5</v>
      </c>
      <c r="B1925" s="34">
        <v>308</v>
      </c>
      <c r="C1925" s="34">
        <v>6556</v>
      </c>
      <c r="D1925" s="34">
        <v>0</v>
      </c>
      <c r="E1925" s="58">
        <v>530865560</v>
      </c>
      <c r="F1925" t="s">
        <v>2021</v>
      </c>
      <c r="G1925" t="s">
        <v>2885</v>
      </c>
      <c r="H1925" t="s">
        <v>4856</v>
      </c>
      <c r="I1925" s="35">
        <v>4.8</v>
      </c>
      <c r="J1925" s="35">
        <v>6.7</v>
      </c>
      <c r="K1925" t="s">
        <v>835</v>
      </c>
      <c r="L1925" t="s">
        <v>1394</v>
      </c>
      <c r="M1925" t="s">
        <v>1396</v>
      </c>
      <c r="N1925" t="s">
        <v>1397</v>
      </c>
      <c r="R1925" t="s">
        <v>3347</v>
      </c>
      <c r="S1925" t="s">
        <v>1550</v>
      </c>
      <c r="X1925" t="s">
        <v>1242</v>
      </c>
      <c r="Y1925">
        <v>46</v>
      </c>
      <c r="Z1925">
        <v>0</v>
      </c>
      <c r="AC1925">
        <v>0</v>
      </c>
      <c r="AD1925">
        <v>0</v>
      </c>
      <c r="AE1925" t="s">
        <v>1395</v>
      </c>
      <c r="AF1925">
        <v>42</v>
      </c>
      <c r="AG1925">
        <v>2</v>
      </c>
      <c r="AH1925" t="s">
        <v>2597</v>
      </c>
      <c r="AI1925" t="s">
        <v>2567</v>
      </c>
      <c r="AJ1925" t="s">
        <v>2544</v>
      </c>
      <c r="AK1925">
        <v>14</v>
      </c>
      <c r="AL1925" t="s">
        <v>2545</v>
      </c>
      <c r="AM1925">
        <v>0</v>
      </c>
      <c r="AN1925">
        <v>0</v>
      </c>
      <c r="AO1925" t="s">
        <v>2546</v>
      </c>
      <c r="AP1925" s="35">
        <v>0.4</v>
      </c>
      <c r="AQ1925" s="35">
        <v>0</v>
      </c>
      <c r="AR1925" s="35">
        <v>0</v>
      </c>
      <c r="AT1925" s="35">
        <v>6.7</v>
      </c>
      <c r="AV1925" s="35">
        <v>0</v>
      </c>
      <c r="AW1925" s="35">
        <v>0</v>
      </c>
      <c r="AX1925" s="35">
        <v>0.4</v>
      </c>
      <c r="AY1925">
        <v>37</v>
      </c>
      <c r="AZ1925" t="s">
        <v>2547</v>
      </c>
      <c r="BA1925" t="s">
        <v>2547</v>
      </c>
      <c r="BB1925">
        <v>0</v>
      </c>
      <c r="BC1925" t="s">
        <v>1410</v>
      </c>
      <c r="BF1925" t="s">
        <v>1076</v>
      </c>
      <c r="BG1925">
        <v>0</v>
      </c>
      <c r="BH1925">
        <v>0</v>
      </c>
      <c r="BI1925">
        <v>0</v>
      </c>
      <c r="BJ1925">
        <v>0</v>
      </c>
      <c r="BK1925">
        <v>0</v>
      </c>
      <c r="BL1925">
        <v>0</v>
      </c>
      <c r="BM1925">
        <v>0</v>
      </c>
      <c r="BN1925">
        <v>0</v>
      </c>
      <c r="BO1925">
        <v>0</v>
      </c>
      <c r="BP1925">
        <v>0</v>
      </c>
      <c r="BQ1925">
        <v>0</v>
      </c>
      <c r="BR1925">
        <v>0</v>
      </c>
      <c r="CF1925" s="35">
        <v>0</v>
      </c>
      <c r="CG1925" s="35">
        <v>0</v>
      </c>
      <c r="CH1925" s="35">
        <v>0</v>
      </c>
      <c r="CI1925" s="35">
        <v>0</v>
      </c>
      <c r="CJ1925" s="35">
        <v>0</v>
      </c>
      <c r="CK1925" s="35">
        <v>0</v>
      </c>
      <c r="CL1925" s="35">
        <v>0</v>
      </c>
      <c r="CM1925" s="35">
        <v>0</v>
      </c>
      <c r="CN1925" s="35">
        <v>0</v>
      </c>
      <c r="CO1925" s="35">
        <v>0</v>
      </c>
      <c r="CP1925" s="35">
        <v>0</v>
      </c>
      <c r="CQ1925" s="35">
        <v>0</v>
      </c>
      <c r="DC1925" s="47"/>
      <c r="DE1925" s="38"/>
      <c r="DF1925" s="38"/>
      <c r="DG1925" s="50"/>
      <c r="DH1925" s="47"/>
      <c r="DI1925" s="47"/>
      <c r="DJ1925" s="47"/>
      <c r="DK1925" s="47">
        <f t="shared" ref="DK1925:DK1988" si="30">COUNTA(DC1925,DH1925)</f>
        <v>0</v>
      </c>
      <c r="DO1925" t="s">
        <v>2562</v>
      </c>
      <c r="DP1925" t="s">
        <v>2562</v>
      </c>
      <c r="DV1925" s="37"/>
      <c r="DW1925" s="37"/>
    </row>
    <row r="1926" spans="1:127" x14ac:dyDescent="0.15">
      <c r="A1926" s="34">
        <v>5</v>
      </c>
      <c r="B1926" s="34">
        <v>308</v>
      </c>
      <c r="C1926" s="34">
        <v>6557</v>
      </c>
      <c r="D1926" s="34">
        <v>0</v>
      </c>
      <c r="E1926" s="58">
        <v>530865570</v>
      </c>
      <c r="F1926" t="s">
        <v>2022</v>
      </c>
      <c r="G1926" t="s">
        <v>2885</v>
      </c>
      <c r="H1926" t="s">
        <v>4856</v>
      </c>
      <c r="I1926" s="35">
        <v>6.3</v>
      </c>
      <c r="J1926" s="35">
        <v>8</v>
      </c>
      <c r="K1926" t="s">
        <v>835</v>
      </c>
      <c r="L1926" t="s">
        <v>1238</v>
      </c>
      <c r="M1926" t="s">
        <v>1396</v>
      </c>
      <c r="N1926" t="s">
        <v>1397</v>
      </c>
      <c r="R1926" t="s">
        <v>3347</v>
      </c>
      <c r="S1926" t="s">
        <v>1241</v>
      </c>
      <c r="X1926" t="s">
        <v>1242</v>
      </c>
      <c r="Y1926">
        <v>54</v>
      </c>
      <c r="Z1926">
        <v>0</v>
      </c>
      <c r="AC1926">
        <v>0</v>
      </c>
      <c r="AD1926">
        <v>0</v>
      </c>
      <c r="AE1926" t="s">
        <v>2541</v>
      </c>
      <c r="AF1926">
        <v>53</v>
      </c>
      <c r="AG1926">
        <v>2</v>
      </c>
      <c r="AH1926" t="s">
        <v>2597</v>
      </c>
      <c r="AI1926" t="s">
        <v>1461</v>
      </c>
      <c r="AJ1926" t="s">
        <v>2544</v>
      </c>
      <c r="AK1926">
        <v>20</v>
      </c>
      <c r="AL1926" t="s">
        <v>2545</v>
      </c>
      <c r="AM1926">
        <v>0</v>
      </c>
      <c r="AN1926">
        <v>0</v>
      </c>
      <c r="AO1926" t="s">
        <v>2546</v>
      </c>
      <c r="AP1926" s="35">
        <v>0.34</v>
      </c>
      <c r="AQ1926" s="35">
        <v>0</v>
      </c>
      <c r="AR1926" s="35">
        <v>0</v>
      </c>
      <c r="AT1926" s="35">
        <v>8</v>
      </c>
      <c r="AV1926" s="35">
        <v>0</v>
      </c>
      <c r="AW1926" s="35">
        <v>0</v>
      </c>
      <c r="AX1926" s="35">
        <v>0.34</v>
      </c>
      <c r="AY1926">
        <v>90</v>
      </c>
      <c r="AZ1926" t="s">
        <v>2547</v>
      </c>
      <c r="BA1926" t="s">
        <v>2547</v>
      </c>
      <c r="BB1926">
        <v>0</v>
      </c>
      <c r="BC1926" t="s">
        <v>1410</v>
      </c>
      <c r="BF1926" t="s">
        <v>3266</v>
      </c>
      <c r="BG1926">
        <v>0</v>
      </c>
      <c r="BH1926">
        <v>0</v>
      </c>
      <c r="BI1926">
        <v>0</v>
      </c>
      <c r="BJ1926">
        <v>0</v>
      </c>
      <c r="BK1926">
        <v>0</v>
      </c>
      <c r="BL1926">
        <v>0</v>
      </c>
      <c r="BM1926">
        <v>0</v>
      </c>
      <c r="BN1926">
        <v>0</v>
      </c>
      <c r="BO1926">
        <v>0</v>
      </c>
      <c r="BP1926">
        <v>0</v>
      </c>
      <c r="BQ1926">
        <v>0</v>
      </c>
      <c r="BR1926">
        <v>0</v>
      </c>
      <c r="CF1926" s="35">
        <v>0</v>
      </c>
      <c r="CG1926" s="35">
        <v>0</v>
      </c>
      <c r="CH1926" s="35">
        <v>0</v>
      </c>
      <c r="CI1926" s="35">
        <v>0</v>
      </c>
      <c r="CJ1926" s="35">
        <v>0</v>
      </c>
      <c r="CK1926" s="35">
        <v>0</v>
      </c>
      <c r="CL1926" s="35">
        <v>0</v>
      </c>
      <c r="CM1926" s="35">
        <v>0</v>
      </c>
      <c r="CN1926" s="35">
        <v>0</v>
      </c>
      <c r="CO1926" s="35">
        <v>0</v>
      </c>
      <c r="CP1926" s="35">
        <v>0</v>
      </c>
      <c r="CQ1926" s="35">
        <v>0</v>
      </c>
      <c r="DC1926" s="47"/>
      <c r="DE1926" s="38"/>
      <c r="DF1926" s="38"/>
      <c r="DG1926" s="50"/>
      <c r="DH1926" s="47"/>
      <c r="DI1926" s="47"/>
      <c r="DJ1926" s="47"/>
      <c r="DK1926" s="47">
        <f t="shared" si="30"/>
        <v>0</v>
      </c>
      <c r="DO1926" t="s">
        <v>2562</v>
      </c>
      <c r="DP1926" t="s">
        <v>2562</v>
      </c>
      <c r="DV1926" s="37"/>
      <c r="DW1926" s="37"/>
    </row>
    <row r="1927" spans="1:127" x14ac:dyDescent="0.15">
      <c r="A1927" s="34">
        <v>5</v>
      </c>
      <c r="B1927" s="34">
        <v>308</v>
      </c>
      <c r="C1927" s="34">
        <v>6558</v>
      </c>
      <c r="D1927" s="34">
        <v>0</v>
      </c>
      <c r="E1927" s="58">
        <v>530865580</v>
      </c>
      <c r="F1927" t="s">
        <v>2023</v>
      </c>
      <c r="G1927" t="s">
        <v>2885</v>
      </c>
      <c r="H1927" t="s">
        <v>4856</v>
      </c>
      <c r="I1927" s="35">
        <v>2.2999999999999998</v>
      </c>
      <c r="J1927" s="35">
        <v>11</v>
      </c>
      <c r="K1927" t="s">
        <v>835</v>
      </c>
      <c r="L1927" t="s">
        <v>1394</v>
      </c>
      <c r="M1927" t="s">
        <v>1396</v>
      </c>
      <c r="N1927" t="s">
        <v>1397</v>
      </c>
      <c r="R1927" t="s">
        <v>3345</v>
      </c>
      <c r="S1927" t="s">
        <v>2024</v>
      </c>
      <c r="X1927" t="s">
        <v>1242</v>
      </c>
      <c r="Y1927">
        <v>47</v>
      </c>
      <c r="Z1927">
        <v>0</v>
      </c>
      <c r="AC1927">
        <v>0</v>
      </c>
      <c r="AD1927">
        <v>0</v>
      </c>
      <c r="AE1927" t="s">
        <v>1395</v>
      </c>
      <c r="AF1927">
        <v>62</v>
      </c>
      <c r="AG1927">
        <v>2</v>
      </c>
      <c r="AH1927" t="s">
        <v>2597</v>
      </c>
      <c r="AI1927" t="s">
        <v>2567</v>
      </c>
      <c r="AJ1927" t="s">
        <v>2544</v>
      </c>
      <c r="AK1927">
        <v>14</v>
      </c>
      <c r="AL1927" t="s">
        <v>2545</v>
      </c>
      <c r="AM1927">
        <v>0</v>
      </c>
      <c r="AN1927">
        <v>0</v>
      </c>
      <c r="AO1927" t="s">
        <v>2546</v>
      </c>
      <c r="AP1927" s="35">
        <v>0</v>
      </c>
      <c r="AQ1927" s="35">
        <v>0</v>
      </c>
      <c r="AR1927" s="35">
        <v>0</v>
      </c>
      <c r="AT1927" s="35">
        <v>8.5</v>
      </c>
      <c r="AV1927" s="35">
        <v>0</v>
      </c>
      <c r="AW1927" s="35">
        <v>2.5</v>
      </c>
      <c r="AX1927" s="35">
        <v>0</v>
      </c>
      <c r="AY1927">
        <v>25</v>
      </c>
      <c r="AZ1927" t="s">
        <v>2547</v>
      </c>
      <c r="BA1927" t="s">
        <v>2547</v>
      </c>
      <c r="BB1927">
        <v>0</v>
      </c>
      <c r="BC1927" t="s">
        <v>1410</v>
      </c>
      <c r="BF1927" t="s">
        <v>3266</v>
      </c>
      <c r="BG1927">
        <v>0</v>
      </c>
      <c r="BH1927">
        <v>0</v>
      </c>
      <c r="BI1927">
        <v>0</v>
      </c>
      <c r="BJ1927">
        <v>0</v>
      </c>
      <c r="BK1927">
        <v>0</v>
      </c>
      <c r="BL1927">
        <v>0</v>
      </c>
      <c r="BM1927">
        <v>0</v>
      </c>
      <c r="BN1927">
        <v>0</v>
      </c>
      <c r="BO1927">
        <v>0</v>
      </c>
      <c r="BP1927">
        <v>0</v>
      </c>
      <c r="BQ1927">
        <v>0</v>
      </c>
      <c r="BR1927">
        <v>0</v>
      </c>
      <c r="CF1927" s="35">
        <v>0</v>
      </c>
      <c r="CG1927" s="35">
        <v>0</v>
      </c>
      <c r="CH1927" s="35">
        <v>0</v>
      </c>
      <c r="CI1927" s="35">
        <v>0</v>
      </c>
      <c r="CJ1927" s="35">
        <v>0</v>
      </c>
      <c r="CK1927" s="35">
        <v>0</v>
      </c>
      <c r="CL1927" s="35">
        <v>0</v>
      </c>
      <c r="CM1927" s="35">
        <v>0</v>
      </c>
      <c r="CN1927" s="35">
        <v>0</v>
      </c>
      <c r="CO1927" s="35">
        <v>0</v>
      </c>
      <c r="CP1927" s="35">
        <v>0</v>
      </c>
      <c r="CQ1927" s="35">
        <v>0</v>
      </c>
      <c r="DC1927" s="47"/>
      <c r="DE1927" s="38"/>
      <c r="DF1927" s="38"/>
      <c r="DG1927" s="50"/>
      <c r="DH1927" s="47"/>
      <c r="DI1927" s="47"/>
      <c r="DJ1927" s="47"/>
      <c r="DK1927" s="47">
        <f t="shared" si="30"/>
        <v>0</v>
      </c>
      <c r="DO1927" t="s">
        <v>2562</v>
      </c>
      <c r="DP1927" t="s">
        <v>2562</v>
      </c>
      <c r="DV1927" s="37"/>
      <c r="DW1927" s="37"/>
    </row>
    <row r="1928" spans="1:127" x14ac:dyDescent="0.15">
      <c r="A1928" s="34">
        <v>5</v>
      </c>
      <c r="B1928" s="34">
        <v>308</v>
      </c>
      <c r="C1928" s="34">
        <v>6570</v>
      </c>
      <c r="D1928" s="34">
        <v>0</v>
      </c>
      <c r="E1928" s="58">
        <v>530865700</v>
      </c>
      <c r="F1928" t="s">
        <v>2025</v>
      </c>
      <c r="G1928" t="s">
        <v>2885</v>
      </c>
      <c r="H1928" t="s">
        <v>4856</v>
      </c>
      <c r="I1928" s="35">
        <v>9.3000000000000007</v>
      </c>
      <c r="J1928" s="35">
        <v>3.6</v>
      </c>
      <c r="K1928" t="s">
        <v>835</v>
      </c>
      <c r="L1928" t="s">
        <v>1394</v>
      </c>
      <c r="M1928" t="s">
        <v>2592</v>
      </c>
      <c r="N1928" t="s">
        <v>2593</v>
      </c>
      <c r="Q1928" t="s">
        <v>2566</v>
      </c>
      <c r="R1928" t="s">
        <v>3347</v>
      </c>
      <c r="X1928" t="s">
        <v>1242</v>
      </c>
      <c r="Y1928">
        <v>41</v>
      </c>
      <c r="Z1928">
        <v>0</v>
      </c>
      <c r="AC1928">
        <v>0</v>
      </c>
      <c r="AD1928">
        <v>0</v>
      </c>
      <c r="AE1928" t="s">
        <v>1395</v>
      </c>
      <c r="AF1928">
        <v>4</v>
      </c>
      <c r="AG1928">
        <v>2</v>
      </c>
      <c r="AH1928" t="s">
        <v>2597</v>
      </c>
      <c r="AI1928" t="s">
        <v>2598</v>
      </c>
      <c r="AJ1928" t="s">
        <v>2544</v>
      </c>
      <c r="AK1928">
        <v>14</v>
      </c>
      <c r="AL1928" t="s">
        <v>2545</v>
      </c>
      <c r="AM1928">
        <v>0</v>
      </c>
      <c r="AN1928">
        <v>1</v>
      </c>
      <c r="AO1928" t="s">
        <v>2546</v>
      </c>
      <c r="AP1928" s="35">
        <v>0.4</v>
      </c>
      <c r="AQ1928" s="35">
        <v>0</v>
      </c>
      <c r="AR1928" s="35">
        <v>0</v>
      </c>
      <c r="AT1928" s="35">
        <v>3.6</v>
      </c>
      <c r="AV1928" s="35">
        <v>0</v>
      </c>
      <c r="AW1928" s="35">
        <v>0</v>
      </c>
      <c r="AX1928" s="35">
        <v>0.4</v>
      </c>
      <c r="AY1928">
        <v>33</v>
      </c>
      <c r="AZ1928" t="s">
        <v>2547</v>
      </c>
      <c r="BA1928" t="s">
        <v>2547</v>
      </c>
      <c r="BB1928">
        <v>0</v>
      </c>
      <c r="BC1928" t="s">
        <v>1410</v>
      </c>
      <c r="BD1928" t="s">
        <v>2549</v>
      </c>
      <c r="BF1928" t="s">
        <v>3266</v>
      </c>
      <c r="BG1928">
        <v>0</v>
      </c>
      <c r="BH1928">
        <v>0</v>
      </c>
      <c r="BI1928">
        <v>0</v>
      </c>
      <c r="BJ1928">
        <v>0</v>
      </c>
      <c r="BK1928">
        <v>0</v>
      </c>
      <c r="BL1928">
        <v>0</v>
      </c>
      <c r="BM1928">
        <v>0</v>
      </c>
      <c r="BN1928">
        <v>0</v>
      </c>
      <c r="BO1928">
        <v>0</v>
      </c>
      <c r="BP1928">
        <v>0</v>
      </c>
      <c r="BQ1928">
        <v>0</v>
      </c>
      <c r="BR1928">
        <v>0</v>
      </c>
      <c r="CF1928" s="35">
        <v>0</v>
      </c>
      <c r="CG1928" s="35">
        <v>0</v>
      </c>
      <c r="CH1928" s="35">
        <v>0</v>
      </c>
      <c r="CI1928" s="35">
        <v>0</v>
      </c>
      <c r="CJ1928" s="35">
        <v>0</v>
      </c>
      <c r="CK1928" s="35">
        <v>0</v>
      </c>
      <c r="CL1928" s="35">
        <v>0</v>
      </c>
      <c r="CM1928" s="35">
        <v>0</v>
      </c>
      <c r="CN1928" s="35">
        <v>0</v>
      </c>
      <c r="CO1928" s="35">
        <v>0</v>
      </c>
      <c r="CP1928" s="35">
        <v>0</v>
      </c>
      <c r="CQ1928" s="35">
        <v>0</v>
      </c>
      <c r="DC1928" s="47"/>
      <c r="DE1928" s="38"/>
      <c r="DF1928" s="38"/>
      <c r="DG1928" s="50"/>
      <c r="DH1928" s="47"/>
      <c r="DI1928" s="47"/>
      <c r="DJ1928" s="47"/>
      <c r="DK1928" s="47">
        <f t="shared" si="30"/>
        <v>0</v>
      </c>
      <c r="DO1928" t="s">
        <v>2562</v>
      </c>
      <c r="DP1928" t="s">
        <v>2562</v>
      </c>
      <c r="DV1928" s="37"/>
      <c r="DW1928" s="37"/>
    </row>
    <row r="1929" spans="1:127" x14ac:dyDescent="0.15">
      <c r="A1929" s="34">
        <v>5</v>
      </c>
      <c r="B1929" s="34">
        <v>308</v>
      </c>
      <c r="C1929" s="34">
        <v>6571</v>
      </c>
      <c r="D1929" s="34">
        <v>0</v>
      </c>
      <c r="E1929" s="58">
        <v>530865710</v>
      </c>
      <c r="F1929" t="s">
        <v>2702</v>
      </c>
      <c r="G1929" t="s">
        <v>2885</v>
      </c>
      <c r="H1929" t="s">
        <v>4856</v>
      </c>
      <c r="I1929" s="35">
        <v>8.0399999999999991</v>
      </c>
      <c r="J1929" s="35">
        <v>7</v>
      </c>
      <c r="K1929" t="s">
        <v>835</v>
      </c>
      <c r="L1929" t="s">
        <v>1394</v>
      </c>
      <c r="M1929" t="s">
        <v>2583</v>
      </c>
      <c r="N1929" t="s">
        <v>2584</v>
      </c>
      <c r="Q1929" t="s">
        <v>2566</v>
      </c>
      <c r="R1929" t="s">
        <v>3347</v>
      </c>
      <c r="S1929" t="s">
        <v>1241</v>
      </c>
      <c r="X1929" t="s">
        <v>1242</v>
      </c>
      <c r="Y1929">
        <v>49</v>
      </c>
      <c r="Z1929">
        <v>0</v>
      </c>
      <c r="AC1929">
        <v>0</v>
      </c>
      <c r="AD1929">
        <v>0</v>
      </c>
      <c r="AE1929" t="s">
        <v>1395</v>
      </c>
      <c r="AF1929">
        <v>13</v>
      </c>
      <c r="AG1929">
        <v>2</v>
      </c>
      <c r="AH1929" t="s">
        <v>2597</v>
      </c>
      <c r="AI1929" t="s">
        <v>2611</v>
      </c>
      <c r="AJ1929" t="s">
        <v>2544</v>
      </c>
      <c r="AK1929">
        <v>14</v>
      </c>
      <c r="AL1929" t="s">
        <v>2545</v>
      </c>
      <c r="AM1929">
        <v>0</v>
      </c>
      <c r="AN1929">
        <v>1</v>
      </c>
      <c r="AO1929" t="s">
        <v>2546</v>
      </c>
      <c r="AP1929" s="35">
        <v>0.6</v>
      </c>
      <c r="AQ1929" s="35">
        <v>0</v>
      </c>
      <c r="AR1929" s="35">
        <v>0</v>
      </c>
      <c r="AT1929" s="35">
        <v>7</v>
      </c>
      <c r="AV1929" s="35">
        <v>0</v>
      </c>
      <c r="AW1929" s="35">
        <v>0</v>
      </c>
      <c r="AX1929" s="35">
        <v>0.6</v>
      </c>
      <c r="AY1929">
        <v>56</v>
      </c>
      <c r="AZ1929" t="s">
        <v>2547</v>
      </c>
      <c r="BA1929" t="s">
        <v>2547</v>
      </c>
      <c r="BB1929">
        <v>0</v>
      </c>
      <c r="BC1929" t="s">
        <v>1410</v>
      </c>
      <c r="BF1929" t="s">
        <v>1478</v>
      </c>
      <c r="BG1929">
        <v>0</v>
      </c>
      <c r="BH1929">
        <v>0</v>
      </c>
      <c r="BI1929">
        <v>0</v>
      </c>
      <c r="BJ1929">
        <v>0</v>
      </c>
      <c r="BK1929">
        <v>0</v>
      </c>
      <c r="BL1929">
        <v>0</v>
      </c>
      <c r="BM1929">
        <v>0</v>
      </c>
      <c r="BN1929">
        <v>0</v>
      </c>
      <c r="BO1929">
        <v>0</v>
      </c>
      <c r="BP1929">
        <v>0</v>
      </c>
      <c r="BQ1929">
        <v>0</v>
      </c>
      <c r="BR1929">
        <v>0</v>
      </c>
      <c r="CF1929" s="35">
        <v>0</v>
      </c>
      <c r="CG1929" s="35">
        <v>0</v>
      </c>
      <c r="CH1929" s="35">
        <v>0</v>
      </c>
      <c r="CI1929" s="35">
        <v>0</v>
      </c>
      <c r="CJ1929" s="35">
        <v>0</v>
      </c>
      <c r="CK1929" s="35">
        <v>0</v>
      </c>
      <c r="CL1929" s="35">
        <v>0</v>
      </c>
      <c r="CM1929" s="35">
        <v>0</v>
      </c>
      <c r="CN1929" s="35">
        <v>0</v>
      </c>
      <c r="CO1929" s="35">
        <v>0</v>
      </c>
      <c r="CP1929" s="35">
        <v>0</v>
      </c>
      <c r="CQ1929" s="35">
        <v>0</v>
      </c>
      <c r="DC1929" s="47"/>
      <c r="DE1929" s="38"/>
      <c r="DF1929" s="38"/>
      <c r="DG1929" s="50"/>
      <c r="DH1929" s="47"/>
      <c r="DI1929" s="47"/>
      <c r="DJ1929" s="47"/>
      <c r="DK1929" s="47">
        <f t="shared" si="30"/>
        <v>0</v>
      </c>
      <c r="DO1929" t="s">
        <v>2562</v>
      </c>
      <c r="DP1929" t="s">
        <v>2562</v>
      </c>
      <c r="DV1929" s="37"/>
      <c r="DW1929" s="37"/>
    </row>
    <row r="1930" spans="1:127" x14ac:dyDescent="0.15">
      <c r="A1930" s="34">
        <v>5</v>
      </c>
      <c r="B1930" s="34">
        <v>308</v>
      </c>
      <c r="C1930" s="34">
        <v>6583</v>
      </c>
      <c r="D1930" s="34">
        <v>0</v>
      </c>
      <c r="E1930" s="58">
        <v>530865830</v>
      </c>
      <c r="F1930" t="s">
        <v>2026</v>
      </c>
      <c r="G1930" t="s">
        <v>2885</v>
      </c>
      <c r="H1930" t="s">
        <v>4856</v>
      </c>
      <c r="I1930" s="35">
        <v>2</v>
      </c>
      <c r="J1930" s="35">
        <v>10.5</v>
      </c>
      <c r="K1930" t="s">
        <v>835</v>
      </c>
      <c r="L1930" t="s">
        <v>2736</v>
      </c>
      <c r="M1930" t="s">
        <v>1513</v>
      </c>
      <c r="N1930" t="s">
        <v>1514</v>
      </c>
      <c r="R1930" t="s">
        <v>3345</v>
      </c>
      <c r="S1930" t="s">
        <v>1241</v>
      </c>
      <c r="X1930" t="s">
        <v>2610</v>
      </c>
      <c r="Y1930">
        <v>14</v>
      </c>
      <c r="Z1930">
        <v>12</v>
      </c>
      <c r="AC1930">
        <v>0</v>
      </c>
      <c r="AD1930">
        <v>0</v>
      </c>
      <c r="AE1930" t="s">
        <v>2737</v>
      </c>
      <c r="AF1930">
        <v>79</v>
      </c>
      <c r="AG1930">
        <v>2</v>
      </c>
      <c r="AH1930" t="s">
        <v>2597</v>
      </c>
      <c r="AI1930" t="s">
        <v>2738</v>
      </c>
      <c r="AJ1930" t="s">
        <v>2544</v>
      </c>
      <c r="AK1930">
        <v>20</v>
      </c>
      <c r="AL1930" t="s">
        <v>2545</v>
      </c>
      <c r="AM1930">
        <v>0</v>
      </c>
      <c r="AN1930">
        <v>1</v>
      </c>
      <c r="AO1930" t="s">
        <v>2546</v>
      </c>
      <c r="AP1930" s="35">
        <v>0</v>
      </c>
      <c r="AQ1930" s="35">
        <v>2.5</v>
      </c>
      <c r="AR1930" s="35">
        <v>1</v>
      </c>
      <c r="AT1930" s="35">
        <v>6</v>
      </c>
      <c r="AV1930" s="35">
        <v>1</v>
      </c>
      <c r="AW1930" s="35">
        <v>0</v>
      </c>
      <c r="AX1930" s="35">
        <v>0</v>
      </c>
      <c r="AY1930">
        <v>21</v>
      </c>
      <c r="AZ1930" t="s">
        <v>2547</v>
      </c>
      <c r="BA1930" t="s">
        <v>2547</v>
      </c>
      <c r="BB1930">
        <v>0</v>
      </c>
      <c r="BC1930" t="s">
        <v>2603</v>
      </c>
      <c r="BG1930">
        <v>0</v>
      </c>
      <c r="BH1930">
        <v>0</v>
      </c>
      <c r="BI1930">
        <v>0</v>
      </c>
      <c r="BJ1930">
        <v>0</v>
      </c>
      <c r="BK1930">
        <v>0</v>
      </c>
      <c r="BL1930">
        <v>0</v>
      </c>
      <c r="BM1930">
        <v>0</v>
      </c>
      <c r="BN1930">
        <v>0</v>
      </c>
      <c r="BO1930">
        <v>0</v>
      </c>
      <c r="BP1930">
        <v>0</v>
      </c>
      <c r="BQ1930">
        <v>0</v>
      </c>
      <c r="BR1930">
        <v>0</v>
      </c>
      <c r="BT1930" t="s">
        <v>1413</v>
      </c>
      <c r="BU1930" t="s">
        <v>2027</v>
      </c>
      <c r="BV1930" t="s">
        <v>1415</v>
      </c>
      <c r="BW1930" t="s">
        <v>2028</v>
      </c>
      <c r="CF1930" s="35">
        <v>0</v>
      </c>
      <c r="CG1930" s="35">
        <v>0</v>
      </c>
      <c r="CH1930" s="35">
        <v>0</v>
      </c>
      <c r="CI1930" s="35">
        <v>0</v>
      </c>
      <c r="CJ1930" s="35">
        <v>0</v>
      </c>
      <c r="CK1930" s="35">
        <v>0</v>
      </c>
      <c r="CL1930" s="35">
        <v>0</v>
      </c>
      <c r="CM1930" s="35">
        <v>0</v>
      </c>
      <c r="CN1930" s="35">
        <v>0</v>
      </c>
      <c r="CO1930" s="35">
        <v>0</v>
      </c>
      <c r="CP1930" s="35">
        <v>0</v>
      </c>
      <c r="CQ1930" s="35">
        <v>0</v>
      </c>
      <c r="DC1930" s="47"/>
      <c r="DE1930" s="38"/>
      <c r="DF1930" s="38"/>
      <c r="DG1930" s="50"/>
      <c r="DH1930" s="47"/>
      <c r="DI1930" s="47"/>
      <c r="DJ1930" s="47"/>
      <c r="DK1930" s="47">
        <f t="shared" si="30"/>
        <v>0</v>
      </c>
      <c r="DO1930" t="s">
        <v>2562</v>
      </c>
      <c r="DP1930" t="s">
        <v>2562</v>
      </c>
      <c r="DV1930" s="37"/>
      <c r="DW1930" s="37"/>
    </row>
    <row r="1931" spans="1:127" x14ac:dyDescent="0.15">
      <c r="A1931" s="34">
        <v>5</v>
      </c>
      <c r="B1931" s="34">
        <v>308</v>
      </c>
      <c r="C1931" s="34">
        <v>6584</v>
      </c>
      <c r="D1931" s="34">
        <v>0</v>
      </c>
      <c r="E1931" s="58">
        <v>530865840</v>
      </c>
      <c r="F1931" t="s">
        <v>4801</v>
      </c>
      <c r="G1931" t="s">
        <v>2885</v>
      </c>
      <c r="H1931" t="s">
        <v>4856</v>
      </c>
      <c r="I1931" s="35">
        <v>5.5</v>
      </c>
      <c r="J1931" s="35">
        <v>4.5</v>
      </c>
      <c r="K1931" t="s">
        <v>835</v>
      </c>
      <c r="L1931" t="s">
        <v>1394</v>
      </c>
      <c r="M1931" t="s">
        <v>2583</v>
      </c>
      <c r="N1931" t="s">
        <v>2584</v>
      </c>
      <c r="Q1931" t="s">
        <v>2566</v>
      </c>
      <c r="R1931" t="s">
        <v>3345</v>
      </c>
      <c r="S1931" t="s">
        <v>2029</v>
      </c>
      <c r="X1931" t="s">
        <v>1242</v>
      </c>
      <c r="Y1931">
        <v>42</v>
      </c>
      <c r="Z1931">
        <v>1</v>
      </c>
      <c r="AC1931">
        <v>0</v>
      </c>
      <c r="AD1931">
        <v>0</v>
      </c>
      <c r="AE1931" t="s">
        <v>1395</v>
      </c>
      <c r="AF1931">
        <v>80</v>
      </c>
      <c r="AG1931">
        <v>3</v>
      </c>
      <c r="AH1931" t="s">
        <v>2597</v>
      </c>
      <c r="AI1931" t="s">
        <v>2598</v>
      </c>
      <c r="AJ1931" t="s">
        <v>2544</v>
      </c>
      <c r="AK1931">
        <v>20</v>
      </c>
      <c r="AL1931" t="s">
        <v>2545</v>
      </c>
      <c r="AM1931">
        <v>0</v>
      </c>
      <c r="AN1931">
        <v>1</v>
      </c>
      <c r="AO1931" t="s">
        <v>2546</v>
      </c>
      <c r="AP1931" s="35">
        <v>0</v>
      </c>
      <c r="AQ1931" s="35">
        <v>0</v>
      </c>
      <c r="AR1931" s="35">
        <v>0.25</v>
      </c>
      <c r="AT1931" s="35">
        <v>4</v>
      </c>
      <c r="AV1931" s="35">
        <v>0.25</v>
      </c>
      <c r="AW1931" s="35">
        <v>0</v>
      </c>
      <c r="AX1931" s="35">
        <v>0.25</v>
      </c>
      <c r="AY1931">
        <v>25</v>
      </c>
      <c r="AZ1931" t="s">
        <v>2547</v>
      </c>
      <c r="BA1931" t="s">
        <v>2547</v>
      </c>
      <c r="BB1931">
        <v>0</v>
      </c>
      <c r="BC1931" t="s">
        <v>2603</v>
      </c>
      <c r="BF1931" t="s">
        <v>3266</v>
      </c>
      <c r="BG1931">
        <v>0</v>
      </c>
      <c r="BH1931">
        <v>0</v>
      </c>
      <c r="BI1931">
        <v>0</v>
      </c>
      <c r="BJ1931">
        <v>0</v>
      </c>
      <c r="BK1931">
        <v>0</v>
      </c>
      <c r="BL1931">
        <v>0</v>
      </c>
      <c r="BM1931">
        <v>0</v>
      </c>
      <c r="BN1931">
        <v>0</v>
      </c>
      <c r="BO1931">
        <v>0</v>
      </c>
      <c r="BP1931">
        <v>0</v>
      </c>
      <c r="BQ1931">
        <v>0</v>
      </c>
      <c r="BR1931">
        <v>0</v>
      </c>
      <c r="CF1931" s="35">
        <v>0</v>
      </c>
      <c r="CG1931" s="35">
        <v>0</v>
      </c>
      <c r="CH1931" s="35">
        <v>0</v>
      </c>
      <c r="CI1931" s="35">
        <v>0</v>
      </c>
      <c r="CJ1931" s="35">
        <v>0</v>
      </c>
      <c r="CK1931" s="35">
        <v>0</v>
      </c>
      <c r="CL1931" s="35">
        <v>0</v>
      </c>
      <c r="CM1931" s="35">
        <v>0</v>
      </c>
      <c r="CN1931" s="35">
        <v>0</v>
      </c>
      <c r="CO1931" s="35">
        <v>0</v>
      </c>
      <c r="CP1931" s="35">
        <v>0</v>
      </c>
      <c r="CQ1931" s="35">
        <v>0</v>
      </c>
      <c r="DC1931" s="47"/>
      <c r="DE1931" s="38"/>
      <c r="DF1931" s="38"/>
      <c r="DG1931" s="50"/>
      <c r="DH1931" s="47"/>
      <c r="DI1931" s="47"/>
      <c r="DJ1931" s="47"/>
      <c r="DK1931" s="47">
        <f t="shared" si="30"/>
        <v>0</v>
      </c>
      <c r="DO1931" t="s">
        <v>2562</v>
      </c>
      <c r="DP1931" t="s">
        <v>2562</v>
      </c>
      <c r="DV1931" s="37"/>
      <c r="DW1931" s="37"/>
    </row>
    <row r="1932" spans="1:127" x14ac:dyDescent="0.15">
      <c r="A1932" s="34">
        <v>5</v>
      </c>
      <c r="B1932" s="34">
        <v>308</v>
      </c>
      <c r="C1932" s="34">
        <v>6637</v>
      </c>
      <c r="D1932" s="34">
        <v>0</v>
      </c>
      <c r="E1932" s="58">
        <v>530866370</v>
      </c>
      <c r="F1932" t="s">
        <v>2030</v>
      </c>
      <c r="G1932" t="s">
        <v>2885</v>
      </c>
      <c r="H1932" t="s">
        <v>4856</v>
      </c>
      <c r="I1932" s="35">
        <v>2.7</v>
      </c>
      <c r="J1932" s="35">
        <v>11.1</v>
      </c>
      <c r="K1932" t="s">
        <v>835</v>
      </c>
      <c r="L1932" t="s">
        <v>1238</v>
      </c>
      <c r="M1932" t="s">
        <v>1396</v>
      </c>
      <c r="N1932" t="s">
        <v>1397</v>
      </c>
      <c r="R1932" t="s">
        <v>3347</v>
      </c>
      <c r="S1932" t="s">
        <v>1241</v>
      </c>
      <c r="X1932" t="s">
        <v>1242</v>
      </c>
      <c r="Y1932">
        <v>53</v>
      </c>
      <c r="Z1932">
        <v>0</v>
      </c>
      <c r="AC1932">
        <v>0</v>
      </c>
      <c r="AD1932">
        <v>0</v>
      </c>
      <c r="AE1932" t="s">
        <v>2541</v>
      </c>
      <c r="AF1932">
        <v>53</v>
      </c>
      <c r="AG1932">
        <v>4</v>
      </c>
      <c r="AH1932" t="s">
        <v>2597</v>
      </c>
      <c r="AI1932" t="s">
        <v>2611</v>
      </c>
      <c r="AJ1932" t="s">
        <v>2544</v>
      </c>
      <c r="AK1932">
        <v>20</v>
      </c>
      <c r="AL1932" t="s">
        <v>2545</v>
      </c>
      <c r="AM1932">
        <v>0</v>
      </c>
      <c r="AN1932">
        <v>0</v>
      </c>
      <c r="AO1932" t="s">
        <v>2546</v>
      </c>
      <c r="AP1932" s="35">
        <v>0.5</v>
      </c>
      <c r="AQ1932" s="35">
        <v>0</v>
      </c>
      <c r="AR1932" s="35">
        <v>1.55</v>
      </c>
      <c r="AT1932" s="35">
        <v>8</v>
      </c>
      <c r="AV1932" s="35">
        <v>1.55</v>
      </c>
      <c r="AW1932" s="35">
        <v>0</v>
      </c>
      <c r="AX1932" s="35">
        <v>0.5</v>
      </c>
      <c r="AY1932">
        <v>30</v>
      </c>
      <c r="AZ1932" t="s">
        <v>2547</v>
      </c>
      <c r="BA1932" t="s">
        <v>2547</v>
      </c>
      <c r="BB1932">
        <v>0</v>
      </c>
      <c r="BC1932" t="s">
        <v>1410</v>
      </c>
      <c r="BF1932" t="s">
        <v>3266</v>
      </c>
      <c r="BG1932">
        <v>0</v>
      </c>
      <c r="BH1932">
        <v>0</v>
      </c>
      <c r="BI1932">
        <v>0</v>
      </c>
      <c r="BJ1932">
        <v>0</v>
      </c>
      <c r="BK1932">
        <v>0</v>
      </c>
      <c r="BL1932">
        <v>0</v>
      </c>
      <c r="BM1932">
        <v>0</v>
      </c>
      <c r="BN1932">
        <v>0</v>
      </c>
      <c r="BO1932">
        <v>0</v>
      </c>
      <c r="BP1932">
        <v>0</v>
      </c>
      <c r="BQ1932">
        <v>0</v>
      </c>
      <c r="BR1932">
        <v>0</v>
      </c>
      <c r="CF1932" s="35">
        <v>0</v>
      </c>
      <c r="CG1932" s="35">
        <v>0</v>
      </c>
      <c r="CH1932" s="35">
        <v>0</v>
      </c>
      <c r="CI1932" s="35">
        <v>0</v>
      </c>
      <c r="CJ1932" s="35">
        <v>0</v>
      </c>
      <c r="CK1932" s="35">
        <v>0</v>
      </c>
      <c r="CL1932" s="35">
        <v>0</v>
      </c>
      <c r="CM1932" s="35">
        <v>0</v>
      </c>
      <c r="CN1932" s="35">
        <v>0</v>
      </c>
      <c r="CO1932" s="35">
        <v>0</v>
      </c>
      <c r="CP1932" s="35">
        <v>0</v>
      </c>
      <c r="CQ1932" s="35">
        <v>0</v>
      </c>
      <c r="DC1932" s="47"/>
      <c r="DE1932" s="38"/>
      <c r="DF1932" s="38"/>
      <c r="DG1932" s="50"/>
      <c r="DH1932" s="47"/>
      <c r="DI1932" s="47"/>
      <c r="DJ1932" s="47"/>
      <c r="DK1932" s="47">
        <f t="shared" si="30"/>
        <v>0</v>
      </c>
      <c r="DO1932" t="s">
        <v>2562</v>
      </c>
      <c r="DP1932" t="s">
        <v>2562</v>
      </c>
      <c r="DV1932" s="37"/>
      <c r="DW1932" s="37"/>
    </row>
    <row r="1933" spans="1:127" x14ac:dyDescent="0.15">
      <c r="A1933" s="34">
        <v>5</v>
      </c>
      <c r="B1933" s="34">
        <v>308</v>
      </c>
      <c r="C1933" s="34">
        <v>6650</v>
      </c>
      <c r="D1933" s="34">
        <v>0</v>
      </c>
      <c r="E1933" s="58">
        <v>530866500</v>
      </c>
      <c r="F1933" t="s">
        <v>687</v>
      </c>
      <c r="G1933" t="s">
        <v>2885</v>
      </c>
      <c r="H1933" t="s">
        <v>4856</v>
      </c>
      <c r="I1933" s="35">
        <v>3</v>
      </c>
      <c r="J1933" s="35">
        <v>23.4</v>
      </c>
      <c r="K1933" t="s">
        <v>835</v>
      </c>
      <c r="L1933" t="s">
        <v>1394</v>
      </c>
      <c r="M1933" t="s">
        <v>1396</v>
      </c>
      <c r="N1933" t="s">
        <v>1397</v>
      </c>
      <c r="R1933" t="s">
        <v>3345</v>
      </c>
      <c r="X1933" t="s">
        <v>1242</v>
      </c>
      <c r="Y1933">
        <v>47</v>
      </c>
      <c r="Z1933">
        <v>0</v>
      </c>
      <c r="AC1933">
        <v>0</v>
      </c>
      <c r="AD1933">
        <v>0</v>
      </c>
      <c r="AE1933" t="s">
        <v>1395</v>
      </c>
      <c r="AF1933">
        <v>58</v>
      </c>
      <c r="AG1933">
        <v>2</v>
      </c>
      <c r="AH1933" t="s">
        <v>2597</v>
      </c>
      <c r="AI1933" t="s">
        <v>2567</v>
      </c>
      <c r="AJ1933" t="s">
        <v>2544</v>
      </c>
      <c r="AK1933">
        <v>14</v>
      </c>
      <c r="AL1933" t="s">
        <v>2545</v>
      </c>
      <c r="AM1933">
        <v>0</v>
      </c>
      <c r="AN1933">
        <v>0</v>
      </c>
      <c r="AO1933" t="s">
        <v>2546</v>
      </c>
      <c r="AP1933" s="35">
        <v>0</v>
      </c>
      <c r="AQ1933" s="35">
        <v>0</v>
      </c>
      <c r="AR1933" s="35">
        <v>1</v>
      </c>
      <c r="AT1933" s="35">
        <v>6.7</v>
      </c>
      <c r="AV1933" s="35">
        <v>15.7</v>
      </c>
      <c r="AW1933" s="35">
        <v>0</v>
      </c>
      <c r="AX1933" s="35">
        <v>0</v>
      </c>
      <c r="AY1933">
        <v>20</v>
      </c>
      <c r="AZ1933" t="s">
        <v>2547</v>
      </c>
      <c r="BA1933" t="s">
        <v>2547</v>
      </c>
      <c r="BB1933">
        <v>0</v>
      </c>
      <c r="BC1933" t="s">
        <v>1410</v>
      </c>
      <c r="BF1933" t="s">
        <v>1076</v>
      </c>
      <c r="BG1933">
        <v>0</v>
      </c>
      <c r="BH1933">
        <v>0</v>
      </c>
      <c r="BI1933">
        <v>0</v>
      </c>
      <c r="BJ1933">
        <v>0</v>
      </c>
      <c r="BK1933">
        <v>0</v>
      </c>
      <c r="BL1933">
        <v>0</v>
      </c>
      <c r="BM1933">
        <v>0</v>
      </c>
      <c r="BN1933">
        <v>0</v>
      </c>
      <c r="BO1933">
        <v>0</v>
      </c>
      <c r="BP1933">
        <v>0</v>
      </c>
      <c r="BQ1933">
        <v>0</v>
      </c>
      <c r="BR1933">
        <v>0</v>
      </c>
      <c r="CF1933" s="35">
        <v>0</v>
      </c>
      <c r="CG1933" s="35">
        <v>0</v>
      </c>
      <c r="CH1933" s="35">
        <v>0</v>
      </c>
      <c r="CI1933" s="35">
        <v>0</v>
      </c>
      <c r="CJ1933" s="35">
        <v>0</v>
      </c>
      <c r="CK1933" s="35">
        <v>0</v>
      </c>
      <c r="CL1933" s="35">
        <v>0</v>
      </c>
      <c r="CM1933" s="35">
        <v>0</v>
      </c>
      <c r="CN1933" s="35">
        <v>0</v>
      </c>
      <c r="CO1933" s="35">
        <v>0</v>
      </c>
      <c r="CP1933" s="35">
        <v>0</v>
      </c>
      <c r="CQ1933" s="35">
        <v>0</v>
      </c>
      <c r="DC1933" s="47"/>
      <c r="DE1933" s="38"/>
      <c r="DF1933" s="38"/>
      <c r="DG1933" s="50"/>
      <c r="DH1933" s="47"/>
      <c r="DI1933" s="47"/>
      <c r="DJ1933" s="47"/>
      <c r="DK1933" s="47">
        <f t="shared" si="30"/>
        <v>0</v>
      </c>
      <c r="DO1933" t="s">
        <v>2562</v>
      </c>
      <c r="DP1933" t="s">
        <v>2562</v>
      </c>
      <c r="DV1933" s="37"/>
      <c r="DW1933" s="37"/>
    </row>
    <row r="1934" spans="1:127" x14ac:dyDescent="0.15">
      <c r="A1934" s="34">
        <v>5</v>
      </c>
      <c r="B1934" s="34">
        <v>308</v>
      </c>
      <c r="C1934" s="34">
        <v>6651</v>
      </c>
      <c r="D1934" s="34">
        <v>0</v>
      </c>
      <c r="E1934" s="58">
        <v>530866510</v>
      </c>
      <c r="F1934" t="s">
        <v>2031</v>
      </c>
      <c r="G1934" t="s">
        <v>2885</v>
      </c>
      <c r="H1934" t="s">
        <v>4856</v>
      </c>
      <c r="I1934" s="35">
        <v>2.5499999999999998</v>
      </c>
      <c r="J1934" s="35">
        <v>11.75</v>
      </c>
      <c r="K1934" t="s">
        <v>835</v>
      </c>
      <c r="L1934" t="s">
        <v>1394</v>
      </c>
      <c r="M1934" t="s">
        <v>2583</v>
      </c>
      <c r="N1934" t="s">
        <v>2584</v>
      </c>
      <c r="Q1934" t="s">
        <v>2566</v>
      </c>
      <c r="R1934" t="s">
        <v>3345</v>
      </c>
      <c r="X1934" t="s">
        <v>1242</v>
      </c>
      <c r="Y1934">
        <v>49</v>
      </c>
      <c r="Z1934">
        <v>0</v>
      </c>
      <c r="AC1934">
        <v>0</v>
      </c>
      <c r="AD1934">
        <v>0</v>
      </c>
      <c r="AE1934" t="s">
        <v>1395</v>
      </c>
      <c r="AF1934">
        <v>67</v>
      </c>
      <c r="AG1934">
        <v>2</v>
      </c>
      <c r="AH1934" t="s">
        <v>2597</v>
      </c>
      <c r="AI1934" t="s">
        <v>2611</v>
      </c>
      <c r="AJ1934" t="s">
        <v>2544</v>
      </c>
      <c r="AK1934">
        <v>14</v>
      </c>
      <c r="AL1934" t="s">
        <v>2545</v>
      </c>
      <c r="AM1934">
        <v>0</v>
      </c>
      <c r="AN1934">
        <v>1</v>
      </c>
      <c r="AO1934" t="s">
        <v>2546</v>
      </c>
      <c r="AP1934" s="35">
        <v>0</v>
      </c>
      <c r="AQ1934" s="35">
        <v>0</v>
      </c>
      <c r="AR1934" s="35">
        <v>1.25</v>
      </c>
      <c r="AT1934" s="35">
        <v>5.5</v>
      </c>
      <c r="AV1934" s="35">
        <v>1.25</v>
      </c>
      <c r="AW1934" s="35">
        <v>3.75</v>
      </c>
      <c r="AX1934" s="35">
        <v>0.2</v>
      </c>
      <c r="AY1934">
        <v>36</v>
      </c>
      <c r="AZ1934" t="s">
        <v>2547</v>
      </c>
      <c r="BA1934" t="s">
        <v>2547</v>
      </c>
      <c r="BB1934">
        <v>0</v>
      </c>
      <c r="BC1934" t="s">
        <v>2603</v>
      </c>
      <c r="BF1934" t="s">
        <v>3266</v>
      </c>
      <c r="BG1934">
        <v>0</v>
      </c>
      <c r="BH1934">
        <v>0</v>
      </c>
      <c r="BI1934">
        <v>0</v>
      </c>
      <c r="BJ1934">
        <v>0</v>
      </c>
      <c r="BK1934">
        <v>0</v>
      </c>
      <c r="BL1934">
        <v>0</v>
      </c>
      <c r="BM1934">
        <v>0</v>
      </c>
      <c r="BN1934">
        <v>0</v>
      </c>
      <c r="BO1934">
        <v>0</v>
      </c>
      <c r="BP1934">
        <v>0</v>
      </c>
      <c r="BQ1934">
        <v>0</v>
      </c>
      <c r="BR1934">
        <v>0</v>
      </c>
      <c r="CF1934" s="35">
        <v>0</v>
      </c>
      <c r="CG1934" s="35">
        <v>0</v>
      </c>
      <c r="CH1934" s="35">
        <v>0</v>
      </c>
      <c r="CI1934" s="35">
        <v>0</v>
      </c>
      <c r="CJ1934" s="35">
        <v>0</v>
      </c>
      <c r="CK1934" s="35">
        <v>0</v>
      </c>
      <c r="CL1934" s="35">
        <v>0</v>
      </c>
      <c r="CM1934" s="35">
        <v>0</v>
      </c>
      <c r="CN1934" s="35">
        <v>0</v>
      </c>
      <c r="CO1934" s="35">
        <v>0</v>
      </c>
      <c r="CP1934" s="35">
        <v>0</v>
      </c>
      <c r="CQ1934" s="35">
        <v>0</v>
      </c>
      <c r="DC1934" s="47"/>
      <c r="DE1934" s="38"/>
      <c r="DF1934" s="38"/>
      <c r="DG1934" s="50"/>
      <c r="DH1934" s="47"/>
      <c r="DI1934" s="47"/>
      <c r="DJ1934" s="47"/>
      <c r="DK1934" s="47">
        <f t="shared" si="30"/>
        <v>0</v>
      </c>
      <c r="DO1934" t="s">
        <v>2562</v>
      </c>
      <c r="DP1934" t="s">
        <v>2562</v>
      </c>
      <c r="DV1934" s="37"/>
      <c r="DW1934" s="37"/>
    </row>
    <row r="1935" spans="1:127" x14ac:dyDescent="0.15">
      <c r="A1935" s="34">
        <v>5</v>
      </c>
      <c r="B1935" s="34">
        <v>308</v>
      </c>
      <c r="C1935" s="34">
        <v>6652</v>
      </c>
      <c r="D1935" s="34">
        <v>0</v>
      </c>
      <c r="E1935" s="58">
        <v>530866520</v>
      </c>
      <c r="F1935" t="s">
        <v>4866</v>
      </c>
      <c r="G1935" t="s">
        <v>2885</v>
      </c>
      <c r="H1935" t="s">
        <v>4856</v>
      </c>
      <c r="I1935" s="35">
        <v>2.1</v>
      </c>
      <c r="J1935" s="35">
        <v>6.7</v>
      </c>
      <c r="K1935" t="s">
        <v>835</v>
      </c>
      <c r="L1935" t="s">
        <v>1394</v>
      </c>
      <c r="M1935" t="s">
        <v>1396</v>
      </c>
      <c r="N1935" t="s">
        <v>1397</v>
      </c>
      <c r="R1935" t="s">
        <v>3345</v>
      </c>
      <c r="X1935" t="s">
        <v>1242</v>
      </c>
      <c r="Y1935">
        <v>48</v>
      </c>
      <c r="Z1935">
        <v>0</v>
      </c>
      <c r="AC1935">
        <v>0</v>
      </c>
      <c r="AD1935">
        <v>0</v>
      </c>
      <c r="AE1935" t="s">
        <v>1395</v>
      </c>
      <c r="AF1935">
        <v>60</v>
      </c>
      <c r="AG1935">
        <v>2</v>
      </c>
      <c r="AH1935" t="s">
        <v>2597</v>
      </c>
      <c r="AI1935" t="s">
        <v>2543</v>
      </c>
      <c r="AJ1935" t="s">
        <v>2544</v>
      </c>
      <c r="AK1935">
        <v>14</v>
      </c>
      <c r="AL1935" t="s">
        <v>2545</v>
      </c>
      <c r="AM1935">
        <v>0</v>
      </c>
      <c r="AN1935">
        <v>0</v>
      </c>
      <c r="AO1935" t="s">
        <v>2546</v>
      </c>
      <c r="AP1935" s="35">
        <v>0</v>
      </c>
      <c r="AQ1935" s="35">
        <v>0</v>
      </c>
      <c r="AR1935" s="35">
        <v>0.6</v>
      </c>
      <c r="AT1935" s="35">
        <v>5.5</v>
      </c>
      <c r="AV1935" s="35">
        <v>0.6</v>
      </c>
      <c r="AW1935" s="35">
        <v>0</v>
      </c>
      <c r="AX1935" s="35">
        <v>0</v>
      </c>
      <c r="AY1935">
        <v>14</v>
      </c>
      <c r="AZ1935" t="s">
        <v>2547</v>
      </c>
      <c r="BA1935" t="s">
        <v>2547</v>
      </c>
      <c r="BB1935">
        <v>0</v>
      </c>
      <c r="BC1935" t="s">
        <v>1410</v>
      </c>
      <c r="BF1935" t="s">
        <v>1076</v>
      </c>
      <c r="BG1935">
        <v>0</v>
      </c>
      <c r="BH1935">
        <v>0</v>
      </c>
      <c r="BI1935">
        <v>0</v>
      </c>
      <c r="BJ1935">
        <v>0</v>
      </c>
      <c r="BK1935">
        <v>0</v>
      </c>
      <c r="BL1935">
        <v>0</v>
      </c>
      <c r="BM1935">
        <v>0</v>
      </c>
      <c r="BN1935">
        <v>0</v>
      </c>
      <c r="BO1935">
        <v>0</v>
      </c>
      <c r="BP1935">
        <v>0</v>
      </c>
      <c r="BQ1935">
        <v>0</v>
      </c>
      <c r="BR1935">
        <v>0</v>
      </c>
      <c r="CF1935" s="35">
        <v>0</v>
      </c>
      <c r="CG1935" s="35">
        <v>0</v>
      </c>
      <c r="CH1935" s="35">
        <v>0</v>
      </c>
      <c r="CI1935" s="35">
        <v>0</v>
      </c>
      <c r="CJ1935" s="35">
        <v>0</v>
      </c>
      <c r="CK1935" s="35">
        <v>0</v>
      </c>
      <c r="CL1935" s="35">
        <v>0</v>
      </c>
      <c r="CM1935" s="35">
        <v>0</v>
      </c>
      <c r="CN1935" s="35">
        <v>0</v>
      </c>
      <c r="CO1935" s="35">
        <v>0</v>
      </c>
      <c r="CP1935" s="35">
        <v>0</v>
      </c>
      <c r="CQ1935" s="35">
        <v>0</v>
      </c>
      <c r="DC1935" s="47"/>
      <c r="DE1935" s="38"/>
      <c r="DF1935" s="38"/>
      <c r="DG1935" s="50"/>
      <c r="DH1935" s="47"/>
      <c r="DI1935" s="47"/>
      <c r="DJ1935" s="47"/>
      <c r="DK1935" s="47">
        <f t="shared" si="30"/>
        <v>0</v>
      </c>
      <c r="DO1935" t="s">
        <v>2562</v>
      </c>
      <c r="DP1935" t="s">
        <v>2562</v>
      </c>
      <c r="DV1935" s="37"/>
      <c r="DW1935" s="37"/>
    </row>
    <row r="1936" spans="1:127" x14ac:dyDescent="0.15">
      <c r="A1936" s="34">
        <v>5</v>
      </c>
      <c r="B1936" s="34">
        <v>308</v>
      </c>
      <c r="C1936" s="34">
        <v>6659</v>
      </c>
      <c r="D1936" s="34">
        <v>0</v>
      </c>
      <c r="E1936" s="58">
        <v>530866590</v>
      </c>
      <c r="F1936" t="s">
        <v>2032</v>
      </c>
      <c r="G1936" t="s">
        <v>2885</v>
      </c>
      <c r="H1936" t="s">
        <v>4856</v>
      </c>
      <c r="I1936" s="35">
        <v>2.4</v>
      </c>
      <c r="J1936" s="35">
        <v>9.5500000000000007</v>
      </c>
      <c r="K1936" t="s">
        <v>835</v>
      </c>
      <c r="L1936" t="s">
        <v>1238</v>
      </c>
      <c r="M1936" t="s">
        <v>2583</v>
      </c>
      <c r="N1936" t="s">
        <v>2584</v>
      </c>
      <c r="O1936" t="s">
        <v>1396</v>
      </c>
      <c r="P1936" t="s">
        <v>1397</v>
      </c>
      <c r="Q1936" t="s">
        <v>2566</v>
      </c>
      <c r="R1936" t="s">
        <v>3345</v>
      </c>
      <c r="X1936" t="s">
        <v>1242</v>
      </c>
      <c r="Y1936">
        <v>47</v>
      </c>
      <c r="Z1936">
        <v>0</v>
      </c>
      <c r="AC1936">
        <v>0</v>
      </c>
      <c r="AD1936">
        <v>0</v>
      </c>
      <c r="AE1936" t="s">
        <v>2541</v>
      </c>
      <c r="AF1936">
        <v>68</v>
      </c>
      <c r="AG1936">
        <v>2</v>
      </c>
      <c r="AH1936" t="s">
        <v>2597</v>
      </c>
      <c r="AI1936" t="s">
        <v>2567</v>
      </c>
      <c r="AJ1936" t="s">
        <v>2544</v>
      </c>
      <c r="AK1936">
        <v>20</v>
      </c>
      <c r="AL1936" t="s">
        <v>2545</v>
      </c>
      <c r="AM1936">
        <v>0</v>
      </c>
      <c r="AN1936">
        <v>1</v>
      </c>
      <c r="AO1936" t="s">
        <v>2546</v>
      </c>
      <c r="AP1936" s="35">
        <v>0</v>
      </c>
      <c r="AQ1936" s="35">
        <v>0</v>
      </c>
      <c r="AR1936" s="35">
        <v>0.75</v>
      </c>
      <c r="AT1936" s="35">
        <v>5.5</v>
      </c>
      <c r="AV1936" s="35">
        <v>0.75</v>
      </c>
      <c r="AW1936" s="35">
        <v>2.5499999999999998</v>
      </c>
      <c r="AX1936" s="35">
        <v>0</v>
      </c>
      <c r="AY1936">
        <v>23</v>
      </c>
      <c r="AZ1936" t="s">
        <v>2547</v>
      </c>
      <c r="BA1936" t="s">
        <v>2547</v>
      </c>
      <c r="BB1936">
        <v>0</v>
      </c>
      <c r="BC1936" t="s">
        <v>2603</v>
      </c>
      <c r="BF1936" t="s">
        <v>1076</v>
      </c>
      <c r="BG1936">
        <v>0</v>
      </c>
      <c r="BH1936">
        <v>0</v>
      </c>
      <c r="BI1936">
        <v>0</v>
      </c>
      <c r="BJ1936">
        <v>0</v>
      </c>
      <c r="BK1936">
        <v>0</v>
      </c>
      <c r="BL1936">
        <v>0</v>
      </c>
      <c r="BM1936">
        <v>0</v>
      </c>
      <c r="BN1936">
        <v>0</v>
      </c>
      <c r="BO1936">
        <v>0</v>
      </c>
      <c r="BP1936">
        <v>0</v>
      </c>
      <c r="BQ1936">
        <v>0</v>
      </c>
      <c r="BR1936">
        <v>0</v>
      </c>
      <c r="CF1936" s="35">
        <v>0</v>
      </c>
      <c r="CG1936" s="35">
        <v>0</v>
      </c>
      <c r="CH1936" s="35">
        <v>0</v>
      </c>
      <c r="CI1936" s="35">
        <v>0</v>
      </c>
      <c r="CJ1936" s="35">
        <v>0</v>
      </c>
      <c r="CK1936" s="35">
        <v>0</v>
      </c>
      <c r="CL1936" s="35">
        <v>0</v>
      </c>
      <c r="CM1936" s="35">
        <v>0</v>
      </c>
      <c r="CN1936" s="35">
        <v>0</v>
      </c>
      <c r="CO1936" s="35">
        <v>0</v>
      </c>
      <c r="CP1936" s="35">
        <v>0</v>
      </c>
      <c r="CQ1936" s="35">
        <v>0</v>
      </c>
      <c r="DC1936" s="47"/>
      <c r="DE1936" s="38"/>
      <c r="DF1936" s="38"/>
      <c r="DG1936" s="50"/>
      <c r="DH1936" s="47"/>
      <c r="DI1936" s="47"/>
      <c r="DJ1936" s="47"/>
      <c r="DK1936" s="47">
        <f t="shared" si="30"/>
        <v>0</v>
      </c>
      <c r="DO1936" t="s">
        <v>2562</v>
      </c>
      <c r="DP1936" t="s">
        <v>2562</v>
      </c>
      <c r="DV1936" s="37"/>
      <c r="DW1936" s="37"/>
    </row>
    <row r="1937" spans="1:127" x14ac:dyDescent="0.15">
      <c r="A1937" s="34">
        <v>5</v>
      </c>
      <c r="B1937" s="34">
        <v>308</v>
      </c>
      <c r="C1937" s="34">
        <v>6665</v>
      </c>
      <c r="D1937" s="34">
        <v>0</v>
      </c>
      <c r="E1937" s="58">
        <v>530866650</v>
      </c>
      <c r="F1937" t="s">
        <v>2033</v>
      </c>
      <c r="G1937" t="s">
        <v>2885</v>
      </c>
      <c r="H1937" t="s">
        <v>4856</v>
      </c>
      <c r="I1937" s="35">
        <v>3.4</v>
      </c>
      <c r="J1937" s="35">
        <v>4.5999999999999996</v>
      </c>
      <c r="K1937" t="s">
        <v>835</v>
      </c>
      <c r="L1937" t="s">
        <v>1394</v>
      </c>
      <c r="M1937" t="s">
        <v>1396</v>
      </c>
      <c r="N1937" t="s">
        <v>1397</v>
      </c>
      <c r="R1937" t="s">
        <v>3347</v>
      </c>
      <c r="X1937" t="s">
        <v>1242</v>
      </c>
      <c r="Y1937">
        <v>41</v>
      </c>
      <c r="Z1937">
        <v>0</v>
      </c>
      <c r="AC1937">
        <v>0</v>
      </c>
      <c r="AD1937">
        <v>0</v>
      </c>
      <c r="AE1937" t="s">
        <v>1395</v>
      </c>
      <c r="AF1937">
        <v>9</v>
      </c>
      <c r="AG1937">
        <v>3</v>
      </c>
      <c r="AH1937" t="s">
        <v>2597</v>
      </c>
      <c r="AI1937" t="s">
        <v>2598</v>
      </c>
      <c r="AJ1937" t="s">
        <v>2544</v>
      </c>
      <c r="AK1937">
        <v>14</v>
      </c>
      <c r="AL1937" t="s">
        <v>2545</v>
      </c>
      <c r="AM1937">
        <v>0</v>
      </c>
      <c r="AN1937">
        <v>0</v>
      </c>
      <c r="AO1937" t="s">
        <v>2546</v>
      </c>
      <c r="AP1937" s="35">
        <v>0</v>
      </c>
      <c r="AQ1937" s="35">
        <v>0</v>
      </c>
      <c r="AR1937" s="35">
        <v>0.8</v>
      </c>
      <c r="AT1937" s="35">
        <v>3</v>
      </c>
      <c r="AV1937" s="35">
        <v>0.8</v>
      </c>
      <c r="AW1937" s="35">
        <v>0</v>
      </c>
      <c r="AX1937" s="35">
        <v>0</v>
      </c>
      <c r="AY1937">
        <v>16</v>
      </c>
      <c r="AZ1937" t="s">
        <v>2547</v>
      </c>
      <c r="BA1937" t="s">
        <v>2547</v>
      </c>
      <c r="BB1937">
        <v>0</v>
      </c>
      <c r="BC1937" t="s">
        <v>1410</v>
      </c>
      <c r="BF1937" t="s">
        <v>1076</v>
      </c>
      <c r="BG1937">
        <v>0</v>
      </c>
      <c r="BH1937">
        <v>0</v>
      </c>
      <c r="BI1937">
        <v>0</v>
      </c>
      <c r="BJ1937">
        <v>0</v>
      </c>
      <c r="BK1937">
        <v>0</v>
      </c>
      <c r="BL1937">
        <v>0</v>
      </c>
      <c r="BM1937">
        <v>0</v>
      </c>
      <c r="BN1937">
        <v>0</v>
      </c>
      <c r="BO1937">
        <v>0</v>
      </c>
      <c r="BP1937">
        <v>0</v>
      </c>
      <c r="BQ1937">
        <v>0</v>
      </c>
      <c r="BR1937">
        <v>0</v>
      </c>
      <c r="CF1937" s="35">
        <v>0</v>
      </c>
      <c r="CG1937" s="35">
        <v>0</v>
      </c>
      <c r="CH1937" s="35">
        <v>0</v>
      </c>
      <c r="CI1937" s="35">
        <v>0</v>
      </c>
      <c r="CJ1937" s="35">
        <v>0</v>
      </c>
      <c r="CK1937" s="35">
        <v>0</v>
      </c>
      <c r="CL1937" s="35">
        <v>0</v>
      </c>
      <c r="CM1937" s="35">
        <v>0</v>
      </c>
      <c r="CN1937" s="35">
        <v>0</v>
      </c>
      <c r="CO1937" s="35">
        <v>0</v>
      </c>
      <c r="CP1937" s="35">
        <v>0</v>
      </c>
      <c r="CQ1937" s="35">
        <v>0</v>
      </c>
      <c r="DC1937" s="47"/>
      <c r="DE1937" s="38"/>
      <c r="DF1937" s="38"/>
      <c r="DG1937" s="50"/>
      <c r="DH1937" s="47"/>
      <c r="DI1937" s="47"/>
      <c r="DJ1937" s="47"/>
      <c r="DK1937" s="47">
        <f t="shared" si="30"/>
        <v>0</v>
      </c>
      <c r="DO1937" t="s">
        <v>2562</v>
      </c>
      <c r="DP1937" t="s">
        <v>2562</v>
      </c>
      <c r="DV1937" s="37"/>
      <c r="DW1937" s="37"/>
    </row>
    <row r="1938" spans="1:127" x14ac:dyDescent="0.15">
      <c r="A1938" s="34">
        <v>5</v>
      </c>
      <c r="B1938" s="34">
        <v>309</v>
      </c>
      <c r="C1938" s="34">
        <v>6120</v>
      </c>
      <c r="D1938" s="34">
        <v>0</v>
      </c>
      <c r="E1938" s="58">
        <v>530961200</v>
      </c>
      <c r="F1938" t="s">
        <v>604</v>
      </c>
      <c r="G1938" t="s">
        <v>2885</v>
      </c>
      <c r="H1938" t="s">
        <v>4834</v>
      </c>
      <c r="I1938" s="35">
        <v>92.2</v>
      </c>
      <c r="J1938" s="35">
        <v>13.75</v>
      </c>
      <c r="K1938" t="s">
        <v>835</v>
      </c>
      <c r="L1938" t="s">
        <v>1407</v>
      </c>
      <c r="M1938" t="s">
        <v>1239</v>
      </c>
      <c r="N1938" t="s">
        <v>1240</v>
      </c>
      <c r="Q1938" t="s">
        <v>3962</v>
      </c>
      <c r="R1938" t="s">
        <v>3345</v>
      </c>
      <c r="U1938" t="s">
        <v>3803</v>
      </c>
      <c r="X1938" t="s">
        <v>2610</v>
      </c>
      <c r="Y1938">
        <v>13</v>
      </c>
      <c r="Z1938">
        <v>8</v>
      </c>
      <c r="AC1938">
        <v>0</v>
      </c>
      <c r="AD1938">
        <v>0</v>
      </c>
      <c r="AE1938" t="s">
        <v>1408</v>
      </c>
      <c r="AF1938">
        <v>11</v>
      </c>
      <c r="AG1938">
        <v>2</v>
      </c>
      <c r="AH1938" t="s">
        <v>2597</v>
      </c>
      <c r="AI1938" t="s">
        <v>1409</v>
      </c>
      <c r="AJ1938" t="s">
        <v>2544</v>
      </c>
      <c r="AK1938">
        <v>25</v>
      </c>
      <c r="AL1938" t="s">
        <v>2545</v>
      </c>
      <c r="AM1938">
        <v>0</v>
      </c>
      <c r="AN1938">
        <v>3</v>
      </c>
      <c r="AO1938" t="s">
        <v>3804</v>
      </c>
      <c r="AP1938" s="35">
        <v>0.6</v>
      </c>
      <c r="AQ1938" s="35">
        <v>0</v>
      </c>
      <c r="AR1938" s="35">
        <v>0.75</v>
      </c>
      <c r="AT1938" s="35">
        <v>6.5</v>
      </c>
      <c r="AV1938" s="35">
        <v>2</v>
      </c>
      <c r="AW1938" s="35">
        <v>4.5</v>
      </c>
      <c r="AX1938" s="35">
        <v>0.4</v>
      </c>
      <c r="AY1938" s="39">
        <v>1268</v>
      </c>
      <c r="AZ1938" t="s">
        <v>2547</v>
      </c>
      <c r="BA1938" t="s">
        <v>2547</v>
      </c>
      <c r="BB1938">
        <v>0.21</v>
      </c>
      <c r="BC1938" t="s">
        <v>2603</v>
      </c>
      <c r="BD1938" t="s">
        <v>5517</v>
      </c>
      <c r="BE1938" t="s">
        <v>1495</v>
      </c>
      <c r="BF1938" t="s">
        <v>1478</v>
      </c>
      <c r="BG1938">
        <v>1</v>
      </c>
      <c r="BH1938">
        <v>0</v>
      </c>
      <c r="BI1938">
        <v>0</v>
      </c>
      <c r="BJ1938">
        <v>1</v>
      </c>
      <c r="BK1938">
        <v>0</v>
      </c>
      <c r="BL1938">
        <v>0</v>
      </c>
      <c r="BM1938">
        <v>1</v>
      </c>
      <c r="BN1938">
        <v>0</v>
      </c>
      <c r="BO1938">
        <v>0</v>
      </c>
      <c r="BP1938">
        <v>0</v>
      </c>
      <c r="BQ1938">
        <v>0</v>
      </c>
      <c r="BR1938">
        <v>0</v>
      </c>
      <c r="BS1938" t="s">
        <v>2620</v>
      </c>
      <c r="BT1938" t="s">
        <v>2727</v>
      </c>
      <c r="BU1938" t="s">
        <v>2034</v>
      </c>
      <c r="BV1938" t="s">
        <v>1411</v>
      </c>
      <c r="BW1938" t="s">
        <v>1193</v>
      </c>
      <c r="BX1938" t="s">
        <v>1411</v>
      </c>
      <c r="BY1938" t="s">
        <v>7</v>
      </c>
      <c r="BZ1938" t="s">
        <v>1479</v>
      </c>
      <c r="CA1938" t="s">
        <v>1193</v>
      </c>
      <c r="CB1938" t="s">
        <v>1411</v>
      </c>
      <c r="CC1938" t="s">
        <v>1193</v>
      </c>
      <c r="CD1938" t="s">
        <v>2553</v>
      </c>
      <c r="CE1938" t="s">
        <v>1502</v>
      </c>
      <c r="CF1938" s="35">
        <v>209.1</v>
      </c>
      <c r="CG1938" s="35">
        <v>13.6</v>
      </c>
      <c r="CH1938" s="35">
        <v>10.1</v>
      </c>
      <c r="CI1938" s="35">
        <v>0</v>
      </c>
      <c r="CJ1938" s="35">
        <v>5.6</v>
      </c>
      <c r="CK1938" s="35">
        <v>236.4</v>
      </c>
      <c r="CL1938" s="35">
        <v>0</v>
      </c>
      <c r="CM1938" s="35">
        <v>0</v>
      </c>
      <c r="CN1938" s="35">
        <v>0</v>
      </c>
      <c r="CO1938" s="35">
        <v>310.89999999999998</v>
      </c>
      <c r="CP1938" s="35">
        <v>63</v>
      </c>
      <c r="CQ1938" s="35">
        <v>0</v>
      </c>
      <c r="CR1938" t="s">
        <v>1442</v>
      </c>
      <c r="DC1938" s="47" t="s">
        <v>2606</v>
      </c>
      <c r="DD1938" t="s">
        <v>1898</v>
      </c>
      <c r="DE1938" s="38"/>
      <c r="DF1938" s="38"/>
      <c r="DG1938" s="50" t="s">
        <v>1854</v>
      </c>
      <c r="DH1938" s="47"/>
      <c r="DI1938" s="47">
        <v>2008</v>
      </c>
      <c r="DJ1938" s="47"/>
      <c r="DK1938" s="47">
        <f t="shared" si="30"/>
        <v>1</v>
      </c>
      <c r="DO1938" t="s">
        <v>2562</v>
      </c>
      <c r="DP1938" t="s">
        <v>2562</v>
      </c>
      <c r="DU1938" t="s">
        <v>2563</v>
      </c>
      <c r="DV1938" s="37"/>
      <c r="DW1938" s="37"/>
    </row>
    <row r="1939" spans="1:127" x14ac:dyDescent="0.15">
      <c r="A1939" s="34">
        <v>5</v>
      </c>
      <c r="B1939" s="34">
        <v>310</v>
      </c>
      <c r="C1939" s="34">
        <v>6039</v>
      </c>
      <c r="D1939" s="34">
        <v>0</v>
      </c>
      <c r="E1939" s="58">
        <v>531060390</v>
      </c>
      <c r="F1939" t="s">
        <v>2640</v>
      </c>
      <c r="G1939" t="s">
        <v>2885</v>
      </c>
      <c r="H1939" t="s">
        <v>3413</v>
      </c>
      <c r="I1939" s="35">
        <v>21.4</v>
      </c>
      <c r="J1939" s="35">
        <v>6</v>
      </c>
      <c r="K1939" t="s">
        <v>835</v>
      </c>
      <c r="L1939" t="s">
        <v>1394</v>
      </c>
      <c r="M1939" t="s">
        <v>2592</v>
      </c>
      <c r="N1939" t="s">
        <v>2593</v>
      </c>
      <c r="Q1939" t="s">
        <v>2566</v>
      </c>
      <c r="R1939" t="s">
        <v>3345</v>
      </c>
      <c r="S1939" t="s">
        <v>134</v>
      </c>
      <c r="X1939" t="s">
        <v>1242</v>
      </c>
      <c r="Y1939">
        <v>43</v>
      </c>
      <c r="Z1939">
        <v>10</v>
      </c>
      <c r="AC1939">
        <v>0</v>
      </c>
      <c r="AD1939">
        <v>0</v>
      </c>
      <c r="AE1939" t="s">
        <v>1395</v>
      </c>
      <c r="AF1939">
        <v>1</v>
      </c>
      <c r="AG1939">
        <v>4</v>
      </c>
      <c r="AH1939" t="s">
        <v>2597</v>
      </c>
      <c r="AI1939" t="s">
        <v>2598</v>
      </c>
      <c r="AJ1939" t="s">
        <v>2544</v>
      </c>
      <c r="AK1939">
        <v>20</v>
      </c>
      <c r="AL1939" t="s">
        <v>2545</v>
      </c>
      <c r="AM1939">
        <v>0</v>
      </c>
      <c r="AN1939">
        <v>1</v>
      </c>
      <c r="AO1939" t="s">
        <v>2546</v>
      </c>
      <c r="AP1939" s="35">
        <v>0.4</v>
      </c>
      <c r="AQ1939" s="35">
        <v>0</v>
      </c>
      <c r="AR1939" s="35">
        <v>0.25</v>
      </c>
      <c r="AT1939" s="35">
        <v>5.5</v>
      </c>
      <c r="AV1939" s="35">
        <v>0.25</v>
      </c>
      <c r="AW1939" s="35">
        <v>0</v>
      </c>
      <c r="AX1939" s="35">
        <v>0.4</v>
      </c>
      <c r="AY1939">
        <v>128</v>
      </c>
      <c r="AZ1939" t="s">
        <v>2547</v>
      </c>
      <c r="BA1939" t="s">
        <v>2547</v>
      </c>
      <c r="BB1939">
        <v>0</v>
      </c>
      <c r="BC1939" t="s">
        <v>1410</v>
      </c>
      <c r="BF1939" t="s">
        <v>2721</v>
      </c>
      <c r="BG1939">
        <v>0</v>
      </c>
      <c r="BH1939">
        <v>0</v>
      </c>
      <c r="BI1939">
        <v>0</v>
      </c>
      <c r="BJ1939">
        <v>0</v>
      </c>
      <c r="BK1939">
        <v>0</v>
      </c>
      <c r="BL1939">
        <v>0</v>
      </c>
      <c r="BM1939">
        <v>0</v>
      </c>
      <c r="BN1939">
        <v>0</v>
      </c>
      <c r="BO1939">
        <v>0</v>
      </c>
      <c r="BP1939">
        <v>0</v>
      </c>
      <c r="BQ1939">
        <v>0</v>
      </c>
      <c r="BR1939">
        <v>0</v>
      </c>
      <c r="BS1939" t="s">
        <v>2550</v>
      </c>
      <c r="CF1939" s="35">
        <v>0</v>
      </c>
      <c r="CG1939" s="35">
        <v>0</v>
      </c>
      <c r="CH1939" s="35">
        <v>0</v>
      </c>
      <c r="CI1939" s="35">
        <v>0</v>
      </c>
      <c r="CJ1939" s="35">
        <v>0</v>
      </c>
      <c r="CK1939" s="35">
        <v>0</v>
      </c>
      <c r="CL1939" s="35">
        <v>0</v>
      </c>
      <c r="CM1939" s="35">
        <v>0</v>
      </c>
      <c r="CN1939" s="35">
        <v>0</v>
      </c>
      <c r="CO1939" s="35">
        <v>0</v>
      </c>
      <c r="CP1939" s="35">
        <v>0</v>
      </c>
      <c r="CQ1939" s="35">
        <v>0</v>
      </c>
      <c r="CS1939" t="s">
        <v>2035</v>
      </c>
      <c r="CT1939" t="s">
        <v>2036</v>
      </c>
      <c r="CU1939" t="s">
        <v>2037</v>
      </c>
      <c r="CV1939" t="s">
        <v>2038</v>
      </c>
      <c r="DC1939" s="47" t="s">
        <v>1489</v>
      </c>
      <c r="DD1939" t="s">
        <v>2559</v>
      </c>
      <c r="DE1939" s="38" t="s">
        <v>2560</v>
      </c>
      <c r="DF1939" s="38" t="s">
        <v>2569</v>
      </c>
      <c r="DG1939" s="50" t="s">
        <v>1853</v>
      </c>
      <c r="DH1939" s="47"/>
      <c r="DI1939" s="47">
        <v>2006</v>
      </c>
      <c r="DJ1939" s="47"/>
      <c r="DK1939" s="47">
        <f t="shared" si="30"/>
        <v>1</v>
      </c>
      <c r="DO1939" t="s">
        <v>2562</v>
      </c>
      <c r="DP1939" t="s">
        <v>2562</v>
      </c>
      <c r="DS1939" t="s">
        <v>2563</v>
      </c>
      <c r="DV1939" s="37"/>
      <c r="DW1939" s="37"/>
    </row>
    <row r="1940" spans="1:127" x14ac:dyDescent="0.15">
      <c r="A1940" s="34">
        <v>5</v>
      </c>
      <c r="B1940" s="34">
        <v>311</v>
      </c>
      <c r="C1940" s="34">
        <v>6046</v>
      </c>
      <c r="D1940" s="34">
        <v>0</v>
      </c>
      <c r="E1940" s="58">
        <v>531160460</v>
      </c>
      <c r="F1940" t="s">
        <v>2240</v>
      </c>
      <c r="G1940" t="s">
        <v>2885</v>
      </c>
      <c r="H1940" t="s">
        <v>3414</v>
      </c>
      <c r="I1940" s="35">
        <v>90.5</v>
      </c>
      <c r="J1940" s="35">
        <v>11</v>
      </c>
      <c r="K1940" t="s">
        <v>835</v>
      </c>
      <c r="L1940" t="s">
        <v>1238</v>
      </c>
      <c r="M1940" t="s">
        <v>2595</v>
      </c>
      <c r="N1940" t="s">
        <v>2596</v>
      </c>
      <c r="Q1940" t="s">
        <v>1012</v>
      </c>
      <c r="R1940" t="s">
        <v>3345</v>
      </c>
      <c r="S1940" t="s">
        <v>4192</v>
      </c>
      <c r="X1940" t="s">
        <v>2610</v>
      </c>
      <c r="Y1940">
        <v>4</v>
      </c>
      <c r="Z1940">
        <v>8</v>
      </c>
      <c r="AC1940">
        <v>0</v>
      </c>
      <c r="AD1940">
        <v>0</v>
      </c>
      <c r="AE1940" t="s">
        <v>2541</v>
      </c>
      <c r="AF1940">
        <v>4</v>
      </c>
      <c r="AG1940">
        <v>5</v>
      </c>
      <c r="AH1940" t="s">
        <v>2597</v>
      </c>
      <c r="AI1940" t="s">
        <v>1503</v>
      </c>
      <c r="AJ1940" t="s">
        <v>2544</v>
      </c>
      <c r="AK1940">
        <v>20</v>
      </c>
      <c r="AL1940" t="s">
        <v>2545</v>
      </c>
      <c r="AM1940">
        <v>0</v>
      </c>
      <c r="AN1940">
        <v>3</v>
      </c>
      <c r="AO1940" t="s">
        <v>2546</v>
      </c>
      <c r="AP1940" s="35">
        <v>0.6</v>
      </c>
      <c r="AQ1940" s="35">
        <v>0</v>
      </c>
      <c r="AR1940" s="35">
        <v>1.25</v>
      </c>
      <c r="AT1940" s="35">
        <v>6</v>
      </c>
      <c r="AV1940" s="35">
        <v>1.25</v>
      </c>
      <c r="AW1940" s="35">
        <v>2.5</v>
      </c>
      <c r="AX1940" s="35">
        <v>0.4</v>
      </c>
      <c r="AY1940" s="39">
        <v>1086</v>
      </c>
      <c r="AZ1940" t="s">
        <v>2547</v>
      </c>
      <c r="BA1940" t="s">
        <v>2547</v>
      </c>
      <c r="BB1940">
        <v>0.17</v>
      </c>
      <c r="BC1940" t="s">
        <v>2603</v>
      </c>
      <c r="BF1940" t="s">
        <v>3266</v>
      </c>
      <c r="BG1940">
        <v>1</v>
      </c>
      <c r="BH1940">
        <v>0</v>
      </c>
      <c r="BI1940">
        <v>0</v>
      </c>
      <c r="BJ1940">
        <v>1</v>
      </c>
      <c r="BK1940">
        <v>0</v>
      </c>
      <c r="BL1940">
        <v>0</v>
      </c>
      <c r="BM1940">
        <v>0</v>
      </c>
      <c r="BN1940">
        <v>0</v>
      </c>
      <c r="BO1940">
        <v>330</v>
      </c>
      <c r="BP1940">
        <v>0</v>
      </c>
      <c r="BQ1940">
        <v>0</v>
      </c>
      <c r="BR1940">
        <v>0</v>
      </c>
      <c r="BS1940" t="s">
        <v>1434</v>
      </c>
      <c r="BT1940" t="s">
        <v>1508</v>
      </c>
      <c r="BU1940" t="s">
        <v>1509</v>
      </c>
      <c r="BV1940" t="s">
        <v>1504</v>
      </c>
      <c r="BX1940" t="s">
        <v>2713</v>
      </c>
      <c r="CD1940" t="s">
        <v>1425</v>
      </c>
      <c r="CF1940" s="35">
        <v>0</v>
      </c>
      <c r="CG1940" s="35">
        <v>0</v>
      </c>
      <c r="CH1940" s="35">
        <v>0</v>
      </c>
      <c r="CI1940" s="35">
        <v>0</v>
      </c>
      <c r="CJ1940" s="35">
        <v>0</v>
      </c>
      <c r="CK1940" s="35">
        <v>0</v>
      </c>
      <c r="CL1940" s="35">
        <v>395</v>
      </c>
      <c r="CM1940" s="35">
        <v>50.3</v>
      </c>
      <c r="CN1940" s="35">
        <v>18.7</v>
      </c>
      <c r="CO1940" s="35">
        <v>91.4</v>
      </c>
      <c r="CP1940" s="35">
        <v>8</v>
      </c>
      <c r="CQ1940" s="35">
        <v>4.9000000000000004</v>
      </c>
      <c r="DC1940" s="47" t="s">
        <v>2606</v>
      </c>
      <c r="DD1940" t="s">
        <v>1898</v>
      </c>
      <c r="DE1940" s="38"/>
      <c r="DF1940" s="38"/>
      <c r="DG1940" s="50" t="s">
        <v>1854</v>
      </c>
      <c r="DH1940" s="47"/>
      <c r="DI1940" s="47">
        <v>2008</v>
      </c>
      <c r="DJ1940" s="47"/>
      <c r="DK1940" s="47">
        <f t="shared" si="30"/>
        <v>1</v>
      </c>
      <c r="DO1940" t="s">
        <v>2562</v>
      </c>
      <c r="DP1940" t="s">
        <v>2562</v>
      </c>
      <c r="DV1940" s="37"/>
      <c r="DW1940" s="37"/>
    </row>
    <row r="1941" spans="1:127" x14ac:dyDescent="0.15">
      <c r="A1941" s="34">
        <v>5</v>
      </c>
      <c r="B1941" s="34">
        <v>311</v>
      </c>
      <c r="C1941" s="34">
        <v>6561</v>
      </c>
      <c r="D1941" s="34">
        <v>0</v>
      </c>
      <c r="E1941" s="58">
        <v>531165610</v>
      </c>
      <c r="F1941" t="s">
        <v>2039</v>
      </c>
      <c r="G1941" t="s">
        <v>2885</v>
      </c>
      <c r="H1941" t="s">
        <v>3414</v>
      </c>
      <c r="I1941" s="35">
        <v>8.44</v>
      </c>
      <c r="J1941" s="35">
        <v>6.5</v>
      </c>
      <c r="K1941" t="s">
        <v>835</v>
      </c>
      <c r="L1941" t="s">
        <v>1394</v>
      </c>
      <c r="M1941" t="s">
        <v>1471</v>
      </c>
      <c r="N1941" t="s">
        <v>1472</v>
      </c>
      <c r="Q1941" t="s">
        <v>2566</v>
      </c>
      <c r="R1941" t="s">
        <v>3345</v>
      </c>
      <c r="S1941" t="s">
        <v>382</v>
      </c>
      <c r="X1941" t="s">
        <v>1242</v>
      </c>
      <c r="Y1941">
        <v>50</v>
      </c>
      <c r="Z1941">
        <v>0</v>
      </c>
      <c r="AC1941">
        <v>0</v>
      </c>
      <c r="AD1941">
        <v>0</v>
      </c>
      <c r="AE1941" t="s">
        <v>1395</v>
      </c>
      <c r="AF1941">
        <v>1</v>
      </c>
      <c r="AG1941">
        <v>2</v>
      </c>
      <c r="AH1941" t="s">
        <v>2597</v>
      </c>
      <c r="AI1941" t="s">
        <v>2611</v>
      </c>
      <c r="AJ1941" t="s">
        <v>2544</v>
      </c>
      <c r="AK1941">
        <v>14</v>
      </c>
      <c r="AL1941" t="s">
        <v>2545</v>
      </c>
      <c r="AM1941">
        <v>0</v>
      </c>
      <c r="AN1941">
        <v>1</v>
      </c>
      <c r="AO1941" t="s">
        <v>2546</v>
      </c>
      <c r="AP1941" s="35">
        <v>0.6</v>
      </c>
      <c r="AQ1941" s="35">
        <v>0</v>
      </c>
      <c r="AR1941" s="35">
        <v>0</v>
      </c>
      <c r="AT1941" s="35">
        <v>6.5</v>
      </c>
      <c r="AV1941" s="35">
        <v>0</v>
      </c>
      <c r="AW1941" s="35">
        <v>0</v>
      </c>
      <c r="AX1941" s="35">
        <v>0.6</v>
      </c>
      <c r="AY1941">
        <v>55</v>
      </c>
      <c r="AZ1941" t="s">
        <v>2547</v>
      </c>
      <c r="BA1941" t="s">
        <v>2547</v>
      </c>
      <c r="BB1941">
        <v>0</v>
      </c>
      <c r="BC1941" t="s">
        <v>2603</v>
      </c>
      <c r="BF1941" t="s">
        <v>2721</v>
      </c>
      <c r="BG1941">
        <v>0</v>
      </c>
      <c r="BH1941">
        <v>0</v>
      </c>
      <c r="BI1941">
        <v>0</v>
      </c>
      <c r="BJ1941">
        <v>0</v>
      </c>
      <c r="BK1941">
        <v>0</v>
      </c>
      <c r="BL1941">
        <v>0</v>
      </c>
      <c r="BM1941">
        <v>0</v>
      </c>
      <c r="BN1941">
        <v>0</v>
      </c>
      <c r="BO1941">
        <v>0</v>
      </c>
      <c r="BP1941">
        <v>0</v>
      </c>
      <c r="BQ1941">
        <v>0</v>
      </c>
      <c r="BR1941">
        <v>0</v>
      </c>
      <c r="CF1941" s="35">
        <v>0</v>
      </c>
      <c r="CG1941" s="35">
        <v>0</v>
      </c>
      <c r="CH1941" s="35">
        <v>0</v>
      </c>
      <c r="CI1941" s="35">
        <v>0</v>
      </c>
      <c r="CJ1941" s="35">
        <v>0</v>
      </c>
      <c r="CK1941" s="35">
        <v>0</v>
      </c>
      <c r="CL1941" s="35">
        <v>0</v>
      </c>
      <c r="CM1941" s="35">
        <v>0</v>
      </c>
      <c r="CN1941" s="35">
        <v>0</v>
      </c>
      <c r="CO1941" s="35">
        <v>0</v>
      </c>
      <c r="CP1941" s="35">
        <v>0</v>
      </c>
      <c r="CQ1941" s="35">
        <v>0</v>
      </c>
      <c r="DC1941" s="47"/>
      <c r="DE1941" s="38"/>
      <c r="DF1941" s="38"/>
      <c r="DG1941" s="50"/>
      <c r="DH1941" s="47"/>
      <c r="DI1941" s="47"/>
      <c r="DJ1941" s="47"/>
      <c r="DK1941" s="47">
        <f t="shared" si="30"/>
        <v>0</v>
      </c>
      <c r="DO1941" t="s">
        <v>2562</v>
      </c>
      <c r="DP1941" t="s">
        <v>2562</v>
      </c>
      <c r="DV1941" s="37"/>
      <c r="DW1941" s="37"/>
    </row>
    <row r="1942" spans="1:127" x14ac:dyDescent="0.15">
      <c r="A1942" s="34">
        <v>5</v>
      </c>
      <c r="B1942" s="34">
        <v>311</v>
      </c>
      <c r="C1942" s="34">
        <v>6562</v>
      </c>
      <c r="D1942" s="34">
        <v>0</v>
      </c>
      <c r="E1942" s="58">
        <v>531165620</v>
      </c>
      <c r="F1942" t="s">
        <v>3415</v>
      </c>
      <c r="G1942" t="s">
        <v>2885</v>
      </c>
      <c r="H1942" t="s">
        <v>3414</v>
      </c>
      <c r="I1942" s="35">
        <v>10.64</v>
      </c>
      <c r="J1942" s="35">
        <v>7</v>
      </c>
      <c r="K1942" t="s">
        <v>835</v>
      </c>
      <c r="L1942" t="s">
        <v>1394</v>
      </c>
      <c r="M1942" t="s">
        <v>2574</v>
      </c>
      <c r="N1942" t="s">
        <v>2575</v>
      </c>
      <c r="Q1942" t="s">
        <v>2566</v>
      </c>
      <c r="R1942" t="s">
        <v>3345</v>
      </c>
      <c r="S1942" t="s">
        <v>4190</v>
      </c>
      <c r="X1942" t="s">
        <v>1242</v>
      </c>
      <c r="Y1942">
        <v>43</v>
      </c>
      <c r="Z1942">
        <v>0</v>
      </c>
      <c r="AC1942">
        <v>0</v>
      </c>
      <c r="AD1942">
        <v>0</v>
      </c>
      <c r="AE1942" t="s">
        <v>1395</v>
      </c>
      <c r="AF1942">
        <v>3</v>
      </c>
      <c r="AG1942">
        <v>2</v>
      </c>
      <c r="AH1942" t="s">
        <v>2597</v>
      </c>
      <c r="AI1942" t="s">
        <v>2598</v>
      </c>
      <c r="AJ1942" t="s">
        <v>2544</v>
      </c>
      <c r="AK1942">
        <v>14</v>
      </c>
      <c r="AL1942" t="s">
        <v>2545</v>
      </c>
      <c r="AM1942">
        <v>0</v>
      </c>
      <c r="AN1942">
        <v>1</v>
      </c>
      <c r="AO1942" t="s">
        <v>2546</v>
      </c>
      <c r="AP1942" s="35">
        <v>0.4</v>
      </c>
      <c r="AQ1942" s="35">
        <v>0</v>
      </c>
      <c r="AR1942" s="35">
        <v>0</v>
      </c>
      <c r="AT1942" s="35">
        <v>7</v>
      </c>
      <c r="AV1942" s="35">
        <v>0</v>
      </c>
      <c r="AW1942" s="35">
        <v>0</v>
      </c>
      <c r="AX1942" s="35">
        <v>0.4</v>
      </c>
      <c r="AY1942">
        <v>75</v>
      </c>
      <c r="AZ1942" t="s">
        <v>2547</v>
      </c>
      <c r="BA1942" t="s">
        <v>2547</v>
      </c>
      <c r="BB1942">
        <v>0</v>
      </c>
      <c r="BC1942" t="s">
        <v>2603</v>
      </c>
      <c r="BF1942" t="s">
        <v>2721</v>
      </c>
      <c r="BG1942">
        <v>0</v>
      </c>
      <c r="BH1942">
        <v>0</v>
      </c>
      <c r="BI1942">
        <v>0</v>
      </c>
      <c r="BJ1942">
        <v>0</v>
      </c>
      <c r="BK1942">
        <v>0</v>
      </c>
      <c r="BL1942">
        <v>0</v>
      </c>
      <c r="BM1942">
        <v>0</v>
      </c>
      <c r="BN1942">
        <v>0</v>
      </c>
      <c r="BO1942">
        <v>0</v>
      </c>
      <c r="BP1942">
        <v>0</v>
      </c>
      <c r="BQ1942">
        <v>0</v>
      </c>
      <c r="BR1942">
        <v>0</v>
      </c>
      <c r="CF1942" s="35">
        <v>0</v>
      </c>
      <c r="CG1942" s="35">
        <v>0</v>
      </c>
      <c r="CH1942" s="35">
        <v>0</v>
      </c>
      <c r="CI1942" s="35">
        <v>0</v>
      </c>
      <c r="CJ1942" s="35">
        <v>0</v>
      </c>
      <c r="CK1942" s="35">
        <v>0</v>
      </c>
      <c r="CL1942" s="35">
        <v>0</v>
      </c>
      <c r="CM1942" s="35">
        <v>0</v>
      </c>
      <c r="CN1942" s="35">
        <v>0</v>
      </c>
      <c r="CO1942" s="35">
        <v>0</v>
      </c>
      <c r="CP1942" s="35">
        <v>0</v>
      </c>
      <c r="CQ1942" s="35">
        <v>0</v>
      </c>
      <c r="DC1942" s="47" t="s">
        <v>1489</v>
      </c>
      <c r="DD1942" t="s">
        <v>2559</v>
      </c>
      <c r="DE1942" s="38" t="s">
        <v>2568</v>
      </c>
      <c r="DF1942" s="38" t="s">
        <v>2589</v>
      </c>
      <c r="DG1942" s="50" t="s">
        <v>1853</v>
      </c>
      <c r="DH1942" s="47"/>
      <c r="DI1942" s="47">
        <v>2006</v>
      </c>
      <c r="DJ1942" s="47"/>
      <c r="DK1942" s="47">
        <f t="shared" si="30"/>
        <v>1</v>
      </c>
      <c r="DO1942" t="s">
        <v>2562</v>
      </c>
      <c r="DP1942" t="s">
        <v>2562</v>
      </c>
      <c r="DV1942" s="37"/>
      <c r="DW1942" s="37"/>
    </row>
    <row r="1943" spans="1:127" x14ac:dyDescent="0.15">
      <c r="A1943" s="34">
        <v>5</v>
      </c>
      <c r="B1943" s="34">
        <v>311</v>
      </c>
      <c r="C1943" s="34">
        <v>6563</v>
      </c>
      <c r="D1943" s="34">
        <v>0</v>
      </c>
      <c r="E1943" s="58">
        <v>531165630</v>
      </c>
      <c r="F1943" t="s">
        <v>4749</v>
      </c>
      <c r="G1943" t="s">
        <v>2885</v>
      </c>
      <c r="H1943" t="s">
        <v>3414</v>
      </c>
      <c r="I1943" s="35">
        <v>3.6</v>
      </c>
      <c r="J1943" s="35">
        <v>7</v>
      </c>
      <c r="K1943" t="s">
        <v>835</v>
      </c>
      <c r="L1943" t="s">
        <v>1394</v>
      </c>
      <c r="M1943" t="s">
        <v>2583</v>
      </c>
      <c r="N1943" t="s">
        <v>2584</v>
      </c>
      <c r="Q1943" t="s">
        <v>2566</v>
      </c>
      <c r="R1943" t="s">
        <v>3345</v>
      </c>
      <c r="X1943" t="s">
        <v>1242</v>
      </c>
      <c r="Y1943">
        <v>43</v>
      </c>
      <c r="Z1943">
        <v>0</v>
      </c>
      <c r="AC1943">
        <v>0</v>
      </c>
      <c r="AD1943">
        <v>0</v>
      </c>
      <c r="AE1943" t="s">
        <v>1395</v>
      </c>
      <c r="AF1943">
        <v>4</v>
      </c>
      <c r="AG1943">
        <v>2</v>
      </c>
      <c r="AH1943" t="s">
        <v>2597</v>
      </c>
      <c r="AI1943" t="s">
        <v>2598</v>
      </c>
      <c r="AJ1943" t="s">
        <v>2544</v>
      </c>
      <c r="AK1943">
        <v>14</v>
      </c>
      <c r="AL1943" t="s">
        <v>2545</v>
      </c>
      <c r="AM1943">
        <v>0</v>
      </c>
      <c r="AN1943">
        <v>1</v>
      </c>
      <c r="AO1943" t="s">
        <v>2546</v>
      </c>
      <c r="AP1943" s="35">
        <v>0.4</v>
      </c>
      <c r="AQ1943" s="35">
        <v>0</v>
      </c>
      <c r="AR1943" s="35">
        <v>0</v>
      </c>
      <c r="AT1943" s="35">
        <v>7</v>
      </c>
      <c r="AV1943" s="35">
        <v>0</v>
      </c>
      <c r="AW1943" s="35">
        <v>0</v>
      </c>
      <c r="AX1943" s="35">
        <v>0.4</v>
      </c>
      <c r="AY1943">
        <v>29</v>
      </c>
      <c r="AZ1943" t="s">
        <v>2547</v>
      </c>
      <c r="BA1943" t="s">
        <v>2547</v>
      </c>
      <c r="BB1943">
        <v>0</v>
      </c>
      <c r="BC1943" t="s">
        <v>2603</v>
      </c>
      <c r="BF1943" t="s">
        <v>2721</v>
      </c>
      <c r="BG1943">
        <v>0</v>
      </c>
      <c r="BH1943">
        <v>0</v>
      </c>
      <c r="BI1943">
        <v>0</v>
      </c>
      <c r="BJ1943">
        <v>0</v>
      </c>
      <c r="BK1943">
        <v>0</v>
      </c>
      <c r="BL1943">
        <v>0</v>
      </c>
      <c r="BM1943">
        <v>0</v>
      </c>
      <c r="BN1943">
        <v>0</v>
      </c>
      <c r="BO1943">
        <v>0</v>
      </c>
      <c r="BP1943">
        <v>0</v>
      </c>
      <c r="BQ1943">
        <v>0</v>
      </c>
      <c r="BR1943">
        <v>0</v>
      </c>
      <c r="CF1943" s="35">
        <v>0</v>
      </c>
      <c r="CG1943" s="35">
        <v>0</v>
      </c>
      <c r="CH1943" s="35">
        <v>0</v>
      </c>
      <c r="CI1943" s="35">
        <v>0</v>
      </c>
      <c r="CJ1943" s="35">
        <v>0</v>
      </c>
      <c r="CK1943" s="35">
        <v>0</v>
      </c>
      <c r="CL1943" s="35">
        <v>0</v>
      </c>
      <c r="CM1943" s="35">
        <v>0</v>
      </c>
      <c r="CN1943" s="35">
        <v>0</v>
      </c>
      <c r="CO1943" s="35">
        <v>0</v>
      </c>
      <c r="CP1943" s="35">
        <v>0</v>
      </c>
      <c r="CQ1943" s="35">
        <v>0</v>
      </c>
      <c r="DC1943" s="47"/>
      <c r="DE1943" s="38"/>
      <c r="DF1943" s="38"/>
      <c r="DG1943" s="50"/>
      <c r="DH1943" s="47"/>
      <c r="DI1943" s="47"/>
      <c r="DJ1943" s="47"/>
      <c r="DK1943" s="47">
        <f t="shared" si="30"/>
        <v>0</v>
      </c>
      <c r="DO1943" t="s">
        <v>2562</v>
      </c>
      <c r="DP1943" t="s">
        <v>2562</v>
      </c>
      <c r="DV1943" s="37"/>
      <c r="DW1943" s="37"/>
    </row>
    <row r="1944" spans="1:127" x14ac:dyDescent="0.15">
      <c r="A1944" s="34">
        <v>5</v>
      </c>
      <c r="B1944" s="34">
        <v>312</v>
      </c>
      <c r="C1944" s="34">
        <v>6090</v>
      </c>
      <c r="D1944" s="34">
        <v>0</v>
      </c>
      <c r="E1944" s="58">
        <v>531260900</v>
      </c>
      <c r="F1944" t="s">
        <v>3416</v>
      </c>
      <c r="G1944" t="s">
        <v>2885</v>
      </c>
      <c r="H1944" t="s">
        <v>3160</v>
      </c>
      <c r="I1944" s="35">
        <v>22.83</v>
      </c>
      <c r="J1944" s="35">
        <v>6</v>
      </c>
      <c r="K1944" t="s">
        <v>835</v>
      </c>
      <c r="L1944" t="s">
        <v>1238</v>
      </c>
      <c r="M1944" t="s">
        <v>2592</v>
      </c>
      <c r="N1944" t="s">
        <v>2593</v>
      </c>
      <c r="Q1944" t="s">
        <v>1530</v>
      </c>
      <c r="R1944" t="s">
        <v>3345</v>
      </c>
      <c r="X1944" t="s">
        <v>1242</v>
      </c>
      <c r="Y1944">
        <v>63</v>
      </c>
      <c r="Z1944">
        <v>0</v>
      </c>
      <c r="AC1944">
        <v>0</v>
      </c>
      <c r="AD1944">
        <v>0</v>
      </c>
      <c r="AE1944" t="s">
        <v>2541</v>
      </c>
      <c r="AF1944">
        <v>3</v>
      </c>
      <c r="AG1944">
        <v>2</v>
      </c>
      <c r="AH1944" t="s">
        <v>2597</v>
      </c>
      <c r="AI1944" t="s">
        <v>2605</v>
      </c>
      <c r="AJ1944" t="s">
        <v>2544</v>
      </c>
      <c r="AK1944">
        <v>20</v>
      </c>
      <c r="AL1944" t="s">
        <v>2545</v>
      </c>
      <c r="AM1944">
        <v>20</v>
      </c>
      <c r="AN1944">
        <v>1</v>
      </c>
      <c r="AO1944" t="s">
        <v>2546</v>
      </c>
      <c r="AP1944" s="35">
        <v>0.6</v>
      </c>
      <c r="AQ1944" s="35">
        <v>0</v>
      </c>
      <c r="AR1944" s="35">
        <v>1</v>
      </c>
      <c r="AT1944" s="35">
        <v>4</v>
      </c>
      <c r="AV1944" s="35">
        <v>1</v>
      </c>
      <c r="AW1944" s="35">
        <v>0</v>
      </c>
      <c r="AX1944" s="35">
        <v>0.6</v>
      </c>
      <c r="AY1944">
        <v>136</v>
      </c>
      <c r="AZ1944" t="s">
        <v>2547</v>
      </c>
      <c r="BA1944" t="s">
        <v>2547</v>
      </c>
      <c r="BB1944">
        <v>0</v>
      </c>
      <c r="BC1944" t="s">
        <v>2603</v>
      </c>
      <c r="BG1944">
        <v>0</v>
      </c>
      <c r="BH1944">
        <v>0</v>
      </c>
      <c r="BI1944">
        <v>0</v>
      </c>
      <c r="BJ1944">
        <v>0</v>
      </c>
      <c r="BK1944">
        <v>0</v>
      </c>
      <c r="BL1944">
        <v>0</v>
      </c>
      <c r="BM1944">
        <v>0</v>
      </c>
      <c r="BN1944">
        <v>0</v>
      </c>
      <c r="BO1944">
        <v>0</v>
      </c>
      <c r="BP1944">
        <v>0</v>
      </c>
      <c r="BQ1944">
        <v>0</v>
      </c>
      <c r="BR1944">
        <v>0</v>
      </c>
      <c r="CF1944" s="35">
        <v>0</v>
      </c>
      <c r="CG1944" s="35">
        <v>0</v>
      </c>
      <c r="CH1944" s="35">
        <v>0</v>
      </c>
      <c r="CI1944" s="35">
        <v>0</v>
      </c>
      <c r="CJ1944" s="35">
        <v>0</v>
      </c>
      <c r="CK1944" s="35">
        <v>0</v>
      </c>
      <c r="CL1944" s="35">
        <v>0</v>
      </c>
      <c r="CM1944" s="35">
        <v>0</v>
      </c>
      <c r="CN1944" s="35">
        <v>0</v>
      </c>
      <c r="CO1944" s="35">
        <v>0</v>
      </c>
      <c r="CP1944" s="35">
        <v>0</v>
      </c>
      <c r="CQ1944" s="35">
        <v>0</v>
      </c>
      <c r="DC1944" s="47" t="s">
        <v>2559</v>
      </c>
      <c r="DD1944" t="s">
        <v>2606</v>
      </c>
      <c r="DE1944" s="38"/>
      <c r="DF1944" s="38" t="s">
        <v>2589</v>
      </c>
      <c r="DG1944" s="50" t="s">
        <v>1853</v>
      </c>
      <c r="DH1944" s="47"/>
      <c r="DI1944" s="47">
        <v>2007</v>
      </c>
      <c r="DJ1944" s="47"/>
      <c r="DK1944" s="47">
        <f t="shared" si="30"/>
        <v>1</v>
      </c>
      <c r="DO1944" t="s">
        <v>2562</v>
      </c>
      <c r="DP1944" t="s">
        <v>2562</v>
      </c>
      <c r="DV1944" s="37"/>
      <c r="DW1944" s="37"/>
    </row>
    <row r="1945" spans="1:127" x14ac:dyDescent="0.15">
      <c r="A1945" s="34">
        <v>5</v>
      </c>
      <c r="B1945" s="34">
        <v>312</v>
      </c>
      <c r="C1945" s="34">
        <v>6114</v>
      </c>
      <c r="D1945" s="34">
        <v>0</v>
      </c>
      <c r="E1945" s="58">
        <v>531261140</v>
      </c>
      <c r="F1945" t="s">
        <v>3161</v>
      </c>
      <c r="G1945" t="s">
        <v>2885</v>
      </c>
      <c r="H1945" t="s">
        <v>3160</v>
      </c>
      <c r="I1945" s="35">
        <v>18.54</v>
      </c>
      <c r="J1945" s="35">
        <v>6</v>
      </c>
      <c r="K1945" t="s">
        <v>835</v>
      </c>
      <c r="L1945" t="s">
        <v>1394</v>
      </c>
      <c r="M1945" t="s">
        <v>2592</v>
      </c>
      <c r="N1945" t="s">
        <v>2593</v>
      </c>
      <c r="Q1945" t="s">
        <v>2566</v>
      </c>
      <c r="R1945" t="s">
        <v>3345</v>
      </c>
      <c r="S1945" t="s">
        <v>2029</v>
      </c>
      <c r="X1945" t="s">
        <v>1242</v>
      </c>
      <c r="Y1945">
        <v>47</v>
      </c>
      <c r="Z1945">
        <v>3</v>
      </c>
      <c r="AC1945">
        <v>0</v>
      </c>
      <c r="AD1945">
        <v>0</v>
      </c>
      <c r="AE1945" t="s">
        <v>1395</v>
      </c>
      <c r="AF1945">
        <v>24</v>
      </c>
      <c r="AG1945">
        <v>4</v>
      </c>
      <c r="AH1945" t="s">
        <v>2597</v>
      </c>
      <c r="AI1945" t="s">
        <v>2567</v>
      </c>
      <c r="AJ1945" t="s">
        <v>2544</v>
      </c>
      <c r="AK1945">
        <v>20</v>
      </c>
      <c r="AL1945" t="s">
        <v>2545</v>
      </c>
      <c r="AM1945">
        <v>0</v>
      </c>
      <c r="AN1945">
        <v>1</v>
      </c>
      <c r="AO1945" t="s">
        <v>2546</v>
      </c>
      <c r="AP1945" s="35">
        <v>0.25</v>
      </c>
      <c r="AQ1945" s="35">
        <v>0</v>
      </c>
      <c r="AR1945" s="35">
        <v>0.25</v>
      </c>
      <c r="AT1945" s="35">
        <v>5.5</v>
      </c>
      <c r="AV1945" s="35">
        <v>0.25</v>
      </c>
      <c r="AW1945" s="35">
        <v>0</v>
      </c>
      <c r="AX1945" s="35">
        <v>0.25</v>
      </c>
      <c r="AY1945">
        <v>111</v>
      </c>
      <c r="AZ1945" t="s">
        <v>2547</v>
      </c>
      <c r="BA1945" t="s">
        <v>2547</v>
      </c>
      <c r="BB1945">
        <v>0</v>
      </c>
      <c r="BC1945" t="s">
        <v>1410</v>
      </c>
      <c r="BD1945" t="s">
        <v>2549</v>
      </c>
      <c r="BF1945" t="s">
        <v>3266</v>
      </c>
      <c r="BG1945">
        <v>0</v>
      </c>
      <c r="BH1945">
        <v>0</v>
      </c>
      <c r="BI1945">
        <v>0</v>
      </c>
      <c r="BJ1945">
        <v>0</v>
      </c>
      <c r="BK1945">
        <v>0</v>
      </c>
      <c r="BL1945">
        <v>0</v>
      </c>
      <c r="BM1945">
        <v>0</v>
      </c>
      <c r="BN1945">
        <v>0</v>
      </c>
      <c r="BO1945">
        <v>0</v>
      </c>
      <c r="BP1945">
        <v>0</v>
      </c>
      <c r="BQ1945">
        <v>0</v>
      </c>
      <c r="BR1945">
        <v>0</v>
      </c>
      <c r="CF1945" s="35">
        <v>0</v>
      </c>
      <c r="CG1945" s="35">
        <v>0</v>
      </c>
      <c r="CH1945" s="35">
        <v>0</v>
      </c>
      <c r="CI1945" s="35">
        <v>0</v>
      </c>
      <c r="CJ1945" s="35">
        <v>0</v>
      </c>
      <c r="CK1945" s="35">
        <v>0</v>
      </c>
      <c r="CL1945" s="35">
        <v>0</v>
      </c>
      <c r="CM1945" s="35">
        <v>0</v>
      </c>
      <c r="CN1945" s="35">
        <v>0</v>
      </c>
      <c r="CO1945" s="35">
        <v>0</v>
      </c>
      <c r="CP1945" s="35">
        <v>0</v>
      </c>
      <c r="CQ1945" s="35">
        <v>0</v>
      </c>
      <c r="DC1945" s="47" t="s">
        <v>1489</v>
      </c>
      <c r="DD1945" t="s">
        <v>2559</v>
      </c>
      <c r="DE1945" s="38" t="s">
        <v>2560</v>
      </c>
      <c r="DF1945" s="38" t="s">
        <v>2569</v>
      </c>
      <c r="DG1945" s="50" t="s">
        <v>1854</v>
      </c>
      <c r="DH1945" s="47"/>
      <c r="DI1945" s="47">
        <v>2006</v>
      </c>
      <c r="DJ1945" s="47"/>
      <c r="DK1945" s="47">
        <f t="shared" si="30"/>
        <v>1</v>
      </c>
      <c r="DO1945" t="s">
        <v>2562</v>
      </c>
      <c r="DP1945" t="s">
        <v>2562</v>
      </c>
      <c r="DU1945" t="s">
        <v>2563</v>
      </c>
      <c r="DV1945" s="37"/>
      <c r="DW1945" s="37"/>
    </row>
    <row r="1946" spans="1:127" x14ac:dyDescent="0.15">
      <c r="A1946" s="34">
        <v>5</v>
      </c>
      <c r="B1946" s="34">
        <v>312</v>
      </c>
      <c r="C1946" s="34">
        <v>6566</v>
      </c>
      <c r="D1946" s="34">
        <v>0</v>
      </c>
      <c r="E1946" s="58">
        <v>531265660</v>
      </c>
      <c r="F1946" t="s">
        <v>2040</v>
      </c>
      <c r="G1946" t="s">
        <v>2885</v>
      </c>
      <c r="H1946" t="s">
        <v>3160</v>
      </c>
      <c r="I1946" s="35">
        <v>5.65</v>
      </c>
      <c r="J1946" s="35">
        <v>6</v>
      </c>
      <c r="K1946" t="s">
        <v>835</v>
      </c>
      <c r="L1946" t="s">
        <v>1394</v>
      </c>
      <c r="M1946" t="s">
        <v>2583</v>
      </c>
      <c r="N1946" t="s">
        <v>2584</v>
      </c>
      <c r="Q1946" t="s">
        <v>2566</v>
      </c>
      <c r="R1946" t="s">
        <v>3345</v>
      </c>
      <c r="X1946" t="s">
        <v>1242</v>
      </c>
      <c r="Y1946">
        <v>46</v>
      </c>
      <c r="Z1946">
        <v>0</v>
      </c>
      <c r="AC1946">
        <v>0</v>
      </c>
      <c r="AD1946">
        <v>0</v>
      </c>
      <c r="AE1946" t="s">
        <v>1395</v>
      </c>
      <c r="AF1946">
        <v>25</v>
      </c>
      <c r="AG1946">
        <v>6</v>
      </c>
      <c r="AH1946" t="s">
        <v>2597</v>
      </c>
      <c r="AI1946" t="s">
        <v>2567</v>
      </c>
      <c r="AJ1946" t="s">
        <v>2544</v>
      </c>
      <c r="AK1946">
        <v>14</v>
      </c>
      <c r="AL1946" t="s">
        <v>2545</v>
      </c>
      <c r="AM1946">
        <v>14</v>
      </c>
      <c r="AN1946">
        <v>1</v>
      </c>
      <c r="AO1946" t="s">
        <v>2546</v>
      </c>
      <c r="AP1946" s="35">
        <v>0.25</v>
      </c>
      <c r="AQ1946" s="35">
        <v>0</v>
      </c>
      <c r="AR1946" s="35">
        <v>0.25</v>
      </c>
      <c r="AT1946" s="35">
        <v>5.5</v>
      </c>
      <c r="AV1946" s="35">
        <v>0.25</v>
      </c>
      <c r="AW1946" s="35">
        <v>0</v>
      </c>
      <c r="AX1946" s="35">
        <v>0.25</v>
      </c>
      <c r="AY1946">
        <v>34</v>
      </c>
      <c r="AZ1946" t="s">
        <v>2547</v>
      </c>
      <c r="BA1946" t="s">
        <v>2547</v>
      </c>
      <c r="BB1946">
        <v>0</v>
      </c>
      <c r="BC1946" t="s">
        <v>1410</v>
      </c>
      <c r="BF1946" t="s">
        <v>3266</v>
      </c>
      <c r="BG1946">
        <v>0</v>
      </c>
      <c r="BH1946">
        <v>0</v>
      </c>
      <c r="BI1946">
        <v>0</v>
      </c>
      <c r="BJ1946">
        <v>0</v>
      </c>
      <c r="BK1946">
        <v>0</v>
      </c>
      <c r="BL1946">
        <v>0</v>
      </c>
      <c r="BM1946">
        <v>0</v>
      </c>
      <c r="BN1946">
        <v>0</v>
      </c>
      <c r="BO1946">
        <v>0</v>
      </c>
      <c r="BP1946">
        <v>0</v>
      </c>
      <c r="BQ1946">
        <v>0</v>
      </c>
      <c r="BR1946">
        <v>0</v>
      </c>
      <c r="CF1946" s="35">
        <v>0</v>
      </c>
      <c r="CG1946" s="35">
        <v>0</v>
      </c>
      <c r="CH1946" s="35">
        <v>0</v>
      </c>
      <c r="CI1946" s="35">
        <v>0</v>
      </c>
      <c r="CJ1946" s="35">
        <v>0</v>
      </c>
      <c r="CK1946" s="35">
        <v>0</v>
      </c>
      <c r="CL1946" s="35">
        <v>0</v>
      </c>
      <c r="CM1946" s="35">
        <v>0</v>
      </c>
      <c r="CN1946" s="35">
        <v>0</v>
      </c>
      <c r="CO1946" s="35">
        <v>0</v>
      </c>
      <c r="CP1946" s="35">
        <v>0</v>
      </c>
      <c r="CQ1946" s="35">
        <v>0</v>
      </c>
      <c r="DC1946" s="47"/>
      <c r="DE1946" s="38"/>
      <c r="DF1946" s="38"/>
      <c r="DG1946" s="50"/>
      <c r="DH1946" s="47"/>
      <c r="DI1946" s="47"/>
      <c r="DJ1946" s="47"/>
      <c r="DK1946" s="47">
        <f t="shared" si="30"/>
        <v>0</v>
      </c>
      <c r="DO1946" t="s">
        <v>2562</v>
      </c>
      <c r="DP1946" t="s">
        <v>2562</v>
      </c>
      <c r="DV1946" s="37"/>
      <c r="DW1946" s="37"/>
    </row>
    <row r="1947" spans="1:127" x14ac:dyDescent="0.15">
      <c r="A1947" s="34">
        <v>5</v>
      </c>
      <c r="B1947" s="34">
        <v>312</v>
      </c>
      <c r="C1947" s="34">
        <v>6567</v>
      </c>
      <c r="D1947" s="34">
        <v>0</v>
      </c>
      <c r="E1947" s="58">
        <v>531265670</v>
      </c>
      <c r="F1947" t="s">
        <v>2041</v>
      </c>
      <c r="G1947" t="s">
        <v>2885</v>
      </c>
      <c r="H1947" t="s">
        <v>3160</v>
      </c>
      <c r="I1947" s="35">
        <v>4.8</v>
      </c>
      <c r="J1947" s="35">
        <v>6</v>
      </c>
      <c r="K1947" t="s">
        <v>835</v>
      </c>
      <c r="L1947" t="s">
        <v>1394</v>
      </c>
      <c r="M1947" t="s">
        <v>2583</v>
      </c>
      <c r="N1947" t="s">
        <v>2584</v>
      </c>
      <c r="Q1947" t="s">
        <v>2566</v>
      </c>
      <c r="R1947" t="s">
        <v>3345</v>
      </c>
      <c r="X1947" t="s">
        <v>1242</v>
      </c>
      <c r="Y1947">
        <v>46</v>
      </c>
      <c r="Z1947">
        <v>0</v>
      </c>
      <c r="AC1947">
        <v>0</v>
      </c>
      <c r="AD1947">
        <v>0</v>
      </c>
      <c r="AE1947" t="s">
        <v>1395</v>
      </c>
      <c r="AF1947">
        <v>25</v>
      </c>
      <c r="AG1947">
        <v>4</v>
      </c>
      <c r="AH1947" t="s">
        <v>2597</v>
      </c>
      <c r="AI1947" t="s">
        <v>2567</v>
      </c>
      <c r="AJ1947" t="s">
        <v>2544</v>
      </c>
      <c r="AK1947">
        <v>14</v>
      </c>
      <c r="AL1947" t="s">
        <v>2545</v>
      </c>
      <c r="AM1947">
        <v>0</v>
      </c>
      <c r="AN1947">
        <v>1</v>
      </c>
      <c r="AO1947" t="s">
        <v>2546</v>
      </c>
      <c r="AP1947" s="35">
        <v>0.25</v>
      </c>
      <c r="AQ1947" s="35">
        <v>0</v>
      </c>
      <c r="AR1947" s="35">
        <v>0.25</v>
      </c>
      <c r="AT1947" s="35">
        <v>5.5</v>
      </c>
      <c r="AV1947" s="35">
        <v>0.25</v>
      </c>
      <c r="AW1947" s="35">
        <v>0</v>
      </c>
      <c r="AX1947" s="35">
        <v>0.25</v>
      </c>
      <c r="AY1947">
        <v>29</v>
      </c>
      <c r="AZ1947" t="s">
        <v>2547</v>
      </c>
      <c r="BA1947" t="s">
        <v>2547</v>
      </c>
      <c r="BB1947">
        <v>0</v>
      </c>
      <c r="BC1947" t="s">
        <v>1410</v>
      </c>
      <c r="BG1947">
        <v>0</v>
      </c>
      <c r="BH1947">
        <v>0</v>
      </c>
      <c r="BI1947">
        <v>0</v>
      </c>
      <c r="BJ1947">
        <v>0</v>
      </c>
      <c r="BK1947">
        <v>0</v>
      </c>
      <c r="BL1947">
        <v>0</v>
      </c>
      <c r="BM1947">
        <v>0</v>
      </c>
      <c r="BN1947">
        <v>0</v>
      </c>
      <c r="BO1947">
        <v>0</v>
      </c>
      <c r="BP1947">
        <v>0</v>
      </c>
      <c r="BQ1947">
        <v>0</v>
      </c>
      <c r="BR1947">
        <v>0</v>
      </c>
      <c r="CF1947" s="35">
        <v>0</v>
      </c>
      <c r="CG1947" s="35">
        <v>0</v>
      </c>
      <c r="CH1947" s="35">
        <v>0</v>
      </c>
      <c r="CI1947" s="35">
        <v>0</v>
      </c>
      <c r="CJ1947" s="35">
        <v>0</v>
      </c>
      <c r="CK1947" s="35">
        <v>0</v>
      </c>
      <c r="CL1947" s="35">
        <v>0</v>
      </c>
      <c r="CM1947" s="35">
        <v>0</v>
      </c>
      <c r="CN1947" s="35">
        <v>0</v>
      </c>
      <c r="CO1947" s="35">
        <v>0</v>
      </c>
      <c r="CP1947" s="35">
        <v>0</v>
      </c>
      <c r="CQ1947" s="35">
        <v>0</v>
      </c>
      <c r="DC1947" s="47"/>
      <c r="DE1947" s="38"/>
      <c r="DF1947" s="38"/>
      <c r="DG1947" s="50"/>
      <c r="DH1947" s="47"/>
      <c r="DI1947" s="47"/>
      <c r="DJ1947" s="47"/>
      <c r="DK1947" s="47">
        <f t="shared" si="30"/>
        <v>0</v>
      </c>
      <c r="DO1947" t="s">
        <v>2562</v>
      </c>
      <c r="DP1947" t="s">
        <v>2562</v>
      </c>
      <c r="DV1947" s="37"/>
      <c r="DW1947" s="37"/>
    </row>
    <row r="1948" spans="1:127" x14ac:dyDescent="0.15">
      <c r="A1948" s="34">
        <v>5</v>
      </c>
      <c r="B1948" s="34">
        <v>312</v>
      </c>
      <c r="C1948" s="34">
        <v>6568</v>
      </c>
      <c r="D1948" s="34">
        <v>0</v>
      </c>
      <c r="E1948" s="58">
        <v>531265680</v>
      </c>
      <c r="F1948" t="s">
        <v>2042</v>
      </c>
      <c r="G1948" t="s">
        <v>2885</v>
      </c>
      <c r="H1948" t="s">
        <v>3160</v>
      </c>
      <c r="I1948" s="35">
        <v>6.1</v>
      </c>
      <c r="J1948" s="35">
        <v>5.94</v>
      </c>
      <c r="K1948" t="s">
        <v>835</v>
      </c>
      <c r="L1948" t="s">
        <v>1394</v>
      </c>
      <c r="M1948" t="s">
        <v>2583</v>
      </c>
      <c r="N1948" t="s">
        <v>2584</v>
      </c>
      <c r="Q1948" t="s">
        <v>2566</v>
      </c>
      <c r="R1948" t="s">
        <v>3345</v>
      </c>
      <c r="X1948" t="s">
        <v>1242</v>
      </c>
      <c r="Y1948">
        <v>46</v>
      </c>
      <c r="Z1948">
        <v>0</v>
      </c>
      <c r="AC1948">
        <v>0</v>
      </c>
      <c r="AD1948">
        <v>0</v>
      </c>
      <c r="AE1948" t="s">
        <v>1395</v>
      </c>
      <c r="AF1948">
        <v>25</v>
      </c>
      <c r="AG1948">
        <v>2</v>
      </c>
      <c r="AH1948" t="s">
        <v>2597</v>
      </c>
      <c r="AI1948" t="s">
        <v>2567</v>
      </c>
      <c r="AJ1948" t="s">
        <v>2544</v>
      </c>
      <c r="AK1948">
        <v>14</v>
      </c>
      <c r="AL1948" t="s">
        <v>2545</v>
      </c>
      <c r="AM1948">
        <v>14</v>
      </c>
      <c r="AN1948">
        <v>1</v>
      </c>
      <c r="AO1948" t="s">
        <v>2546</v>
      </c>
      <c r="AP1948" s="35">
        <v>0.2</v>
      </c>
      <c r="AQ1948" s="35">
        <v>0</v>
      </c>
      <c r="AR1948" s="35">
        <v>0.22</v>
      </c>
      <c r="AT1948" s="35">
        <v>5.5</v>
      </c>
      <c r="AV1948" s="35">
        <v>0.22</v>
      </c>
      <c r="AW1948" s="35">
        <v>0</v>
      </c>
      <c r="AX1948" s="35">
        <v>0.2</v>
      </c>
      <c r="AY1948">
        <v>36</v>
      </c>
      <c r="AZ1948" t="s">
        <v>2547</v>
      </c>
      <c r="BA1948" t="s">
        <v>2547</v>
      </c>
      <c r="BB1948">
        <v>0</v>
      </c>
      <c r="BC1948" t="s">
        <v>1410</v>
      </c>
      <c r="BG1948">
        <v>0</v>
      </c>
      <c r="BH1948">
        <v>0</v>
      </c>
      <c r="BI1948">
        <v>0</v>
      </c>
      <c r="BJ1948">
        <v>0</v>
      </c>
      <c r="BK1948">
        <v>0</v>
      </c>
      <c r="BL1948">
        <v>0</v>
      </c>
      <c r="BM1948">
        <v>0</v>
      </c>
      <c r="BN1948">
        <v>0</v>
      </c>
      <c r="BO1948">
        <v>0</v>
      </c>
      <c r="BP1948">
        <v>0</v>
      </c>
      <c r="BQ1948">
        <v>0</v>
      </c>
      <c r="BR1948">
        <v>0</v>
      </c>
      <c r="CF1948" s="35">
        <v>0</v>
      </c>
      <c r="CG1948" s="35">
        <v>0</v>
      </c>
      <c r="CH1948" s="35">
        <v>0</v>
      </c>
      <c r="CI1948" s="35">
        <v>0</v>
      </c>
      <c r="CJ1948" s="35">
        <v>0</v>
      </c>
      <c r="CK1948" s="35">
        <v>0</v>
      </c>
      <c r="CL1948" s="35">
        <v>0</v>
      </c>
      <c r="CM1948" s="35">
        <v>0</v>
      </c>
      <c r="CN1948" s="35">
        <v>0</v>
      </c>
      <c r="CO1948" s="35">
        <v>0</v>
      </c>
      <c r="CP1948" s="35">
        <v>0</v>
      </c>
      <c r="CQ1948" s="35">
        <v>0</v>
      </c>
      <c r="DC1948" s="47"/>
      <c r="DE1948" s="38"/>
      <c r="DF1948" s="38"/>
      <c r="DG1948" s="50"/>
      <c r="DH1948" s="47"/>
      <c r="DI1948" s="47"/>
      <c r="DJ1948" s="47"/>
      <c r="DK1948" s="47">
        <f t="shared" si="30"/>
        <v>0</v>
      </c>
      <c r="DO1948" t="s">
        <v>2562</v>
      </c>
      <c r="DP1948" t="s">
        <v>2562</v>
      </c>
      <c r="DV1948" s="37"/>
      <c r="DW1948" s="37"/>
    </row>
    <row r="1949" spans="1:127" x14ac:dyDescent="0.15">
      <c r="A1949" s="34">
        <v>5</v>
      </c>
      <c r="B1949" s="34">
        <v>312</v>
      </c>
      <c r="C1949" s="34">
        <v>6576</v>
      </c>
      <c r="D1949" s="34">
        <v>0</v>
      </c>
      <c r="E1949" s="58">
        <v>531265760</v>
      </c>
      <c r="F1949" t="s">
        <v>2043</v>
      </c>
      <c r="G1949" t="s">
        <v>2885</v>
      </c>
      <c r="H1949" t="s">
        <v>3160</v>
      </c>
      <c r="I1949" s="35">
        <v>3.25</v>
      </c>
      <c r="J1949" s="35">
        <v>6.1</v>
      </c>
      <c r="K1949" t="s">
        <v>835</v>
      </c>
      <c r="L1949" t="s">
        <v>1394</v>
      </c>
      <c r="M1949" t="s">
        <v>2583</v>
      </c>
      <c r="N1949" t="s">
        <v>2584</v>
      </c>
      <c r="Q1949" t="s">
        <v>2566</v>
      </c>
      <c r="R1949" t="s">
        <v>3345</v>
      </c>
      <c r="X1949" t="s">
        <v>1242</v>
      </c>
      <c r="Y1949">
        <v>46</v>
      </c>
      <c r="Z1949">
        <v>0</v>
      </c>
      <c r="AC1949">
        <v>0</v>
      </c>
      <c r="AD1949">
        <v>0</v>
      </c>
      <c r="AE1949" t="s">
        <v>1395</v>
      </c>
      <c r="AF1949">
        <v>24</v>
      </c>
      <c r="AG1949">
        <v>2</v>
      </c>
      <c r="AH1949" t="s">
        <v>2597</v>
      </c>
      <c r="AI1949" t="s">
        <v>2567</v>
      </c>
      <c r="AJ1949" t="s">
        <v>2544</v>
      </c>
      <c r="AK1949">
        <v>14</v>
      </c>
      <c r="AL1949" t="s">
        <v>2545</v>
      </c>
      <c r="AM1949">
        <v>14</v>
      </c>
      <c r="AN1949">
        <v>1</v>
      </c>
      <c r="AO1949" t="s">
        <v>2546</v>
      </c>
      <c r="AP1949" s="35">
        <v>0.2</v>
      </c>
      <c r="AQ1949" s="35">
        <v>0</v>
      </c>
      <c r="AR1949" s="35">
        <v>0.3</v>
      </c>
      <c r="AT1949" s="35">
        <v>5.5</v>
      </c>
      <c r="AV1949" s="35">
        <v>0.3</v>
      </c>
      <c r="AW1949" s="35">
        <v>0</v>
      </c>
      <c r="AX1949" s="35">
        <v>0.2</v>
      </c>
      <c r="AY1949">
        <v>20</v>
      </c>
      <c r="AZ1949" t="s">
        <v>2547</v>
      </c>
      <c r="BA1949" t="s">
        <v>2547</v>
      </c>
      <c r="BB1949">
        <v>0</v>
      </c>
      <c r="BC1949" t="s">
        <v>1410</v>
      </c>
      <c r="BG1949">
        <v>0</v>
      </c>
      <c r="BH1949">
        <v>0</v>
      </c>
      <c r="BI1949">
        <v>0</v>
      </c>
      <c r="BJ1949">
        <v>0</v>
      </c>
      <c r="BK1949">
        <v>0</v>
      </c>
      <c r="BL1949">
        <v>0</v>
      </c>
      <c r="BM1949">
        <v>0</v>
      </c>
      <c r="BN1949">
        <v>0</v>
      </c>
      <c r="BO1949">
        <v>0</v>
      </c>
      <c r="BP1949">
        <v>0</v>
      </c>
      <c r="BQ1949">
        <v>0</v>
      </c>
      <c r="BR1949">
        <v>0</v>
      </c>
      <c r="CF1949" s="35">
        <v>0</v>
      </c>
      <c r="CG1949" s="35">
        <v>0</v>
      </c>
      <c r="CH1949" s="35">
        <v>0</v>
      </c>
      <c r="CI1949" s="35">
        <v>0</v>
      </c>
      <c r="CJ1949" s="35">
        <v>0</v>
      </c>
      <c r="CK1949" s="35">
        <v>0</v>
      </c>
      <c r="CL1949" s="35">
        <v>0</v>
      </c>
      <c r="CM1949" s="35">
        <v>0</v>
      </c>
      <c r="CN1949" s="35">
        <v>0</v>
      </c>
      <c r="CO1949" s="35">
        <v>0</v>
      </c>
      <c r="CP1949" s="35">
        <v>0</v>
      </c>
      <c r="CQ1949" s="35">
        <v>0</v>
      </c>
      <c r="DC1949" s="47"/>
      <c r="DE1949" s="38"/>
      <c r="DF1949" s="38"/>
      <c r="DG1949" s="50"/>
      <c r="DH1949" s="47"/>
      <c r="DI1949" s="47"/>
      <c r="DJ1949" s="47"/>
      <c r="DK1949" s="47">
        <f t="shared" si="30"/>
        <v>0</v>
      </c>
      <c r="DO1949" t="s">
        <v>2562</v>
      </c>
      <c r="DP1949" t="s">
        <v>2562</v>
      </c>
      <c r="DV1949" s="37"/>
      <c r="DW1949" s="37"/>
    </row>
    <row r="1950" spans="1:127" x14ac:dyDescent="0.15">
      <c r="A1950" s="34">
        <v>5</v>
      </c>
      <c r="B1950" s="34">
        <v>312</v>
      </c>
      <c r="C1950" s="34">
        <v>6577</v>
      </c>
      <c r="D1950" s="34">
        <v>0</v>
      </c>
      <c r="E1950" s="58">
        <v>531265770</v>
      </c>
      <c r="F1950" t="s">
        <v>2044</v>
      </c>
      <c r="G1950" t="s">
        <v>2885</v>
      </c>
      <c r="H1950" t="s">
        <v>3160</v>
      </c>
      <c r="I1950" s="35">
        <v>3.65</v>
      </c>
      <c r="J1950" s="35">
        <v>6.9</v>
      </c>
      <c r="K1950" t="s">
        <v>835</v>
      </c>
      <c r="L1950" t="s">
        <v>1394</v>
      </c>
      <c r="M1950" t="s">
        <v>2583</v>
      </c>
      <c r="N1950" t="s">
        <v>2584</v>
      </c>
      <c r="Q1950" t="s">
        <v>2566</v>
      </c>
      <c r="R1950" t="s">
        <v>3345</v>
      </c>
      <c r="X1950" t="s">
        <v>1242</v>
      </c>
      <c r="Y1950">
        <v>47</v>
      </c>
      <c r="Z1950">
        <v>0</v>
      </c>
      <c r="AC1950">
        <v>0</v>
      </c>
      <c r="AD1950">
        <v>0</v>
      </c>
      <c r="AE1950" t="s">
        <v>1395</v>
      </c>
      <c r="AF1950">
        <v>23</v>
      </c>
      <c r="AG1950">
        <v>2</v>
      </c>
      <c r="AH1950" t="s">
        <v>2597</v>
      </c>
      <c r="AI1950" t="s">
        <v>2567</v>
      </c>
      <c r="AJ1950" t="s">
        <v>2544</v>
      </c>
      <c r="AK1950">
        <v>14</v>
      </c>
      <c r="AL1950" t="s">
        <v>2545</v>
      </c>
      <c r="AM1950">
        <v>14</v>
      </c>
      <c r="AN1950">
        <v>1</v>
      </c>
      <c r="AO1950" t="s">
        <v>2546</v>
      </c>
      <c r="AP1950" s="35">
        <v>0</v>
      </c>
      <c r="AQ1950" s="35">
        <v>0</v>
      </c>
      <c r="AR1950" s="35">
        <v>0.7</v>
      </c>
      <c r="AT1950" s="35">
        <v>5.5</v>
      </c>
      <c r="AV1950" s="35">
        <v>0.7</v>
      </c>
      <c r="AW1950" s="35">
        <v>0</v>
      </c>
      <c r="AX1950" s="35">
        <v>0</v>
      </c>
      <c r="AY1950">
        <v>25</v>
      </c>
      <c r="AZ1950" t="s">
        <v>2547</v>
      </c>
      <c r="BA1950" t="s">
        <v>2547</v>
      </c>
      <c r="BB1950">
        <v>0</v>
      </c>
      <c r="BC1950" t="s">
        <v>1410</v>
      </c>
      <c r="BG1950">
        <v>0</v>
      </c>
      <c r="BH1950">
        <v>0</v>
      </c>
      <c r="BI1950">
        <v>0</v>
      </c>
      <c r="BJ1950">
        <v>0</v>
      </c>
      <c r="BK1950">
        <v>0</v>
      </c>
      <c r="BL1950">
        <v>0</v>
      </c>
      <c r="BM1950">
        <v>0</v>
      </c>
      <c r="BN1950">
        <v>0</v>
      </c>
      <c r="BO1950">
        <v>0</v>
      </c>
      <c r="BP1950">
        <v>0</v>
      </c>
      <c r="BQ1950">
        <v>0</v>
      </c>
      <c r="BR1950">
        <v>0</v>
      </c>
      <c r="CF1950" s="35">
        <v>0</v>
      </c>
      <c r="CG1950" s="35">
        <v>0</v>
      </c>
      <c r="CH1950" s="35">
        <v>0</v>
      </c>
      <c r="CI1950" s="35">
        <v>0</v>
      </c>
      <c r="CJ1950" s="35">
        <v>0</v>
      </c>
      <c r="CK1950" s="35">
        <v>0</v>
      </c>
      <c r="CL1950" s="35">
        <v>0</v>
      </c>
      <c r="CM1950" s="35">
        <v>0</v>
      </c>
      <c r="CN1950" s="35">
        <v>0</v>
      </c>
      <c r="CO1950" s="35">
        <v>0</v>
      </c>
      <c r="CP1950" s="35">
        <v>0</v>
      </c>
      <c r="CQ1950" s="35">
        <v>0</v>
      </c>
      <c r="DC1950" s="47"/>
      <c r="DE1950" s="38"/>
      <c r="DF1950" s="38"/>
      <c r="DG1950" s="50"/>
      <c r="DH1950" s="47"/>
      <c r="DI1950" s="47"/>
      <c r="DJ1950" s="47"/>
      <c r="DK1950" s="47">
        <f t="shared" si="30"/>
        <v>0</v>
      </c>
      <c r="DO1950" t="s">
        <v>2562</v>
      </c>
      <c r="DP1950" t="s">
        <v>2562</v>
      </c>
      <c r="DV1950" s="37"/>
      <c r="DW1950" s="37"/>
    </row>
    <row r="1951" spans="1:127" x14ac:dyDescent="0.15">
      <c r="A1951" s="34">
        <v>5</v>
      </c>
      <c r="B1951" s="34">
        <v>312</v>
      </c>
      <c r="C1951" s="34">
        <v>6580</v>
      </c>
      <c r="D1951" s="34">
        <v>0</v>
      </c>
      <c r="E1951" s="58">
        <v>531265800</v>
      </c>
      <c r="F1951" t="s">
        <v>2045</v>
      </c>
      <c r="G1951" t="s">
        <v>2885</v>
      </c>
      <c r="H1951" t="s">
        <v>3160</v>
      </c>
      <c r="I1951" s="35">
        <v>4.7</v>
      </c>
      <c r="J1951" s="35">
        <v>7</v>
      </c>
      <c r="K1951" t="s">
        <v>835</v>
      </c>
      <c r="L1951" t="s">
        <v>1394</v>
      </c>
      <c r="M1951" t="s">
        <v>2583</v>
      </c>
      <c r="N1951" t="s">
        <v>2584</v>
      </c>
      <c r="Q1951" t="s">
        <v>2566</v>
      </c>
      <c r="R1951" t="s">
        <v>3345</v>
      </c>
      <c r="X1951" t="s">
        <v>1242</v>
      </c>
      <c r="Y1951">
        <v>50</v>
      </c>
      <c r="Z1951">
        <v>0</v>
      </c>
      <c r="AC1951">
        <v>0</v>
      </c>
      <c r="AD1951">
        <v>0</v>
      </c>
      <c r="AE1951" t="s">
        <v>1395</v>
      </c>
      <c r="AF1951">
        <v>16</v>
      </c>
      <c r="AG1951">
        <v>2</v>
      </c>
      <c r="AH1951" t="s">
        <v>2597</v>
      </c>
      <c r="AI1951" t="s">
        <v>2611</v>
      </c>
      <c r="AJ1951" t="s">
        <v>2544</v>
      </c>
      <c r="AK1951">
        <v>14</v>
      </c>
      <c r="AL1951" t="s">
        <v>2545</v>
      </c>
      <c r="AM1951">
        <v>14</v>
      </c>
      <c r="AN1951">
        <v>1</v>
      </c>
      <c r="AO1951" t="s">
        <v>2546</v>
      </c>
      <c r="AP1951" s="35">
        <v>0.5</v>
      </c>
      <c r="AQ1951" s="35">
        <v>0</v>
      </c>
      <c r="AR1951" s="35">
        <v>0.75</v>
      </c>
      <c r="AT1951" s="35">
        <v>5.5</v>
      </c>
      <c r="AV1951" s="35">
        <v>0.75</v>
      </c>
      <c r="AW1951" s="35">
        <v>0</v>
      </c>
      <c r="AX1951" s="35">
        <v>0.5</v>
      </c>
      <c r="AY1951">
        <v>33</v>
      </c>
      <c r="AZ1951" t="s">
        <v>2547</v>
      </c>
      <c r="BA1951" t="s">
        <v>2547</v>
      </c>
      <c r="BB1951">
        <v>0</v>
      </c>
      <c r="BC1951" t="s">
        <v>1410</v>
      </c>
      <c r="BG1951">
        <v>0</v>
      </c>
      <c r="BH1951">
        <v>0</v>
      </c>
      <c r="BI1951">
        <v>0</v>
      </c>
      <c r="BJ1951">
        <v>0</v>
      </c>
      <c r="BK1951">
        <v>0</v>
      </c>
      <c r="BL1951">
        <v>0</v>
      </c>
      <c r="BM1951">
        <v>0</v>
      </c>
      <c r="BN1951">
        <v>0</v>
      </c>
      <c r="BO1951">
        <v>0</v>
      </c>
      <c r="BP1951">
        <v>0</v>
      </c>
      <c r="BQ1951">
        <v>0</v>
      </c>
      <c r="BR1951">
        <v>0</v>
      </c>
      <c r="CF1951" s="35">
        <v>0</v>
      </c>
      <c r="CG1951" s="35">
        <v>0</v>
      </c>
      <c r="CH1951" s="35">
        <v>0</v>
      </c>
      <c r="CI1951" s="35">
        <v>0</v>
      </c>
      <c r="CJ1951" s="35">
        <v>0</v>
      </c>
      <c r="CK1951" s="35">
        <v>0</v>
      </c>
      <c r="CL1951" s="35">
        <v>0</v>
      </c>
      <c r="CM1951" s="35">
        <v>0</v>
      </c>
      <c r="CN1951" s="35">
        <v>0</v>
      </c>
      <c r="CO1951" s="35">
        <v>0</v>
      </c>
      <c r="CP1951" s="35">
        <v>0</v>
      </c>
      <c r="CQ1951" s="35">
        <v>0</v>
      </c>
      <c r="DC1951" s="47"/>
      <c r="DE1951" s="38"/>
      <c r="DF1951" s="38"/>
      <c r="DG1951" s="50"/>
      <c r="DH1951" s="47"/>
      <c r="DI1951" s="47"/>
      <c r="DJ1951" s="47"/>
      <c r="DK1951" s="47">
        <f t="shared" si="30"/>
        <v>0</v>
      </c>
      <c r="DO1951" t="s">
        <v>2562</v>
      </c>
      <c r="DP1951" t="s">
        <v>2562</v>
      </c>
      <c r="DV1951" s="37"/>
      <c r="DW1951" s="37"/>
    </row>
    <row r="1952" spans="1:127" x14ac:dyDescent="0.15">
      <c r="A1952" s="34">
        <v>5</v>
      </c>
      <c r="B1952" s="34">
        <v>313</v>
      </c>
      <c r="C1952" s="34">
        <v>6057</v>
      </c>
      <c r="D1952" s="34">
        <v>0</v>
      </c>
      <c r="E1952" s="58">
        <v>531360570</v>
      </c>
      <c r="F1952" t="s">
        <v>5370</v>
      </c>
      <c r="G1952" t="s">
        <v>2885</v>
      </c>
      <c r="H1952" t="s">
        <v>3162</v>
      </c>
      <c r="I1952" s="35">
        <v>111.7</v>
      </c>
      <c r="J1952" s="35">
        <v>7.5</v>
      </c>
      <c r="K1952" t="s">
        <v>835</v>
      </c>
      <c r="L1952" t="s">
        <v>1394</v>
      </c>
      <c r="M1952" t="s">
        <v>2574</v>
      </c>
      <c r="N1952" t="s">
        <v>2575</v>
      </c>
      <c r="Q1952" t="s">
        <v>4221</v>
      </c>
      <c r="R1952" t="s">
        <v>3345</v>
      </c>
      <c r="S1952" t="s">
        <v>4192</v>
      </c>
      <c r="X1952" t="s">
        <v>1242</v>
      </c>
      <c r="Y1952">
        <v>47</v>
      </c>
      <c r="Z1952">
        <v>11</v>
      </c>
      <c r="AC1952">
        <v>0</v>
      </c>
      <c r="AD1952">
        <v>0</v>
      </c>
      <c r="AE1952" t="s">
        <v>1395</v>
      </c>
      <c r="AF1952">
        <v>11</v>
      </c>
      <c r="AG1952">
        <v>4</v>
      </c>
      <c r="AH1952" t="s">
        <v>2597</v>
      </c>
      <c r="AI1952" t="s">
        <v>2598</v>
      </c>
      <c r="AJ1952" t="s">
        <v>2544</v>
      </c>
      <c r="AK1952">
        <v>20</v>
      </c>
      <c r="AL1952" t="s">
        <v>2545</v>
      </c>
      <c r="AM1952">
        <v>0</v>
      </c>
      <c r="AN1952">
        <v>6</v>
      </c>
      <c r="AO1952" t="s">
        <v>2546</v>
      </c>
      <c r="AP1952" s="35">
        <v>0.25</v>
      </c>
      <c r="AQ1952" s="35">
        <v>0.75</v>
      </c>
      <c r="AR1952" s="35">
        <v>0.25</v>
      </c>
      <c r="AT1952" s="35">
        <v>5.5</v>
      </c>
      <c r="AV1952" s="35">
        <v>0.25</v>
      </c>
      <c r="AW1952" s="35">
        <v>0.75</v>
      </c>
      <c r="AX1952" s="35">
        <v>0.25</v>
      </c>
      <c r="AY1952">
        <v>838</v>
      </c>
      <c r="AZ1952" t="s">
        <v>2547</v>
      </c>
      <c r="BA1952" t="s">
        <v>2547</v>
      </c>
      <c r="BB1952">
        <v>0</v>
      </c>
      <c r="BC1952" t="s">
        <v>1410</v>
      </c>
      <c r="BF1952" t="s">
        <v>3266</v>
      </c>
      <c r="BG1952">
        <v>0</v>
      </c>
      <c r="BH1952">
        <v>0</v>
      </c>
      <c r="BI1952">
        <v>0</v>
      </c>
      <c r="BJ1952">
        <v>1</v>
      </c>
      <c r="BK1952">
        <v>0</v>
      </c>
      <c r="BL1952">
        <v>0</v>
      </c>
      <c r="BM1952">
        <v>0</v>
      </c>
      <c r="BN1952">
        <v>0</v>
      </c>
      <c r="BO1952">
        <v>0</v>
      </c>
      <c r="BP1952">
        <v>0</v>
      </c>
      <c r="BQ1952">
        <v>0</v>
      </c>
      <c r="BR1952">
        <v>0</v>
      </c>
      <c r="BS1952" t="s">
        <v>2550</v>
      </c>
      <c r="BV1952" t="s">
        <v>3716</v>
      </c>
      <c r="BX1952" t="s">
        <v>432</v>
      </c>
      <c r="CF1952" s="35">
        <v>0</v>
      </c>
      <c r="CG1952" s="35">
        <v>0</v>
      </c>
      <c r="CH1952" s="35">
        <v>0</v>
      </c>
      <c r="CI1952" s="35">
        <v>0</v>
      </c>
      <c r="CJ1952" s="35">
        <v>0</v>
      </c>
      <c r="CK1952" s="35">
        <v>0</v>
      </c>
      <c r="CL1952" s="35">
        <v>0</v>
      </c>
      <c r="CM1952" s="35">
        <v>0</v>
      </c>
      <c r="CN1952" s="35">
        <v>0</v>
      </c>
      <c r="CO1952" s="35">
        <v>0</v>
      </c>
      <c r="CP1952" s="35">
        <v>0</v>
      </c>
      <c r="CQ1952" s="35">
        <v>0</v>
      </c>
      <c r="CS1952" t="s">
        <v>2046</v>
      </c>
      <c r="DC1952" s="47" t="s">
        <v>1489</v>
      </c>
      <c r="DD1952" t="s">
        <v>2559</v>
      </c>
      <c r="DE1952" s="38" t="s">
        <v>1405</v>
      </c>
      <c r="DF1952" s="38" t="s">
        <v>2589</v>
      </c>
      <c r="DG1952" s="50" t="s">
        <v>1853</v>
      </c>
      <c r="DH1952" s="47"/>
      <c r="DI1952" s="47">
        <v>2006</v>
      </c>
      <c r="DJ1952" s="47"/>
      <c r="DK1952" s="47">
        <f t="shared" si="30"/>
        <v>1</v>
      </c>
      <c r="DO1952" t="s">
        <v>2562</v>
      </c>
      <c r="DP1952" t="s">
        <v>2562</v>
      </c>
      <c r="DV1952" s="37"/>
      <c r="DW1952" s="37"/>
    </row>
    <row r="1953" spans="1:127" x14ac:dyDescent="0.15">
      <c r="A1953" s="34">
        <v>5</v>
      </c>
      <c r="B1953" s="34">
        <v>313</v>
      </c>
      <c r="C1953" s="34">
        <v>6669</v>
      </c>
      <c r="D1953" s="34">
        <v>0</v>
      </c>
      <c r="E1953" s="58">
        <v>531366690</v>
      </c>
      <c r="F1953" t="s">
        <v>2047</v>
      </c>
      <c r="G1953" t="s">
        <v>2885</v>
      </c>
      <c r="H1953" t="s">
        <v>3162</v>
      </c>
      <c r="I1953" s="35">
        <v>2.1</v>
      </c>
      <c r="J1953" s="35">
        <v>8.4</v>
      </c>
      <c r="K1953" t="s">
        <v>835</v>
      </c>
      <c r="L1953" t="s">
        <v>1394</v>
      </c>
      <c r="M1953" t="s">
        <v>1396</v>
      </c>
      <c r="N1953" t="s">
        <v>1397</v>
      </c>
      <c r="R1953" t="s">
        <v>3345</v>
      </c>
      <c r="X1953" t="s">
        <v>1242</v>
      </c>
      <c r="Y1953">
        <v>48</v>
      </c>
      <c r="Z1953">
        <v>0</v>
      </c>
      <c r="AC1953">
        <v>0</v>
      </c>
      <c r="AD1953">
        <v>0</v>
      </c>
      <c r="AE1953" t="s">
        <v>1395</v>
      </c>
      <c r="AF1953">
        <v>11</v>
      </c>
      <c r="AG1953">
        <v>2</v>
      </c>
      <c r="AH1953" t="s">
        <v>2597</v>
      </c>
      <c r="AI1953" t="s">
        <v>2543</v>
      </c>
      <c r="AJ1953" t="s">
        <v>2544</v>
      </c>
      <c r="AK1953">
        <v>14</v>
      </c>
      <c r="AL1953" t="s">
        <v>2545</v>
      </c>
      <c r="AM1953">
        <v>0</v>
      </c>
      <c r="AN1953">
        <v>0</v>
      </c>
      <c r="AO1953" t="s">
        <v>2546</v>
      </c>
      <c r="AP1953" s="35">
        <v>0.2</v>
      </c>
      <c r="AQ1953" s="35">
        <v>0</v>
      </c>
      <c r="AR1953" s="35">
        <v>0.75</v>
      </c>
      <c r="AT1953" s="35">
        <v>5.5</v>
      </c>
      <c r="AV1953" s="35">
        <v>0.75</v>
      </c>
      <c r="AW1953" s="35">
        <v>1.4</v>
      </c>
      <c r="AX1953" s="35">
        <v>0.7</v>
      </c>
      <c r="AY1953">
        <v>19</v>
      </c>
      <c r="AZ1953" t="s">
        <v>2547</v>
      </c>
      <c r="BA1953" t="s">
        <v>2547</v>
      </c>
      <c r="BB1953">
        <v>0</v>
      </c>
      <c r="BC1953" t="s">
        <v>1410</v>
      </c>
      <c r="BF1953" t="s">
        <v>3266</v>
      </c>
      <c r="BG1953">
        <v>0</v>
      </c>
      <c r="BH1953">
        <v>0</v>
      </c>
      <c r="BI1953">
        <v>0</v>
      </c>
      <c r="BJ1953">
        <v>0</v>
      </c>
      <c r="BK1953">
        <v>0</v>
      </c>
      <c r="BL1953">
        <v>0</v>
      </c>
      <c r="BM1953">
        <v>0</v>
      </c>
      <c r="BN1953">
        <v>0</v>
      </c>
      <c r="BO1953">
        <v>0</v>
      </c>
      <c r="BP1953">
        <v>0</v>
      </c>
      <c r="BQ1953">
        <v>0</v>
      </c>
      <c r="BR1953">
        <v>0</v>
      </c>
      <c r="CF1953" s="35">
        <v>0</v>
      </c>
      <c r="CG1953" s="35">
        <v>0</v>
      </c>
      <c r="CH1953" s="35">
        <v>0</v>
      </c>
      <c r="CI1953" s="35">
        <v>0</v>
      </c>
      <c r="CJ1953" s="35">
        <v>0</v>
      </c>
      <c r="CK1953" s="35">
        <v>0</v>
      </c>
      <c r="CL1953" s="35">
        <v>0</v>
      </c>
      <c r="CM1953" s="35">
        <v>0</v>
      </c>
      <c r="CN1953" s="35">
        <v>0</v>
      </c>
      <c r="CO1953" s="35">
        <v>0</v>
      </c>
      <c r="CP1953" s="35">
        <v>0</v>
      </c>
      <c r="CQ1953" s="35">
        <v>0</v>
      </c>
      <c r="DC1953" s="47"/>
      <c r="DE1953" s="38"/>
      <c r="DF1953" s="38"/>
      <c r="DG1953" s="50"/>
      <c r="DH1953" s="47"/>
      <c r="DI1953" s="47"/>
      <c r="DJ1953" s="47"/>
      <c r="DK1953" s="47">
        <f t="shared" si="30"/>
        <v>0</v>
      </c>
      <c r="DO1953" t="s">
        <v>2562</v>
      </c>
      <c r="DP1953" t="s">
        <v>2562</v>
      </c>
      <c r="DV1953" s="37"/>
      <c r="DW1953" s="37"/>
    </row>
    <row r="1954" spans="1:127" x14ac:dyDescent="0.15">
      <c r="A1954" s="34">
        <v>5</v>
      </c>
      <c r="B1954" s="34">
        <v>313</v>
      </c>
      <c r="C1954" s="34">
        <v>6670</v>
      </c>
      <c r="D1954" s="34">
        <v>0</v>
      </c>
      <c r="E1954" s="58">
        <v>531366700</v>
      </c>
      <c r="F1954" t="s">
        <v>2048</v>
      </c>
      <c r="G1954" t="s">
        <v>2885</v>
      </c>
      <c r="H1954" t="s">
        <v>3162</v>
      </c>
      <c r="I1954" s="35">
        <v>2.6</v>
      </c>
      <c r="J1954" s="35">
        <v>6.9</v>
      </c>
      <c r="K1954" t="s">
        <v>835</v>
      </c>
      <c r="L1954" t="s">
        <v>1394</v>
      </c>
      <c r="M1954" t="s">
        <v>1396</v>
      </c>
      <c r="N1954" t="s">
        <v>1397</v>
      </c>
      <c r="R1954" t="s">
        <v>3345</v>
      </c>
      <c r="X1954" t="s">
        <v>1242</v>
      </c>
      <c r="Y1954">
        <v>48</v>
      </c>
      <c r="Z1954">
        <v>0</v>
      </c>
      <c r="AC1954">
        <v>0</v>
      </c>
      <c r="AD1954">
        <v>0</v>
      </c>
      <c r="AE1954" t="s">
        <v>1395</v>
      </c>
      <c r="AF1954">
        <v>12</v>
      </c>
      <c r="AG1954">
        <v>5</v>
      </c>
      <c r="AH1954" t="s">
        <v>2597</v>
      </c>
      <c r="AI1954" t="s">
        <v>2543</v>
      </c>
      <c r="AJ1954" t="s">
        <v>2544</v>
      </c>
      <c r="AK1954">
        <v>14</v>
      </c>
      <c r="AL1954" t="s">
        <v>2545</v>
      </c>
      <c r="AM1954">
        <v>0</v>
      </c>
      <c r="AN1954">
        <v>0</v>
      </c>
      <c r="AO1954" t="s">
        <v>2546</v>
      </c>
      <c r="AP1954" s="35">
        <v>0</v>
      </c>
      <c r="AQ1954" s="35">
        <v>0</v>
      </c>
      <c r="AR1954" s="35">
        <v>0.7</v>
      </c>
      <c r="AT1954" s="35">
        <v>5.5</v>
      </c>
      <c r="AV1954" s="35">
        <v>0.7</v>
      </c>
      <c r="AW1954" s="35">
        <v>0</v>
      </c>
      <c r="AX1954" s="35">
        <v>0</v>
      </c>
      <c r="AY1954">
        <v>18</v>
      </c>
      <c r="AZ1954" t="s">
        <v>2547</v>
      </c>
      <c r="BA1954" t="s">
        <v>2547</v>
      </c>
      <c r="BB1954">
        <v>0</v>
      </c>
      <c r="BC1954" t="s">
        <v>1410</v>
      </c>
      <c r="BF1954" t="s">
        <v>3266</v>
      </c>
      <c r="BG1954">
        <v>0</v>
      </c>
      <c r="BH1954">
        <v>0</v>
      </c>
      <c r="BI1954">
        <v>0</v>
      </c>
      <c r="BJ1954">
        <v>0</v>
      </c>
      <c r="BK1954">
        <v>0</v>
      </c>
      <c r="BL1954">
        <v>0</v>
      </c>
      <c r="BM1954">
        <v>0</v>
      </c>
      <c r="BN1954">
        <v>0</v>
      </c>
      <c r="BO1954">
        <v>0</v>
      </c>
      <c r="BP1954">
        <v>0</v>
      </c>
      <c r="BQ1954">
        <v>0</v>
      </c>
      <c r="BR1954">
        <v>0</v>
      </c>
      <c r="CF1954" s="35">
        <v>0</v>
      </c>
      <c r="CG1954" s="35">
        <v>0</v>
      </c>
      <c r="CH1954" s="35">
        <v>0</v>
      </c>
      <c r="CI1954" s="35">
        <v>0</v>
      </c>
      <c r="CJ1954" s="35">
        <v>0</v>
      </c>
      <c r="CK1954" s="35">
        <v>0</v>
      </c>
      <c r="CL1954" s="35">
        <v>0</v>
      </c>
      <c r="CM1954" s="35">
        <v>0</v>
      </c>
      <c r="CN1954" s="35">
        <v>0</v>
      </c>
      <c r="CO1954" s="35">
        <v>0</v>
      </c>
      <c r="CP1954" s="35">
        <v>0</v>
      </c>
      <c r="CQ1954" s="35">
        <v>0</v>
      </c>
      <c r="DC1954" s="47"/>
      <c r="DE1954" s="38"/>
      <c r="DF1954" s="38"/>
      <c r="DG1954" s="50"/>
      <c r="DH1954" s="47"/>
      <c r="DI1954" s="47"/>
      <c r="DJ1954" s="47"/>
      <c r="DK1954" s="47">
        <f t="shared" si="30"/>
        <v>0</v>
      </c>
      <c r="DO1954" t="s">
        <v>2562</v>
      </c>
      <c r="DP1954" t="s">
        <v>2562</v>
      </c>
      <c r="DV1954" s="37"/>
      <c r="DW1954" s="37"/>
    </row>
    <row r="1955" spans="1:127" x14ac:dyDescent="0.15">
      <c r="A1955" s="34">
        <v>5</v>
      </c>
      <c r="B1955" s="34">
        <v>313</v>
      </c>
      <c r="C1955" s="34">
        <v>6677</v>
      </c>
      <c r="D1955" s="34">
        <v>0</v>
      </c>
      <c r="E1955" s="58">
        <v>531366770</v>
      </c>
      <c r="F1955" t="s">
        <v>2049</v>
      </c>
      <c r="G1955" t="s">
        <v>2885</v>
      </c>
      <c r="H1955" t="s">
        <v>3162</v>
      </c>
      <c r="I1955" s="35">
        <v>2.7</v>
      </c>
      <c r="J1955" s="35">
        <v>8.5</v>
      </c>
      <c r="K1955" t="s">
        <v>835</v>
      </c>
      <c r="L1955" t="s">
        <v>1394</v>
      </c>
      <c r="M1955" t="s">
        <v>1396</v>
      </c>
      <c r="N1955" t="s">
        <v>1397</v>
      </c>
      <c r="R1955" t="s">
        <v>3345</v>
      </c>
      <c r="S1955" t="s">
        <v>1241</v>
      </c>
      <c r="X1955" t="s">
        <v>1242</v>
      </c>
      <c r="Y1955">
        <v>48</v>
      </c>
      <c r="Z1955">
        <v>0</v>
      </c>
      <c r="AC1955">
        <v>0</v>
      </c>
      <c r="AD1955">
        <v>0</v>
      </c>
      <c r="AE1955" t="s">
        <v>1395</v>
      </c>
      <c r="AF1955">
        <v>13</v>
      </c>
      <c r="AG1955">
        <v>2</v>
      </c>
      <c r="AH1955" t="s">
        <v>2597</v>
      </c>
      <c r="AI1955" t="s">
        <v>2543</v>
      </c>
      <c r="AJ1955" t="s">
        <v>2544</v>
      </c>
      <c r="AK1955">
        <v>14</v>
      </c>
      <c r="AL1955" t="s">
        <v>2545</v>
      </c>
      <c r="AM1955">
        <v>0</v>
      </c>
      <c r="AN1955">
        <v>0</v>
      </c>
      <c r="AO1955" t="s">
        <v>2546</v>
      </c>
      <c r="AP1955" s="35">
        <v>0</v>
      </c>
      <c r="AQ1955" s="35">
        <v>0</v>
      </c>
      <c r="AR1955" s="35">
        <v>0.75</v>
      </c>
      <c r="AT1955" s="35">
        <v>5.5</v>
      </c>
      <c r="AV1955" s="35">
        <v>0.75</v>
      </c>
      <c r="AW1955" s="35">
        <v>1.5</v>
      </c>
      <c r="AX1955" s="35">
        <v>0</v>
      </c>
      <c r="AY1955">
        <v>23</v>
      </c>
      <c r="AZ1955" t="s">
        <v>2547</v>
      </c>
      <c r="BA1955" t="s">
        <v>2547</v>
      </c>
      <c r="BB1955">
        <v>0</v>
      </c>
      <c r="BC1955" t="s">
        <v>2603</v>
      </c>
      <c r="BF1955" t="s">
        <v>1076</v>
      </c>
      <c r="BG1955">
        <v>0</v>
      </c>
      <c r="BH1955">
        <v>0</v>
      </c>
      <c r="BI1955">
        <v>0</v>
      </c>
      <c r="BJ1955">
        <v>0</v>
      </c>
      <c r="BK1955">
        <v>0</v>
      </c>
      <c r="BL1955">
        <v>0</v>
      </c>
      <c r="BM1955">
        <v>0</v>
      </c>
      <c r="BN1955">
        <v>0</v>
      </c>
      <c r="BO1955">
        <v>0</v>
      </c>
      <c r="BP1955">
        <v>0</v>
      </c>
      <c r="BQ1955">
        <v>0</v>
      </c>
      <c r="BR1955">
        <v>0</v>
      </c>
      <c r="CF1955" s="35">
        <v>0</v>
      </c>
      <c r="CG1955" s="35">
        <v>0</v>
      </c>
      <c r="CH1955" s="35">
        <v>0</v>
      </c>
      <c r="CI1955" s="35">
        <v>0</v>
      </c>
      <c r="CJ1955" s="35">
        <v>0</v>
      </c>
      <c r="CK1955" s="35">
        <v>0</v>
      </c>
      <c r="CL1955" s="35">
        <v>0</v>
      </c>
      <c r="CM1955" s="35">
        <v>0</v>
      </c>
      <c r="CN1955" s="35">
        <v>0</v>
      </c>
      <c r="CO1955" s="35">
        <v>0</v>
      </c>
      <c r="CP1955" s="35">
        <v>0</v>
      </c>
      <c r="CQ1955" s="35">
        <v>0</v>
      </c>
      <c r="DC1955" s="47"/>
      <c r="DE1955" s="38"/>
      <c r="DF1955" s="38"/>
      <c r="DG1955" s="50"/>
      <c r="DH1955" s="47"/>
      <c r="DI1955" s="47"/>
      <c r="DJ1955" s="47"/>
      <c r="DK1955" s="47">
        <f t="shared" si="30"/>
        <v>0</v>
      </c>
      <c r="DO1955" t="s">
        <v>2562</v>
      </c>
      <c r="DP1955" t="s">
        <v>2562</v>
      </c>
      <c r="DV1955" s="37"/>
      <c r="DW1955" s="37"/>
    </row>
    <row r="1956" spans="1:127" x14ac:dyDescent="0.15">
      <c r="A1956" s="34">
        <v>5</v>
      </c>
      <c r="B1956" s="34">
        <v>314</v>
      </c>
      <c r="C1956" s="34">
        <v>6088</v>
      </c>
      <c r="D1956" s="34">
        <v>0</v>
      </c>
      <c r="E1956" s="58">
        <v>531460880</v>
      </c>
      <c r="F1956" t="s">
        <v>3163</v>
      </c>
      <c r="G1956" t="s">
        <v>2885</v>
      </c>
      <c r="H1956" t="s">
        <v>3164</v>
      </c>
      <c r="I1956" s="35">
        <v>142</v>
      </c>
      <c r="J1956" s="35">
        <v>4.5</v>
      </c>
      <c r="K1956" t="s">
        <v>835</v>
      </c>
      <c r="L1956" t="s">
        <v>1394</v>
      </c>
      <c r="M1956" t="s">
        <v>2592</v>
      </c>
      <c r="N1956" t="s">
        <v>2593</v>
      </c>
      <c r="Q1956" t="s">
        <v>4221</v>
      </c>
      <c r="R1956" t="s">
        <v>3191</v>
      </c>
      <c r="S1956" t="s">
        <v>4680</v>
      </c>
      <c r="X1956" t="s">
        <v>1242</v>
      </c>
      <c r="Y1956">
        <v>44</v>
      </c>
      <c r="Z1956">
        <v>10</v>
      </c>
      <c r="AC1956">
        <v>0</v>
      </c>
      <c r="AD1956">
        <v>0</v>
      </c>
      <c r="AE1956" t="s">
        <v>1395</v>
      </c>
      <c r="AF1956">
        <v>13</v>
      </c>
      <c r="AG1956">
        <v>2</v>
      </c>
      <c r="AH1956" t="s">
        <v>2597</v>
      </c>
      <c r="AI1956" t="s">
        <v>2598</v>
      </c>
      <c r="AJ1956" t="s">
        <v>2544</v>
      </c>
      <c r="AK1956">
        <v>20</v>
      </c>
      <c r="AL1956" t="s">
        <v>2545</v>
      </c>
      <c r="AM1956">
        <v>0</v>
      </c>
      <c r="AN1956">
        <v>6</v>
      </c>
      <c r="AO1956" t="s">
        <v>2546</v>
      </c>
      <c r="AP1956" s="35">
        <v>0.35</v>
      </c>
      <c r="AQ1956" s="35">
        <v>0</v>
      </c>
      <c r="AR1956" s="35">
        <v>0.5</v>
      </c>
      <c r="AT1956" s="35">
        <v>3.5</v>
      </c>
      <c r="AV1956" s="35">
        <v>0.5</v>
      </c>
      <c r="AW1956" s="35">
        <v>0</v>
      </c>
      <c r="AX1956" s="35">
        <v>0.35</v>
      </c>
      <c r="AY1956">
        <v>639</v>
      </c>
      <c r="AZ1956" t="s">
        <v>2547</v>
      </c>
      <c r="BA1956" t="s">
        <v>2547</v>
      </c>
      <c r="BB1956">
        <v>0</v>
      </c>
      <c r="BC1956" t="s">
        <v>1410</v>
      </c>
      <c r="BD1956" t="s">
        <v>2549</v>
      </c>
      <c r="BF1956" t="s">
        <v>3266</v>
      </c>
      <c r="BG1956">
        <v>0</v>
      </c>
      <c r="BH1956">
        <v>0</v>
      </c>
      <c r="BI1956">
        <v>0</v>
      </c>
      <c r="BJ1956">
        <v>0</v>
      </c>
      <c r="BK1956">
        <v>0</v>
      </c>
      <c r="BL1956">
        <v>0</v>
      </c>
      <c r="BM1956">
        <v>0</v>
      </c>
      <c r="BN1956">
        <v>0</v>
      </c>
      <c r="BO1956">
        <v>0</v>
      </c>
      <c r="BP1956">
        <v>0</v>
      </c>
      <c r="BQ1956">
        <v>0</v>
      </c>
      <c r="BR1956">
        <v>0</v>
      </c>
      <c r="CF1956" s="35">
        <v>0</v>
      </c>
      <c r="CG1956" s="35">
        <v>0</v>
      </c>
      <c r="CH1956" s="35">
        <v>0</v>
      </c>
      <c r="CI1956" s="35">
        <v>0</v>
      </c>
      <c r="CJ1956" s="35">
        <v>0</v>
      </c>
      <c r="CK1956" s="35">
        <v>0</v>
      </c>
      <c r="CL1956" s="35">
        <v>0</v>
      </c>
      <c r="CM1956" s="35">
        <v>0</v>
      </c>
      <c r="CN1956" s="35">
        <v>0</v>
      </c>
      <c r="CO1956" s="35">
        <v>0</v>
      </c>
      <c r="CP1956" s="35">
        <v>0</v>
      </c>
      <c r="CQ1956" s="35">
        <v>0</v>
      </c>
      <c r="CS1956" t="s">
        <v>2050</v>
      </c>
      <c r="CT1956" t="s">
        <v>2051</v>
      </c>
      <c r="CU1956" t="s">
        <v>2052</v>
      </c>
      <c r="CV1956" t="s">
        <v>2053</v>
      </c>
      <c r="DC1956" s="47" t="s">
        <v>1489</v>
      </c>
      <c r="DD1956" t="s">
        <v>2559</v>
      </c>
      <c r="DE1956" s="38" t="s">
        <v>2568</v>
      </c>
      <c r="DF1956" s="38" t="s">
        <v>2569</v>
      </c>
      <c r="DG1956" s="50" t="s">
        <v>1853</v>
      </c>
      <c r="DH1956" s="47"/>
      <c r="DI1956" s="47">
        <v>2006</v>
      </c>
      <c r="DJ1956" s="47"/>
      <c r="DK1956" s="47">
        <f t="shared" si="30"/>
        <v>1</v>
      </c>
      <c r="DO1956" t="s">
        <v>2562</v>
      </c>
      <c r="DP1956" t="s">
        <v>2562</v>
      </c>
      <c r="DS1956" t="s">
        <v>2563</v>
      </c>
      <c r="DV1956" s="37"/>
      <c r="DW1956" s="37"/>
    </row>
    <row r="1957" spans="1:127" x14ac:dyDescent="0.15">
      <c r="A1957" s="34">
        <v>5</v>
      </c>
      <c r="B1957" s="34">
        <v>314</v>
      </c>
      <c r="C1957" s="34">
        <v>6094</v>
      </c>
      <c r="D1957" s="34">
        <v>0</v>
      </c>
      <c r="E1957" s="58">
        <v>531460940</v>
      </c>
      <c r="F1957" t="s">
        <v>3165</v>
      </c>
      <c r="G1957" t="s">
        <v>2885</v>
      </c>
      <c r="H1957" t="s">
        <v>3164</v>
      </c>
      <c r="I1957" s="35">
        <v>22</v>
      </c>
      <c r="J1957" s="35">
        <v>4</v>
      </c>
      <c r="K1957" t="s">
        <v>835</v>
      </c>
      <c r="L1957" t="s">
        <v>1394</v>
      </c>
      <c r="M1957" t="s">
        <v>2592</v>
      </c>
      <c r="N1957" t="s">
        <v>2593</v>
      </c>
      <c r="Q1957" t="s">
        <v>2566</v>
      </c>
      <c r="R1957" t="s">
        <v>3191</v>
      </c>
      <c r="S1957" t="s">
        <v>2054</v>
      </c>
      <c r="X1957" t="s">
        <v>1242</v>
      </c>
      <c r="Y1957">
        <v>41</v>
      </c>
      <c r="Z1957">
        <v>10</v>
      </c>
      <c r="AC1957">
        <v>0</v>
      </c>
      <c r="AD1957">
        <v>0</v>
      </c>
      <c r="AE1957" t="s">
        <v>1395</v>
      </c>
      <c r="AF1957">
        <v>15</v>
      </c>
      <c r="AG1957">
        <v>2</v>
      </c>
      <c r="AH1957" t="s">
        <v>2597</v>
      </c>
      <c r="AI1957" t="s">
        <v>2598</v>
      </c>
      <c r="AJ1957" t="s">
        <v>2544</v>
      </c>
      <c r="AK1957">
        <v>20</v>
      </c>
      <c r="AL1957" t="s">
        <v>2545</v>
      </c>
      <c r="AM1957">
        <v>0</v>
      </c>
      <c r="AN1957">
        <v>1</v>
      </c>
      <c r="AO1957" t="s">
        <v>2546</v>
      </c>
      <c r="AP1957" s="35">
        <v>0.35</v>
      </c>
      <c r="AQ1957" s="35">
        <v>0</v>
      </c>
      <c r="AR1957" s="35">
        <v>0.25</v>
      </c>
      <c r="AT1957" s="35">
        <v>3.5</v>
      </c>
      <c r="AV1957" s="35">
        <v>0.25</v>
      </c>
      <c r="AW1957" s="35">
        <v>0</v>
      </c>
      <c r="AX1957" s="35">
        <v>0.35</v>
      </c>
      <c r="AY1957">
        <v>88</v>
      </c>
      <c r="AZ1957" t="s">
        <v>2547</v>
      </c>
      <c r="BA1957" t="s">
        <v>2547</v>
      </c>
      <c r="BB1957">
        <v>0</v>
      </c>
      <c r="BC1957" t="s">
        <v>1410</v>
      </c>
      <c r="BD1957" t="s">
        <v>2549</v>
      </c>
      <c r="BF1957" t="s">
        <v>3266</v>
      </c>
      <c r="BG1957">
        <v>0</v>
      </c>
      <c r="BH1957">
        <v>0</v>
      </c>
      <c r="BI1957">
        <v>0</v>
      </c>
      <c r="BJ1957">
        <v>0</v>
      </c>
      <c r="BK1957">
        <v>0</v>
      </c>
      <c r="BL1957">
        <v>0</v>
      </c>
      <c r="BM1957">
        <v>0</v>
      </c>
      <c r="BN1957">
        <v>0</v>
      </c>
      <c r="BO1957">
        <v>0</v>
      </c>
      <c r="BP1957">
        <v>0</v>
      </c>
      <c r="BQ1957">
        <v>0</v>
      </c>
      <c r="BR1957">
        <v>0</v>
      </c>
      <c r="CF1957" s="35">
        <v>0</v>
      </c>
      <c r="CG1957" s="35">
        <v>0</v>
      </c>
      <c r="CH1957" s="35">
        <v>0</v>
      </c>
      <c r="CI1957" s="35">
        <v>0</v>
      </c>
      <c r="CJ1957" s="35">
        <v>0</v>
      </c>
      <c r="CK1957" s="35">
        <v>0</v>
      </c>
      <c r="CL1957" s="35">
        <v>0</v>
      </c>
      <c r="CM1957" s="35">
        <v>0</v>
      </c>
      <c r="CN1957" s="35">
        <v>0</v>
      </c>
      <c r="CO1957" s="35">
        <v>0</v>
      </c>
      <c r="CP1957" s="35">
        <v>0</v>
      </c>
      <c r="CQ1957" s="35">
        <v>0</v>
      </c>
      <c r="DC1957" s="47" t="s">
        <v>1489</v>
      </c>
      <c r="DD1957" t="s">
        <v>2559</v>
      </c>
      <c r="DE1957" s="38" t="s">
        <v>2560</v>
      </c>
      <c r="DF1957" s="38" t="s">
        <v>2561</v>
      </c>
      <c r="DG1957" s="50" t="s">
        <v>1856</v>
      </c>
      <c r="DH1957" s="47"/>
      <c r="DI1957" s="47">
        <v>2006</v>
      </c>
      <c r="DJ1957" s="47"/>
      <c r="DK1957" s="47">
        <f t="shared" si="30"/>
        <v>1</v>
      </c>
      <c r="DO1957" t="s">
        <v>2562</v>
      </c>
      <c r="DP1957" t="s">
        <v>2562</v>
      </c>
      <c r="DU1957" t="s">
        <v>2563</v>
      </c>
      <c r="DV1957" s="37"/>
      <c r="DW1957" s="37"/>
    </row>
    <row r="1958" spans="1:127" x14ac:dyDescent="0.15">
      <c r="A1958" s="34">
        <v>5</v>
      </c>
      <c r="B1958" s="34">
        <v>314</v>
      </c>
      <c r="C1958" s="34">
        <v>6115</v>
      </c>
      <c r="D1958" s="34">
        <v>0</v>
      </c>
      <c r="E1958" s="58">
        <v>531461150</v>
      </c>
      <c r="F1958" t="s">
        <v>3166</v>
      </c>
      <c r="G1958" t="s">
        <v>2885</v>
      </c>
      <c r="H1958" t="s">
        <v>3164</v>
      </c>
      <c r="I1958" s="35">
        <v>20.25</v>
      </c>
      <c r="J1958" s="35">
        <v>9.25</v>
      </c>
      <c r="K1958" t="s">
        <v>835</v>
      </c>
      <c r="L1958" t="s">
        <v>1394</v>
      </c>
      <c r="M1958" t="s">
        <v>2564</v>
      </c>
      <c r="N1958" t="s">
        <v>2565</v>
      </c>
      <c r="O1958" t="s">
        <v>2564</v>
      </c>
      <c r="P1958" t="s">
        <v>2565</v>
      </c>
      <c r="Q1958" t="s">
        <v>2566</v>
      </c>
      <c r="R1958" t="s">
        <v>3191</v>
      </c>
      <c r="S1958" t="s">
        <v>1241</v>
      </c>
      <c r="T1958" t="s">
        <v>1241</v>
      </c>
      <c r="X1958" t="s">
        <v>1242</v>
      </c>
      <c r="Y1958">
        <v>44</v>
      </c>
      <c r="Z1958">
        <v>0</v>
      </c>
      <c r="AA1958" t="s">
        <v>3835</v>
      </c>
      <c r="AB1958" t="s">
        <v>2610</v>
      </c>
      <c r="AC1958">
        <v>1</v>
      </c>
      <c r="AD1958">
        <v>3</v>
      </c>
      <c r="AE1958" t="s">
        <v>1395</v>
      </c>
      <c r="AF1958">
        <v>23</v>
      </c>
      <c r="AG1958">
        <v>4</v>
      </c>
      <c r="AH1958" t="s">
        <v>2597</v>
      </c>
      <c r="AI1958" t="s">
        <v>2605</v>
      </c>
      <c r="AJ1958" t="s">
        <v>2544</v>
      </c>
      <c r="AK1958">
        <v>20</v>
      </c>
      <c r="AL1958" t="s">
        <v>2545</v>
      </c>
      <c r="AM1958">
        <v>0</v>
      </c>
      <c r="AN1958">
        <v>1</v>
      </c>
      <c r="AO1958" t="s">
        <v>2546</v>
      </c>
      <c r="AP1958" s="35">
        <v>0.4</v>
      </c>
      <c r="AQ1958" s="35">
        <v>2.5</v>
      </c>
      <c r="AR1958" s="35">
        <v>0.25</v>
      </c>
      <c r="AT1958" s="35">
        <v>6</v>
      </c>
      <c r="AV1958" s="35">
        <v>0.5</v>
      </c>
      <c r="AW1958" s="35">
        <v>0</v>
      </c>
      <c r="AX1958" s="35">
        <v>0.6</v>
      </c>
      <c r="AY1958">
        <v>183</v>
      </c>
      <c r="AZ1958" t="s">
        <v>2547</v>
      </c>
      <c r="BA1958" t="s">
        <v>2547</v>
      </c>
      <c r="BB1958">
        <v>0</v>
      </c>
      <c r="BC1958" t="s">
        <v>1410</v>
      </c>
      <c r="BF1958" t="s">
        <v>2619</v>
      </c>
      <c r="BG1958">
        <v>0</v>
      </c>
      <c r="BH1958">
        <v>0</v>
      </c>
      <c r="BI1958">
        <v>0</v>
      </c>
      <c r="BJ1958">
        <v>0</v>
      </c>
      <c r="BK1958">
        <v>0</v>
      </c>
      <c r="BL1958">
        <v>0</v>
      </c>
      <c r="BM1958">
        <v>0</v>
      </c>
      <c r="BN1958">
        <v>0</v>
      </c>
      <c r="BO1958">
        <v>0</v>
      </c>
      <c r="BP1958">
        <v>0</v>
      </c>
      <c r="BQ1958">
        <v>0</v>
      </c>
      <c r="BR1958">
        <v>0</v>
      </c>
      <c r="BS1958" t="s">
        <v>469</v>
      </c>
      <c r="CF1958" s="35">
        <v>0</v>
      </c>
      <c r="CG1958" s="35">
        <v>0</v>
      </c>
      <c r="CH1958" s="35">
        <v>0</v>
      </c>
      <c r="CI1958" s="35">
        <v>0</v>
      </c>
      <c r="CJ1958" s="35">
        <v>0</v>
      </c>
      <c r="CK1958" s="35">
        <v>0</v>
      </c>
      <c r="CL1958" s="35">
        <v>0</v>
      </c>
      <c r="CM1958" s="35">
        <v>0</v>
      </c>
      <c r="CN1958" s="35">
        <v>0</v>
      </c>
      <c r="CO1958" s="35">
        <v>0</v>
      </c>
      <c r="CP1958" s="35">
        <v>0</v>
      </c>
      <c r="CQ1958" s="35">
        <v>0</v>
      </c>
      <c r="DC1958" s="47" t="s">
        <v>1489</v>
      </c>
      <c r="DD1958" t="s">
        <v>2559</v>
      </c>
      <c r="DE1958" s="38" t="s">
        <v>2568</v>
      </c>
      <c r="DF1958" s="38" t="s">
        <v>2569</v>
      </c>
      <c r="DG1958" s="50" t="s">
        <v>1854</v>
      </c>
      <c r="DH1958" s="47"/>
      <c r="DI1958" s="47">
        <v>2006</v>
      </c>
      <c r="DJ1958" s="47"/>
      <c r="DK1958" s="47">
        <f t="shared" si="30"/>
        <v>1</v>
      </c>
      <c r="DO1958" t="s">
        <v>2562</v>
      </c>
      <c r="DP1958" t="s">
        <v>2562</v>
      </c>
      <c r="DU1958" t="s">
        <v>2563</v>
      </c>
      <c r="DV1958" s="37"/>
      <c r="DW1958" s="37"/>
    </row>
    <row r="1959" spans="1:127" x14ac:dyDescent="0.15">
      <c r="A1959" s="34">
        <v>5</v>
      </c>
      <c r="B1959" s="34">
        <v>314</v>
      </c>
      <c r="C1959" s="34">
        <v>6546</v>
      </c>
      <c r="D1959" s="34">
        <v>0</v>
      </c>
      <c r="E1959" s="58">
        <v>531465460</v>
      </c>
      <c r="F1959" t="s">
        <v>2055</v>
      </c>
      <c r="G1959" t="s">
        <v>2885</v>
      </c>
      <c r="H1959" t="s">
        <v>3164</v>
      </c>
      <c r="I1959" s="35">
        <v>9</v>
      </c>
      <c r="J1959" s="35">
        <v>10.6</v>
      </c>
      <c r="K1959" t="s">
        <v>835</v>
      </c>
      <c r="L1959" t="s">
        <v>1238</v>
      </c>
      <c r="M1959" t="s">
        <v>1239</v>
      </c>
      <c r="N1959" t="s">
        <v>1240</v>
      </c>
      <c r="R1959" t="s">
        <v>3191</v>
      </c>
      <c r="X1959" t="s">
        <v>1242</v>
      </c>
      <c r="Y1959">
        <v>44</v>
      </c>
      <c r="Z1959">
        <v>0</v>
      </c>
      <c r="AC1959">
        <v>0</v>
      </c>
      <c r="AD1959">
        <v>0</v>
      </c>
      <c r="AE1959" t="s">
        <v>2541</v>
      </c>
      <c r="AF1959">
        <v>23</v>
      </c>
      <c r="AG1959">
        <v>2</v>
      </c>
      <c r="AH1959" t="s">
        <v>2597</v>
      </c>
      <c r="AI1959" t="s">
        <v>2567</v>
      </c>
      <c r="AJ1959" t="s">
        <v>2544</v>
      </c>
      <c r="AK1959">
        <v>20</v>
      </c>
      <c r="AL1959" t="s">
        <v>2545</v>
      </c>
      <c r="AM1959">
        <v>0</v>
      </c>
      <c r="AN1959">
        <v>0</v>
      </c>
      <c r="AO1959" t="s">
        <v>2546</v>
      </c>
      <c r="AP1959" s="35">
        <v>0.6</v>
      </c>
      <c r="AQ1959" s="35">
        <v>0</v>
      </c>
      <c r="AR1959" s="35">
        <v>0</v>
      </c>
      <c r="AT1959" s="35">
        <v>7.6</v>
      </c>
      <c r="AV1959" s="35">
        <v>0</v>
      </c>
      <c r="AW1959" s="35">
        <v>3</v>
      </c>
      <c r="AX1959" s="35">
        <v>0.4</v>
      </c>
      <c r="AY1959">
        <v>95</v>
      </c>
      <c r="AZ1959" t="s">
        <v>2547</v>
      </c>
      <c r="BA1959" t="s">
        <v>2547</v>
      </c>
      <c r="BB1959">
        <v>0</v>
      </c>
      <c r="BC1959" t="s">
        <v>1410</v>
      </c>
      <c r="BG1959">
        <v>0</v>
      </c>
      <c r="BH1959">
        <v>0</v>
      </c>
      <c r="BI1959">
        <v>0</v>
      </c>
      <c r="BJ1959">
        <v>0</v>
      </c>
      <c r="BK1959">
        <v>0</v>
      </c>
      <c r="BL1959">
        <v>0</v>
      </c>
      <c r="BM1959">
        <v>0</v>
      </c>
      <c r="BN1959">
        <v>0</v>
      </c>
      <c r="BO1959">
        <v>0</v>
      </c>
      <c r="BP1959">
        <v>0</v>
      </c>
      <c r="BQ1959">
        <v>0</v>
      </c>
      <c r="BR1959">
        <v>0</v>
      </c>
      <c r="CF1959" s="35">
        <v>0</v>
      </c>
      <c r="CG1959" s="35">
        <v>0</v>
      </c>
      <c r="CH1959" s="35">
        <v>0</v>
      </c>
      <c r="CI1959" s="35">
        <v>0</v>
      </c>
      <c r="CJ1959" s="35">
        <v>0</v>
      </c>
      <c r="CK1959" s="35">
        <v>0</v>
      </c>
      <c r="CL1959" s="35">
        <v>0</v>
      </c>
      <c r="CM1959" s="35">
        <v>0</v>
      </c>
      <c r="CN1959" s="35">
        <v>0</v>
      </c>
      <c r="CO1959" s="35">
        <v>0</v>
      </c>
      <c r="CP1959" s="35">
        <v>0</v>
      </c>
      <c r="CQ1959" s="35">
        <v>0</v>
      </c>
      <c r="DC1959" s="47"/>
      <c r="DE1959" s="38"/>
      <c r="DF1959" s="38"/>
      <c r="DG1959" s="50"/>
      <c r="DH1959" s="47"/>
      <c r="DI1959" s="47"/>
      <c r="DJ1959" s="47"/>
      <c r="DK1959" s="47">
        <f t="shared" si="30"/>
        <v>0</v>
      </c>
      <c r="DO1959" t="s">
        <v>2562</v>
      </c>
      <c r="DP1959" t="s">
        <v>2562</v>
      </c>
      <c r="DV1959" s="37"/>
      <c r="DW1959" s="37"/>
    </row>
    <row r="1960" spans="1:127" x14ac:dyDescent="0.15">
      <c r="A1960" s="34">
        <v>5</v>
      </c>
      <c r="B1960" s="34">
        <v>315</v>
      </c>
      <c r="C1960" s="34">
        <v>6050</v>
      </c>
      <c r="D1960" s="34">
        <v>0</v>
      </c>
      <c r="E1960" s="58">
        <v>531560500</v>
      </c>
      <c r="F1960" t="s">
        <v>3167</v>
      </c>
      <c r="G1960" t="s">
        <v>2885</v>
      </c>
      <c r="H1960" t="s">
        <v>3168</v>
      </c>
      <c r="I1960" s="35">
        <v>16.100000000000001</v>
      </c>
      <c r="J1960" s="35">
        <v>6</v>
      </c>
      <c r="K1960" t="s">
        <v>835</v>
      </c>
      <c r="L1960" t="s">
        <v>1394</v>
      </c>
      <c r="M1960" t="s">
        <v>2574</v>
      </c>
      <c r="N1960" t="s">
        <v>2575</v>
      </c>
      <c r="Q1960" t="s">
        <v>2566</v>
      </c>
      <c r="R1960" t="s">
        <v>3347</v>
      </c>
      <c r="S1960" t="s">
        <v>2056</v>
      </c>
      <c r="X1960" t="s">
        <v>1242</v>
      </c>
      <c r="Y1960">
        <v>42</v>
      </c>
      <c r="Z1960">
        <v>10</v>
      </c>
      <c r="AC1960">
        <v>0</v>
      </c>
      <c r="AD1960">
        <v>0</v>
      </c>
      <c r="AE1960" t="s">
        <v>1395</v>
      </c>
      <c r="AF1960">
        <v>8</v>
      </c>
      <c r="AG1960">
        <v>2</v>
      </c>
      <c r="AH1960" t="s">
        <v>2597</v>
      </c>
      <c r="AI1960" t="s">
        <v>2598</v>
      </c>
      <c r="AJ1960" t="s">
        <v>2544</v>
      </c>
      <c r="AK1960">
        <v>20</v>
      </c>
      <c r="AL1960" t="s">
        <v>2545</v>
      </c>
      <c r="AM1960">
        <v>0</v>
      </c>
      <c r="AN1960">
        <v>1</v>
      </c>
      <c r="AO1960" t="s">
        <v>2546</v>
      </c>
      <c r="AP1960" s="35">
        <v>0.38</v>
      </c>
      <c r="AQ1960" s="35">
        <v>0</v>
      </c>
      <c r="AR1960" s="35">
        <v>0.25</v>
      </c>
      <c r="AT1960" s="35">
        <v>5.5</v>
      </c>
      <c r="AV1960" s="35">
        <v>0.25</v>
      </c>
      <c r="AW1960" s="35">
        <v>0</v>
      </c>
      <c r="AX1960" s="35">
        <v>0.38</v>
      </c>
      <c r="AY1960">
        <v>97</v>
      </c>
      <c r="AZ1960" t="s">
        <v>2547</v>
      </c>
      <c r="BA1960" t="s">
        <v>2547</v>
      </c>
      <c r="BB1960">
        <v>0</v>
      </c>
      <c r="BC1960" t="s">
        <v>2548</v>
      </c>
      <c r="BF1960" t="s">
        <v>2721</v>
      </c>
      <c r="BG1960">
        <v>0</v>
      </c>
      <c r="BH1960">
        <v>0</v>
      </c>
      <c r="BI1960">
        <v>0</v>
      </c>
      <c r="BJ1960">
        <v>0</v>
      </c>
      <c r="BK1960">
        <v>0</v>
      </c>
      <c r="BL1960">
        <v>0</v>
      </c>
      <c r="BM1960">
        <v>0</v>
      </c>
      <c r="BN1960">
        <v>0</v>
      </c>
      <c r="BO1960">
        <v>0</v>
      </c>
      <c r="BP1960">
        <v>0</v>
      </c>
      <c r="BQ1960">
        <v>0</v>
      </c>
      <c r="BR1960">
        <v>0</v>
      </c>
      <c r="BS1960" t="s">
        <v>469</v>
      </c>
      <c r="CF1960" s="35">
        <v>0</v>
      </c>
      <c r="CG1960" s="35">
        <v>0</v>
      </c>
      <c r="CH1960" s="35">
        <v>0</v>
      </c>
      <c r="CI1960" s="35">
        <v>0</v>
      </c>
      <c r="CJ1960" s="35">
        <v>0</v>
      </c>
      <c r="CK1960" s="35">
        <v>0</v>
      </c>
      <c r="CL1960" s="35">
        <v>0</v>
      </c>
      <c r="CM1960" s="35">
        <v>0</v>
      </c>
      <c r="CN1960" s="35">
        <v>0</v>
      </c>
      <c r="CO1960" s="35">
        <v>0</v>
      </c>
      <c r="CP1960" s="35">
        <v>0</v>
      </c>
      <c r="CQ1960" s="35">
        <v>0</v>
      </c>
      <c r="CS1960" t="s">
        <v>2035</v>
      </c>
      <c r="DC1960" s="47" t="s">
        <v>1489</v>
      </c>
      <c r="DD1960" t="s">
        <v>2559</v>
      </c>
      <c r="DE1960" s="38" t="s">
        <v>2560</v>
      </c>
      <c r="DF1960" s="38" t="s">
        <v>2569</v>
      </c>
      <c r="DG1960" s="50" t="s">
        <v>1854</v>
      </c>
      <c r="DH1960" s="47"/>
      <c r="DI1960" s="47">
        <v>2006</v>
      </c>
      <c r="DJ1960" s="47"/>
      <c r="DK1960" s="47">
        <f t="shared" si="30"/>
        <v>1</v>
      </c>
      <c r="DO1960" t="s">
        <v>2562</v>
      </c>
      <c r="DP1960" t="s">
        <v>2562</v>
      </c>
      <c r="DU1960" t="s">
        <v>2563</v>
      </c>
      <c r="DV1960" s="37"/>
      <c r="DW1960" s="37"/>
    </row>
    <row r="1961" spans="1:127" x14ac:dyDescent="0.15">
      <c r="A1961" s="34">
        <v>5</v>
      </c>
      <c r="B1961" s="34">
        <v>315</v>
      </c>
      <c r="C1961" s="34">
        <v>6051</v>
      </c>
      <c r="D1961" s="34">
        <v>0</v>
      </c>
      <c r="E1961" s="58">
        <v>531560510</v>
      </c>
      <c r="F1961" t="s">
        <v>3169</v>
      </c>
      <c r="G1961" t="s">
        <v>2885</v>
      </c>
      <c r="H1961" t="s">
        <v>3168</v>
      </c>
      <c r="I1961" s="35">
        <v>38</v>
      </c>
      <c r="J1961" s="35">
        <v>9.6999999999999993</v>
      </c>
      <c r="K1961" t="s">
        <v>835</v>
      </c>
      <c r="L1961" t="s">
        <v>1238</v>
      </c>
      <c r="M1961" t="s">
        <v>2574</v>
      </c>
      <c r="N1961" t="s">
        <v>2575</v>
      </c>
      <c r="O1961" t="s">
        <v>2564</v>
      </c>
      <c r="P1961" t="s">
        <v>2565</v>
      </c>
      <c r="Q1961" t="s">
        <v>1012</v>
      </c>
      <c r="R1961" t="s">
        <v>3347</v>
      </c>
      <c r="S1961" t="s">
        <v>1355</v>
      </c>
      <c r="X1961" t="s">
        <v>1242</v>
      </c>
      <c r="Y1961">
        <v>57</v>
      </c>
      <c r="Z1961">
        <v>12</v>
      </c>
      <c r="AA1961" t="s">
        <v>3835</v>
      </c>
      <c r="AB1961" t="s">
        <v>1242</v>
      </c>
      <c r="AC1961">
        <v>57</v>
      </c>
      <c r="AD1961">
        <v>12</v>
      </c>
      <c r="AE1961" t="s">
        <v>2541</v>
      </c>
      <c r="AF1961">
        <v>18</v>
      </c>
      <c r="AG1961">
        <v>2</v>
      </c>
      <c r="AH1961" t="s">
        <v>2597</v>
      </c>
      <c r="AI1961" t="s">
        <v>2605</v>
      </c>
      <c r="AJ1961" t="s">
        <v>2544</v>
      </c>
      <c r="AK1961">
        <v>20</v>
      </c>
      <c r="AL1961" t="s">
        <v>2545</v>
      </c>
      <c r="AM1961">
        <v>0</v>
      </c>
      <c r="AN1961">
        <v>3</v>
      </c>
      <c r="AO1961" t="s">
        <v>2546</v>
      </c>
      <c r="AP1961" s="35">
        <v>0.4</v>
      </c>
      <c r="AQ1961" s="35">
        <v>2.5</v>
      </c>
      <c r="AR1961" s="35">
        <v>0.85</v>
      </c>
      <c r="AT1961" s="35">
        <v>5.5</v>
      </c>
      <c r="AV1961" s="35">
        <v>0.85</v>
      </c>
      <c r="AW1961" s="35">
        <v>0</v>
      </c>
      <c r="AX1961" s="35">
        <v>0.6</v>
      </c>
      <c r="AY1961">
        <v>370</v>
      </c>
      <c r="AZ1961" t="s">
        <v>2547</v>
      </c>
      <c r="BA1961" t="s">
        <v>2547</v>
      </c>
      <c r="BB1961">
        <v>0.17</v>
      </c>
      <c r="BC1961" t="s">
        <v>1410</v>
      </c>
      <c r="BF1961" t="s">
        <v>3266</v>
      </c>
      <c r="BG1961">
        <v>0</v>
      </c>
      <c r="BH1961">
        <v>1</v>
      </c>
      <c r="BI1961">
        <v>0</v>
      </c>
      <c r="BJ1961">
        <v>1</v>
      </c>
      <c r="BK1961">
        <v>0</v>
      </c>
      <c r="BL1961">
        <v>0</v>
      </c>
      <c r="BM1961">
        <v>0</v>
      </c>
      <c r="BN1961">
        <v>0</v>
      </c>
      <c r="BO1961">
        <v>0</v>
      </c>
      <c r="BP1961">
        <v>0</v>
      </c>
      <c r="BQ1961">
        <v>0</v>
      </c>
      <c r="BR1961">
        <v>0</v>
      </c>
      <c r="BS1961" t="s">
        <v>439</v>
      </c>
      <c r="BV1961" t="s">
        <v>1467</v>
      </c>
      <c r="BW1961" t="s">
        <v>4251</v>
      </c>
      <c r="BX1961" t="s">
        <v>1467</v>
      </c>
      <c r="BY1961" t="s">
        <v>4251</v>
      </c>
      <c r="CD1961" t="s">
        <v>2553</v>
      </c>
      <c r="CF1961" s="35">
        <v>0</v>
      </c>
      <c r="CG1961" s="35">
        <v>0</v>
      </c>
      <c r="CH1961" s="35">
        <v>0</v>
      </c>
      <c r="CI1961" s="35">
        <v>0</v>
      </c>
      <c r="CJ1961" s="35">
        <v>0</v>
      </c>
      <c r="CK1961" s="35">
        <v>0</v>
      </c>
      <c r="CL1961" s="35">
        <v>0</v>
      </c>
      <c r="CM1961" s="35">
        <v>0</v>
      </c>
      <c r="CN1961" s="35">
        <v>0</v>
      </c>
      <c r="CO1961" s="35">
        <v>13.4</v>
      </c>
      <c r="CP1961" s="35">
        <v>1.3</v>
      </c>
      <c r="CQ1961" s="35">
        <v>0.5</v>
      </c>
      <c r="CS1961" t="s">
        <v>2057</v>
      </c>
      <c r="CT1961" t="s">
        <v>2058</v>
      </c>
      <c r="CU1961" t="s">
        <v>2059</v>
      </c>
      <c r="DC1961" s="47" t="s">
        <v>2559</v>
      </c>
      <c r="DD1961" t="s">
        <v>2559</v>
      </c>
      <c r="DE1961" s="38" t="s">
        <v>2568</v>
      </c>
      <c r="DF1961" s="38" t="s">
        <v>2569</v>
      </c>
      <c r="DG1961" s="50" t="s">
        <v>1854</v>
      </c>
      <c r="DH1961" s="47"/>
      <c r="DI1961" s="47">
        <v>2007</v>
      </c>
      <c r="DJ1961" s="47"/>
      <c r="DK1961" s="47">
        <f t="shared" si="30"/>
        <v>1</v>
      </c>
      <c r="DO1961" t="s">
        <v>2562</v>
      </c>
      <c r="DP1961" t="s">
        <v>2562</v>
      </c>
      <c r="DU1961" t="s">
        <v>2563</v>
      </c>
      <c r="DV1961" s="37"/>
      <c r="DW1961" s="37"/>
    </row>
    <row r="1962" spans="1:127" x14ac:dyDescent="0.15">
      <c r="A1962" s="34">
        <v>5</v>
      </c>
      <c r="B1962" s="34">
        <v>315</v>
      </c>
      <c r="C1962" s="34">
        <v>6052</v>
      </c>
      <c r="D1962" s="34">
        <v>0</v>
      </c>
      <c r="E1962" s="58">
        <v>531560520</v>
      </c>
      <c r="F1962" t="s">
        <v>3170</v>
      </c>
      <c r="G1962" t="s">
        <v>2885</v>
      </c>
      <c r="H1962" t="s">
        <v>3168</v>
      </c>
      <c r="I1962" s="35">
        <v>41.12</v>
      </c>
      <c r="J1962" s="35">
        <v>7.5</v>
      </c>
      <c r="K1962" t="s">
        <v>835</v>
      </c>
      <c r="L1962" t="s">
        <v>1394</v>
      </c>
      <c r="M1962" t="s">
        <v>1239</v>
      </c>
      <c r="N1962" t="s">
        <v>1240</v>
      </c>
      <c r="Q1962" t="s">
        <v>1530</v>
      </c>
      <c r="R1962" t="s">
        <v>3347</v>
      </c>
      <c r="S1962" t="s">
        <v>1355</v>
      </c>
      <c r="X1962" t="s">
        <v>1242</v>
      </c>
      <c r="Y1962">
        <v>44</v>
      </c>
      <c r="Z1962">
        <v>0</v>
      </c>
      <c r="AC1962">
        <v>0</v>
      </c>
      <c r="AD1962">
        <v>0</v>
      </c>
      <c r="AE1962" t="s">
        <v>1395</v>
      </c>
      <c r="AF1962">
        <v>22</v>
      </c>
      <c r="AG1962">
        <v>2</v>
      </c>
      <c r="AH1962" t="s">
        <v>2597</v>
      </c>
      <c r="AI1962" t="s">
        <v>2598</v>
      </c>
      <c r="AJ1962" t="s">
        <v>2544</v>
      </c>
      <c r="AK1962">
        <v>20</v>
      </c>
      <c r="AL1962" t="s">
        <v>2545</v>
      </c>
      <c r="AM1962">
        <v>0</v>
      </c>
      <c r="AN1962">
        <v>2</v>
      </c>
      <c r="AO1962" t="s">
        <v>2546</v>
      </c>
      <c r="AP1962" s="35">
        <v>0.25</v>
      </c>
      <c r="AQ1962" s="35">
        <v>0.75</v>
      </c>
      <c r="AR1962" s="35">
        <v>0.25</v>
      </c>
      <c r="AT1962" s="35">
        <v>5.5</v>
      </c>
      <c r="AV1962" s="35">
        <v>0.25</v>
      </c>
      <c r="AW1962" s="35">
        <v>0.75</v>
      </c>
      <c r="AX1962" s="35">
        <v>0.25</v>
      </c>
      <c r="AY1962">
        <v>288</v>
      </c>
      <c r="AZ1962" t="s">
        <v>2547</v>
      </c>
      <c r="BA1962" t="s">
        <v>2547</v>
      </c>
      <c r="BB1962">
        <v>0</v>
      </c>
      <c r="BC1962" t="s">
        <v>1410</v>
      </c>
      <c r="BD1962" t="s">
        <v>2549</v>
      </c>
      <c r="BF1962" t="s">
        <v>3266</v>
      </c>
      <c r="BG1962">
        <v>0</v>
      </c>
      <c r="BH1962">
        <v>0</v>
      </c>
      <c r="BI1962">
        <v>0</v>
      </c>
      <c r="BJ1962">
        <v>0</v>
      </c>
      <c r="BK1962">
        <v>0</v>
      </c>
      <c r="BL1962">
        <v>0</v>
      </c>
      <c r="BM1962">
        <v>0</v>
      </c>
      <c r="BN1962">
        <v>0</v>
      </c>
      <c r="BO1962">
        <v>0</v>
      </c>
      <c r="BP1962">
        <v>0</v>
      </c>
      <c r="BQ1962">
        <v>0</v>
      </c>
      <c r="BR1962">
        <v>0</v>
      </c>
      <c r="BS1962" t="s">
        <v>2620</v>
      </c>
      <c r="CF1962" s="35">
        <v>0</v>
      </c>
      <c r="CG1962" s="35">
        <v>0</v>
      </c>
      <c r="CH1962" s="35">
        <v>0</v>
      </c>
      <c r="CI1962" s="35">
        <v>0</v>
      </c>
      <c r="CJ1962" s="35">
        <v>0</v>
      </c>
      <c r="CK1962" s="35">
        <v>0</v>
      </c>
      <c r="CL1962" s="35">
        <v>0</v>
      </c>
      <c r="CM1962" s="35">
        <v>0</v>
      </c>
      <c r="CN1962" s="35">
        <v>0</v>
      </c>
      <c r="CO1962" s="35">
        <v>0</v>
      </c>
      <c r="CP1962" s="35">
        <v>0</v>
      </c>
      <c r="CQ1962" s="35">
        <v>0</v>
      </c>
      <c r="CS1962" t="s">
        <v>2060</v>
      </c>
      <c r="CT1962" t="s">
        <v>2061</v>
      </c>
      <c r="CU1962" t="s">
        <v>2035</v>
      </c>
      <c r="DC1962" s="47" t="s">
        <v>1489</v>
      </c>
      <c r="DD1962" t="s">
        <v>2559</v>
      </c>
      <c r="DE1962" s="38" t="s">
        <v>2568</v>
      </c>
      <c r="DF1962" s="38" t="s">
        <v>2569</v>
      </c>
      <c r="DG1962" s="50" t="s">
        <v>1854</v>
      </c>
      <c r="DH1962" s="47"/>
      <c r="DI1962" s="47">
        <v>2006</v>
      </c>
      <c r="DJ1962" s="47"/>
      <c r="DK1962" s="47">
        <f t="shared" si="30"/>
        <v>1</v>
      </c>
      <c r="DO1962" t="s">
        <v>2562</v>
      </c>
      <c r="DP1962" t="s">
        <v>2562</v>
      </c>
      <c r="DU1962" t="s">
        <v>2563</v>
      </c>
      <c r="DV1962" s="37"/>
      <c r="DW1962" s="37"/>
    </row>
    <row r="1963" spans="1:127" x14ac:dyDescent="0.15">
      <c r="A1963" s="34">
        <v>5</v>
      </c>
      <c r="B1963" s="34">
        <v>315</v>
      </c>
      <c r="C1963" s="34">
        <v>6053</v>
      </c>
      <c r="D1963" s="34">
        <v>0</v>
      </c>
      <c r="E1963" s="58">
        <v>531560530</v>
      </c>
      <c r="F1963" t="s">
        <v>3171</v>
      </c>
      <c r="G1963" t="s">
        <v>2885</v>
      </c>
      <c r="H1963" t="s">
        <v>3168</v>
      </c>
      <c r="I1963" s="35">
        <v>174.35</v>
      </c>
      <c r="J1963" s="35">
        <v>5.5</v>
      </c>
      <c r="K1963" t="s">
        <v>835</v>
      </c>
      <c r="L1963" t="s">
        <v>1394</v>
      </c>
      <c r="M1963" t="s">
        <v>1239</v>
      </c>
      <c r="N1963" t="s">
        <v>1240</v>
      </c>
      <c r="Q1963" t="s">
        <v>4221</v>
      </c>
      <c r="R1963" t="s">
        <v>3347</v>
      </c>
      <c r="S1963" t="s">
        <v>1095</v>
      </c>
      <c r="X1963" t="s">
        <v>1242</v>
      </c>
      <c r="Y1963">
        <v>37</v>
      </c>
      <c r="Z1963">
        <v>12</v>
      </c>
      <c r="AC1963">
        <v>0</v>
      </c>
      <c r="AD1963">
        <v>0</v>
      </c>
      <c r="AE1963" t="s">
        <v>1395</v>
      </c>
      <c r="AF1963">
        <v>30</v>
      </c>
      <c r="AG1963">
        <v>2</v>
      </c>
      <c r="AH1963" t="s">
        <v>2597</v>
      </c>
      <c r="AI1963" t="s">
        <v>2586</v>
      </c>
      <c r="AJ1963" t="s">
        <v>2544</v>
      </c>
      <c r="AK1963">
        <v>20</v>
      </c>
      <c r="AL1963" t="s">
        <v>2545</v>
      </c>
      <c r="AM1963">
        <v>0</v>
      </c>
      <c r="AN1963">
        <v>6</v>
      </c>
      <c r="AO1963" t="s">
        <v>2546</v>
      </c>
      <c r="AP1963" s="35">
        <v>0.35</v>
      </c>
      <c r="AQ1963" s="35">
        <v>0</v>
      </c>
      <c r="AR1963" s="35">
        <v>0.25</v>
      </c>
      <c r="AT1963" s="35">
        <v>5</v>
      </c>
      <c r="AV1963" s="35">
        <v>0.25</v>
      </c>
      <c r="AW1963" s="35">
        <v>0</v>
      </c>
      <c r="AX1963" s="35">
        <v>0.35</v>
      </c>
      <c r="AY1963">
        <v>959</v>
      </c>
      <c r="AZ1963" t="s">
        <v>2547</v>
      </c>
      <c r="BA1963" t="s">
        <v>2547</v>
      </c>
      <c r="BB1963">
        <v>0</v>
      </c>
      <c r="BC1963" t="s">
        <v>1410</v>
      </c>
      <c r="BD1963" t="s">
        <v>2549</v>
      </c>
      <c r="BF1963" t="s">
        <v>3266</v>
      </c>
      <c r="BG1963">
        <v>0</v>
      </c>
      <c r="BH1963">
        <v>0</v>
      </c>
      <c r="BI1963">
        <v>0</v>
      </c>
      <c r="BJ1963">
        <v>0</v>
      </c>
      <c r="BK1963">
        <v>0</v>
      </c>
      <c r="BL1963">
        <v>0</v>
      </c>
      <c r="BM1963">
        <v>0</v>
      </c>
      <c r="BN1963">
        <v>0</v>
      </c>
      <c r="BO1963">
        <v>0</v>
      </c>
      <c r="BP1963">
        <v>0</v>
      </c>
      <c r="BQ1963">
        <v>0</v>
      </c>
      <c r="BR1963">
        <v>0</v>
      </c>
      <c r="CF1963" s="35">
        <v>55</v>
      </c>
      <c r="CG1963" s="35">
        <v>0</v>
      </c>
      <c r="CH1963" s="35">
        <v>0</v>
      </c>
      <c r="CI1963" s="35">
        <v>0</v>
      </c>
      <c r="CJ1963" s="35">
        <v>0</v>
      </c>
      <c r="CK1963" s="35">
        <v>0</v>
      </c>
      <c r="CL1963" s="35">
        <v>0</v>
      </c>
      <c r="CM1963" s="35">
        <v>0</v>
      </c>
      <c r="CN1963" s="35">
        <v>0</v>
      </c>
      <c r="CO1963" s="35">
        <v>340</v>
      </c>
      <c r="CP1963" s="35">
        <v>50</v>
      </c>
      <c r="CQ1963" s="35">
        <v>0</v>
      </c>
      <c r="CS1963" t="s">
        <v>2062</v>
      </c>
      <c r="CT1963" t="s">
        <v>794</v>
      </c>
      <c r="CU1963" t="s">
        <v>2063</v>
      </c>
      <c r="CV1963" t="s">
        <v>2064</v>
      </c>
      <c r="CW1963" t="s">
        <v>2065</v>
      </c>
      <c r="CX1963" t="s">
        <v>2066</v>
      </c>
      <c r="CY1963" t="s">
        <v>2067</v>
      </c>
      <c r="CZ1963" t="s">
        <v>2068</v>
      </c>
      <c r="DC1963" s="47" t="s">
        <v>1489</v>
      </c>
      <c r="DD1963" t="s">
        <v>2559</v>
      </c>
      <c r="DE1963" s="38" t="s">
        <v>2568</v>
      </c>
      <c r="DF1963" s="38" t="s">
        <v>2569</v>
      </c>
      <c r="DG1963" s="50" t="s">
        <v>1854</v>
      </c>
      <c r="DH1963" s="47"/>
      <c r="DI1963" s="47">
        <v>2006</v>
      </c>
      <c r="DJ1963" s="47"/>
      <c r="DK1963" s="47">
        <f t="shared" si="30"/>
        <v>1</v>
      </c>
      <c r="DO1963" t="s">
        <v>2562</v>
      </c>
      <c r="DP1963" t="s">
        <v>2562</v>
      </c>
      <c r="DU1963" t="s">
        <v>2563</v>
      </c>
      <c r="DV1963" s="37"/>
      <c r="DW1963" s="37"/>
    </row>
    <row r="1964" spans="1:127" x14ac:dyDescent="0.15">
      <c r="A1964" s="34">
        <v>5</v>
      </c>
      <c r="B1964" s="34">
        <v>315</v>
      </c>
      <c r="C1964" s="34">
        <v>6578</v>
      </c>
      <c r="D1964" s="34">
        <v>0</v>
      </c>
      <c r="E1964" s="58">
        <v>531565780</v>
      </c>
      <c r="F1964" t="s">
        <v>2069</v>
      </c>
      <c r="G1964" t="s">
        <v>2885</v>
      </c>
      <c r="H1964" t="s">
        <v>3168</v>
      </c>
      <c r="I1964" s="35">
        <v>5</v>
      </c>
      <c r="J1964" s="35">
        <v>6.1</v>
      </c>
      <c r="K1964" t="s">
        <v>835</v>
      </c>
      <c r="L1964" t="s">
        <v>1394</v>
      </c>
      <c r="M1964" t="s">
        <v>2583</v>
      </c>
      <c r="N1964" t="s">
        <v>2584</v>
      </c>
      <c r="Q1964" t="s">
        <v>2566</v>
      </c>
      <c r="R1964" t="s">
        <v>3347</v>
      </c>
      <c r="S1964" t="s">
        <v>1196</v>
      </c>
      <c r="X1964" t="s">
        <v>1242</v>
      </c>
      <c r="Y1964">
        <v>37</v>
      </c>
      <c r="Z1964">
        <v>0</v>
      </c>
      <c r="AC1964">
        <v>0</v>
      </c>
      <c r="AD1964">
        <v>0</v>
      </c>
      <c r="AE1964" t="s">
        <v>1395</v>
      </c>
      <c r="AF1964">
        <v>31</v>
      </c>
      <c r="AG1964">
        <v>2</v>
      </c>
      <c r="AH1964" t="s">
        <v>2597</v>
      </c>
      <c r="AI1964" t="s">
        <v>2586</v>
      </c>
      <c r="AJ1964" t="s">
        <v>2544</v>
      </c>
      <c r="AK1964">
        <v>14</v>
      </c>
      <c r="AL1964" t="s">
        <v>2545</v>
      </c>
      <c r="AM1964">
        <v>0</v>
      </c>
      <c r="AN1964">
        <v>1</v>
      </c>
      <c r="AO1964" t="s">
        <v>2546</v>
      </c>
      <c r="AP1964" s="35">
        <v>0.2</v>
      </c>
      <c r="AQ1964" s="35">
        <v>0</v>
      </c>
      <c r="AR1964" s="35">
        <v>0</v>
      </c>
      <c r="AT1964" s="35">
        <v>6.1</v>
      </c>
      <c r="AV1964" s="35">
        <v>0</v>
      </c>
      <c r="AW1964" s="35">
        <v>0</v>
      </c>
      <c r="AX1964" s="35">
        <v>0.2</v>
      </c>
      <c r="AY1964">
        <v>31</v>
      </c>
      <c r="AZ1964" t="s">
        <v>2547</v>
      </c>
      <c r="BA1964" t="s">
        <v>2547</v>
      </c>
      <c r="BB1964">
        <v>0</v>
      </c>
      <c r="BC1964" t="s">
        <v>1410</v>
      </c>
      <c r="BF1964" t="s">
        <v>2721</v>
      </c>
      <c r="BG1964">
        <v>0</v>
      </c>
      <c r="BH1964">
        <v>0</v>
      </c>
      <c r="BI1964">
        <v>0</v>
      </c>
      <c r="BJ1964">
        <v>0</v>
      </c>
      <c r="BK1964">
        <v>0</v>
      </c>
      <c r="BL1964">
        <v>0</v>
      </c>
      <c r="BM1964">
        <v>0</v>
      </c>
      <c r="BN1964">
        <v>0</v>
      </c>
      <c r="BO1964">
        <v>0</v>
      </c>
      <c r="BP1964">
        <v>0</v>
      </c>
      <c r="BQ1964">
        <v>0</v>
      </c>
      <c r="BR1964">
        <v>0</v>
      </c>
      <c r="CF1964" s="35">
        <v>0</v>
      </c>
      <c r="CG1964" s="35">
        <v>0</v>
      </c>
      <c r="CH1964" s="35">
        <v>0</v>
      </c>
      <c r="CI1964" s="35">
        <v>0</v>
      </c>
      <c r="CJ1964" s="35">
        <v>0</v>
      </c>
      <c r="CK1964" s="35">
        <v>0</v>
      </c>
      <c r="CL1964" s="35">
        <v>0</v>
      </c>
      <c r="CM1964" s="35">
        <v>0</v>
      </c>
      <c r="CN1964" s="35">
        <v>0</v>
      </c>
      <c r="CO1964" s="35">
        <v>0</v>
      </c>
      <c r="CP1964" s="35">
        <v>0</v>
      </c>
      <c r="CQ1964" s="35">
        <v>0</v>
      </c>
      <c r="DC1964" s="47"/>
      <c r="DE1964" s="38"/>
      <c r="DF1964" s="38"/>
      <c r="DG1964" s="50"/>
      <c r="DH1964" s="47"/>
      <c r="DI1964" s="47"/>
      <c r="DJ1964" s="47"/>
      <c r="DK1964" s="47">
        <f t="shared" si="30"/>
        <v>0</v>
      </c>
      <c r="DO1964" t="s">
        <v>2562</v>
      </c>
      <c r="DP1964" t="s">
        <v>2562</v>
      </c>
      <c r="DV1964" s="37"/>
      <c r="DW1964" s="37"/>
    </row>
    <row r="1965" spans="1:127" x14ac:dyDescent="0.15">
      <c r="A1965" s="34">
        <v>5</v>
      </c>
      <c r="B1965" s="34">
        <v>315</v>
      </c>
      <c r="C1965" s="34">
        <v>6624</v>
      </c>
      <c r="D1965" s="34">
        <v>0</v>
      </c>
      <c r="E1965" s="58">
        <v>531566240</v>
      </c>
      <c r="F1965" t="s">
        <v>4080</v>
      </c>
      <c r="G1965" t="s">
        <v>2885</v>
      </c>
      <c r="H1965" t="s">
        <v>3168</v>
      </c>
      <c r="I1965" s="35">
        <v>4.1500000000000004</v>
      </c>
      <c r="J1965" s="35">
        <v>7.15</v>
      </c>
      <c r="K1965" t="s">
        <v>835</v>
      </c>
      <c r="L1965" t="s">
        <v>1394</v>
      </c>
      <c r="M1965" t="s">
        <v>2583</v>
      </c>
      <c r="N1965" t="s">
        <v>2584</v>
      </c>
      <c r="Q1965" t="s">
        <v>2566</v>
      </c>
      <c r="R1965" t="s">
        <v>3347</v>
      </c>
      <c r="X1965" t="s">
        <v>1242</v>
      </c>
      <c r="Y1965">
        <v>38</v>
      </c>
      <c r="Z1965">
        <v>0</v>
      </c>
      <c r="AC1965">
        <v>0</v>
      </c>
      <c r="AD1965">
        <v>0</v>
      </c>
      <c r="AE1965" t="s">
        <v>1395</v>
      </c>
      <c r="AF1965">
        <v>6</v>
      </c>
      <c r="AG1965">
        <v>2</v>
      </c>
      <c r="AH1965" t="s">
        <v>2597</v>
      </c>
      <c r="AI1965" t="s">
        <v>2586</v>
      </c>
      <c r="AJ1965" t="s">
        <v>2544</v>
      </c>
      <c r="AK1965">
        <v>14</v>
      </c>
      <c r="AL1965" t="s">
        <v>2545</v>
      </c>
      <c r="AM1965">
        <v>0</v>
      </c>
      <c r="AN1965">
        <v>1</v>
      </c>
      <c r="AO1965" t="s">
        <v>2546</v>
      </c>
      <c r="AP1965" s="35">
        <v>0.3</v>
      </c>
      <c r="AQ1965" s="35">
        <v>0</v>
      </c>
      <c r="AR1965" s="35">
        <v>0</v>
      </c>
      <c r="AT1965" s="35">
        <v>7.15</v>
      </c>
      <c r="AV1965" s="35">
        <v>0</v>
      </c>
      <c r="AW1965" s="35">
        <v>0</v>
      </c>
      <c r="AX1965" s="35">
        <v>0.3</v>
      </c>
      <c r="AY1965">
        <v>30</v>
      </c>
      <c r="AZ1965" t="s">
        <v>2547</v>
      </c>
      <c r="BA1965" t="s">
        <v>2547</v>
      </c>
      <c r="BB1965">
        <v>0</v>
      </c>
      <c r="BC1965" t="s">
        <v>2070</v>
      </c>
      <c r="BF1965" t="s">
        <v>1478</v>
      </c>
      <c r="BG1965">
        <v>0</v>
      </c>
      <c r="BH1965">
        <v>0</v>
      </c>
      <c r="BI1965">
        <v>0</v>
      </c>
      <c r="BJ1965">
        <v>0</v>
      </c>
      <c r="BK1965">
        <v>0</v>
      </c>
      <c r="BL1965">
        <v>0</v>
      </c>
      <c r="BM1965">
        <v>0</v>
      </c>
      <c r="BN1965">
        <v>0</v>
      </c>
      <c r="BO1965">
        <v>0</v>
      </c>
      <c r="BP1965">
        <v>0</v>
      </c>
      <c r="BQ1965">
        <v>0</v>
      </c>
      <c r="BR1965">
        <v>0</v>
      </c>
      <c r="CF1965" s="35">
        <v>0</v>
      </c>
      <c r="CG1965" s="35">
        <v>0</v>
      </c>
      <c r="CH1965" s="35">
        <v>0</v>
      </c>
      <c r="CI1965" s="35">
        <v>0</v>
      </c>
      <c r="CJ1965" s="35">
        <v>0</v>
      </c>
      <c r="CK1965" s="35">
        <v>0</v>
      </c>
      <c r="CL1965" s="35">
        <v>0</v>
      </c>
      <c r="CM1965" s="35">
        <v>0</v>
      </c>
      <c r="CN1965" s="35">
        <v>0</v>
      </c>
      <c r="CO1965" s="35">
        <v>0</v>
      </c>
      <c r="CP1965" s="35">
        <v>0</v>
      </c>
      <c r="CQ1965" s="35">
        <v>0</v>
      </c>
      <c r="DC1965" s="47"/>
      <c r="DE1965" s="38"/>
      <c r="DF1965" s="38"/>
      <c r="DG1965" s="50"/>
      <c r="DH1965" s="47"/>
      <c r="DI1965" s="47"/>
      <c r="DJ1965" s="47"/>
      <c r="DK1965" s="47">
        <f t="shared" si="30"/>
        <v>0</v>
      </c>
      <c r="DO1965" t="s">
        <v>2562</v>
      </c>
      <c r="DP1965" t="s">
        <v>2562</v>
      </c>
      <c r="DV1965" s="37"/>
      <c r="DW1965" s="37"/>
    </row>
    <row r="1966" spans="1:127" x14ac:dyDescent="0.15">
      <c r="A1966" s="34">
        <v>5</v>
      </c>
      <c r="B1966" s="34">
        <v>315</v>
      </c>
      <c r="C1966" s="34">
        <v>8068</v>
      </c>
      <c r="D1966" s="34">
        <v>0</v>
      </c>
      <c r="E1966" s="58">
        <v>531580680</v>
      </c>
      <c r="F1966" t="s">
        <v>3172</v>
      </c>
      <c r="G1966" t="s">
        <v>2885</v>
      </c>
      <c r="H1966" t="s">
        <v>3168</v>
      </c>
      <c r="I1966" s="35">
        <v>27</v>
      </c>
      <c r="J1966" s="35">
        <v>5</v>
      </c>
      <c r="K1966" t="s">
        <v>4014</v>
      </c>
      <c r="L1966" t="s">
        <v>1394</v>
      </c>
      <c r="M1966" t="s">
        <v>1239</v>
      </c>
      <c r="N1966" t="s">
        <v>1240</v>
      </c>
      <c r="R1966" t="s">
        <v>5330</v>
      </c>
      <c r="S1966" t="s">
        <v>3583</v>
      </c>
      <c r="X1966" t="s">
        <v>1242</v>
      </c>
      <c r="Y1966">
        <v>43</v>
      </c>
      <c r="Z1966">
        <v>0</v>
      </c>
      <c r="AC1966">
        <v>0</v>
      </c>
      <c r="AD1966">
        <v>0</v>
      </c>
      <c r="AE1966" t="s">
        <v>1395</v>
      </c>
      <c r="AF1966">
        <v>3</v>
      </c>
      <c r="AG1966">
        <v>2</v>
      </c>
      <c r="AH1966" t="s">
        <v>2597</v>
      </c>
      <c r="AI1966" t="s">
        <v>2598</v>
      </c>
      <c r="AJ1966" t="s">
        <v>2544</v>
      </c>
      <c r="AK1966">
        <v>14</v>
      </c>
      <c r="AL1966" t="s">
        <v>2545</v>
      </c>
      <c r="AM1966">
        <v>0</v>
      </c>
      <c r="AN1966">
        <v>2</v>
      </c>
      <c r="AO1966" t="s">
        <v>2546</v>
      </c>
      <c r="AP1966" s="35">
        <v>0.35</v>
      </c>
      <c r="AQ1966" s="35">
        <v>0</v>
      </c>
      <c r="AR1966" s="35">
        <v>0.5</v>
      </c>
      <c r="AT1966" s="35">
        <v>4</v>
      </c>
      <c r="AV1966" s="35">
        <v>0.5</v>
      </c>
      <c r="AW1966" s="35">
        <v>0</v>
      </c>
      <c r="AX1966" s="35">
        <v>0.35</v>
      </c>
      <c r="AY1966">
        <v>133</v>
      </c>
      <c r="AZ1966" t="s">
        <v>2547</v>
      </c>
      <c r="BA1966" t="s">
        <v>2547</v>
      </c>
      <c r="BB1966">
        <v>0</v>
      </c>
      <c r="BC1966" t="s">
        <v>1410</v>
      </c>
      <c r="BD1966" t="s">
        <v>2549</v>
      </c>
      <c r="BG1966">
        <v>0</v>
      </c>
      <c r="BH1966">
        <v>0</v>
      </c>
      <c r="BI1966">
        <v>0</v>
      </c>
      <c r="BJ1966">
        <v>0</v>
      </c>
      <c r="BK1966">
        <v>0</v>
      </c>
      <c r="BL1966">
        <v>0</v>
      </c>
      <c r="BM1966">
        <v>0</v>
      </c>
      <c r="BN1966">
        <v>0</v>
      </c>
      <c r="BO1966">
        <v>0</v>
      </c>
      <c r="BP1966">
        <v>0</v>
      </c>
      <c r="BQ1966">
        <v>0</v>
      </c>
      <c r="BR1966">
        <v>0</v>
      </c>
      <c r="CF1966" s="35">
        <v>0</v>
      </c>
      <c r="CG1966" s="35">
        <v>0</v>
      </c>
      <c r="CH1966" s="35">
        <v>0</v>
      </c>
      <c r="CI1966" s="35">
        <v>0</v>
      </c>
      <c r="CJ1966" s="35">
        <v>0</v>
      </c>
      <c r="CK1966" s="35">
        <v>0</v>
      </c>
      <c r="CL1966" s="35">
        <v>0</v>
      </c>
      <c r="CM1966" s="35">
        <v>0</v>
      </c>
      <c r="CN1966" s="35">
        <v>0</v>
      </c>
      <c r="CO1966" s="35">
        <v>0</v>
      </c>
      <c r="CP1966" s="35">
        <v>0</v>
      </c>
      <c r="CQ1966" s="35">
        <v>0</v>
      </c>
      <c r="DC1966" s="47" t="s">
        <v>2599</v>
      </c>
      <c r="DD1966" t="s">
        <v>2559</v>
      </c>
      <c r="DE1966" s="38" t="s">
        <v>2568</v>
      </c>
      <c r="DF1966" s="38" t="s">
        <v>2569</v>
      </c>
      <c r="DG1966" s="50" t="s">
        <v>1854</v>
      </c>
      <c r="DH1966" s="47"/>
      <c r="DI1966" s="47">
        <v>2005</v>
      </c>
      <c r="DJ1966" s="47"/>
      <c r="DK1966" s="47">
        <f t="shared" si="30"/>
        <v>1</v>
      </c>
      <c r="DO1966" t="s">
        <v>2562</v>
      </c>
      <c r="DP1966" t="s">
        <v>2562</v>
      </c>
      <c r="DV1966" s="37"/>
      <c r="DW1966" s="37"/>
    </row>
    <row r="1967" spans="1:127" x14ac:dyDescent="0.15">
      <c r="A1967" s="34">
        <v>5</v>
      </c>
      <c r="B1967" s="34">
        <v>315</v>
      </c>
      <c r="C1967" s="34">
        <v>8096</v>
      </c>
      <c r="D1967" s="34">
        <v>0</v>
      </c>
      <c r="E1967" s="58">
        <v>531580960</v>
      </c>
      <c r="F1967" t="s">
        <v>4153</v>
      </c>
      <c r="G1967" t="s">
        <v>2885</v>
      </c>
      <c r="H1967" t="s">
        <v>3168</v>
      </c>
      <c r="I1967" s="35">
        <v>32</v>
      </c>
      <c r="J1967" s="35">
        <v>8</v>
      </c>
      <c r="K1967" t="s">
        <v>4014</v>
      </c>
      <c r="L1967" t="s">
        <v>1238</v>
      </c>
      <c r="M1967" t="s">
        <v>2595</v>
      </c>
      <c r="N1967" t="s">
        <v>2596</v>
      </c>
      <c r="R1967" t="s">
        <v>5330</v>
      </c>
      <c r="X1967" t="s">
        <v>2610</v>
      </c>
      <c r="Y1967">
        <v>4</v>
      </c>
      <c r="Z1967">
        <v>3</v>
      </c>
      <c r="AC1967">
        <v>0</v>
      </c>
      <c r="AD1967">
        <v>0</v>
      </c>
      <c r="AE1967" t="s">
        <v>2541</v>
      </c>
      <c r="AF1967">
        <v>13</v>
      </c>
      <c r="AG1967">
        <v>2</v>
      </c>
      <c r="AH1967" t="s">
        <v>2597</v>
      </c>
      <c r="AI1967" t="s">
        <v>2605</v>
      </c>
      <c r="AJ1967" t="s">
        <v>2544</v>
      </c>
      <c r="AK1967">
        <v>20</v>
      </c>
      <c r="AL1967" t="s">
        <v>2545</v>
      </c>
      <c r="AM1967">
        <v>0</v>
      </c>
      <c r="AN1967">
        <v>1</v>
      </c>
      <c r="AO1967" t="s">
        <v>2546</v>
      </c>
      <c r="AP1967" s="35">
        <v>0.6</v>
      </c>
      <c r="AQ1967" s="35">
        <v>0</v>
      </c>
      <c r="AR1967" s="35">
        <v>1</v>
      </c>
      <c r="AT1967" s="35">
        <v>6</v>
      </c>
      <c r="AV1967" s="35">
        <v>1</v>
      </c>
      <c r="AW1967" s="35">
        <v>0</v>
      </c>
      <c r="AX1967" s="35">
        <v>0.6</v>
      </c>
      <c r="AY1967">
        <v>256</v>
      </c>
      <c r="AZ1967" t="s">
        <v>2547</v>
      </c>
      <c r="BA1967" t="s">
        <v>2547</v>
      </c>
      <c r="BB1967">
        <v>0.15</v>
      </c>
      <c r="BC1967" t="s">
        <v>2548</v>
      </c>
      <c r="BD1967" t="s">
        <v>2549</v>
      </c>
      <c r="BF1967" t="s">
        <v>3266</v>
      </c>
      <c r="BG1967">
        <v>0</v>
      </c>
      <c r="BH1967">
        <v>1</v>
      </c>
      <c r="BI1967">
        <v>0</v>
      </c>
      <c r="BJ1967">
        <v>0</v>
      </c>
      <c r="BK1967">
        <v>0</v>
      </c>
      <c r="BL1967">
        <v>0</v>
      </c>
      <c r="BM1967">
        <v>0</v>
      </c>
      <c r="BN1967">
        <v>0</v>
      </c>
      <c r="BO1967">
        <v>0</v>
      </c>
      <c r="BP1967">
        <v>0</v>
      </c>
      <c r="BQ1967">
        <v>0</v>
      </c>
      <c r="BR1967">
        <v>0</v>
      </c>
      <c r="BS1967" t="s">
        <v>1434</v>
      </c>
      <c r="BT1967" t="s">
        <v>4515</v>
      </c>
      <c r="BV1967" t="s">
        <v>1504</v>
      </c>
      <c r="BX1967" t="s">
        <v>2713</v>
      </c>
      <c r="CD1967" t="s">
        <v>1469</v>
      </c>
      <c r="CF1967" s="35">
        <v>0</v>
      </c>
      <c r="CG1967" s="35">
        <v>0</v>
      </c>
      <c r="CH1967" s="35">
        <v>0</v>
      </c>
      <c r="CI1967" s="35">
        <v>0</v>
      </c>
      <c r="CJ1967" s="35">
        <v>0</v>
      </c>
      <c r="CK1967" s="35">
        <v>0</v>
      </c>
      <c r="CL1967" s="35">
        <v>0</v>
      </c>
      <c r="CM1967" s="35">
        <v>0</v>
      </c>
      <c r="CN1967" s="35">
        <v>0</v>
      </c>
      <c r="CO1967" s="35">
        <v>0</v>
      </c>
      <c r="CP1967" s="35">
        <v>0</v>
      </c>
      <c r="CQ1967" s="35">
        <v>0</v>
      </c>
      <c r="DC1967" s="47" t="s">
        <v>2606</v>
      </c>
      <c r="DD1967" t="s">
        <v>1898</v>
      </c>
      <c r="DE1967" s="38"/>
      <c r="DF1967" s="38"/>
      <c r="DG1967" s="50" t="s">
        <v>1853</v>
      </c>
      <c r="DH1967" s="47"/>
      <c r="DI1967" s="47">
        <v>2008</v>
      </c>
      <c r="DJ1967" s="47"/>
      <c r="DK1967" s="47">
        <f t="shared" si="30"/>
        <v>1</v>
      </c>
      <c r="DO1967" t="s">
        <v>2562</v>
      </c>
      <c r="DP1967" t="s">
        <v>2562</v>
      </c>
      <c r="DV1967" s="37"/>
      <c r="DW1967" s="37"/>
    </row>
    <row r="1968" spans="1:127" x14ac:dyDescent="0.15">
      <c r="A1968" s="34">
        <v>5</v>
      </c>
      <c r="B1968" s="34">
        <v>315</v>
      </c>
      <c r="C1968" s="34">
        <v>8097</v>
      </c>
      <c r="D1968" s="34">
        <v>0</v>
      </c>
      <c r="E1968" s="58">
        <v>531580970</v>
      </c>
      <c r="F1968" t="s">
        <v>2071</v>
      </c>
      <c r="G1968" t="s">
        <v>2885</v>
      </c>
      <c r="H1968" t="s">
        <v>3168</v>
      </c>
      <c r="I1968" s="35">
        <v>53.5</v>
      </c>
      <c r="J1968" s="35">
        <v>8</v>
      </c>
      <c r="K1968" t="s">
        <v>4014</v>
      </c>
      <c r="L1968" t="s">
        <v>1238</v>
      </c>
      <c r="M1968" t="s">
        <v>2595</v>
      </c>
      <c r="N1968" t="s">
        <v>2596</v>
      </c>
      <c r="R1968" t="s">
        <v>5330</v>
      </c>
      <c r="S1968" t="s">
        <v>1241</v>
      </c>
      <c r="X1968" t="s">
        <v>2610</v>
      </c>
      <c r="Y1968">
        <v>6</v>
      </c>
      <c r="Z1968">
        <v>9</v>
      </c>
      <c r="AC1968">
        <v>0</v>
      </c>
      <c r="AD1968">
        <v>0</v>
      </c>
      <c r="AE1968" t="s">
        <v>2541</v>
      </c>
      <c r="AF1968">
        <v>15</v>
      </c>
      <c r="AG1968">
        <v>2</v>
      </c>
      <c r="AH1968" t="s">
        <v>2597</v>
      </c>
      <c r="AI1968" t="s">
        <v>2605</v>
      </c>
      <c r="AJ1968" t="s">
        <v>2544</v>
      </c>
      <c r="AK1968">
        <v>20</v>
      </c>
      <c r="AL1968" t="s">
        <v>2545</v>
      </c>
      <c r="AM1968">
        <v>0</v>
      </c>
      <c r="AN1968">
        <v>2</v>
      </c>
      <c r="AO1968" t="s">
        <v>2546</v>
      </c>
      <c r="AP1968" s="35">
        <v>0.6</v>
      </c>
      <c r="AQ1968" s="35">
        <v>0</v>
      </c>
      <c r="AR1968" s="35">
        <v>1</v>
      </c>
      <c r="AT1968" s="35">
        <v>6</v>
      </c>
      <c r="AV1968" s="35">
        <v>1</v>
      </c>
      <c r="AW1968" s="35">
        <v>0</v>
      </c>
      <c r="AX1968" s="35">
        <v>0.6</v>
      </c>
      <c r="AY1968">
        <v>428</v>
      </c>
      <c r="AZ1968" t="s">
        <v>2547</v>
      </c>
      <c r="BA1968" t="s">
        <v>2547</v>
      </c>
      <c r="BB1968">
        <v>0.15</v>
      </c>
      <c r="BC1968" t="s">
        <v>2548</v>
      </c>
      <c r="BD1968" t="s">
        <v>2549</v>
      </c>
      <c r="BF1968" t="s">
        <v>3266</v>
      </c>
      <c r="BG1968">
        <v>0</v>
      </c>
      <c r="BH1968">
        <v>1</v>
      </c>
      <c r="BI1968">
        <v>0</v>
      </c>
      <c r="BJ1968">
        <v>0</v>
      </c>
      <c r="BK1968">
        <v>0</v>
      </c>
      <c r="BL1968">
        <v>0</v>
      </c>
      <c r="BM1968">
        <v>0</v>
      </c>
      <c r="BN1968">
        <v>0</v>
      </c>
      <c r="BO1968">
        <v>0</v>
      </c>
      <c r="BP1968">
        <v>0</v>
      </c>
      <c r="BQ1968">
        <v>0</v>
      </c>
      <c r="BR1968">
        <v>0</v>
      </c>
      <c r="BS1968" t="s">
        <v>1434</v>
      </c>
      <c r="CD1968" t="s">
        <v>1469</v>
      </c>
      <c r="CF1968" s="35">
        <v>0</v>
      </c>
      <c r="CG1968" s="35">
        <v>0</v>
      </c>
      <c r="CH1968" s="35">
        <v>0</v>
      </c>
      <c r="CI1968" s="35">
        <v>0</v>
      </c>
      <c r="CJ1968" s="35">
        <v>0</v>
      </c>
      <c r="CK1968" s="35">
        <v>0</v>
      </c>
      <c r="CL1968" s="35">
        <v>0</v>
      </c>
      <c r="CM1968" s="35">
        <v>0</v>
      </c>
      <c r="CN1968" s="35">
        <v>0</v>
      </c>
      <c r="CO1968" s="35">
        <v>0</v>
      </c>
      <c r="CP1968" s="35">
        <v>0</v>
      </c>
      <c r="CQ1968" s="35">
        <v>0</v>
      </c>
      <c r="DC1968" s="47" t="s">
        <v>2606</v>
      </c>
      <c r="DD1968" t="s">
        <v>1898</v>
      </c>
      <c r="DE1968" s="38"/>
      <c r="DF1968" s="38"/>
      <c r="DG1968" s="50" t="s">
        <v>1855</v>
      </c>
      <c r="DH1968" s="47"/>
      <c r="DI1968" s="47">
        <v>2008</v>
      </c>
      <c r="DJ1968" s="47"/>
      <c r="DK1968" s="47">
        <f t="shared" si="30"/>
        <v>1</v>
      </c>
      <c r="DO1968" t="s">
        <v>2562</v>
      </c>
      <c r="DP1968" t="s">
        <v>2562</v>
      </c>
      <c r="DV1968" s="37"/>
      <c r="DW1968" s="37"/>
    </row>
    <row r="1969" spans="1:129" x14ac:dyDescent="0.15">
      <c r="A1969" s="34">
        <v>5</v>
      </c>
      <c r="B1969" s="34">
        <v>315</v>
      </c>
      <c r="C1969" s="34">
        <v>8098</v>
      </c>
      <c r="D1969" s="34">
        <v>0</v>
      </c>
      <c r="E1969" s="58">
        <v>531580980</v>
      </c>
      <c r="F1969" t="s">
        <v>2072</v>
      </c>
      <c r="G1969" t="s">
        <v>2885</v>
      </c>
      <c r="H1969" t="s">
        <v>3168</v>
      </c>
      <c r="I1969" s="35">
        <v>90</v>
      </c>
      <c r="J1969" s="35">
        <v>9</v>
      </c>
      <c r="K1969" t="s">
        <v>4014</v>
      </c>
      <c r="L1969" t="s">
        <v>1238</v>
      </c>
      <c r="M1969" t="s">
        <v>1418</v>
      </c>
      <c r="N1969" t="s">
        <v>1419</v>
      </c>
      <c r="R1969" t="s">
        <v>5330</v>
      </c>
      <c r="S1969" t="s">
        <v>1241</v>
      </c>
      <c r="X1969" t="s">
        <v>2610</v>
      </c>
      <c r="Y1969">
        <v>5</v>
      </c>
      <c r="Z1969">
        <v>12</v>
      </c>
      <c r="AC1969">
        <v>0</v>
      </c>
      <c r="AD1969">
        <v>0</v>
      </c>
      <c r="AE1969" t="s">
        <v>2541</v>
      </c>
      <c r="AF1969">
        <v>17</v>
      </c>
      <c r="AG1969">
        <v>2</v>
      </c>
      <c r="AH1969" t="s">
        <v>2597</v>
      </c>
      <c r="AI1969" t="s">
        <v>1503</v>
      </c>
      <c r="AJ1969" t="s">
        <v>2544</v>
      </c>
      <c r="AK1969">
        <v>20</v>
      </c>
      <c r="AL1969" t="s">
        <v>2545</v>
      </c>
      <c r="AM1969">
        <v>0</v>
      </c>
      <c r="AN1969">
        <v>3</v>
      </c>
      <c r="AO1969" t="s">
        <v>2546</v>
      </c>
      <c r="AP1969" s="35">
        <v>0.6</v>
      </c>
      <c r="AQ1969" s="35">
        <v>0</v>
      </c>
      <c r="AR1969" s="35">
        <v>1</v>
      </c>
      <c r="AT1969" s="35">
        <v>7</v>
      </c>
      <c r="AV1969" s="35">
        <v>1</v>
      </c>
      <c r="AW1969" s="35">
        <v>0</v>
      </c>
      <c r="AX1969" s="35">
        <v>0.6</v>
      </c>
      <c r="AY1969">
        <v>793</v>
      </c>
      <c r="AZ1969" t="s">
        <v>2547</v>
      </c>
      <c r="BA1969" t="s">
        <v>2547</v>
      </c>
      <c r="BB1969">
        <v>0</v>
      </c>
      <c r="BC1969" t="s">
        <v>2548</v>
      </c>
      <c r="BD1969" t="s">
        <v>2549</v>
      </c>
      <c r="BF1969" t="s">
        <v>3266</v>
      </c>
      <c r="BG1969">
        <v>0</v>
      </c>
      <c r="BH1969">
        <v>0</v>
      </c>
      <c r="BI1969">
        <v>0</v>
      </c>
      <c r="BJ1969">
        <v>1</v>
      </c>
      <c r="BK1969">
        <v>0</v>
      </c>
      <c r="BL1969">
        <v>0</v>
      </c>
      <c r="BM1969">
        <v>0</v>
      </c>
      <c r="BN1969" s="39">
        <v>1320</v>
      </c>
      <c r="BO1969">
        <v>218</v>
      </c>
      <c r="BP1969">
        <v>0</v>
      </c>
      <c r="BQ1969">
        <v>0</v>
      </c>
      <c r="BR1969">
        <v>0</v>
      </c>
      <c r="BS1969" t="s">
        <v>2620</v>
      </c>
      <c r="CD1969" t="s">
        <v>1386</v>
      </c>
      <c r="CF1969" s="35">
        <v>0</v>
      </c>
      <c r="CG1969" s="35">
        <v>0</v>
      </c>
      <c r="CH1969" s="35">
        <v>0</v>
      </c>
      <c r="CI1969" s="35">
        <v>0</v>
      </c>
      <c r="CJ1969" s="35">
        <v>0</v>
      </c>
      <c r="CK1969" s="35">
        <v>0</v>
      </c>
      <c r="CL1969" s="35">
        <v>0</v>
      </c>
      <c r="CM1969" s="35">
        <v>0</v>
      </c>
      <c r="CN1969" s="35">
        <v>0</v>
      </c>
      <c r="CO1969" s="35">
        <v>0</v>
      </c>
      <c r="CP1969" s="35">
        <v>0</v>
      </c>
      <c r="CQ1969" s="35">
        <v>0</v>
      </c>
      <c r="DC1969" s="47" t="s">
        <v>2606</v>
      </c>
      <c r="DD1969" t="s">
        <v>1898</v>
      </c>
      <c r="DE1969" s="38"/>
      <c r="DF1969" s="38"/>
      <c r="DG1969" s="50" t="s">
        <v>1854</v>
      </c>
      <c r="DH1969" s="47"/>
      <c r="DI1969" s="47">
        <v>2008</v>
      </c>
      <c r="DJ1969" s="47"/>
      <c r="DK1969" s="47">
        <f t="shared" si="30"/>
        <v>1</v>
      </c>
      <c r="DO1969" t="s">
        <v>2562</v>
      </c>
      <c r="DP1969" t="s">
        <v>2562</v>
      </c>
      <c r="DV1969" s="37"/>
      <c r="DW1969" s="37"/>
    </row>
    <row r="1970" spans="1:129" x14ac:dyDescent="0.15">
      <c r="A1970" s="34">
        <v>5</v>
      </c>
      <c r="B1970" s="34">
        <v>315</v>
      </c>
      <c r="C1970" s="34">
        <v>8099</v>
      </c>
      <c r="D1970" s="34">
        <v>0</v>
      </c>
      <c r="E1970" s="58">
        <v>531580990</v>
      </c>
      <c r="F1970" t="s">
        <v>2073</v>
      </c>
      <c r="G1970" t="s">
        <v>2885</v>
      </c>
      <c r="H1970" t="s">
        <v>3168</v>
      </c>
      <c r="I1970" s="35">
        <v>120</v>
      </c>
      <c r="J1970" s="35">
        <v>9</v>
      </c>
      <c r="K1970" t="s">
        <v>4014</v>
      </c>
      <c r="L1970" t="s">
        <v>1238</v>
      </c>
      <c r="M1970" t="s">
        <v>1418</v>
      </c>
      <c r="N1970" t="s">
        <v>1419</v>
      </c>
      <c r="R1970" t="s">
        <v>5330</v>
      </c>
      <c r="S1970" t="s">
        <v>1241</v>
      </c>
      <c r="X1970" t="s">
        <v>2610</v>
      </c>
      <c r="Y1970">
        <v>5</v>
      </c>
      <c r="Z1970">
        <v>12</v>
      </c>
      <c r="AC1970">
        <v>0</v>
      </c>
      <c r="AD1970">
        <v>0</v>
      </c>
      <c r="AE1970" t="s">
        <v>2541</v>
      </c>
      <c r="AF1970">
        <v>18</v>
      </c>
      <c r="AG1970">
        <v>3</v>
      </c>
      <c r="AH1970" t="s">
        <v>2597</v>
      </c>
      <c r="AI1970" t="s">
        <v>2605</v>
      </c>
      <c r="AJ1970" t="s">
        <v>2544</v>
      </c>
      <c r="AK1970">
        <v>20</v>
      </c>
      <c r="AL1970" t="s">
        <v>2545</v>
      </c>
      <c r="AM1970">
        <v>0</v>
      </c>
      <c r="AN1970">
        <v>3</v>
      </c>
      <c r="AO1970" t="s">
        <v>2546</v>
      </c>
      <c r="AP1970" s="35">
        <v>0.6</v>
      </c>
      <c r="AQ1970" s="35">
        <v>0</v>
      </c>
      <c r="AR1970" s="35">
        <v>1</v>
      </c>
      <c r="AT1970" s="35">
        <v>7</v>
      </c>
      <c r="AV1970" s="35">
        <v>1</v>
      </c>
      <c r="AW1970" s="35">
        <v>0</v>
      </c>
      <c r="AX1970" s="35">
        <v>0.6</v>
      </c>
      <c r="AY1970" s="39">
        <v>1014</v>
      </c>
      <c r="AZ1970" t="s">
        <v>2547</v>
      </c>
      <c r="BA1970" t="s">
        <v>2547</v>
      </c>
      <c r="BB1970">
        <v>0.17</v>
      </c>
      <c r="BC1970" t="s">
        <v>2548</v>
      </c>
      <c r="BD1970" t="s">
        <v>2549</v>
      </c>
      <c r="BF1970" t="s">
        <v>3266</v>
      </c>
      <c r="BG1970">
        <v>0</v>
      </c>
      <c r="BH1970">
        <v>0</v>
      </c>
      <c r="BI1970">
        <v>0</v>
      </c>
      <c r="BJ1970">
        <v>1</v>
      </c>
      <c r="BK1970">
        <v>0</v>
      </c>
      <c r="BL1970">
        <v>0</v>
      </c>
      <c r="BM1970">
        <v>0</v>
      </c>
      <c r="BN1970" s="39">
        <v>2060</v>
      </c>
      <c r="BO1970">
        <v>296</v>
      </c>
      <c r="BP1970">
        <v>0</v>
      </c>
      <c r="BQ1970">
        <v>0</v>
      </c>
      <c r="BR1970">
        <v>0</v>
      </c>
      <c r="BS1970" t="s">
        <v>2620</v>
      </c>
      <c r="CF1970" s="35">
        <v>0</v>
      </c>
      <c r="CG1970" s="35">
        <v>0</v>
      </c>
      <c r="CH1970" s="35">
        <v>0</v>
      </c>
      <c r="CI1970" s="35">
        <v>0</v>
      </c>
      <c r="CJ1970" s="35">
        <v>0</v>
      </c>
      <c r="CK1970" s="35">
        <v>0</v>
      </c>
      <c r="CL1970" s="35">
        <v>0</v>
      </c>
      <c r="CM1970" s="35">
        <v>0</v>
      </c>
      <c r="CN1970" s="35">
        <v>0</v>
      </c>
      <c r="CO1970" s="35">
        <v>0</v>
      </c>
      <c r="CP1970" s="35">
        <v>0</v>
      </c>
      <c r="CQ1970" s="35">
        <v>0</v>
      </c>
      <c r="DC1970" s="47" t="s">
        <v>2606</v>
      </c>
      <c r="DD1970" t="s">
        <v>1898</v>
      </c>
      <c r="DE1970" s="38"/>
      <c r="DF1970" s="38"/>
      <c r="DG1970" s="50" t="s">
        <v>1855</v>
      </c>
      <c r="DH1970" s="47"/>
      <c r="DI1970" s="47">
        <v>2008</v>
      </c>
      <c r="DJ1970" s="47"/>
      <c r="DK1970" s="47">
        <f t="shared" si="30"/>
        <v>1</v>
      </c>
      <c r="DO1970" t="s">
        <v>2562</v>
      </c>
      <c r="DP1970" t="s">
        <v>2562</v>
      </c>
      <c r="DV1970" s="37"/>
      <c r="DW1970" s="37"/>
    </row>
    <row r="1971" spans="1:129" x14ac:dyDescent="0.15">
      <c r="A1971" s="34">
        <v>5</v>
      </c>
      <c r="B1971" s="34">
        <v>315</v>
      </c>
      <c r="C1971" s="34">
        <v>8100</v>
      </c>
      <c r="D1971" s="34">
        <v>0</v>
      </c>
      <c r="E1971" s="58">
        <v>531581000</v>
      </c>
      <c r="F1971" t="s">
        <v>4154</v>
      </c>
      <c r="G1971" t="s">
        <v>2885</v>
      </c>
      <c r="H1971" t="s">
        <v>3168</v>
      </c>
      <c r="I1971" s="35">
        <v>40</v>
      </c>
      <c r="J1971" s="35">
        <v>8</v>
      </c>
      <c r="K1971" t="s">
        <v>4014</v>
      </c>
      <c r="L1971" t="s">
        <v>1238</v>
      </c>
      <c r="M1971" t="s">
        <v>2595</v>
      </c>
      <c r="N1971" t="s">
        <v>2596</v>
      </c>
      <c r="R1971" t="s">
        <v>5330</v>
      </c>
      <c r="S1971" t="s">
        <v>1241</v>
      </c>
      <c r="X1971" t="s">
        <v>2610</v>
      </c>
      <c r="Y1971">
        <v>4</v>
      </c>
      <c r="Z1971">
        <v>11</v>
      </c>
      <c r="AC1971">
        <v>0</v>
      </c>
      <c r="AD1971">
        <v>0</v>
      </c>
      <c r="AE1971" t="s">
        <v>2541</v>
      </c>
      <c r="AF1971">
        <v>20</v>
      </c>
      <c r="AG1971">
        <v>2</v>
      </c>
      <c r="AH1971" t="s">
        <v>2597</v>
      </c>
      <c r="AI1971" t="s">
        <v>2605</v>
      </c>
      <c r="AJ1971" t="s">
        <v>2544</v>
      </c>
      <c r="AK1971">
        <v>20</v>
      </c>
      <c r="AL1971" t="s">
        <v>2545</v>
      </c>
      <c r="AM1971">
        <v>0</v>
      </c>
      <c r="AN1971">
        <v>1</v>
      </c>
      <c r="AO1971" t="s">
        <v>2546</v>
      </c>
      <c r="AP1971" s="35">
        <v>0.6</v>
      </c>
      <c r="AQ1971" s="35">
        <v>0</v>
      </c>
      <c r="AR1971" s="35">
        <v>1</v>
      </c>
      <c r="AT1971" s="35">
        <v>6</v>
      </c>
      <c r="AV1971" s="35">
        <v>1</v>
      </c>
      <c r="AW1971" s="35">
        <v>0</v>
      </c>
      <c r="AX1971" s="35">
        <v>0.6</v>
      </c>
      <c r="AY1971">
        <v>320</v>
      </c>
      <c r="AZ1971" t="s">
        <v>2547</v>
      </c>
      <c r="BA1971" t="s">
        <v>2547</v>
      </c>
      <c r="BB1971">
        <v>0.15</v>
      </c>
      <c r="BC1971" t="s">
        <v>2548</v>
      </c>
      <c r="BD1971" t="s">
        <v>2549</v>
      </c>
      <c r="BF1971" t="s">
        <v>3266</v>
      </c>
      <c r="BG1971">
        <v>0</v>
      </c>
      <c r="BH1971">
        <v>1</v>
      </c>
      <c r="BI1971">
        <v>0</v>
      </c>
      <c r="BJ1971">
        <v>0</v>
      </c>
      <c r="BK1971">
        <v>0</v>
      </c>
      <c r="BL1971">
        <v>0</v>
      </c>
      <c r="BM1971">
        <v>0</v>
      </c>
      <c r="BN1971">
        <v>0</v>
      </c>
      <c r="BO1971">
        <v>0</v>
      </c>
      <c r="BP1971">
        <v>0</v>
      </c>
      <c r="BQ1971">
        <v>0</v>
      </c>
      <c r="BR1971">
        <v>0</v>
      </c>
      <c r="BS1971" t="s">
        <v>1434</v>
      </c>
      <c r="BT1971" t="s">
        <v>1452</v>
      </c>
      <c r="BV1971" t="s">
        <v>2713</v>
      </c>
      <c r="BX1971" t="s">
        <v>3878</v>
      </c>
      <c r="CD1971" t="s">
        <v>1469</v>
      </c>
      <c r="CF1971" s="35">
        <v>0</v>
      </c>
      <c r="CG1971" s="35">
        <v>0</v>
      </c>
      <c r="CH1971" s="35">
        <v>0</v>
      </c>
      <c r="CI1971" s="35">
        <v>0</v>
      </c>
      <c r="CJ1971" s="35">
        <v>0</v>
      </c>
      <c r="CK1971" s="35">
        <v>0</v>
      </c>
      <c r="CL1971" s="35">
        <v>0</v>
      </c>
      <c r="CM1971" s="35">
        <v>0</v>
      </c>
      <c r="CN1971" s="35">
        <v>0</v>
      </c>
      <c r="CO1971" s="35">
        <v>0</v>
      </c>
      <c r="CP1971" s="35">
        <v>0</v>
      </c>
      <c r="CQ1971" s="35">
        <v>0</v>
      </c>
      <c r="DC1971" s="47" t="s">
        <v>2606</v>
      </c>
      <c r="DD1971" t="s">
        <v>1898</v>
      </c>
      <c r="DE1971" s="38"/>
      <c r="DF1971" s="38"/>
      <c r="DG1971" s="50" t="s">
        <v>1855</v>
      </c>
      <c r="DH1971" s="47"/>
      <c r="DI1971" s="47">
        <v>2008</v>
      </c>
      <c r="DJ1971" s="47"/>
      <c r="DK1971" s="47">
        <f t="shared" si="30"/>
        <v>1</v>
      </c>
      <c r="DO1971" t="s">
        <v>2562</v>
      </c>
      <c r="DP1971" t="s">
        <v>2562</v>
      </c>
      <c r="DV1971" s="37"/>
      <c r="DW1971" s="37"/>
    </row>
    <row r="1972" spans="1:129" x14ac:dyDescent="0.15">
      <c r="A1972" s="34">
        <v>5</v>
      </c>
      <c r="B1972" s="34">
        <v>315</v>
      </c>
      <c r="C1972" s="34">
        <v>8101</v>
      </c>
      <c r="D1972" s="34">
        <v>0</v>
      </c>
      <c r="E1972" s="58">
        <v>531581010</v>
      </c>
      <c r="F1972" t="s">
        <v>4155</v>
      </c>
      <c r="G1972" t="s">
        <v>2885</v>
      </c>
      <c r="H1972" t="s">
        <v>3168</v>
      </c>
      <c r="I1972" s="35">
        <v>39</v>
      </c>
      <c r="J1972" s="35">
        <v>8</v>
      </c>
      <c r="K1972" t="s">
        <v>4014</v>
      </c>
      <c r="L1972" t="s">
        <v>1238</v>
      </c>
      <c r="M1972" t="s">
        <v>2595</v>
      </c>
      <c r="N1972" t="s">
        <v>2596</v>
      </c>
      <c r="R1972" t="s">
        <v>5330</v>
      </c>
      <c r="S1972" t="s">
        <v>1241</v>
      </c>
      <c r="X1972" t="s">
        <v>2610</v>
      </c>
      <c r="Y1972">
        <v>4</v>
      </c>
      <c r="Z1972">
        <v>3</v>
      </c>
      <c r="AC1972">
        <v>0</v>
      </c>
      <c r="AD1972">
        <v>0</v>
      </c>
      <c r="AE1972" t="s">
        <v>2541</v>
      </c>
      <c r="AF1972">
        <v>22</v>
      </c>
      <c r="AG1972">
        <v>2</v>
      </c>
      <c r="AH1972" t="s">
        <v>2597</v>
      </c>
      <c r="AI1972" t="s">
        <v>2605</v>
      </c>
      <c r="AJ1972" t="s">
        <v>2544</v>
      </c>
      <c r="AK1972">
        <v>20</v>
      </c>
      <c r="AL1972" t="s">
        <v>2545</v>
      </c>
      <c r="AM1972">
        <v>0</v>
      </c>
      <c r="AN1972">
        <v>1</v>
      </c>
      <c r="AO1972" t="s">
        <v>2546</v>
      </c>
      <c r="AP1972" s="35">
        <v>0.6</v>
      </c>
      <c r="AQ1972" s="35">
        <v>0</v>
      </c>
      <c r="AR1972" s="35">
        <v>1</v>
      </c>
      <c r="AT1972" s="35">
        <v>6</v>
      </c>
      <c r="AV1972" s="35">
        <v>1</v>
      </c>
      <c r="AW1972" s="35">
        <v>0</v>
      </c>
      <c r="AX1972" s="35">
        <v>0.6</v>
      </c>
      <c r="AY1972">
        <v>312</v>
      </c>
      <c r="AZ1972" t="s">
        <v>2547</v>
      </c>
      <c r="BA1972" t="s">
        <v>2547</v>
      </c>
      <c r="BB1972">
        <v>0.15</v>
      </c>
      <c r="BC1972" t="s">
        <v>2548</v>
      </c>
      <c r="BD1972" t="s">
        <v>2549</v>
      </c>
      <c r="BF1972" t="s">
        <v>3266</v>
      </c>
      <c r="BG1972">
        <v>0</v>
      </c>
      <c r="BH1972">
        <v>1</v>
      </c>
      <c r="BI1972">
        <v>0</v>
      </c>
      <c r="BJ1972">
        <v>0</v>
      </c>
      <c r="BK1972">
        <v>0</v>
      </c>
      <c r="BL1972">
        <v>0</v>
      </c>
      <c r="BM1972">
        <v>0</v>
      </c>
      <c r="BN1972">
        <v>0</v>
      </c>
      <c r="BO1972">
        <v>0</v>
      </c>
      <c r="BP1972">
        <v>0</v>
      </c>
      <c r="BQ1972">
        <v>0</v>
      </c>
      <c r="BR1972">
        <v>0</v>
      </c>
      <c r="BS1972" t="s">
        <v>1434</v>
      </c>
      <c r="CF1972" s="35">
        <v>0</v>
      </c>
      <c r="CG1972" s="35">
        <v>0</v>
      </c>
      <c r="CH1972" s="35">
        <v>0</v>
      </c>
      <c r="CI1972" s="35">
        <v>0</v>
      </c>
      <c r="CJ1972" s="35">
        <v>0</v>
      </c>
      <c r="CK1972" s="35">
        <v>0</v>
      </c>
      <c r="CL1972" s="35">
        <v>0</v>
      </c>
      <c r="CM1972" s="35">
        <v>0</v>
      </c>
      <c r="CN1972" s="35">
        <v>0</v>
      </c>
      <c r="CO1972" s="35">
        <v>0</v>
      </c>
      <c r="CP1972" s="35">
        <v>0</v>
      </c>
      <c r="CQ1972" s="35">
        <v>0</v>
      </c>
      <c r="DC1972" s="47" t="s">
        <v>2606</v>
      </c>
      <c r="DD1972" t="s">
        <v>1898</v>
      </c>
      <c r="DE1972" s="38"/>
      <c r="DF1972" s="38"/>
      <c r="DG1972" s="50" t="s">
        <v>1855</v>
      </c>
      <c r="DH1972" s="47"/>
      <c r="DI1972" s="47">
        <v>2008</v>
      </c>
      <c r="DJ1972" s="47"/>
      <c r="DK1972" s="47">
        <f t="shared" si="30"/>
        <v>1</v>
      </c>
      <c r="DO1972" t="s">
        <v>2562</v>
      </c>
      <c r="DP1972" t="s">
        <v>2562</v>
      </c>
      <c r="DV1972" s="37"/>
      <c r="DW1972" s="37"/>
    </row>
    <row r="1973" spans="1:129" x14ac:dyDescent="0.15">
      <c r="A1973" s="34">
        <v>5</v>
      </c>
      <c r="B1973" s="34">
        <v>315</v>
      </c>
      <c r="C1973" s="34">
        <v>8102</v>
      </c>
      <c r="D1973" s="34">
        <v>0</v>
      </c>
      <c r="E1973" s="58">
        <v>531581020</v>
      </c>
      <c r="F1973" t="s">
        <v>4156</v>
      </c>
      <c r="G1973" t="s">
        <v>2885</v>
      </c>
      <c r="H1973" t="s">
        <v>3168</v>
      </c>
      <c r="I1973" s="35">
        <v>25</v>
      </c>
      <c r="J1973" s="35">
        <v>8</v>
      </c>
      <c r="K1973" t="s">
        <v>4014</v>
      </c>
      <c r="L1973" t="s">
        <v>1238</v>
      </c>
      <c r="M1973" t="s">
        <v>2595</v>
      </c>
      <c r="N1973" t="s">
        <v>2596</v>
      </c>
      <c r="R1973" t="s">
        <v>5330</v>
      </c>
      <c r="S1973" t="s">
        <v>1241</v>
      </c>
      <c r="X1973" t="s">
        <v>2610</v>
      </c>
      <c r="Y1973">
        <v>3</v>
      </c>
      <c r="Z1973">
        <v>11</v>
      </c>
      <c r="AC1973">
        <v>0</v>
      </c>
      <c r="AD1973">
        <v>0</v>
      </c>
      <c r="AE1973" t="s">
        <v>2541</v>
      </c>
      <c r="AF1973">
        <v>23</v>
      </c>
      <c r="AG1973">
        <v>2</v>
      </c>
      <c r="AH1973" t="s">
        <v>2597</v>
      </c>
      <c r="AI1973" t="s">
        <v>2605</v>
      </c>
      <c r="AJ1973" t="s">
        <v>2544</v>
      </c>
      <c r="AK1973">
        <v>20</v>
      </c>
      <c r="AL1973" t="s">
        <v>2545</v>
      </c>
      <c r="AM1973">
        <v>0</v>
      </c>
      <c r="AN1973">
        <v>1</v>
      </c>
      <c r="AO1973" t="s">
        <v>2546</v>
      </c>
      <c r="AP1973" s="35">
        <v>0.6</v>
      </c>
      <c r="AQ1973" s="35">
        <v>0</v>
      </c>
      <c r="AR1973" s="35">
        <v>1</v>
      </c>
      <c r="AT1973" s="35">
        <v>6</v>
      </c>
      <c r="AV1973" s="35">
        <v>1</v>
      </c>
      <c r="AW1973" s="35">
        <v>0</v>
      </c>
      <c r="AX1973" s="35">
        <v>0.6</v>
      </c>
      <c r="AY1973">
        <v>200</v>
      </c>
      <c r="AZ1973" t="s">
        <v>2547</v>
      </c>
      <c r="BA1973" t="s">
        <v>2547</v>
      </c>
      <c r="BB1973">
        <v>0.15</v>
      </c>
      <c r="BC1973" t="s">
        <v>2548</v>
      </c>
      <c r="BD1973" t="s">
        <v>2549</v>
      </c>
      <c r="BF1973" t="s">
        <v>3266</v>
      </c>
      <c r="BG1973">
        <v>0</v>
      </c>
      <c r="BH1973">
        <v>1</v>
      </c>
      <c r="BI1973">
        <v>0</v>
      </c>
      <c r="BJ1973">
        <v>0</v>
      </c>
      <c r="BK1973">
        <v>0</v>
      </c>
      <c r="BL1973">
        <v>0</v>
      </c>
      <c r="BM1973">
        <v>0</v>
      </c>
      <c r="BN1973">
        <v>0</v>
      </c>
      <c r="BO1973">
        <v>0</v>
      </c>
      <c r="BP1973">
        <v>0</v>
      </c>
      <c r="BQ1973">
        <v>0</v>
      </c>
      <c r="BR1973">
        <v>0</v>
      </c>
      <c r="BS1973" t="s">
        <v>1434</v>
      </c>
      <c r="CF1973" s="35">
        <v>0</v>
      </c>
      <c r="CG1973" s="35">
        <v>0</v>
      </c>
      <c r="CH1973" s="35">
        <v>0</v>
      </c>
      <c r="CI1973" s="35">
        <v>0</v>
      </c>
      <c r="CJ1973" s="35">
        <v>0</v>
      </c>
      <c r="CK1973" s="35">
        <v>0</v>
      </c>
      <c r="CL1973" s="35">
        <v>0</v>
      </c>
      <c r="CM1973" s="35">
        <v>0</v>
      </c>
      <c r="CN1973" s="35">
        <v>0</v>
      </c>
      <c r="CO1973" s="35">
        <v>0</v>
      </c>
      <c r="CP1973" s="35">
        <v>0</v>
      </c>
      <c r="CQ1973" s="35">
        <v>0</v>
      </c>
      <c r="DC1973" s="47" t="s">
        <v>2606</v>
      </c>
      <c r="DD1973" t="s">
        <v>1898</v>
      </c>
      <c r="DE1973" s="38"/>
      <c r="DF1973" s="38"/>
      <c r="DG1973" s="50" t="s">
        <v>1855</v>
      </c>
      <c r="DH1973" s="47"/>
      <c r="DI1973" s="47">
        <v>2008</v>
      </c>
      <c r="DJ1973" s="47"/>
      <c r="DK1973" s="47">
        <f t="shared" si="30"/>
        <v>1</v>
      </c>
      <c r="DO1973" t="s">
        <v>2562</v>
      </c>
      <c r="DP1973" t="s">
        <v>2562</v>
      </c>
      <c r="DV1973" s="37"/>
      <c r="DW1973" s="37"/>
    </row>
    <row r="1974" spans="1:129" x14ac:dyDescent="0.15">
      <c r="A1974" s="34">
        <v>5</v>
      </c>
      <c r="B1974" s="34">
        <v>315</v>
      </c>
      <c r="C1974" s="34">
        <v>8783</v>
      </c>
      <c r="D1974" s="34">
        <v>0</v>
      </c>
      <c r="E1974" s="58">
        <v>531587830</v>
      </c>
      <c r="F1974" t="s">
        <v>2074</v>
      </c>
      <c r="G1974" t="s">
        <v>2885</v>
      </c>
      <c r="H1974" t="s">
        <v>3168</v>
      </c>
      <c r="I1974" s="35">
        <v>7</v>
      </c>
      <c r="J1974" s="35">
        <v>7</v>
      </c>
      <c r="K1974" t="s">
        <v>4014</v>
      </c>
      <c r="L1974" t="s">
        <v>1238</v>
      </c>
      <c r="M1974" t="s">
        <v>2564</v>
      </c>
      <c r="N1974" t="s">
        <v>2565</v>
      </c>
      <c r="R1974" t="s">
        <v>5330</v>
      </c>
      <c r="X1974" t="s">
        <v>2610</v>
      </c>
      <c r="Y1974">
        <v>6</v>
      </c>
      <c r="Z1974">
        <v>0</v>
      </c>
      <c r="AC1974">
        <v>0</v>
      </c>
      <c r="AD1974">
        <v>0</v>
      </c>
      <c r="AE1974" t="s">
        <v>2541</v>
      </c>
      <c r="AF1974">
        <v>0</v>
      </c>
      <c r="AG1974">
        <v>0</v>
      </c>
      <c r="AH1974" t="s">
        <v>2597</v>
      </c>
      <c r="AI1974" t="s">
        <v>1503</v>
      </c>
      <c r="AJ1974" t="s">
        <v>2544</v>
      </c>
      <c r="AK1974">
        <v>20</v>
      </c>
      <c r="AL1974" t="s">
        <v>2545</v>
      </c>
      <c r="AM1974">
        <v>0</v>
      </c>
      <c r="AN1974">
        <v>1</v>
      </c>
      <c r="AO1974" t="s">
        <v>2546</v>
      </c>
      <c r="AP1974" s="35">
        <v>1</v>
      </c>
      <c r="AQ1974" s="35">
        <v>0</v>
      </c>
      <c r="AR1974" s="35">
        <v>0</v>
      </c>
      <c r="AT1974" s="35">
        <v>7</v>
      </c>
      <c r="AV1974" s="35">
        <v>0</v>
      </c>
      <c r="AW1974" s="35">
        <v>0</v>
      </c>
      <c r="AX1974" s="35">
        <v>1</v>
      </c>
      <c r="AY1974">
        <v>49</v>
      </c>
      <c r="AZ1974" t="s">
        <v>2547</v>
      </c>
      <c r="BA1974" t="s">
        <v>2547</v>
      </c>
      <c r="BB1974">
        <v>0</v>
      </c>
      <c r="BD1974" t="s">
        <v>2549</v>
      </c>
      <c r="BG1974">
        <v>0</v>
      </c>
      <c r="BH1974">
        <v>0</v>
      </c>
      <c r="BI1974">
        <v>0</v>
      </c>
      <c r="BJ1974">
        <v>0</v>
      </c>
      <c r="BK1974">
        <v>0</v>
      </c>
      <c r="BL1974">
        <v>0</v>
      </c>
      <c r="BM1974">
        <v>0</v>
      </c>
      <c r="BN1974">
        <v>0</v>
      </c>
      <c r="BO1974">
        <v>0</v>
      </c>
      <c r="BP1974">
        <v>0</v>
      </c>
      <c r="BQ1974">
        <v>0</v>
      </c>
      <c r="BR1974">
        <v>0</v>
      </c>
      <c r="CF1974" s="35">
        <v>0</v>
      </c>
      <c r="CG1974" s="35">
        <v>0</v>
      </c>
      <c r="CH1974" s="35">
        <v>0</v>
      </c>
      <c r="CI1974" s="35">
        <v>0</v>
      </c>
      <c r="CJ1974" s="35">
        <v>0</v>
      </c>
      <c r="CK1974" s="35">
        <v>0</v>
      </c>
      <c r="CL1974" s="35">
        <v>0</v>
      </c>
      <c r="CM1974" s="35">
        <v>0</v>
      </c>
      <c r="CN1974" s="35">
        <v>0</v>
      </c>
      <c r="CO1974" s="35">
        <v>0</v>
      </c>
      <c r="CP1974" s="35">
        <v>0</v>
      </c>
      <c r="CQ1974" s="35">
        <v>0</v>
      </c>
      <c r="DC1974" s="47"/>
      <c r="DE1974" s="38"/>
      <c r="DF1974" s="38"/>
      <c r="DG1974" s="50"/>
      <c r="DH1974" s="47"/>
      <c r="DI1974" s="47"/>
      <c r="DJ1974" s="47"/>
      <c r="DK1974" s="47">
        <f t="shared" si="30"/>
        <v>0</v>
      </c>
      <c r="DO1974" t="s">
        <v>2562</v>
      </c>
      <c r="DP1974" t="s">
        <v>2562</v>
      </c>
      <c r="DV1974" s="37"/>
      <c r="DW1974" s="37"/>
    </row>
    <row r="1975" spans="1:129" x14ac:dyDescent="0.15">
      <c r="A1975" s="34">
        <v>5</v>
      </c>
      <c r="B1975" s="34">
        <v>315</v>
      </c>
      <c r="C1975" s="34">
        <v>8784</v>
      </c>
      <c r="D1975" s="34">
        <v>0</v>
      </c>
      <c r="E1975" s="58">
        <v>531587840</v>
      </c>
      <c r="F1975" t="s">
        <v>2075</v>
      </c>
      <c r="G1975" t="s">
        <v>2885</v>
      </c>
      <c r="H1975" t="s">
        <v>3168</v>
      </c>
      <c r="I1975" s="35">
        <v>3</v>
      </c>
      <c r="J1975" s="35">
        <v>6</v>
      </c>
      <c r="K1975" t="s">
        <v>4014</v>
      </c>
      <c r="L1975" t="s">
        <v>1238</v>
      </c>
      <c r="M1975" t="s">
        <v>1471</v>
      </c>
      <c r="N1975" t="s">
        <v>1472</v>
      </c>
      <c r="R1975" t="s">
        <v>5330</v>
      </c>
      <c r="X1975" t="s">
        <v>2610</v>
      </c>
      <c r="Y1975">
        <v>6</v>
      </c>
      <c r="Z1975">
        <v>0</v>
      </c>
      <c r="AC1975">
        <v>0</v>
      </c>
      <c r="AD1975">
        <v>0</v>
      </c>
      <c r="AE1975" t="s">
        <v>2541</v>
      </c>
      <c r="AF1975">
        <v>0</v>
      </c>
      <c r="AG1975">
        <v>0</v>
      </c>
      <c r="AH1975" t="s">
        <v>2597</v>
      </c>
      <c r="AI1975" t="s">
        <v>1503</v>
      </c>
      <c r="AJ1975" t="s">
        <v>2544</v>
      </c>
      <c r="AK1975">
        <v>20</v>
      </c>
      <c r="AL1975" t="s">
        <v>2545</v>
      </c>
      <c r="AM1975">
        <v>0</v>
      </c>
      <c r="AN1975">
        <v>1</v>
      </c>
      <c r="AO1975" t="s">
        <v>2546</v>
      </c>
      <c r="AP1975" s="35">
        <v>1.5</v>
      </c>
      <c r="AQ1975" s="35">
        <v>0</v>
      </c>
      <c r="AR1975" s="35">
        <v>0</v>
      </c>
      <c r="AT1975" s="35">
        <v>6</v>
      </c>
      <c r="AV1975" s="35">
        <v>0</v>
      </c>
      <c r="AW1975" s="35">
        <v>0</v>
      </c>
      <c r="AX1975" s="35">
        <v>1.5</v>
      </c>
      <c r="AY1975">
        <v>18</v>
      </c>
      <c r="AZ1975" t="s">
        <v>2547</v>
      </c>
      <c r="BA1975" t="s">
        <v>2547</v>
      </c>
      <c r="BB1975">
        <v>0</v>
      </c>
      <c r="BD1975" t="s">
        <v>2549</v>
      </c>
      <c r="BG1975">
        <v>0</v>
      </c>
      <c r="BH1975">
        <v>0</v>
      </c>
      <c r="BI1975">
        <v>0</v>
      </c>
      <c r="BJ1975">
        <v>0</v>
      </c>
      <c r="BK1975">
        <v>0</v>
      </c>
      <c r="BL1975">
        <v>0</v>
      </c>
      <c r="BM1975">
        <v>0</v>
      </c>
      <c r="BN1975">
        <v>0</v>
      </c>
      <c r="BO1975">
        <v>0</v>
      </c>
      <c r="BP1975">
        <v>0</v>
      </c>
      <c r="BQ1975">
        <v>0</v>
      </c>
      <c r="BR1975">
        <v>0</v>
      </c>
      <c r="CF1975" s="35">
        <v>0</v>
      </c>
      <c r="CG1975" s="35">
        <v>0</v>
      </c>
      <c r="CH1975" s="35">
        <v>0</v>
      </c>
      <c r="CI1975" s="35">
        <v>0</v>
      </c>
      <c r="CJ1975" s="35">
        <v>0</v>
      </c>
      <c r="CK1975" s="35">
        <v>0</v>
      </c>
      <c r="CL1975" s="35">
        <v>0</v>
      </c>
      <c r="CM1975" s="35">
        <v>0</v>
      </c>
      <c r="CN1975" s="35">
        <v>0</v>
      </c>
      <c r="CO1975" s="35">
        <v>0</v>
      </c>
      <c r="CP1975" s="35">
        <v>0</v>
      </c>
      <c r="CQ1975" s="35">
        <v>0</v>
      </c>
      <c r="DC1975" s="47"/>
      <c r="DE1975" s="38"/>
      <c r="DF1975" s="38"/>
      <c r="DG1975" s="50"/>
      <c r="DH1975" s="47"/>
      <c r="DI1975" s="47"/>
      <c r="DJ1975" s="47"/>
      <c r="DK1975" s="47">
        <f t="shared" si="30"/>
        <v>0</v>
      </c>
      <c r="DO1975" t="s">
        <v>2562</v>
      </c>
      <c r="DP1975" t="s">
        <v>2562</v>
      </c>
      <c r="DV1975" s="37"/>
      <c r="DW1975" s="37"/>
    </row>
    <row r="1976" spans="1:129" x14ac:dyDescent="0.15">
      <c r="A1976" s="34">
        <v>5</v>
      </c>
      <c r="B1976" s="34">
        <v>316</v>
      </c>
      <c r="C1976" s="34">
        <v>6116</v>
      </c>
      <c r="D1976" s="34">
        <v>0</v>
      </c>
      <c r="E1976" s="58">
        <v>531661160</v>
      </c>
      <c r="F1976" t="s">
        <v>2684</v>
      </c>
      <c r="G1976" t="s">
        <v>2885</v>
      </c>
      <c r="H1976" t="s">
        <v>3173</v>
      </c>
      <c r="I1976" s="35">
        <v>63.08</v>
      </c>
      <c r="J1976" s="35">
        <v>4.5</v>
      </c>
      <c r="K1976" t="s">
        <v>835</v>
      </c>
      <c r="L1976" t="s">
        <v>1238</v>
      </c>
      <c r="M1976" t="s">
        <v>2574</v>
      </c>
      <c r="N1976" t="s">
        <v>2575</v>
      </c>
      <c r="Q1976" t="s">
        <v>3917</v>
      </c>
      <c r="R1976" t="s">
        <v>3191</v>
      </c>
      <c r="S1976" t="s">
        <v>4680</v>
      </c>
      <c r="X1976" t="s">
        <v>1242</v>
      </c>
      <c r="Y1976">
        <v>34</v>
      </c>
      <c r="Z1976">
        <v>3</v>
      </c>
      <c r="AC1976">
        <v>0</v>
      </c>
      <c r="AD1976">
        <v>0</v>
      </c>
      <c r="AE1976" t="s">
        <v>2541</v>
      </c>
      <c r="AF1976">
        <v>3</v>
      </c>
      <c r="AG1976">
        <v>2</v>
      </c>
      <c r="AH1976" t="s">
        <v>2597</v>
      </c>
      <c r="AI1976" t="s">
        <v>2586</v>
      </c>
      <c r="AJ1976" t="s">
        <v>2544</v>
      </c>
      <c r="AK1976">
        <v>20</v>
      </c>
      <c r="AL1976" t="s">
        <v>2545</v>
      </c>
      <c r="AM1976">
        <v>0</v>
      </c>
      <c r="AN1976">
        <v>5</v>
      </c>
      <c r="AO1976" t="s">
        <v>2546</v>
      </c>
      <c r="AP1976" s="35">
        <v>0.35</v>
      </c>
      <c r="AQ1976" s="35">
        <v>0</v>
      </c>
      <c r="AR1976" s="35">
        <v>0.25</v>
      </c>
      <c r="AT1976" s="35">
        <v>4</v>
      </c>
      <c r="AV1976" s="35">
        <v>0.25</v>
      </c>
      <c r="AW1976" s="35">
        <v>0</v>
      </c>
      <c r="AX1976" s="35">
        <v>0.35</v>
      </c>
      <c r="AY1976">
        <v>284</v>
      </c>
      <c r="AZ1976" t="s">
        <v>2547</v>
      </c>
      <c r="BA1976" t="s">
        <v>2547</v>
      </c>
      <c r="BB1976">
        <v>0</v>
      </c>
      <c r="BC1976" t="s">
        <v>1410</v>
      </c>
      <c r="BE1976" t="s">
        <v>1495</v>
      </c>
      <c r="BF1976" t="s">
        <v>2721</v>
      </c>
      <c r="BG1976">
        <v>0</v>
      </c>
      <c r="BH1976">
        <v>0</v>
      </c>
      <c r="BI1976">
        <v>0</v>
      </c>
      <c r="BJ1976">
        <v>0</v>
      </c>
      <c r="BK1976">
        <v>0</v>
      </c>
      <c r="BL1976">
        <v>0</v>
      </c>
      <c r="BM1976">
        <v>0</v>
      </c>
      <c r="BN1976">
        <v>0</v>
      </c>
      <c r="BO1976">
        <v>0</v>
      </c>
      <c r="BP1976">
        <v>0</v>
      </c>
      <c r="BQ1976">
        <v>0</v>
      </c>
      <c r="BR1976">
        <v>0</v>
      </c>
      <c r="BS1976" t="s">
        <v>469</v>
      </c>
      <c r="CF1976" s="35">
        <v>0</v>
      </c>
      <c r="CG1976" s="35">
        <v>0</v>
      </c>
      <c r="CH1976" s="35">
        <v>0</v>
      </c>
      <c r="CI1976" s="35">
        <v>0</v>
      </c>
      <c r="CJ1976" s="35">
        <v>0</v>
      </c>
      <c r="CK1976" s="35">
        <v>0</v>
      </c>
      <c r="CL1976" s="35">
        <v>0</v>
      </c>
      <c r="CM1976" s="35">
        <v>0</v>
      </c>
      <c r="CN1976" s="35">
        <v>0</v>
      </c>
      <c r="CO1976" s="35">
        <v>0</v>
      </c>
      <c r="CP1976" s="35">
        <v>0</v>
      </c>
      <c r="CQ1976" s="35">
        <v>0</v>
      </c>
      <c r="DC1976" s="47" t="s">
        <v>1489</v>
      </c>
      <c r="DD1976" t="s">
        <v>2559</v>
      </c>
      <c r="DE1976" s="38" t="s">
        <v>2568</v>
      </c>
      <c r="DF1976" s="38" t="s">
        <v>2569</v>
      </c>
      <c r="DG1976" s="50" t="s">
        <v>1853</v>
      </c>
      <c r="DH1976" s="47"/>
      <c r="DI1976" s="47">
        <v>2006</v>
      </c>
      <c r="DJ1976" s="47"/>
      <c r="DK1976" s="47">
        <f t="shared" si="30"/>
        <v>1</v>
      </c>
      <c r="DO1976" t="s">
        <v>2562</v>
      </c>
      <c r="DP1976" t="s">
        <v>2562</v>
      </c>
      <c r="DS1976" t="s">
        <v>2563</v>
      </c>
      <c r="DV1976" s="37" t="s">
        <v>2600</v>
      </c>
      <c r="DW1976" s="37"/>
    </row>
    <row r="1977" spans="1:129" x14ac:dyDescent="0.15">
      <c r="A1977" s="34">
        <v>5</v>
      </c>
      <c r="B1977" s="34">
        <v>316</v>
      </c>
      <c r="C1977" s="34">
        <v>6117</v>
      </c>
      <c r="D1977" s="34">
        <v>0</v>
      </c>
      <c r="E1977" s="58">
        <v>531661170</v>
      </c>
      <c r="F1977" t="s">
        <v>4924</v>
      </c>
      <c r="G1977" t="s">
        <v>2885</v>
      </c>
      <c r="H1977" t="s">
        <v>3173</v>
      </c>
      <c r="I1977" s="35">
        <v>23.01</v>
      </c>
      <c r="J1977" s="35">
        <v>5.5</v>
      </c>
      <c r="K1977" t="s">
        <v>835</v>
      </c>
      <c r="L1977" t="s">
        <v>1394</v>
      </c>
      <c r="M1977" t="s">
        <v>2574</v>
      </c>
      <c r="N1977" t="s">
        <v>2575</v>
      </c>
      <c r="Q1977" t="s">
        <v>1530</v>
      </c>
      <c r="R1977" t="s">
        <v>3191</v>
      </c>
      <c r="S1977" t="s">
        <v>2076</v>
      </c>
      <c r="X1977" t="s">
        <v>1242</v>
      </c>
      <c r="Y1977">
        <v>10</v>
      </c>
      <c r="Z1977">
        <v>0</v>
      </c>
      <c r="AC1977">
        <v>0</v>
      </c>
      <c r="AD1977">
        <v>0</v>
      </c>
      <c r="AE1977" t="s">
        <v>1458</v>
      </c>
      <c r="AF1977">
        <v>9</v>
      </c>
      <c r="AG1977">
        <v>2</v>
      </c>
      <c r="AH1977" t="s">
        <v>2597</v>
      </c>
      <c r="AI1977" t="s">
        <v>2577</v>
      </c>
      <c r="AJ1977" t="s">
        <v>2544</v>
      </c>
      <c r="AK1977">
        <v>20</v>
      </c>
      <c r="AL1977" t="s">
        <v>2545</v>
      </c>
      <c r="AM1977">
        <v>0</v>
      </c>
      <c r="AN1977">
        <v>2</v>
      </c>
      <c r="AO1977" t="s">
        <v>2546</v>
      </c>
      <c r="AP1977" s="35">
        <v>0.27</v>
      </c>
      <c r="AQ1977" s="35">
        <v>0</v>
      </c>
      <c r="AR1977" s="35">
        <v>0.5</v>
      </c>
      <c r="AT1977" s="35">
        <v>4.5</v>
      </c>
      <c r="AV1977" s="35">
        <v>0.5</v>
      </c>
      <c r="AW1977" s="35">
        <v>0</v>
      </c>
      <c r="AX1977" s="35">
        <v>0.27</v>
      </c>
      <c r="AY1977">
        <v>115</v>
      </c>
      <c r="AZ1977" t="s">
        <v>2547</v>
      </c>
      <c r="BA1977" t="s">
        <v>2547</v>
      </c>
      <c r="BB1977">
        <v>0</v>
      </c>
      <c r="BC1977" t="s">
        <v>1410</v>
      </c>
      <c r="BF1977" t="s">
        <v>1478</v>
      </c>
      <c r="BG1977">
        <v>0</v>
      </c>
      <c r="BH1977">
        <v>0</v>
      </c>
      <c r="BI1977">
        <v>0</v>
      </c>
      <c r="BJ1977">
        <v>0</v>
      </c>
      <c r="BK1977">
        <v>0</v>
      </c>
      <c r="BL1977">
        <v>0</v>
      </c>
      <c r="BM1977">
        <v>0</v>
      </c>
      <c r="BN1977">
        <v>0</v>
      </c>
      <c r="BO1977">
        <v>0</v>
      </c>
      <c r="BP1977">
        <v>0</v>
      </c>
      <c r="BQ1977">
        <v>0</v>
      </c>
      <c r="BR1977">
        <v>0</v>
      </c>
      <c r="BS1977" t="s">
        <v>469</v>
      </c>
      <c r="CF1977" s="35">
        <v>0</v>
      </c>
      <c r="CG1977" s="35">
        <v>0</v>
      </c>
      <c r="CH1977" s="35">
        <v>0</v>
      </c>
      <c r="CI1977" s="35">
        <v>0</v>
      </c>
      <c r="CJ1977" s="35">
        <v>0</v>
      </c>
      <c r="CK1977" s="35">
        <v>0</v>
      </c>
      <c r="CL1977" s="35">
        <v>0</v>
      </c>
      <c r="CM1977" s="35">
        <v>0</v>
      </c>
      <c r="CN1977" s="35">
        <v>0</v>
      </c>
      <c r="CO1977" s="35">
        <v>0</v>
      </c>
      <c r="CP1977" s="35">
        <v>0</v>
      </c>
      <c r="CQ1977" s="35">
        <v>0</v>
      </c>
      <c r="DC1977" s="47" t="s">
        <v>1489</v>
      </c>
      <c r="DD1977" t="s">
        <v>2559</v>
      </c>
      <c r="DE1977" s="38" t="s">
        <v>2560</v>
      </c>
      <c r="DF1977" s="38" t="s">
        <v>2561</v>
      </c>
      <c r="DG1977" s="50" t="s">
        <v>1853</v>
      </c>
      <c r="DH1977" s="47"/>
      <c r="DI1977" s="47">
        <v>2006</v>
      </c>
      <c r="DJ1977" s="47"/>
      <c r="DK1977" s="47">
        <f t="shared" si="30"/>
        <v>1</v>
      </c>
      <c r="DO1977" t="s">
        <v>2562</v>
      </c>
      <c r="DP1977" t="s">
        <v>2562</v>
      </c>
      <c r="DS1977" t="s">
        <v>2563</v>
      </c>
      <c r="DV1977" s="37" t="s">
        <v>2600</v>
      </c>
      <c r="DW1977" s="37"/>
    </row>
    <row r="1978" spans="1:129" x14ac:dyDescent="0.15">
      <c r="A1978" s="34">
        <v>5</v>
      </c>
      <c r="B1978" s="34">
        <v>316</v>
      </c>
      <c r="C1978" s="34">
        <v>6700</v>
      </c>
      <c r="D1978" s="34">
        <v>0</v>
      </c>
      <c r="E1978" s="58">
        <v>531667000</v>
      </c>
      <c r="F1978" t="s">
        <v>2077</v>
      </c>
      <c r="G1978" t="s">
        <v>2885</v>
      </c>
      <c r="H1978" t="s">
        <v>3173</v>
      </c>
      <c r="I1978" s="35">
        <v>2.6</v>
      </c>
      <c r="J1978" s="35">
        <v>5</v>
      </c>
      <c r="K1978" t="s">
        <v>835</v>
      </c>
      <c r="L1978" t="s">
        <v>1238</v>
      </c>
      <c r="M1978" t="s">
        <v>1239</v>
      </c>
      <c r="N1978" t="s">
        <v>1240</v>
      </c>
      <c r="R1978" t="s">
        <v>3191</v>
      </c>
      <c r="X1978" t="s">
        <v>1242</v>
      </c>
      <c r="Y1978">
        <v>40</v>
      </c>
      <c r="Z1978">
        <v>0</v>
      </c>
      <c r="AC1978">
        <v>0</v>
      </c>
      <c r="AD1978">
        <v>0</v>
      </c>
      <c r="AE1978" t="s">
        <v>2541</v>
      </c>
      <c r="AF1978">
        <v>4</v>
      </c>
      <c r="AG1978">
        <v>2</v>
      </c>
      <c r="AH1978" t="s">
        <v>2597</v>
      </c>
      <c r="AI1978" t="s">
        <v>2598</v>
      </c>
      <c r="AJ1978" t="s">
        <v>2544</v>
      </c>
      <c r="AK1978">
        <v>20</v>
      </c>
      <c r="AL1978" t="s">
        <v>2545</v>
      </c>
      <c r="AM1978">
        <v>0</v>
      </c>
      <c r="AN1978">
        <v>0</v>
      </c>
      <c r="AO1978" t="s">
        <v>2546</v>
      </c>
      <c r="AP1978" s="35">
        <v>0.35</v>
      </c>
      <c r="AQ1978" s="35">
        <v>0</v>
      </c>
      <c r="AR1978" s="35">
        <v>0.5</v>
      </c>
      <c r="AT1978" s="35">
        <v>4</v>
      </c>
      <c r="AV1978" s="35">
        <v>0.5</v>
      </c>
      <c r="AW1978" s="35">
        <v>0</v>
      </c>
      <c r="AX1978" s="35">
        <v>0.35</v>
      </c>
      <c r="AY1978">
        <v>13</v>
      </c>
      <c r="AZ1978" t="s">
        <v>2547</v>
      </c>
      <c r="BA1978" t="s">
        <v>2547</v>
      </c>
      <c r="BB1978">
        <v>0</v>
      </c>
      <c r="BC1978" t="s">
        <v>1410</v>
      </c>
      <c r="BG1978">
        <v>0</v>
      </c>
      <c r="BH1978">
        <v>0</v>
      </c>
      <c r="BI1978">
        <v>0</v>
      </c>
      <c r="BJ1978">
        <v>0</v>
      </c>
      <c r="BK1978">
        <v>0</v>
      </c>
      <c r="BL1978">
        <v>0</v>
      </c>
      <c r="BM1978">
        <v>0</v>
      </c>
      <c r="BN1978">
        <v>0</v>
      </c>
      <c r="BO1978">
        <v>0</v>
      </c>
      <c r="BP1978">
        <v>0</v>
      </c>
      <c r="BQ1978">
        <v>0</v>
      </c>
      <c r="BR1978">
        <v>0</v>
      </c>
      <c r="CF1978" s="35">
        <v>0</v>
      </c>
      <c r="CG1978" s="35">
        <v>0</v>
      </c>
      <c r="CH1978" s="35">
        <v>0</v>
      </c>
      <c r="CI1978" s="35">
        <v>0</v>
      </c>
      <c r="CJ1978" s="35">
        <v>0</v>
      </c>
      <c r="CK1978" s="35">
        <v>0</v>
      </c>
      <c r="CL1978" s="35">
        <v>0</v>
      </c>
      <c r="CM1978" s="35">
        <v>0</v>
      </c>
      <c r="CN1978" s="35">
        <v>0</v>
      </c>
      <c r="CO1978" s="35">
        <v>0</v>
      </c>
      <c r="CP1978" s="35">
        <v>0</v>
      </c>
      <c r="CQ1978" s="35">
        <v>0</v>
      </c>
      <c r="DC1978" s="47"/>
      <c r="DE1978" s="38"/>
      <c r="DF1978" s="38"/>
      <c r="DG1978" s="50"/>
      <c r="DH1978" s="47"/>
      <c r="DI1978" s="47"/>
      <c r="DJ1978" s="47"/>
      <c r="DK1978" s="47">
        <f t="shared" si="30"/>
        <v>0</v>
      </c>
      <c r="DO1978" t="s">
        <v>2562</v>
      </c>
      <c r="DP1978" t="s">
        <v>2562</v>
      </c>
      <c r="DV1978" s="37" t="s">
        <v>2078</v>
      </c>
      <c r="DW1978" s="37"/>
    </row>
    <row r="1979" spans="1:129" x14ac:dyDescent="0.15">
      <c r="A1979" s="34">
        <v>5</v>
      </c>
      <c r="B1979" s="34">
        <v>316</v>
      </c>
      <c r="C1979" s="34">
        <v>6701</v>
      </c>
      <c r="D1979" s="34">
        <v>0</v>
      </c>
      <c r="E1979" s="58">
        <v>531667010</v>
      </c>
      <c r="F1979" t="s">
        <v>2079</v>
      </c>
      <c r="G1979" t="s">
        <v>2885</v>
      </c>
      <c r="H1979" t="s">
        <v>3173</v>
      </c>
      <c r="I1979" s="35">
        <v>4.5999999999999996</v>
      </c>
      <c r="J1979" s="35">
        <v>4.9000000000000004</v>
      </c>
      <c r="K1979" t="s">
        <v>835</v>
      </c>
      <c r="L1979" t="s">
        <v>1238</v>
      </c>
      <c r="M1979" t="s">
        <v>1239</v>
      </c>
      <c r="N1979" t="s">
        <v>1240</v>
      </c>
      <c r="R1979" t="s">
        <v>3191</v>
      </c>
      <c r="X1979" t="s">
        <v>1242</v>
      </c>
      <c r="Y1979">
        <v>40</v>
      </c>
      <c r="Z1979">
        <v>0</v>
      </c>
      <c r="AC1979">
        <v>0</v>
      </c>
      <c r="AD1979">
        <v>0</v>
      </c>
      <c r="AE1979" t="s">
        <v>2541</v>
      </c>
      <c r="AF1979">
        <v>5</v>
      </c>
      <c r="AG1979">
        <v>2</v>
      </c>
      <c r="AH1979" t="s">
        <v>2597</v>
      </c>
      <c r="AI1979" t="s">
        <v>2598</v>
      </c>
      <c r="AJ1979" t="s">
        <v>2544</v>
      </c>
      <c r="AK1979">
        <v>20</v>
      </c>
      <c r="AL1979" t="s">
        <v>2545</v>
      </c>
      <c r="AM1979">
        <v>0</v>
      </c>
      <c r="AN1979">
        <v>0</v>
      </c>
      <c r="AO1979" t="s">
        <v>2546</v>
      </c>
      <c r="AP1979" s="35">
        <v>0.35</v>
      </c>
      <c r="AQ1979" s="35">
        <v>0</v>
      </c>
      <c r="AR1979" s="35">
        <v>0.45</v>
      </c>
      <c r="AT1979" s="35">
        <v>4</v>
      </c>
      <c r="AV1979" s="35">
        <v>0.45</v>
      </c>
      <c r="AW1979" s="35">
        <v>0</v>
      </c>
      <c r="AX1979" s="35">
        <v>0.35</v>
      </c>
      <c r="AY1979">
        <v>22</v>
      </c>
      <c r="AZ1979" t="s">
        <v>2547</v>
      </c>
      <c r="BA1979" t="s">
        <v>2547</v>
      </c>
      <c r="BB1979">
        <v>0</v>
      </c>
      <c r="BC1979" t="s">
        <v>1410</v>
      </c>
      <c r="BG1979">
        <v>0</v>
      </c>
      <c r="BH1979">
        <v>0</v>
      </c>
      <c r="BI1979">
        <v>0</v>
      </c>
      <c r="BJ1979">
        <v>0</v>
      </c>
      <c r="BK1979">
        <v>0</v>
      </c>
      <c r="BL1979">
        <v>0</v>
      </c>
      <c r="BM1979">
        <v>0</v>
      </c>
      <c r="BN1979">
        <v>0</v>
      </c>
      <c r="BO1979">
        <v>0</v>
      </c>
      <c r="BP1979">
        <v>0</v>
      </c>
      <c r="BQ1979">
        <v>0</v>
      </c>
      <c r="BR1979">
        <v>0</v>
      </c>
      <c r="CF1979" s="35">
        <v>0</v>
      </c>
      <c r="CG1979" s="35">
        <v>0</v>
      </c>
      <c r="CH1979" s="35">
        <v>0</v>
      </c>
      <c r="CI1979" s="35">
        <v>0</v>
      </c>
      <c r="CJ1979" s="35">
        <v>0</v>
      </c>
      <c r="CK1979" s="35">
        <v>0</v>
      </c>
      <c r="CL1979" s="35">
        <v>0</v>
      </c>
      <c r="CM1979" s="35">
        <v>0</v>
      </c>
      <c r="CN1979" s="35">
        <v>0</v>
      </c>
      <c r="CO1979" s="35">
        <v>0</v>
      </c>
      <c r="CP1979" s="35">
        <v>0</v>
      </c>
      <c r="CQ1979" s="35">
        <v>0</v>
      </c>
      <c r="DC1979" s="47"/>
      <c r="DE1979" s="38"/>
      <c r="DF1979" s="38"/>
      <c r="DG1979" s="50"/>
      <c r="DH1979" s="47"/>
      <c r="DI1979" s="47"/>
      <c r="DJ1979" s="47"/>
      <c r="DK1979" s="47">
        <f t="shared" si="30"/>
        <v>0</v>
      </c>
      <c r="DO1979" t="s">
        <v>2562</v>
      </c>
      <c r="DP1979" t="s">
        <v>2562</v>
      </c>
      <c r="DV1979" s="37" t="s">
        <v>2078</v>
      </c>
      <c r="DW1979" s="37"/>
    </row>
    <row r="1980" spans="1:129" x14ac:dyDescent="0.15">
      <c r="A1980" s="34">
        <v>5</v>
      </c>
      <c r="B1980" s="34">
        <v>318</v>
      </c>
      <c r="C1980" s="34">
        <v>5046</v>
      </c>
      <c r="D1980" s="34">
        <v>0</v>
      </c>
      <c r="E1980" s="58">
        <v>531850460</v>
      </c>
      <c r="F1980" t="s">
        <v>2080</v>
      </c>
      <c r="G1980" t="s">
        <v>2885</v>
      </c>
      <c r="H1980" t="s">
        <v>4974</v>
      </c>
      <c r="I1980" s="35">
        <v>18.5</v>
      </c>
      <c r="J1980" s="35">
        <v>6.5</v>
      </c>
      <c r="K1980" t="s">
        <v>4036</v>
      </c>
      <c r="L1980" t="s">
        <v>1394</v>
      </c>
      <c r="M1980" t="s">
        <v>1239</v>
      </c>
      <c r="N1980" t="s">
        <v>1240</v>
      </c>
      <c r="Q1980" t="s">
        <v>2566</v>
      </c>
      <c r="R1980" t="s">
        <v>3232</v>
      </c>
      <c r="S1980" t="s">
        <v>1593</v>
      </c>
      <c r="X1980" t="s">
        <v>1242</v>
      </c>
      <c r="Y1980">
        <v>51</v>
      </c>
      <c r="Z1980">
        <v>3</v>
      </c>
      <c r="AC1980">
        <v>0</v>
      </c>
      <c r="AD1980">
        <v>0</v>
      </c>
      <c r="AE1980" t="s">
        <v>1395</v>
      </c>
      <c r="AF1980">
        <v>28</v>
      </c>
      <c r="AG1980">
        <v>2</v>
      </c>
      <c r="AH1980" t="s">
        <v>2597</v>
      </c>
      <c r="AI1980" t="s">
        <v>2543</v>
      </c>
      <c r="AJ1980" t="s">
        <v>2544</v>
      </c>
      <c r="AK1980">
        <v>20</v>
      </c>
      <c r="AL1980" t="s">
        <v>2545</v>
      </c>
      <c r="AM1980">
        <v>0</v>
      </c>
      <c r="AN1980">
        <v>1</v>
      </c>
      <c r="AO1980" t="s">
        <v>2546</v>
      </c>
      <c r="AP1980" s="35">
        <v>0.6</v>
      </c>
      <c r="AQ1980" s="35">
        <v>0</v>
      </c>
      <c r="AR1980" s="35">
        <v>0.5</v>
      </c>
      <c r="AT1980" s="35">
        <v>5.5</v>
      </c>
      <c r="AV1980" s="35">
        <v>0.5</v>
      </c>
      <c r="AW1980" s="35">
        <v>0</v>
      </c>
      <c r="AX1980" s="35">
        <v>0.6</v>
      </c>
      <c r="AY1980">
        <v>120</v>
      </c>
      <c r="AZ1980" t="s">
        <v>2547</v>
      </c>
      <c r="BA1980" t="s">
        <v>2547</v>
      </c>
      <c r="BB1980">
        <v>0</v>
      </c>
      <c r="BC1980" t="s">
        <v>1410</v>
      </c>
      <c r="BD1980" t="s">
        <v>4723</v>
      </c>
      <c r="BF1980" t="s">
        <v>3266</v>
      </c>
      <c r="BG1980">
        <v>0</v>
      </c>
      <c r="BH1980">
        <v>0</v>
      </c>
      <c r="BI1980">
        <v>0</v>
      </c>
      <c r="BJ1980">
        <v>0</v>
      </c>
      <c r="BK1980">
        <v>0</v>
      </c>
      <c r="BL1980">
        <v>0</v>
      </c>
      <c r="BM1980">
        <v>0</v>
      </c>
      <c r="BN1980">
        <v>180</v>
      </c>
      <c r="BO1980">
        <v>0</v>
      </c>
      <c r="BP1980">
        <v>0</v>
      </c>
      <c r="BQ1980">
        <v>0</v>
      </c>
      <c r="BR1980">
        <v>0</v>
      </c>
      <c r="BS1980" t="s">
        <v>1434</v>
      </c>
      <c r="CF1980" s="35">
        <v>0</v>
      </c>
      <c r="CG1980" s="35">
        <v>0</v>
      </c>
      <c r="CH1980" s="35">
        <v>0</v>
      </c>
      <c r="CI1980" s="35">
        <v>0</v>
      </c>
      <c r="CJ1980" s="35">
        <v>0</v>
      </c>
      <c r="CK1980" s="35">
        <v>0</v>
      </c>
      <c r="CL1980" s="35">
        <v>0</v>
      </c>
      <c r="CM1980" s="35">
        <v>0</v>
      </c>
      <c r="CN1980" s="35">
        <v>0</v>
      </c>
      <c r="CO1980" s="35">
        <v>0</v>
      </c>
      <c r="CP1980" s="35">
        <v>0</v>
      </c>
      <c r="CQ1980" s="35">
        <v>0</v>
      </c>
      <c r="CS1980" t="s">
        <v>2291</v>
      </c>
      <c r="CT1980" t="s">
        <v>2081</v>
      </c>
      <c r="DC1980" s="47" t="s">
        <v>2559</v>
      </c>
      <c r="DD1980" t="s">
        <v>2606</v>
      </c>
      <c r="DE1980" s="38"/>
      <c r="DF1980" s="38" t="s">
        <v>2569</v>
      </c>
      <c r="DG1980" s="50" t="s">
        <v>1853</v>
      </c>
      <c r="DH1980" s="47"/>
      <c r="DI1980" s="47">
        <v>2007</v>
      </c>
      <c r="DJ1980" s="47"/>
      <c r="DK1980" s="47">
        <f t="shared" si="30"/>
        <v>1</v>
      </c>
      <c r="DO1980" t="s">
        <v>2562</v>
      </c>
      <c r="DP1980" t="s">
        <v>2562</v>
      </c>
      <c r="DS1980" t="s">
        <v>2563</v>
      </c>
      <c r="DV1980" s="37"/>
      <c r="DW1980" s="37"/>
    </row>
    <row r="1981" spans="1:129" x14ac:dyDescent="0.15">
      <c r="A1981" s="34">
        <v>5</v>
      </c>
      <c r="B1981" s="34">
        <v>318</v>
      </c>
      <c r="C1981" s="34">
        <v>5549</v>
      </c>
      <c r="D1981" s="34">
        <v>0</v>
      </c>
      <c r="E1981" s="58">
        <v>531855490</v>
      </c>
      <c r="F1981" t="s">
        <v>949</v>
      </c>
      <c r="G1981" t="s">
        <v>2885</v>
      </c>
      <c r="H1981" t="s">
        <v>4974</v>
      </c>
      <c r="I1981" s="35">
        <v>13.5</v>
      </c>
      <c r="J1981" s="35">
        <v>8</v>
      </c>
      <c r="K1981" t="s">
        <v>4036</v>
      </c>
      <c r="L1981" t="s">
        <v>1394</v>
      </c>
      <c r="M1981" t="s">
        <v>1471</v>
      </c>
      <c r="N1981" t="s">
        <v>1472</v>
      </c>
      <c r="R1981" t="s">
        <v>3232</v>
      </c>
      <c r="S1981" t="s">
        <v>1241</v>
      </c>
      <c r="X1981" t="s">
        <v>1242</v>
      </c>
      <c r="Y1981">
        <v>55</v>
      </c>
      <c r="Z1981">
        <v>10</v>
      </c>
      <c r="AC1981">
        <v>0</v>
      </c>
      <c r="AD1981">
        <v>0</v>
      </c>
      <c r="AE1981" t="s">
        <v>1395</v>
      </c>
      <c r="AF1981">
        <v>37</v>
      </c>
      <c r="AG1981">
        <v>2</v>
      </c>
      <c r="AH1981" t="s">
        <v>2597</v>
      </c>
      <c r="AI1981" t="s">
        <v>1461</v>
      </c>
      <c r="AJ1981" t="s">
        <v>2544</v>
      </c>
      <c r="AK1981">
        <v>20</v>
      </c>
      <c r="AL1981" t="s">
        <v>2545</v>
      </c>
      <c r="AM1981">
        <v>0</v>
      </c>
      <c r="AN1981">
        <v>0</v>
      </c>
      <c r="AO1981" t="s">
        <v>2546</v>
      </c>
      <c r="AP1981" s="35">
        <v>0</v>
      </c>
      <c r="AQ1981" s="35">
        <v>0</v>
      </c>
      <c r="AR1981" s="35">
        <v>0</v>
      </c>
      <c r="AT1981" s="35">
        <v>8</v>
      </c>
      <c r="AV1981" s="35">
        <v>0</v>
      </c>
      <c r="AW1981" s="35">
        <v>0</v>
      </c>
      <c r="AX1981" s="35">
        <v>0</v>
      </c>
      <c r="AY1981">
        <v>108</v>
      </c>
      <c r="AZ1981" t="s">
        <v>2547</v>
      </c>
      <c r="BA1981" t="s">
        <v>2547</v>
      </c>
      <c r="BB1981">
        <v>0</v>
      </c>
      <c r="BC1981" t="s">
        <v>1410</v>
      </c>
      <c r="BD1981" t="s">
        <v>2549</v>
      </c>
      <c r="BG1981">
        <v>0</v>
      </c>
      <c r="BH1981">
        <v>0</v>
      </c>
      <c r="BI1981">
        <v>0</v>
      </c>
      <c r="BJ1981">
        <v>0</v>
      </c>
      <c r="BK1981">
        <v>0</v>
      </c>
      <c r="BL1981">
        <v>0</v>
      </c>
      <c r="BM1981">
        <v>0</v>
      </c>
      <c r="BN1981">
        <v>0</v>
      </c>
      <c r="BO1981">
        <v>0</v>
      </c>
      <c r="BP1981">
        <v>0</v>
      </c>
      <c r="BQ1981">
        <v>0</v>
      </c>
      <c r="BR1981">
        <v>0</v>
      </c>
      <c r="CF1981" s="35">
        <v>0</v>
      </c>
      <c r="CG1981" s="35">
        <v>0</v>
      </c>
      <c r="CH1981" s="35">
        <v>0</v>
      </c>
      <c r="CI1981" s="35">
        <v>0</v>
      </c>
      <c r="CJ1981" s="35">
        <v>0</v>
      </c>
      <c r="CK1981" s="35">
        <v>0</v>
      </c>
      <c r="CL1981" s="35">
        <v>0</v>
      </c>
      <c r="CM1981" s="35">
        <v>0</v>
      </c>
      <c r="CN1981" s="35">
        <v>0</v>
      </c>
      <c r="CO1981" s="35">
        <v>0</v>
      </c>
      <c r="CP1981" s="35">
        <v>0</v>
      </c>
      <c r="CQ1981" s="35">
        <v>0</v>
      </c>
      <c r="DC1981" s="47" t="s">
        <v>2606</v>
      </c>
      <c r="DD1981" t="s">
        <v>1898</v>
      </c>
      <c r="DE1981" s="38"/>
      <c r="DF1981" s="38"/>
      <c r="DG1981" s="50" t="s">
        <v>1854</v>
      </c>
      <c r="DH1981" s="47"/>
      <c r="DI1981" s="47">
        <v>2008</v>
      </c>
      <c r="DJ1981" s="47"/>
      <c r="DK1981" s="47">
        <f t="shared" si="30"/>
        <v>1</v>
      </c>
      <c r="DO1981" t="s">
        <v>2562</v>
      </c>
      <c r="DP1981" t="s">
        <v>2562</v>
      </c>
      <c r="DV1981" s="37"/>
      <c r="DW1981" s="37"/>
    </row>
    <row r="1982" spans="1:129" x14ac:dyDescent="0.15">
      <c r="A1982" s="34">
        <v>5</v>
      </c>
      <c r="B1982" s="34">
        <v>318</v>
      </c>
      <c r="C1982" s="34">
        <v>5550</v>
      </c>
      <c r="D1982" s="34">
        <v>0</v>
      </c>
      <c r="E1982" s="58">
        <v>531855500</v>
      </c>
      <c r="F1982" t="s">
        <v>1962</v>
      </c>
      <c r="G1982" t="s">
        <v>2885</v>
      </c>
      <c r="H1982" t="s">
        <v>4974</v>
      </c>
      <c r="I1982" s="35">
        <v>7.5</v>
      </c>
      <c r="J1982" s="35">
        <v>4</v>
      </c>
      <c r="K1982" t="s">
        <v>4036</v>
      </c>
      <c r="L1982" t="s">
        <v>1394</v>
      </c>
      <c r="M1982" t="s">
        <v>1471</v>
      </c>
      <c r="N1982" t="s">
        <v>1472</v>
      </c>
      <c r="R1982" t="s">
        <v>3232</v>
      </c>
      <c r="S1982" t="s">
        <v>2082</v>
      </c>
      <c r="X1982" t="s">
        <v>1242</v>
      </c>
      <c r="Y1982">
        <v>37</v>
      </c>
      <c r="Z1982">
        <v>10</v>
      </c>
      <c r="AC1982">
        <v>0</v>
      </c>
      <c r="AD1982">
        <v>0</v>
      </c>
      <c r="AE1982" t="s">
        <v>1395</v>
      </c>
      <c r="AF1982">
        <v>17</v>
      </c>
      <c r="AG1982">
        <v>2</v>
      </c>
      <c r="AH1982" t="s">
        <v>2597</v>
      </c>
      <c r="AI1982" t="s">
        <v>2586</v>
      </c>
      <c r="AJ1982" t="s">
        <v>2544</v>
      </c>
      <c r="AK1982">
        <v>20</v>
      </c>
      <c r="AL1982" t="s">
        <v>2545</v>
      </c>
      <c r="AM1982">
        <v>0</v>
      </c>
      <c r="AN1982">
        <v>0</v>
      </c>
      <c r="AO1982" t="s">
        <v>2546</v>
      </c>
      <c r="AP1982" s="35">
        <v>0</v>
      </c>
      <c r="AQ1982" s="35">
        <v>0</v>
      </c>
      <c r="AR1982" s="35">
        <v>0</v>
      </c>
      <c r="AT1982" s="35">
        <v>4</v>
      </c>
      <c r="AV1982" s="35">
        <v>0</v>
      </c>
      <c r="AW1982" s="35">
        <v>0</v>
      </c>
      <c r="AX1982" s="35">
        <v>0</v>
      </c>
      <c r="AY1982">
        <v>30</v>
      </c>
      <c r="AZ1982" t="s">
        <v>2547</v>
      </c>
      <c r="BA1982" t="s">
        <v>2547</v>
      </c>
      <c r="BB1982">
        <v>0</v>
      </c>
      <c r="BC1982" t="s">
        <v>2548</v>
      </c>
      <c r="BD1982" t="s">
        <v>2549</v>
      </c>
      <c r="BG1982">
        <v>0</v>
      </c>
      <c r="BH1982">
        <v>0</v>
      </c>
      <c r="BI1982">
        <v>0</v>
      </c>
      <c r="BJ1982">
        <v>0</v>
      </c>
      <c r="BK1982">
        <v>0</v>
      </c>
      <c r="BL1982">
        <v>0</v>
      </c>
      <c r="BM1982">
        <v>0</v>
      </c>
      <c r="BN1982">
        <v>0</v>
      </c>
      <c r="BO1982">
        <v>0</v>
      </c>
      <c r="BP1982">
        <v>0</v>
      </c>
      <c r="BQ1982">
        <v>0</v>
      </c>
      <c r="BR1982">
        <v>0</v>
      </c>
      <c r="CF1982" s="35">
        <v>0</v>
      </c>
      <c r="CG1982" s="35">
        <v>0</v>
      </c>
      <c r="CH1982" s="35">
        <v>0</v>
      </c>
      <c r="CI1982" s="35">
        <v>0</v>
      </c>
      <c r="CJ1982" s="35">
        <v>0</v>
      </c>
      <c r="CK1982" s="35">
        <v>0</v>
      </c>
      <c r="CL1982" s="35">
        <v>0</v>
      </c>
      <c r="CM1982" s="35">
        <v>0</v>
      </c>
      <c r="CN1982" s="35">
        <v>0</v>
      </c>
      <c r="CO1982" s="35">
        <v>0</v>
      </c>
      <c r="CP1982" s="35">
        <v>0</v>
      </c>
      <c r="CQ1982" s="35">
        <v>0</v>
      </c>
      <c r="DC1982" s="47" t="s">
        <v>2570</v>
      </c>
      <c r="DE1982" s="38"/>
      <c r="DF1982" s="38"/>
      <c r="DG1982" s="50"/>
      <c r="DH1982" s="47"/>
      <c r="DI1982" s="47">
        <v>2009</v>
      </c>
      <c r="DJ1982" s="47"/>
      <c r="DK1982" s="47">
        <f t="shared" si="30"/>
        <v>1</v>
      </c>
      <c r="DL1982" s="1" t="s">
        <v>362</v>
      </c>
      <c r="DM1982" s="1"/>
      <c r="DO1982" t="s">
        <v>2562</v>
      </c>
      <c r="DP1982" t="s">
        <v>2562</v>
      </c>
      <c r="DV1982" s="37"/>
      <c r="DW1982" s="37"/>
      <c r="DX1982" s="1" t="s">
        <v>5255</v>
      </c>
      <c r="DY1982">
        <v>552</v>
      </c>
    </row>
    <row r="1983" spans="1:129" x14ac:dyDescent="0.15">
      <c r="A1983" s="34">
        <v>5</v>
      </c>
      <c r="B1983" s="34">
        <v>318</v>
      </c>
      <c r="C1983" s="34">
        <v>5551</v>
      </c>
      <c r="D1983" s="34">
        <v>0</v>
      </c>
      <c r="E1983" s="58">
        <v>531855510</v>
      </c>
      <c r="F1983" t="s">
        <v>2083</v>
      </c>
      <c r="G1983" t="s">
        <v>2885</v>
      </c>
      <c r="H1983" t="s">
        <v>4974</v>
      </c>
      <c r="I1983" s="35">
        <v>6.35</v>
      </c>
      <c r="J1983" s="35">
        <v>6.5</v>
      </c>
      <c r="K1983" t="s">
        <v>4036</v>
      </c>
      <c r="L1983" t="s">
        <v>1394</v>
      </c>
      <c r="M1983" t="s">
        <v>1471</v>
      </c>
      <c r="N1983" t="s">
        <v>1472</v>
      </c>
      <c r="R1983" t="s">
        <v>3232</v>
      </c>
      <c r="S1983" t="s">
        <v>2084</v>
      </c>
      <c r="X1983" t="s">
        <v>1242</v>
      </c>
      <c r="Y1983">
        <v>48</v>
      </c>
      <c r="Z1983">
        <v>10</v>
      </c>
      <c r="AC1983">
        <v>0</v>
      </c>
      <c r="AD1983">
        <v>0</v>
      </c>
      <c r="AE1983" t="s">
        <v>1395</v>
      </c>
      <c r="AF1983">
        <v>6</v>
      </c>
      <c r="AG1983">
        <v>3</v>
      </c>
      <c r="AH1983" t="s">
        <v>2597</v>
      </c>
      <c r="AI1983" t="s">
        <v>2543</v>
      </c>
      <c r="AJ1983" t="s">
        <v>2544</v>
      </c>
      <c r="AK1983">
        <v>20</v>
      </c>
      <c r="AL1983" t="s">
        <v>2545</v>
      </c>
      <c r="AM1983">
        <v>0</v>
      </c>
      <c r="AN1983">
        <v>0</v>
      </c>
      <c r="AO1983" t="s">
        <v>2546</v>
      </c>
      <c r="AP1983" s="35">
        <v>0</v>
      </c>
      <c r="AQ1983" s="35">
        <v>0</v>
      </c>
      <c r="AR1983" s="35">
        <v>0</v>
      </c>
      <c r="AT1983" s="35">
        <v>6.5</v>
      </c>
      <c r="AV1983" s="35">
        <v>0</v>
      </c>
      <c r="AW1983" s="35">
        <v>0</v>
      </c>
      <c r="AX1983" s="35">
        <v>0</v>
      </c>
      <c r="AY1983">
        <v>41</v>
      </c>
      <c r="AZ1983" t="s">
        <v>2547</v>
      </c>
      <c r="BA1983" t="s">
        <v>2547</v>
      </c>
      <c r="BB1983">
        <v>0</v>
      </c>
      <c r="BC1983" t="s">
        <v>2548</v>
      </c>
      <c r="BD1983" t="s">
        <v>2549</v>
      </c>
      <c r="BG1983">
        <v>0</v>
      </c>
      <c r="BH1983">
        <v>0</v>
      </c>
      <c r="BI1983">
        <v>0</v>
      </c>
      <c r="BJ1983">
        <v>0</v>
      </c>
      <c r="BK1983">
        <v>0</v>
      </c>
      <c r="BL1983">
        <v>0</v>
      </c>
      <c r="BM1983">
        <v>0</v>
      </c>
      <c r="BN1983">
        <v>0</v>
      </c>
      <c r="BO1983">
        <v>0</v>
      </c>
      <c r="BP1983">
        <v>0</v>
      </c>
      <c r="BQ1983">
        <v>0</v>
      </c>
      <c r="BR1983">
        <v>0</v>
      </c>
      <c r="CF1983" s="35">
        <v>0</v>
      </c>
      <c r="CG1983" s="35">
        <v>0</v>
      </c>
      <c r="CH1983" s="35">
        <v>0</v>
      </c>
      <c r="CI1983" s="35">
        <v>0</v>
      </c>
      <c r="CJ1983" s="35">
        <v>0</v>
      </c>
      <c r="CK1983" s="35">
        <v>0</v>
      </c>
      <c r="CL1983" s="35">
        <v>0</v>
      </c>
      <c r="CM1983" s="35">
        <v>0</v>
      </c>
      <c r="CN1983" s="35">
        <v>0</v>
      </c>
      <c r="CO1983" s="35">
        <v>0</v>
      </c>
      <c r="CP1983" s="35">
        <v>0</v>
      </c>
      <c r="CQ1983" s="35">
        <v>0</v>
      </c>
      <c r="DC1983" s="47"/>
      <c r="DE1983" s="38"/>
      <c r="DF1983" s="38"/>
      <c r="DG1983" s="50"/>
      <c r="DH1983" s="47"/>
      <c r="DI1983" s="47"/>
      <c r="DJ1983" s="47"/>
      <c r="DK1983" s="47">
        <f t="shared" si="30"/>
        <v>0</v>
      </c>
      <c r="DO1983" t="s">
        <v>2562</v>
      </c>
      <c r="DP1983" t="s">
        <v>2562</v>
      </c>
      <c r="DV1983" s="37"/>
      <c r="DW1983" s="37"/>
    </row>
    <row r="1984" spans="1:129" x14ac:dyDescent="0.15">
      <c r="A1984" s="34">
        <v>5</v>
      </c>
      <c r="B1984" s="34">
        <v>318</v>
      </c>
      <c r="C1984" s="34">
        <v>6034</v>
      </c>
      <c r="D1984" s="34">
        <v>0</v>
      </c>
      <c r="E1984" s="58">
        <v>531860340</v>
      </c>
      <c r="F1984" t="s">
        <v>5283</v>
      </c>
      <c r="G1984" t="s">
        <v>2885</v>
      </c>
      <c r="H1984" t="s">
        <v>4974</v>
      </c>
      <c r="I1984" s="35">
        <v>61</v>
      </c>
      <c r="J1984" s="35">
        <v>10</v>
      </c>
      <c r="K1984" t="s">
        <v>835</v>
      </c>
      <c r="L1984" t="s">
        <v>1238</v>
      </c>
      <c r="M1984" t="s">
        <v>1418</v>
      </c>
      <c r="N1984" t="s">
        <v>1419</v>
      </c>
      <c r="Q1984" t="s">
        <v>2566</v>
      </c>
      <c r="R1984" t="s">
        <v>4744</v>
      </c>
      <c r="S1984" t="s">
        <v>4680</v>
      </c>
      <c r="X1984" t="s">
        <v>1242</v>
      </c>
      <c r="Y1984">
        <v>62</v>
      </c>
      <c r="Z1984">
        <v>5</v>
      </c>
      <c r="AC1984">
        <v>0</v>
      </c>
      <c r="AD1984">
        <v>0</v>
      </c>
      <c r="AE1984" t="s">
        <v>2541</v>
      </c>
      <c r="AF1984">
        <v>17</v>
      </c>
      <c r="AG1984">
        <v>2</v>
      </c>
      <c r="AH1984" t="s">
        <v>2597</v>
      </c>
      <c r="AI1984" t="s">
        <v>2605</v>
      </c>
      <c r="AJ1984" t="s">
        <v>2544</v>
      </c>
      <c r="AK1984">
        <v>20</v>
      </c>
      <c r="AL1984" t="s">
        <v>2545</v>
      </c>
      <c r="AM1984">
        <v>0</v>
      </c>
      <c r="AN1984">
        <v>1</v>
      </c>
      <c r="AO1984" t="s">
        <v>2546</v>
      </c>
      <c r="AP1984" s="35">
        <v>0.4</v>
      </c>
      <c r="AQ1984" s="35">
        <v>1.5</v>
      </c>
      <c r="AR1984" s="35">
        <v>0.5</v>
      </c>
      <c r="AT1984" s="35">
        <v>6</v>
      </c>
      <c r="AV1984" s="35">
        <v>0.5</v>
      </c>
      <c r="AW1984" s="35">
        <v>1.5</v>
      </c>
      <c r="AX1984" s="35">
        <v>0.4</v>
      </c>
      <c r="AY1984">
        <v>610</v>
      </c>
      <c r="AZ1984" t="s">
        <v>2547</v>
      </c>
      <c r="BA1984" t="s">
        <v>2547</v>
      </c>
      <c r="BB1984">
        <v>0.15</v>
      </c>
      <c r="BC1984" t="s">
        <v>1410</v>
      </c>
      <c r="BD1984" t="s">
        <v>2549</v>
      </c>
      <c r="BF1984" t="s">
        <v>3266</v>
      </c>
      <c r="BG1984">
        <v>1</v>
      </c>
      <c r="BH1984">
        <v>1</v>
      </c>
      <c r="BI1984">
        <v>0</v>
      </c>
      <c r="BJ1984">
        <v>1</v>
      </c>
      <c r="BK1984">
        <v>0</v>
      </c>
      <c r="BL1984">
        <v>0</v>
      </c>
      <c r="BM1984">
        <v>0</v>
      </c>
      <c r="BN1984" s="39">
        <v>1436</v>
      </c>
      <c r="BO1984">
        <v>0</v>
      </c>
      <c r="BP1984">
        <v>0</v>
      </c>
      <c r="BQ1984">
        <v>0</v>
      </c>
      <c r="BR1984">
        <v>0</v>
      </c>
      <c r="BS1984" t="s">
        <v>2620</v>
      </c>
      <c r="BU1984" t="s">
        <v>977</v>
      </c>
      <c r="BV1984" t="s">
        <v>1515</v>
      </c>
      <c r="BW1984" t="s">
        <v>9</v>
      </c>
      <c r="BX1984" t="s">
        <v>1450</v>
      </c>
      <c r="BY1984" t="s">
        <v>117</v>
      </c>
      <c r="BZ1984" t="s">
        <v>1450</v>
      </c>
      <c r="CA1984" t="s">
        <v>9</v>
      </c>
      <c r="CD1984" t="s">
        <v>1425</v>
      </c>
      <c r="CF1984" s="35">
        <v>0</v>
      </c>
      <c r="CG1984" s="35">
        <v>0</v>
      </c>
      <c r="CH1984" s="35">
        <v>0</v>
      </c>
      <c r="CI1984" s="35">
        <v>0</v>
      </c>
      <c r="CJ1984" s="35">
        <v>0</v>
      </c>
      <c r="CK1984" s="35">
        <v>0</v>
      </c>
      <c r="CL1984" s="35">
        <v>0</v>
      </c>
      <c r="CM1984" s="35">
        <v>0</v>
      </c>
      <c r="CN1984" s="35">
        <v>0</v>
      </c>
      <c r="CO1984" s="35">
        <v>0</v>
      </c>
      <c r="CP1984" s="35">
        <v>0</v>
      </c>
      <c r="CQ1984" s="35">
        <v>0</v>
      </c>
      <c r="DC1984" s="47" t="s">
        <v>2559</v>
      </c>
      <c r="DD1984" t="s">
        <v>2606</v>
      </c>
      <c r="DE1984" s="38"/>
      <c r="DF1984" s="38" t="s">
        <v>2589</v>
      </c>
      <c r="DG1984" s="50" t="s">
        <v>1853</v>
      </c>
      <c r="DH1984" s="47"/>
      <c r="DI1984" s="47">
        <v>2007</v>
      </c>
      <c r="DJ1984" s="47"/>
      <c r="DK1984" s="47">
        <f t="shared" si="30"/>
        <v>1</v>
      </c>
      <c r="DO1984" t="s">
        <v>2562</v>
      </c>
      <c r="DP1984" t="s">
        <v>2562</v>
      </c>
      <c r="DV1984" s="37"/>
      <c r="DW1984" s="37"/>
    </row>
    <row r="1985" spans="1:127" x14ac:dyDescent="0.15">
      <c r="A1985" s="34">
        <v>5</v>
      </c>
      <c r="B1985" s="34">
        <v>318</v>
      </c>
      <c r="C1985" s="34">
        <v>6603</v>
      </c>
      <c r="D1985" s="34">
        <v>0</v>
      </c>
      <c r="E1985" s="58">
        <v>531866030</v>
      </c>
      <c r="F1985" t="s">
        <v>2085</v>
      </c>
      <c r="G1985" t="s">
        <v>2885</v>
      </c>
      <c r="H1985" t="s">
        <v>4974</v>
      </c>
      <c r="I1985" s="35">
        <v>10.46</v>
      </c>
      <c r="J1985" s="35">
        <v>5.8</v>
      </c>
      <c r="K1985" t="s">
        <v>835</v>
      </c>
      <c r="L1985" t="s">
        <v>1394</v>
      </c>
      <c r="M1985" t="s">
        <v>1471</v>
      </c>
      <c r="N1985" t="s">
        <v>1472</v>
      </c>
      <c r="Q1985" t="s">
        <v>2566</v>
      </c>
      <c r="R1985" t="s">
        <v>4744</v>
      </c>
      <c r="S1985" t="s">
        <v>2086</v>
      </c>
      <c r="X1985" t="s">
        <v>1242</v>
      </c>
      <c r="Y1985">
        <v>57</v>
      </c>
      <c r="Z1985">
        <v>10</v>
      </c>
      <c r="AC1985">
        <v>0</v>
      </c>
      <c r="AD1985">
        <v>0</v>
      </c>
      <c r="AE1985" t="s">
        <v>1395</v>
      </c>
      <c r="AF1985">
        <v>2</v>
      </c>
      <c r="AG1985">
        <v>2</v>
      </c>
      <c r="AH1985" t="s">
        <v>2597</v>
      </c>
      <c r="AI1985" t="s">
        <v>2605</v>
      </c>
      <c r="AJ1985" t="s">
        <v>2544</v>
      </c>
      <c r="AK1985">
        <v>20</v>
      </c>
      <c r="AL1985" t="s">
        <v>2545</v>
      </c>
      <c r="AM1985">
        <v>0</v>
      </c>
      <c r="AN1985">
        <v>1</v>
      </c>
      <c r="AO1985" t="s">
        <v>2546</v>
      </c>
      <c r="AP1985" s="35">
        <v>0.6</v>
      </c>
      <c r="AQ1985" s="35">
        <v>0</v>
      </c>
      <c r="AR1985" s="35">
        <v>0.9</v>
      </c>
      <c r="AT1985" s="35">
        <v>4</v>
      </c>
      <c r="AV1985" s="35">
        <v>0.9</v>
      </c>
      <c r="AW1985" s="35">
        <v>0</v>
      </c>
      <c r="AX1985" s="35">
        <v>0.6</v>
      </c>
      <c r="AY1985">
        <v>63</v>
      </c>
      <c r="AZ1985" t="s">
        <v>2547</v>
      </c>
      <c r="BA1985" t="s">
        <v>2547</v>
      </c>
      <c r="BB1985">
        <v>0</v>
      </c>
      <c r="BC1985" t="s">
        <v>1410</v>
      </c>
      <c r="BF1985" t="s">
        <v>3266</v>
      </c>
      <c r="BG1985">
        <v>0</v>
      </c>
      <c r="BH1985">
        <v>0</v>
      </c>
      <c r="BI1985">
        <v>0</v>
      </c>
      <c r="BJ1985">
        <v>0</v>
      </c>
      <c r="BK1985">
        <v>0</v>
      </c>
      <c r="BL1985">
        <v>0</v>
      </c>
      <c r="BM1985">
        <v>0</v>
      </c>
      <c r="BN1985">
        <v>0</v>
      </c>
      <c r="BO1985">
        <v>0</v>
      </c>
      <c r="BP1985">
        <v>0</v>
      </c>
      <c r="BQ1985">
        <v>0</v>
      </c>
      <c r="BR1985">
        <v>0</v>
      </c>
      <c r="BS1985" t="s">
        <v>469</v>
      </c>
      <c r="CF1985" s="35">
        <v>0</v>
      </c>
      <c r="CG1985" s="35">
        <v>0</v>
      </c>
      <c r="CH1985" s="35">
        <v>0</v>
      </c>
      <c r="CI1985" s="35">
        <v>0</v>
      </c>
      <c r="CJ1985" s="35">
        <v>0</v>
      </c>
      <c r="CK1985" s="35">
        <v>0</v>
      </c>
      <c r="CL1985" s="35">
        <v>0</v>
      </c>
      <c r="CM1985" s="35">
        <v>0</v>
      </c>
      <c r="CN1985" s="35">
        <v>0</v>
      </c>
      <c r="CO1985" s="35">
        <v>0</v>
      </c>
      <c r="CP1985" s="35">
        <v>0</v>
      </c>
      <c r="CQ1985" s="35">
        <v>0</v>
      </c>
      <c r="DC1985" s="47"/>
      <c r="DE1985" s="38"/>
      <c r="DF1985" s="38"/>
      <c r="DG1985" s="50"/>
      <c r="DH1985" s="47"/>
      <c r="DI1985" s="47"/>
      <c r="DJ1985" s="47"/>
      <c r="DK1985" s="47">
        <f t="shared" si="30"/>
        <v>0</v>
      </c>
      <c r="DO1985" t="s">
        <v>2562</v>
      </c>
      <c r="DP1985" t="s">
        <v>2562</v>
      </c>
      <c r="DV1985" s="37"/>
      <c r="DW1985" s="37"/>
    </row>
    <row r="1986" spans="1:127" x14ac:dyDescent="0.15">
      <c r="A1986" s="34">
        <v>5</v>
      </c>
      <c r="B1986" s="34">
        <v>318</v>
      </c>
      <c r="C1986" s="34">
        <v>6604</v>
      </c>
      <c r="D1986" s="34">
        <v>0</v>
      </c>
      <c r="E1986" s="58">
        <v>531866040</v>
      </c>
      <c r="F1986" t="s">
        <v>2087</v>
      </c>
      <c r="G1986" t="s">
        <v>2885</v>
      </c>
      <c r="H1986" t="s">
        <v>4974</v>
      </c>
      <c r="I1986" s="35">
        <v>11.07</v>
      </c>
      <c r="J1986" s="35">
        <v>6.54</v>
      </c>
      <c r="K1986" t="s">
        <v>835</v>
      </c>
      <c r="L1986" t="s">
        <v>1394</v>
      </c>
      <c r="M1986" t="s">
        <v>1471</v>
      </c>
      <c r="N1986" t="s">
        <v>1472</v>
      </c>
      <c r="Q1986" t="s">
        <v>2566</v>
      </c>
      <c r="R1986" t="s">
        <v>4744</v>
      </c>
      <c r="S1986" t="s">
        <v>2086</v>
      </c>
      <c r="X1986" t="s">
        <v>1242</v>
      </c>
      <c r="Y1986">
        <v>56</v>
      </c>
      <c r="Z1986">
        <v>0</v>
      </c>
      <c r="AA1986" t="s">
        <v>3835</v>
      </c>
      <c r="AB1986" t="s">
        <v>1242</v>
      </c>
      <c r="AC1986">
        <v>56</v>
      </c>
      <c r="AD1986">
        <v>0</v>
      </c>
      <c r="AE1986" t="s">
        <v>1395</v>
      </c>
      <c r="AF1986">
        <v>7</v>
      </c>
      <c r="AG1986">
        <v>2</v>
      </c>
      <c r="AH1986" t="s">
        <v>2597</v>
      </c>
      <c r="AI1986" t="s">
        <v>2605</v>
      </c>
      <c r="AJ1986" t="s">
        <v>2544</v>
      </c>
      <c r="AK1986">
        <v>20</v>
      </c>
      <c r="AL1986" t="s">
        <v>2545</v>
      </c>
      <c r="AM1986">
        <v>0</v>
      </c>
      <c r="AN1986">
        <v>1</v>
      </c>
      <c r="AO1986" t="s">
        <v>2546</v>
      </c>
      <c r="AP1986" s="35">
        <v>0.6</v>
      </c>
      <c r="AQ1986" s="35">
        <v>0</v>
      </c>
      <c r="AR1986" s="35">
        <v>1.27</v>
      </c>
      <c r="AT1986" s="35">
        <v>4</v>
      </c>
      <c r="AV1986" s="35">
        <v>1.27</v>
      </c>
      <c r="AW1986" s="35">
        <v>0</v>
      </c>
      <c r="AX1986" s="35">
        <v>0.6</v>
      </c>
      <c r="AY1986">
        <v>60</v>
      </c>
      <c r="AZ1986" t="s">
        <v>2547</v>
      </c>
      <c r="BA1986" t="s">
        <v>2547</v>
      </c>
      <c r="BB1986">
        <v>0</v>
      </c>
      <c r="BC1986" t="s">
        <v>1410</v>
      </c>
      <c r="BF1986" t="s">
        <v>2619</v>
      </c>
      <c r="BG1986">
        <v>0</v>
      </c>
      <c r="BH1986">
        <v>0</v>
      </c>
      <c r="BI1986">
        <v>0</v>
      </c>
      <c r="BJ1986">
        <v>0</v>
      </c>
      <c r="BK1986">
        <v>0</v>
      </c>
      <c r="BL1986">
        <v>0</v>
      </c>
      <c r="BM1986">
        <v>0</v>
      </c>
      <c r="BN1986">
        <v>0</v>
      </c>
      <c r="BO1986">
        <v>0</v>
      </c>
      <c r="BP1986">
        <v>0</v>
      </c>
      <c r="BQ1986">
        <v>0</v>
      </c>
      <c r="BR1986">
        <v>0</v>
      </c>
      <c r="BS1986" t="s">
        <v>469</v>
      </c>
      <c r="CF1986" s="35">
        <v>0</v>
      </c>
      <c r="CG1986" s="35">
        <v>0</v>
      </c>
      <c r="CH1986" s="35">
        <v>0</v>
      </c>
      <c r="CI1986" s="35">
        <v>0</v>
      </c>
      <c r="CJ1986" s="35">
        <v>0</v>
      </c>
      <c r="CK1986" s="35">
        <v>0</v>
      </c>
      <c r="CL1986" s="35">
        <v>0</v>
      </c>
      <c r="CM1986" s="35">
        <v>0</v>
      </c>
      <c r="CN1986" s="35">
        <v>0</v>
      </c>
      <c r="CO1986" s="35">
        <v>0</v>
      </c>
      <c r="CP1986" s="35">
        <v>0</v>
      </c>
      <c r="CQ1986" s="35">
        <v>0</v>
      </c>
      <c r="DC1986" s="47"/>
      <c r="DE1986" s="38"/>
      <c r="DF1986" s="38"/>
      <c r="DG1986" s="50"/>
      <c r="DH1986" s="47"/>
      <c r="DI1986" s="47"/>
      <c r="DJ1986" s="47"/>
      <c r="DK1986" s="47">
        <f t="shared" si="30"/>
        <v>0</v>
      </c>
      <c r="DO1986" t="s">
        <v>2562</v>
      </c>
      <c r="DP1986" t="s">
        <v>2562</v>
      </c>
      <c r="DV1986" s="37"/>
      <c r="DW1986" s="37"/>
    </row>
    <row r="1987" spans="1:127" x14ac:dyDescent="0.15">
      <c r="A1987" s="34">
        <v>5</v>
      </c>
      <c r="B1987" s="34">
        <v>318</v>
      </c>
      <c r="C1987" s="34">
        <v>6605</v>
      </c>
      <c r="D1987" s="34">
        <v>0</v>
      </c>
      <c r="E1987" s="58">
        <v>531866050</v>
      </c>
      <c r="F1987" t="s">
        <v>2088</v>
      </c>
      <c r="G1987" t="s">
        <v>2885</v>
      </c>
      <c r="H1987" t="s">
        <v>4974</v>
      </c>
      <c r="I1987" s="35">
        <v>11.44</v>
      </c>
      <c r="J1987" s="35">
        <v>6</v>
      </c>
      <c r="K1987" t="s">
        <v>835</v>
      </c>
      <c r="L1987" t="s">
        <v>1394</v>
      </c>
      <c r="M1987" t="s">
        <v>1471</v>
      </c>
      <c r="N1987" t="s">
        <v>1472</v>
      </c>
      <c r="Q1987" t="s">
        <v>2566</v>
      </c>
      <c r="R1987" t="s">
        <v>4744</v>
      </c>
      <c r="S1987" t="s">
        <v>2086</v>
      </c>
      <c r="X1987" t="s">
        <v>1242</v>
      </c>
      <c r="Y1987">
        <v>55</v>
      </c>
      <c r="Z1987">
        <v>3</v>
      </c>
      <c r="AC1987">
        <v>0</v>
      </c>
      <c r="AD1987">
        <v>0</v>
      </c>
      <c r="AE1987" t="s">
        <v>1395</v>
      </c>
      <c r="AF1987">
        <v>4</v>
      </c>
      <c r="AG1987">
        <v>2</v>
      </c>
      <c r="AH1987" t="s">
        <v>2597</v>
      </c>
      <c r="AI1987" t="s">
        <v>2605</v>
      </c>
      <c r="AJ1987" t="s">
        <v>2544</v>
      </c>
      <c r="AK1987">
        <v>20</v>
      </c>
      <c r="AL1987" t="s">
        <v>2545</v>
      </c>
      <c r="AM1987">
        <v>0</v>
      </c>
      <c r="AN1987">
        <v>1</v>
      </c>
      <c r="AO1987" t="s">
        <v>2546</v>
      </c>
      <c r="AP1987" s="35">
        <v>0.6</v>
      </c>
      <c r="AQ1987" s="35">
        <v>0</v>
      </c>
      <c r="AR1987" s="35">
        <v>1</v>
      </c>
      <c r="AT1987" s="35">
        <v>4</v>
      </c>
      <c r="AV1987" s="35">
        <v>1</v>
      </c>
      <c r="AW1987" s="35">
        <v>0</v>
      </c>
      <c r="AX1987" s="35">
        <v>0.6</v>
      </c>
      <c r="AY1987">
        <v>69</v>
      </c>
      <c r="AZ1987" t="s">
        <v>2547</v>
      </c>
      <c r="BA1987" t="s">
        <v>2547</v>
      </c>
      <c r="BB1987">
        <v>0</v>
      </c>
      <c r="BC1987" t="s">
        <v>1410</v>
      </c>
      <c r="BF1987" t="s">
        <v>3266</v>
      </c>
      <c r="BG1987">
        <v>0</v>
      </c>
      <c r="BH1987">
        <v>0</v>
      </c>
      <c r="BI1987">
        <v>0</v>
      </c>
      <c r="BJ1987">
        <v>0</v>
      </c>
      <c r="BK1987">
        <v>0</v>
      </c>
      <c r="BL1987">
        <v>0</v>
      </c>
      <c r="BM1987">
        <v>0</v>
      </c>
      <c r="BN1987">
        <v>0</v>
      </c>
      <c r="BO1987">
        <v>0</v>
      </c>
      <c r="BP1987">
        <v>0</v>
      </c>
      <c r="BQ1987">
        <v>0</v>
      </c>
      <c r="BR1987">
        <v>0</v>
      </c>
      <c r="BS1987" t="s">
        <v>469</v>
      </c>
      <c r="CF1987" s="35">
        <v>0</v>
      </c>
      <c r="CG1987" s="35">
        <v>0</v>
      </c>
      <c r="CH1987" s="35">
        <v>0</v>
      </c>
      <c r="CI1987" s="35">
        <v>0</v>
      </c>
      <c r="CJ1987" s="35">
        <v>0</v>
      </c>
      <c r="CK1987" s="35">
        <v>0</v>
      </c>
      <c r="CL1987" s="35">
        <v>0</v>
      </c>
      <c r="CM1987" s="35">
        <v>0</v>
      </c>
      <c r="CN1987" s="35">
        <v>0</v>
      </c>
      <c r="CO1987" s="35">
        <v>0</v>
      </c>
      <c r="CP1987" s="35">
        <v>0</v>
      </c>
      <c r="CQ1987" s="35">
        <v>0</v>
      </c>
      <c r="DC1987" s="47"/>
      <c r="DE1987" s="38"/>
      <c r="DF1987" s="38"/>
      <c r="DG1987" s="50"/>
      <c r="DH1987" s="47"/>
      <c r="DI1987" s="47"/>
      <c r="DJ1987" s="47"/>
      <c r="DK1987" s="47">
        <f t="shared" si="30"/>
        <v>0</v>
      </c>
      <c r="DO1987" t="s">
        <v>2562</v>
      </c>
      <c r="DP1987" t="s">
        <v>2562</v>
      </c>
      <c r="DV1987" s="37"/>
      <c r="DW1987" s="37"/>
    </row>
    <row r="1988" spans="1:127" x14ac:dyDescent="0.15">
      <c r="A1988" s="34">
        <v>5</v>
      </c>
      <c r="B1988" s="34">
        <v>319</v>
      </c>
      <c r="C1988" s="34">
        <v>6594</v>
      </c>
      <c r="D1988" s="34">
        <v>0</v>
      </c>
      <c r="E1988" s="58">
        <v>531965940</v>
      </c>
      <c r="F1988" t="s">
        <v>2089</v>
      </c>
      <c r="G1988" t="s">
        <v>2885</v>
      </c>
      <c r="H1988" t="s">
        <v>2090</v>
      </c>
      <c r="I1988" s="35">
        <v>3</v>
      </c>
      <c r="J1988" s="35">
        <v>6</v>
      </c>
      <c r="K1988" t="s">
        <v>835</v>
      </c>
      <c r="L1988" t="s">
        <v>1394</v>
      </c>
      <c r="M1988" t="s">
        <v>2583</v>
      </c>
      <c r="N1988" t="s">
        <v>2584</v>
      </c>
      <c r="Q1988" t="s">
        <v>2566</v>
      </c>
      <c r="R1988" t="s">
        <v>836</v>
      </c>
      <c r="X1988" t="s">
        <v>1242</v>
      </c>
      <c r="Y1988">
        <v>39</v>
      </c>
      <c r="Z1988">
        <v>0</v>
      </c>
      <c r="AC1988">
        <v>0</v>
      </c>
      <c r="AD1988">
        <v>0</v>
      </c>
      <c r="AE1988" t="s">
        <v>1395</v>
      </c>
      <c r="AF1988">
        <v>29</v>
      </c>
      <c r="AG1988">
        <v>2</v>
      </c>
      <c r="AH1988" t="s">
        <v>2597</v>
      </c>
      <c r="AI1988" t="s">
        <v>2586</v>
      </c>
      <c r="AJ1988" t="s">
        <v>2544</v>
      </c>
      <c r="AK1988">
        <v>14</v>
      </c>
      <c r="AL1988" t="s">
        <v>2545</v>
      </c>
      <c r="AM1988">
        <v>0</v>
      </c>
      <c r="AN1988">
        <v>1</v>
      </c>
      <c r="AO1988" t="s">
        <v>2546</v>
      </c>
      <c r="AP1988" s="35">
        <v>0.3</v>
      </c>
      <c r="AQ1988" s="35">
        <v>0</v>
      </c>
      <c r="AR1988" s="35">
        <v>0</v>
      </c>
      <c r="AT1988" s="35">
        <v>6</v>
      </c>
      <c r="AV1988" s="35">
        <v>0</v>
      </c>
      <c r="AW1988" s="35">
        <v>0</v>
      </c>
      <c r="AX1988" s="35">
        <v>0.3</v>
      </c>
      <c r="AY1988">
        <v>18</v>
      </c>
      <c r="AZ1988" t="s">
        <v>2547</v>
      </c>
      <c r="BA1988" t="s">
        <v>2547</v>
      </c>
      <c r="BB1988">
        <v>0</v>
      </c>
      <c r="BC1988" t="s">
        <v>1410</v>
      </c>
      <c r="BF1988" t="s">
        <v>1076</v>
      </c>
      <c r="BG1988">
        <v>0</v>
      </c>
      <c r="BH1988">
        <v>0</v>
      </c>
      <c r="BI1988">
        <v>0</v>
      </c>
      <c r="BJ1988">
        <v>0</v>
      </c>
      <c r="BK1988">
        <v>0</v>
      </c>
      <c r="BL1988">
        <v>0</v>
      </c>
      <c r="BM1988">
        <v>0</v>
      </c>
      <c r="BN1988">
        <v>0</v>
      </c>
      <c r="BO1988">
        <v>0</v>
      </c>
      <c r="BP1988">
        <v>0</v>
      </c>
      <c r="BQ1988">
        <v>0</v>
      </c>
      <c r="BR1988">
        <v>0</v>
      </c>
      <c r="CF1988" s="35">
        <v>0</v>
      </c>
      <c r="CG1988" s="35">
        <v>0</v>
      </c>
      <c r="CH1988" s="35">
        <v>0</v>
      </c>
      <c r="CI1988" s="35">
        <v>0</v>
      </c>
      <c r="CJ1988" s="35">
        <v>0</v>
      </c>
      <c r="CK1988" s="35">
        <v>0</v>
      </c>
      <c r="CL1988" s="35">
        <v>0</v>
      </c>
      <c r="CM1988" s="35">
        <v>0</v>
      </c>
      <c r="CN1988" s="35">
        <v>0</v>
      </c>
      <c r="CO1988" s="35">
        <v>0</v>
      </c>
      <c r="CP1988" s="35">
        <v>0</v>
      </c>
      <c r="CQ1988" s="35">
        <v>0</v>
      </c>
      <c r="DC1988" s="47"/>
      <c r="DE1988" s="38"/>
      <c r="DF1988" s="38"/>
      <c r="DG1988" s="50"/>
      <c r="DH1988" s="47"/>
      <c r="DI1988" s="47"/>
      <c r="DJ1988" s="47"/>
      <c r="DK1988" s="47">
        <f t="shared" si="30"/>
        <v>0</v>
      </c>
      <c r="DO1988" t="s">
        <v>2562</v>
      </c>
      <c r="DP1988" t="s">
        <v>2562</v>
      </c>
      <c r="DV1988" s="37" t="s">
        <v>2600</v>
      </c>
      <c r="DW1988" s="37"/>
    </row>
    <row r="1989" spans="1:127" x14ac:dyDescent="0.15">
      <c r="A1989" s="34">
        <v>5</v>
      </c>
      <c r="B1989" s="34">
        <v>320</v>
      </c>
      <c r="C1989" s="34">
        <v>6047</v>
      </c>
      <c r="D1989" s="34">
        <v>0</v>
      </c>
      <c r="E1989" s="58">
        <v>532060470</v>
      </c>
      <c r="F1989" t="s">
        <v>4975</v>
      </c>
      <c r="G1989" t="s">
        <v>2885</v>
      </c>
      <c r="H1989" t="s">
        <v>4976</v>
      </c>
      <c r="I1989" s="35">
        <v>52</v>
      </c>
      <c r="J1989" s="35">
        <v>8</v>
      </c>
      <c r="K1989" t="s">
        <v>835</v>
      </c>
      <c r="L1989" t="s">
        <v>1238</v>
      </c>
      <c r="M1989" t="s">
        <v>2595</v>
      </c>
      <c r="N1989" t="s">
        <v>2596</v>
      </c>
      <c r="Q1989" t="s">
        <v>1530</v>
      </c>
      <c r="R1989" t="s">
        <v>4960</v>
      </c>
      <c r="S1989" t="s">
        <v>2091</v>
      </c>
      <c r="X1989" t="s">
        <v>1242</v>
      </c>
      <c r="Y1989">
        <v>62</v>
      </c>
      <c r="Z1989">
        <v>11</v>
      </c>
      <c r="AC1989">
        <v>0</v>
      </c>
      <c r="AD1989">
        <v>0</v>
      </c>
      <c r="AE1989" t="s">
        <v>2541</v>
      </c>
      <c r="AF1989">
        <v>16</v>
      </c>
      <c r="AG1989">
        <v>2</v>
      </c>
      <c r="AH1989" t="s">
        <v>2597</v>
      </c>
      <c r="AI1989" t="s">
        <v>2605</v>
      </c>
      <c r="AJ1989" t="s">
        <v>2544</v>
      </c>
      <c r="AK1989">
        <v>20</v>
      </c>
      <c r="AL1989" t="s">
        <v>2545</v>
      </c>
      <c r="AM1989">
        <v>0</v>
      </c>
      <c r="AN1989">
        <v>2</v>
      </c>
      <c r="AO1989" t="s">
        <v>2546</v>
      </c>
      <c r="AP1989" s="35">
        <v>0.6</v>
      </c>
      <c r="AQ1989" s="35">
        <v>0</v>
      </c>
      <c r="AR1989" s="35">
        <v>1</v>
      </c>
      <c r="AT1989" s="35">
        <v>6</v>
      </c>
      <c r="AV1989" s="35">
        <v>1</v>
      </c>
      <c r="AW1989" s="35">
        <v>0</v>
      </c>
      <c r="AX1989" s="35">
        <v>0.6</v>
      </c>
      <c r="AY1989">
        <v>416</v>
      </c>
      <c r="AZ1989" t="s">
        <v>2547</v>
      </c>
      <c r="BA1989" t="s">
        <v>2547</v>
      </c>
      <c r="BB1989">
        <v>0.17</v>
      </c>
      <c r="BC1989" t="s">
        <v>1410</v>
      </c>
      <c r="BF1989" t="s">
        <v>3266</v>
      </c>
      <c r="BG1989">
        <v>0</v>
      </c>
      <c r="BH1989">
        <v>1</v>
      </c>
      <c r="BI1989">
        <v>0</v>
      </c>
      <c r="BJ1989">
        <v>1</v>
      </c>
      <c r="BK1989">
        <v>0</v>
      </c>
      <c r="BL1989">
        <v>0</v>
      </c>
      <c r="BM1989">
        <v>0</v>
      </c>
      <c r="BN1989">
        <v>0</v>
      </c>
      <c r="BO1989">
        <v>0</v>
      </c>
      <c r="BP1989">
        <v>0</v>
      </c>
      <c r="BQ1989">
        <v>0</v>
      </c>
      <c r="BR1989">
        <v>0</v>
      </c>
      <c r="BS1989" t="s">
        <v>1434</v>
      </c>
      <c r="BV1989" t="s">
        <v>1450</v>
      </c>
      <c r="BW1989" t="s">
        <v>2092</v>
      </c>
      <c r="BX1989" t="s">
        <v>1450</v>
      </c>
      <c r="BY1989" t="s">
        <v>1518</v>
      </c>
      <c r="CF1989" s="35">
        <v>0</v>
      </c>
      <c r="CG1989" s="35">
        <v>0</v>
      </c>
      <c r="CH1989" s="35">
        <v>0</v>
      </c>
      <c r="CI1989" s="35">
        <v>0</v>
      </c>
      <c r="CJ1989" s="35">
        <v>0</v>
      </c>
      <c r="CK1989" s="35">
        <v>0</v>
      </c>
      <c r="CL1989" s="35">
        <v>174.3</v>
      </c>
      <c r="CM1989" s="35">
        <v>22.9</v>
      </c>
      <c r="CN1989" s="35">
        <v>8.1999999999999993</v>
      </c>
      <c r="CO1989" s="35">
        <v>29.9</v>
      </c>
      <c r="CP1989" s="35">
        <v>2.8</v>
      </c>
      <c r="CQ1989" s="35">
        <v>1.9</v>
      </c>
      <c r="DC1989" s="47" t="s">
        <v>2559</v>
      </c>
      <c r="DD1989" t="s">
        <v>2606</v>
      </c>
      <c r="DE1989" s="38"/>
      <c r="DF1989" s="38" t="s">
        <v>2569</v>
      </c>
      <c r="DG1989" s="50" t="s">
        <v>1855</v>
      </c>
      <c r="DH1989" s="47"/>
      <c r="DI1989" s="47">
        <v>2007</v>
      </c>
      <c r="DJ1989" s="47"/>
      <c r="DK1989" s="47">
        <f t="shared" ref="DK1989:DK2052" si="31">COUNTA(DC1989,DH1989)</f>
        <v>1</v>
      </c>
      <c r="DO1989" t="s">
        <v>2562</v>
      </c>
      <c r="DP1989" t="s">
        <v>2562</v>
      </c>
      <c r="DU1989" t="s">
        <v>2563</v>
      </c>
      <c r="DV1989" s="37"/>
      <c r="DW1989" s="37"/>
    </row>
    <row r="1990" spans="1:127" x14ac:dyDescent="0.15">
      <c r="A1990" s="34">
        <v>5</v>
      </c>
      <c r="B1990" s="34">
        <v>320</v>
      </c>
      <c r="C1990" s="34">
        <v>6048</v>
      </c>
      <c r="D1990" s="34">
        <v>0</v>
      </c>
      <c r="E1990" s="58">
        <v>532060480</v>
      </c>
      <c r="F1990" t="s">
        <v>4977</v>
      </c>
      <c r="G1990" t="s">
        <v>2885</v>
      </c>
      <c r="H1990" t="s">
        <v>4976</v>
      </c>
      <c r="I1990" s="35">
        <v>68.08</v>
      </c>
      <c r="J1990" s="35">
        <v>6</v>
      </c>
      <c r="K1990" t="s">
        <v>835</v>
      </c>
      <c r="L1990" t="s">
        <v>1238</v>
      </c>
      <c r="M1990" t="s">
        <v>2574</v>
      </c>
      <c r="N1990" t="s">
        <v>2575</v>
      </c>
      <c r="Q1990" t="s">
        <v>3917</v>
      </c>
      <c r="R1990" t="s">
        <v>4960</v>
      </c>
      <c r="S1990" t="s">
        <v>3925</v>
      </c>
      <c r="X1990" t="s">
        <v>1242</v>
      </c>
      <c r="Y1990">
        <v>40</v>
      </c>
      <c r="Z1990">
        <v>10</v>
      </c>
      <c r="AC1990">
        <v>0</v>
      </c>
      <c r="AD1990">
        <v>0</v>
      </c>
      <c r="AE1990" t="s">
        <v>2541</v>
      </c>
      <c r="AF1990">
        <v>27</v>
      </c>
      <c r="AG1990">
        <v>2</v>
      </c>
      <c r="AH1990" t="s">
        <v>2597</v>
      </c>
      <c r="AI1990" t="s">
        <v>2586</v>
      </c>
      <c r="AJ1990" t="s">
        <v>2544</v>
      </c>
      <c r="AK1990">
        <v>20</v>
      </c>
      <c r="AL1990" t="s">
        <v>2545</v>
      </c>
      <c r="AM1990">
        <v>0</v>
      </c>
      <c r="AN1990">
        <v>5</v>
      </c>
      <c r="AO1990" t="s">
        <v>2546</v>
      </c>
      <c r="AP1990" s="35">
        <v>0.35</v>
      </c>
      <c r="AQ1990" s="35">
        <v>0</v>
      </c>
      <c r="AR1990" s="35">
        <v>0.25</v>
      </c>
      <c r="AT1990" s="35">
        <v>5.5</v>
      </c>
      <c r="AV1990" s="35">
        <v>0.25</v>
      </c>
      <c r="AW1990" s="35">
        <v>0</v>
      </c>
      <c r="AX1990" s="35">
        <v>0.35</v>
      </c>
      <c r="AY1990">
        <v>477</v>
      </c>
      <c r="AZ1990" t="s">
        <v>2547</v>
      </c>
      <c r="BA1990" t="s">
        <v>2547</v>
      </c>
      <c r="BB1990">
        <v>0</v>
      </c>
      <c r="BC1990" t="s">
        <v>1410</v>
      </c>
      <c r="BF1990" t="s">
        <v>2721</v>
      </c>
      <c r="BG1990">
        <v>0</v>
      </c>
      <c r="BH1990">
        <v>0</v>
      </c>
      <c r="BI1990">
        <v>0</v>
      </c>
      <c r="BJ1990">
        <v>0</v>
      </c>
      <c r="BK1990">
        <v>0</v>
      </c>
      <c r="BL1990">
        <v>0</v>
      </c>
      <c r="BM1990">
        <v>0</v>
      </c>
      <c r="BN1990">
        <v>0</v>
      </c>
      <c r="BO1990">
        <v>0</v>
      </c>
      <c r="BP1990">
        <v>0</v>
      </c>
      <c r="BQ1990">
        <v>0</v>
      </c>
      <c r="BR1990">
        <v>0</v>
      </c>
      <c r="BS1990" t="s">
        <v>469</v>
      </c>
      <c r="BV1990" t="s">
        <v>3854</v>
      </c>
      <c r="BX1990" t="s">
        <v>3856</v>
      </c>
      <c r="CF1990" s="35">
        <v>0</v>
      </c>
      <c r="CG1990" s="35">
        <v>0</v>
      </c>
      <c r="CH1990" s="35">
        <v>0</v>
      </c>
      <c r="CI1990" s="35">
        <v>0</v>
      </c>
      <c r="CJ1990" s="35">
        <v>0</v>
      </c>
      <c r="CK1990" s="35">
        <v>0</v>
      </c>
      <c r="CL1990" s="35">
        <v>0</v>
      </c>
      <c r="CM1990" s="35">
        <v>0</v>
      </c>
      <c r="CN1990" s="35">
        <v>0</v>
      </c>
      <c r="CO1990" s="35">
        <v>0</v>
      </c>
      <c r="CP1990" s="35">
        <v>0</v>
      </c>
      <c r="CQ1990" s="35">
        <v>0</v>
      </c>
      <c r="CS1990" t="s">
        <v>2093</v>
      </c>
      <c r="CT1990" t="s">
        <v>2094</v>
      </c>
      <c r="DC1990" s="47" t="s">
        <v>1489</v>
      </c>
      <c r="DD1990" t="s">
        <v>2559</v>
      </c>
      <c r="DE1990" s="38" t="s">
        <v>2568</v>
      </c>
      <c r="DF1990" s="38" t="s">
        <v>2569</v>
      </c>
      <c r="DG1990" s="50" t="s">
        <v>1855</v>
      </c>
      <c r="DH1990" s="47"/>
      <c r="DI1990" s="47">
        <v>2006</v>
      </c>
      <c r="DJ1990" s="47"/>
      <c r="DK1990" s="47">
        <f t="shared" si="31"/>
        <v>1</v>
      </c>
      <c r="DO1990" t="s">
        <v>2562</v>
      </c>
      <c r="DP1990" t="s">
        <v>2562</v>
      </c>
      <c r="DU1990" t="s">
        <v>2563</v>
      </c>
      <c r="DV1990" s="37"/>
      <c r="DW1990" s="37"/>
    </row>
    <row r="1991" spans="1:127" x14ac:dyDescent="0.15">
      <c r="A1991" s="34">
        <v>5</v>
      </c>
      <c r="B1991" s="34">
        <v>320</v>
      </c>
      <c r="C1991" s="34">
        <v>6048</v>
      </c>
      <c r="D1991" s="34">
        <v>1</v>
      </c>
      <c r="E1991" s="58">
        <v>532060481</v>
      </c>
      <c r="F1991" t="s">
        <v>2095</v>
      </c>
      <c r="G1991" t="s">
        <v>2885</v>
      </c>
      <c r="H1991" t="s">
        <v>4976</v>
      </c>
      <c r="I1991" s="35">
        <v>68</v>
      </c>
      <c r="J1991" s="35">
        <v>2.5</v>
      </c>
      <c r="K1991" t="s">
        <v>835</v>
      </c>
      <c r="L1991" t="s">
        <v>1407</v>
      </c>
      <c r="M1991" t="s">
        <v>1239</v>
      </c>
      <c r="N1991" t="s">
        <v>1240</v>
      </c>
      <c r="R1991" t="s">
        <v>4960</v>
      </c>
      <c r="X1991" t="s">
        <v>2610</v>
      </c>
      <c r="Y1991">
        <v>3</v>
      </c>
      <c r="Z1991">
        <v>0</v>
      </c>
      <c r="AC1991">
        <v>0</v>
      </c>
      <c r="AD1991">
        <v>0</v>
      </c>
      <c r="AF1991">
        <v>27</v>
      </c>
      <c r="AG1991">
        <v>2</v>
      </c>
      <c r="AH1991" t="s">
        <v>2597</v>
      </c>
      <c r="AI1991" t="s">
        <v>2605</v>
      </c>
      <c r="AJ1991" t="s">
        <v>2544</v>
      </c>
      <c r="AK1991">
        <v>6</v>
      </c>
      <c r="AL1991" t="s">
        <v>2545</v>
      </c>
      <c r="AM1991">
        <v>0</v>
      </c>
      <c r="AN1991">
        <v>5</v>
      </c>
      <c r="AO1991" t="s">
        <v>2546</v>
      </c>
      <c r="AP1991" s="35">
        <v>0.4</v>
      </c>
      <c r="AQ1991" s="35">
        <v>0</v>
      </c>
      <c r="AT1991" s="35">
        <v>2.5</v>
      </c>
      <c r="AW1991" s="35">
        <v>0</v>
      </c>
      <c r="AX1991" s="35">
        <v>0.2</v>
      </c>
      <c r="AY1991">
        <v>200</v>
      </c>
      <c r="AZ1991" t="s">
        <v>2547</v>
      </c>
      <c r="BA1991" t="s">
        <v>2547</v>
      </c>
      <c r="BB1991">
        <v>0</v>
      </c>
      <c r="BG1991">
        <v>0</v>
      </c>
      <c r="BH1991">
        <v>0</v>
      </c>
      <c r="BI1991">
        <v>0</v>
      </c>
      <c r="BJ1991">
        <v>0</v>
      </c>
      <c r="BK1991">
        <v>0</v>
      </c>
      <c r="BL1991">
        <v>0</v>
      </c>
      <c r="BM1991">
        <v>0</v>
      </c>
      <c r="BN1991">
        <v>0</v>
      </c>
      <c r="BO1991">
        <v>0</v>
      </c>
      <c r="BP1991">
        <v>0</v>
      </c>
      <c r="BQ1991">
        <v>0</v>
      </c>
      <c r="BR1991">
        <v>0</v>
      </c>
      <c r="CF1991" s="35">
        <v>0</v>
      </c>
      <c r="CG1991" s="35">
        <v>0</v>
      </c>
      <c r="CH1991" s="35">
        <v>0</v>
      </c>
      <c r="CI1991" s="35">
        <v>0</v>
      </c>
      <c r="CJ1991" s="35">
        <v>0</v>
      </c>
      <c r="CK1991" s="35">
        <v>0</v>
      </c>
      <c r="CL1991" s="35">
        <v>0</v>
      </c>
      <c r="CM1991" s="35">
        <v>0</v>
      </c>
      <c r="CN1991" s="35">
        <v>0</v>
      </c>
      <c r="CO1991" s="35">
        <v>0</v>
      </c>
      <c r="CP1991" s="35">
        <v>0</v>
      </c>
      <c r="CQ1991" s="35">
        <v>0</v>
      </c>
      <c r="DC1991" s="47" t="s">
        <v>1489</v>
      </c>
      <c r="DD1991" t="s">
        <v>2559</v>
      </c>
      <c r="DE1991" s="38" t="s">
        <v>1405</v>
      </c>
      <c r="DF1991" s="38" t="s">
        <v>2589</v>
      </c>
      <c r="DG1991" s="50" t="s">
        <v>1853</v>
      </c>
      <c r="DH1991" s="47"/>
      <c r="DI1991" s="47">
        <v>2006</v>
      </c>
      <c r="DJ1991" s="47"/>
      <c r="DK1991" s="47">
        <f t="shared" si="31"/>
        <v>1</v>
      </c>
      <c r="DO1991" t="s">
        <v>2562</v>
      </c>
      <c r="DP1991" t="s">
        <v>2562</v>
      </c>
      <c r="DV1991" s="40"/>
      <c r="DW1991" s="37"/>
    </row>
    <row r="1992" spans="1:127" x14ac:dyDescent="0.15">
      <c r="A1992" s="34">
        <v>5</v>
      </c>
      <c r="B1992" s="34">
        <v>320</v>
      </c>
      <c r="C1992" s="34">
        <v>6080</v>
      </c>
      <c r="D1992" s="34">
        <v>0</v>
      </c>
      <c r="E1992" s="58">
        <v>532060800</v>
      </c>
      <c r="F1992" t="s">
        <v>4978</v>
      </c>
      <c r="G1992" t="s">
        <v>2885</v>
      </c>
      <c r="H1992" t="s">
        <v>4976</v>
      </c>
      <c r="I1992" s="35">
        <v>19.25</v>
      </c>
      <c r="J1992" s="35">
        <v>6.5</v>
      </c>
      <c r="K1992" t="s">
        <v>835</v>
      </c>
      <c r="L1992" t="s">
        <v>1394</v>
      </c>
      <c r="M1992" t="s">
        <v>2592</v>
      </c>
      <c r="N1992" t="s">
        <v>2593</v>
      </c>
      <c r="Q1992" t="s">
        <v>2566</v>
      </c>
      <c r="R1992" t="s">
        <v>4960</v>
      </c>
      <c r="X1992" t="s">
        <v>1242</v>
      </c>
      <c r="Y1992">
        <v>51</v>
      </c>
      <c r="Z1992">
        <v>12</v>
      </c>
      <c r="AC1992">
        <v>0</v>
      </c>
      <c r="AD1992">
        <v>0</v>
      </c>
      <c r="AE1992" t="s">
        <v>1395</v>
      </c>
      <c r="AF1992">
        <v>39</v>
      </c>
      <c r="AG1992">
        <v>3</v>
      </c>
      <c r="AH1992" t="s">
        <v>2597</v>
      </c>
      <c r="AI1992" t="s">
        <v>2543</v>
      </c>
      <c r="AJ1992" t="s">
        <v>2544</v>
      </c>
      <c r="AK1992">
        <v>20</v>
      </c>
      <c r="AL1992" t="s">
        <v>2545</v>
      </c>
      <c r="AM1992">
        <v>0</v>
      </c>
      <c r="AN1992">
        <v>1</v>
      </c>
      <c r="AO1992" t="s">
        <v>2546</v>
      </c>
      <c r="AP1992" s="35">
        <v>0.6</v>
      </c>
      <c r="AQ1992" s="35">
        <v>0</v>
      </c>
      <c r="AR1992" s="35">
        <v>0.5</v>
      </c>
      <c r="AT1992" s="35">
        <v>5.5</v>
      </c>
      <c r="AV1992" s="35">
        <v>0.5</v>
      </c>
      <c r="AW1992" s="35">
        <v>0</v>
      </c>
      <c r="AX1992" s="35">
        <v>0.6</v>
      </c>
      <c r="AY1992">
        <v>125</v>
      </c>
      <c r="AZ1992" t="s">
        <v>2547</v>
      </c>
      <c r="BA1992" t="s">
        <v>2547</v>
      </c>
      <c r="BB1992">
        <v>0</v>
      </c>
      <c r="BC1992" t="s">
        <v>1410</v>
      </c>
      <c r="BD1992" t="s">
        <v>2549</v>
      </c>
      <c r="BF1992" t="s">
        <v>3266</v>
      </c>
      <c r="BG1992">
        <v>0</v>
      </c>
      <c r="BH1992">
        <v>0</v>
      </c>
      <c r="BI1992">
        <v>0</v>
      </c>
      <c r="BJ1992">
        <v>0</v>
      </c>
      <c r="BK1992">
        <v>0</v>
      </c>
      <c r="BL1992">
        <v>0</v>
      </c>
      <c r="BM1992">
        <v>0</v>
      </c>
      <c r="BN1992">
        <v>0</v>
      </c>
      <c r="BO1992">
        <v>0</v>
      </c>
      <c r="BP1992">
        <v>0</v>
      </c>
      <c r="BQ1992">
        <v>0</v>
      </c>
      <c r="BR1992">
        <v>0</v>
      </c>
      <c r="BS1992" t="s">
        <v>2550</v>
      </c>
      <c r="CF1992" s="35">
        <v>0</v>
      </c>
      <c r="CG1992" s="35">
        <v>0</v>
      </c>
      <c r="CH1992" s="35">
        <v>0</v>
      </c>
      <c r="CI1992" s="35">
        <v>0</v>
      </c>
      <c r="CJ1992" s="35">
        <v>0</v>
      </c>
      <c r="CK1992" s="35">
        <v>0</v>
      </c>
      <c r="CL1992" s="35">
        <v>0</v>
      </c>
      <c r="CM1992" s="35">
        <v>0</v>
      </c>
      <c r="CN1992" s="35">
        <v>0</v>
      </c>
      <c r="CO1992" s="35">
        <v>0</v>
      </c>
      <c r="CP1992" s="35">
        <v>0</v>
      </c>
      <c r="CQ1992" s="35">
        <v>0</v>
      </c>
      <c r="DC1992" s="47" t="s">
        <v>2559</v>
      </c>
      <c r="DD1992" t="s">
        <v>2606</v>
      </c>
      <c r="DE1992" s="38"/>
      <c r="DF1992" s="38" t="s">
        <v>2569</v>
      </c>
      <c r="DG1992" s="50" t="s">
        <v>1855</v>
      </c>
      <c r="DH1992" s="47"/>
      <c r="DI1992" s="47">
        <v>2007</v>
      </c>
      <c r="DJ1992" s="47"/>
      <c r="DK1992" s="47">
        <f t="shared" si="31"/>
        <v>1</v>
      </c>
      <c r="DO1992" t="s">
        <v>2562</v>
      </c>
      <c r="DP1992" t="s">
        <v>2562</v>
      </c>
      <c r="DV1992" s="37"/>
      <c r="DW1992" s="37"/>
    </row>
    <row r="1993" spans="1:127" x14ac:dyDescent="0.15">
      <c r="A1993" s="34">
        <v>5</v>
      </c>
      <c r="B1993" s="34">
        <v>321</v>
      </c>
      <c r="C1993" s="34">
        <v>6049</v>
      </c>
      <c r="D1993" s="34">
        <v>0</v>
      </c>
      <c r="E1993" s="58">
        <v>532160490</v>
      </c>
      <c r="F1993" t="s">
        <v>4979</v>
      </c>
      <c r="G1993" t="s">
        <v>2885</v>
      </c>
      <c r="H1993" t="s">
        <v>4980</v>
      </c>
      <c r="I1993" s="35">
        <v>132.5</v>
      </c>
      <c r="J1993" s="35">
        <v>6</v>
      </c>
      <c r="K1993" t="s">
        <v>835</v>
      </c>
      <c r="L1993" t="s">
        <v>1394</v>
      </c>
      <c r="M1993" t="s">
        <v>1239</v>
      </c>
      <c r="N1993" t="s">
        <v>1240</v>
      </c>
      <c r="Q1993" t="s">
        <v>1446</v>
      </c>
      <c r="R1993" t="s">
        <v>836</v>
      </c>
      <c r="S1993" t="s">
        <v>3918</v>
      </c>
      <c r="X1993" t="s">
        <v>1242</v>
      </c>
      <c r="Y1993">
        <v>54</v>
      </c>
      <c r="Z1993">
        <v>3</v>
      </c>
      <c r="AC1993">
        <v>0</v>
      </c>
      <c r="AD1993">
        <v>0</v>
      </c>
      <c r="AE1993" t="s">
        <v>1395</v>
      </c>
      <c r="AF1993">
        <v>14</v>
      </c>
      <c r="AG1993">
        <v>2</v>
      </c>
      <c r="AH1993" t="s">
        <v>2597</v>
      </c>
      <c r="AI1993" t="s">
        <v>2543</v>
      </c>
      <c r="AJ1993" t="s">
        <v>2544</v>
      </c>
      <c r="AK1993">
        <v>20</v>
      </c>
      <c r="AL1993" t="s">
        <v>2545</v>
      </c>
      <c r="AM1993">
        <v>0</v>
      </c>
      <c r="AN1993">
        <v>4</v>
      </c>
      <c r="AO1993" t="s">
        <v>2546</v>
      </c>
      <c r="AP1993" s="35">
        <v>0.6</v>
      </c>
      <c r="AQ1993" s="35">
        <v>0.25</v>
      </c>
      <c r="AR1993" s="35">
        <v>0</v>
      </c>
      <c r="AT1993" s="35">
        <v>5.5</v>
      </c>
      <c r="AV1993" s="35">
        <v>0.25</v>
      </c>
      <c r="AW1993" s="35">
        <v>0</v>
      </c>
      <c r="AX1993" s="35">
        <v>0.6</v>
      </c>
      <c r="AY1993">
        <v>795</v>
      </c>
      <c r="AZ1993" t="s">
        <v>2547</v>
      </c>
      <c r="BA1993" t="s">
        <v>2547</v>
      </c>
      <c r="BB1993">
        <v>0</v>
      </c>
      <c r="BC1993" t="s">
        <v>1410</v>
      </c>
      <c r="BD1993" t="s">
        <v>2549</v>
      </c>
      <c r="BF1993" t="s">
        <v>3266</v>
      </c>
      <c r="BG1993">
        <v>1</v>
      </c>
      <c r="BH1993">
        <v>0</v>
      </c>
      <c r="BI1993">
        <v>0</v>
      </c>
      <c r="BJ1993">
        <v>0</v>
      </c>
      <c r="BK1993">
        <v>0</v>
      </c>
      <c r="BL1993">
        <v>0</v>
      </c>
      <c r="BM1993">
        <v>0</v>
      </c>
      <c r="BN1993" s="39">
        <v>2851</v>
      </c>
      <c r="BO1993">
        <v>0</v>
      </c>
      <c r="BP1993">
        <v>0</v>
      </c>
      <c r="BQ1993">
        <v>0</v>
      </c>
      <c r="BR1993">
        <v>0</v>
      </c>
      <c r="BS1993" t="s">
        <v>2620</v>
      </c>
      <c r="BV1993" t="s">
        <v>1382</v>
      </c>
      <c r="BW1993" t="s">
        <v>4235</v>
      </c>
      <c r="BX1993" t="s">
        <v>417</v>
      </c>
      <c r="BY1993" t="s">
        <v>2096</v>
      </c>
      <c r="CD1993" t="s">
        <v>2553</v>
      </c>
      <c r="CF1993" s="35">
        <v>0</v>
      </c>
      <c r="CG1993" s="35">
        <v>0</v>
      </c>
      <c r="CH1993" s="35">
        <v>0</v>
      </c>
      <c r="CI1993" s="35">
        <v>0</v>
      </c>
      <c r="CJ1993" s="35">
        <v>0</v>
      </c>
      <c r="CK1993" s="35">
        <v>157.80000000000001</v>
      </c>
      <c r="CL1993" s="35">
        <v>0</v>
      </c>
      <c r="CM1993" s="35">
        <v>0</v>
      </c>
      <c r="CN1993" s="35">
        <v>0</v>
      </c>
      <c r="CO1993" s="35">
        <v>258.7</v>
      </c>
      <c r="CP1993" s="35">
        <v>42.5</v>
      </c>
      <c r="CQ1993" s="35">
        <v>0</v>
      </c>
      <c r="CS1993" t="s">
        <v>2009</v>
      </c>
      <c r="CT1993" t="s">
        <v>2010</v>
      </c>
      <c r="CU1993" t="s">
        <v>2011</v>
      </c>
      <c r="CV1993" t="s">
        <v>2097</v>
      </c>
      <c r="DC1993" s="47" t="s">
        <v>2559</v>
      </c>
      <c r="DD1993" t="s">
        <v>2606</v>
      </c>
      <c r="DE1993" s="38"/>
      <c r="DF1993" s="38" t="s">
        <v>2569</v>
      </c>
      <c r="DG1993" s="50" t="s">
        <v>1854</v>
      </c>
      <c r="DH1993" s="47"/>
      <c r="DI1993" s="47">
        <v>2007</v>
      </c>
      <c r="DJ1993" s="47"/>
      <c r="DK1993" s="47">
        <f t="shared" si="31"/>
        <v>1</v>
      </c>
      <c r="DO1993" t="s">
        <v>2562</v>
      </c>
      <c r="DP1993" t="s">
        <v>2562</v>
      </c>
      <c r="DU1993" t="s">
        <v>2563</v>
      </c>
      <c r="DV1993" s="37"/>
      <c r="DW1993" s="37"/>
    </row>
    <row r="1994" spans="1:127" x14ac:dyDescent="0.15">
      <c r="A1994" s="34">
        <v>5</v>
      </c>
      <c r="B1994" s="34">
        <v>321</v>
      </c>
      <c r="C1994" s="34">
        <v>6598</v>
      </c>
      <c r="D1994" s="34">
        <v>0</v>
      </c>
      <c r="E1994" s="58">
        <v>532165980</v>
      </c>
      <c r="F1994" t="s">
        <v>2098</v>
      </c>
      <c r="G1994" t="s">
        <v>2885</v>
      </c>
      <c r="H1994" t="s">
        <v>4980</v>
      </c>
      <c r="I1994" s="35">
        <v>2</v>
      </c>
      <c r="J1994" s="35">
        <v>10.9</v>
      </c>
      <c r="K1994" t="s">
        <v>835</v>
      </c>
      <c r="L1994" t="s">
        <v>1394</v>
      </c>
      <c r="M1994" t="s">
        <v>2583</v>
      </c>
      <c r="N1994" t="s">
        <v>2584</v>
      </c>
      <c r="Q1994" t="s">
        <v>2566</v>
      </c>
      <c r="R1994" t="s">
        <v>836</v>
      </c>
      <c r="X1994" t="s">
        <v>1242</v>
      </c>
      <c r="Y1994">
        <v>36</v>
      </c>
      <c r="Z1994">
        <v>0</v>
      </c>
      <c r="AC1994">
        <v>0</v>
      </c>
      <c r="AD1994">
        <v>0</v>
      </c>
      <c r="AE1994" t="s">
        <v>1395</v>
      </c>
      <c r="AF1994">
        <v>5</v>
      </c>
      <c r="AG1994">
        <v>2</v>
      </c>
      <c r="AH1994" t="s">
        <v>2597</v>
      </c>
      <c r="AI1994" t="s">
        <v>2586</v>
      </c>
      <c r="AJ1994" t="s">
        <v>2544</v>
      </c>
      <c r="AK1994">
        <v>14</v>
      </c>
      <c r="AL1994" t="s">
        <v>2545</v>
      </c>
      <c r="AM1994">
        <v>0</v>
      </c>
      <c r="AN1994">
        <v>1</v>
      </c>
      <c r="AO1994" t="s">
        <v>2546</v>
      </c>
      <c r="AP1994" s="35">
        <v>0.2</v>
      </c>
      <c r="AQ1994" s="35">
        <v>0</v>
      </c>
      <c r="AR1994" s="35">
        <v>0</v>
      </c>
      <c r="AT1994" s="35">
        <v>10.9</v>
      </c>
      <c r="AV1994" s="35">
        <v>0</v>
      </c>
      <c r="AW1994" s="35">
        <v>0</v>
      </c>
      <c r="AX1994" s="35">
        <v>0.2</v>
      </c>
      <c r="AY1994">
        <v>22</v>
      </c>
      <c r="AZ1994" t="s">
        <v>2547</v>
      </c>
      <c r="BA1994" t="s">
        <v>2547</v>
      </c>
      <c r="BB1994">
        <v>0</v>
      </c>
      <c r="BC1994" t="s">
        <v>1410</v>
      </c>
      <c r="BF1994" t="s">
        <v>1076</v>
      </c>
      <c r="BG1994">
        <v>0</v>
      </c>
      <c r="BH1994">
        <v>0</v>
      </c>
      <c r="BI1994">
        <v>0</v>
      </c>
      <c r="BJ1994">
        <v>0</v>
      </c>
      <c r="BK1994">
        <v>0</v>
      </c>
      <c r="BL1994">
        <v>0</v>
      </c>
      <c r="BM1994">
        <v>0</v>
      </c>
      <c r="BN1994">
        <v>0</v>
      </c>
      <c r="BO1994">
        <v>0</v>
      </c>
      <c r="BP1994">
        <v>0</v>
      </c>
      <c r="BQ1994">
        <v>0</v>
      </c>
      <c r="BR1994">
        <v>0</v>
      </c>
      <c r="CF1994" s="35">
        <v>0</v>
      </c>
      <c r="CG1994" s="35">
        <v>0</v>
      </c>
      <c r="CH1994" s="35">
        <v>0</v>
      </c>
      <c r="CI1994" s="35">
        <v>0</v>
      </c>
      <c r="CJ1994" s="35">
        <v>0</v>
      </c>
      <c r="CK1994" s="35">
        <v>0</v>
      </c>
      <c r="CL1994" s="35">
        <v>0</v>
      </c>
      <c r="CM1994" s="35">
        <v>0</v>
      </c>
      <c r="CN1994" s="35">
        <v>0</v>
      </c>
      <c r="CO1994" s="35">
        <v>0</v>
      </c>
      <c r="CP1994" s="35">
        <v>0</v>
      </c>
      <c r="CQ1994" s="35">
        <v>0</v>
      </c>
      <c r="DC1994" s="47"/>
      <c r="DE1994" s="38"/>
      <c r="DF1994" s="38"/>
      <c r="DG1994" s="50"/>
      <c r="DH1994" s="47"/>
      <c r="DI1994" s="47"/>
      <c r="DJ1994" s="47"/>
      <c r="DK1994" s="47">
        <f t="shared" si="31"/>
        <v>0</v>
      </c>
      <c r="DO1994" t="s">
        <v>2562</v>
      </c>
      <c r="DP1994" t="s">
        <v>2562</v>
      </c>
      <c r="DV1994" s="37"/>
      <c r="DW1994" s="37"/>
    </row>
    <row r="1995" spans="1:127" x14ac:dyDescent="0.15">
      <c r="A1995" s="34">
        <v>5</v>
      </c>
      <c r="B1995" s="34">
        <v>321</v>
      </c>
      <c r="C1995" s="34">
        <v>6599</v>
      </c>
      <c r="D1995" s="34">
        <v>0</v>
      </c>
      <c r="E1995" s="58">
        <v>532165990</v>
      </c>
      <c r="F1995" t="s">
        <v>2099</v>
      </c>
      <c r="G1995" t="s">
        <v>2885</v>
      </c>
      <c r="H1995" t="s">
        <v>4980</v>
      </c>
      <c r="I1995" s="35">
        <v>4.5</v>
      </c>
      <c r="J1995" s="35">
        <v>5.35</v>
      </c>
      <c r="K1995" t="s">
        <v>835</v>
      </c>
      <c r="L1995" t="s">
        <v>1394</v>
      </c>
      <c r="M1995" t="s">
        <v>2583</v>
      </c>
      <c r="N1995" t="s">
        <v>2584</v>
      </c>
      <c r="Q1995" t="s">
        <v>2566</v>
      </c>
      <c r="R1995" t="s">
        <v>3347</v>
      </c>
      <c r="X1995" t="s">
        <v>1242</v>
      </c>
      <c r="Y1995">
        <v>36</v>
      </c>
      <c r="Z1995">
        <v>0</v>
      </c>
      <c r="AC1995">
        <v>0</v>
      </c>
      <c r="AD1995">
        <v>0</v>
      </c>
      <c r="AE1995" t="s">
        <v>1395</v>
      </c>
      <c r="AF1995">
        <v>15</v>
      </c>
      <c r="AG1995">
        <v>2</v>
      </c>
      <c r="AH1995" t="s">
        <v>2597</v>
      </c>
      <c r="AI1995" t="s">
        <v>2586</v>
      </c>
      <c r="AJ1995" t="s">
        <v>2544</v>
      </c>
      <c r="AK1995">
        <v>14</v>
      </c>
      <c r="AL1995" t="s">
        <v>2545</v>
      </c>
      <c r="AM1995">
        <v>0</v>
      </c>
      <c r="AN1995">
        <v>1</v>
      </c>
      <c r="AO1995" t="s">
        <v>2546</v>
      </c>
      <c r="AP1995" s="35">
        <v>0.15</v>
      </c>
      <c r="AQ1995" s="35">
        <v>0</v>
      </c>
      <c r="AR1995" s="35">
        <v>0</v>
      </c>
      <c r="AT1995" s="35">
        <v>5.35</v>
      </c>
      <c r="AV1995" s="35">
        <v>0</v>
      </c>
      <c r="AW1995" s="35">
        <v>0</v>
      </c>
      <c r="AX1995" s="35">
        <v>0.15</v>
      </c>
      <c r="AY1995">
        <v>24</v>
      </c>
      <c r="AZ1995" t="s">
        <v>2547</v>
      </c>
      <c r="BA1995" t="s">
        <v>2547</v>
      </c>
      <c r="BB1995">
        <v>0</v>
      </c>
      <c r="BC1995" t="s">
        <v>1410</v>
      </c>
      <c r="BF1995" t="s">
        <v>1076</v>
      </c>
      <c r="BG1995">
        <v>0</v>
      </c>
      <c r="BH1995">
        <v>0</v>
      </c>
      <c r="BI1995">
        <v>0</v>
      </c>
      <c r="BJ1995">
        <v>0</v>
      </c>
      <c r="BK1995">
        <v>0</v>
      </c>
      <c r="BL1995">
        <v>0</v>
      </c>
      <c r="BM1995">
        <v>0</v>
      </c>
      <c r="BN1995">
        <v>0</v>
      </c>
      <c r="BO1995">
        <v>0</v>
      </c>
      <c r="BP1995">
        <v>0</v>
      </c>
      <c r="BQ1995">
        <v>0</v>
      </c>
      <c r="BR1995">
        <v>0</v>
      </c>
      <c r="CF1995" s="35">
        <v>0</v>
      </c>
      <c r="CG1995" s="35">
        <v>0</v>
      </c>
      <c r="CH1995" s="35">
        <v>0</v>
      </c>
      <c r="CI1995" s="35">
        <v>0</v>
      </c>
      <c r="CJ1995" s="35">
        <v>0</v>
      </c>
      <c r="CK1995" s="35">
        <v>0</v>
      </c>
      <c r="CL1995" s="35">
        <v>0</v>
      </c>
      <c r="CM1995" s="35">
        <v>0</v>
      </c>
      <c r="CN1995" s="35">
        <v>0</v>
      </c>
      <c r="CO1995" s="35">
        <v>0</v>
      </c>
      <c r="CP1995" s="35">
        <v>0</v>
      </c>
      <c r="CQ1995" s="35">
        <v>0</v>
      </c>
      <c r="DC1995" s="47"/>
      <c r="DE1995" s="38"/>
      <c r="DF1995" s="38"/>
      <c r="DG1995" s="50"/>
      <c r="DH1995" s="47"/>
      <c r="DI1995" s="47"/>
      <c r="DJ1995" s="47"/>
      <c r="DK1995" s="47">
        <f t="shared" si="31"/>
        <v>0</v>
      </c>
      <c r="DO1995" t="s">
        <v>2562</v>
      </c>
      <c r="DP1995" t="s">
        <v>2562</v>
      </c>
      <c r="DV1995" s="37"/>
      <c r="DW1995" s="37"/>
    </row>
    <row r="1996" spans="1:127" x14ac:dyDescent="0.15">
      <c r="A1996" s="34">
        <v>5</v>
      </c>
      <c r="B1996" s="34">
        <v>322</v>
      </c>
      <c r="C1996" s="34">
        <v>6072</v>
      </c>
      <c r="D1996" s="34">
        <v>0</v>
      </c>
      <c r="E1996" s="58">
        <v>532260720</v>
      </c>
      <c r="F1996" t="s">
        <v>4132</v>
      </c>
      <c r="G1996" t="s">
        <v>2885</v>
      </c>
      <c r="H1996" t="s">
        <v>4981</v>
      </c>
      <c r="I1996" s="35">
        <v>76.64</v>
      </c>
      <c r="J1996" s="35">
        <v>7.5</v>
      </c>
      <c r="K1996" t="s">
        <v>835</v>
      </c>
      <c r="L1996" t="s">
        <v>1394</v>
      </c>
      <c r="M1996" t="s">
        <v>2595</v>
      </c>
      <c r="N1996" t="s">
        <v>2596</v>
      </c>
      <c r="Q1996" t="s">
        <v>1012</v>
      </c>
      <c r="R1996" t="s">
        <v>836</v>
      </c>
      <c r="S1996" t="s">
        <v>1095</v>
      </c>
      <c r="X1996" t="s">
        <v>1242</v>
      </c>
      <c r="Y1996">
        <v>46</v>
      </c>
      <c r="Z1996">
        <v>6</v>
      </c>
      <c r="AC1996">
        <v>0</v>
      </c>
      <c r="AD1996">
        <v>0</v>
      </c>
      <c r="AE1996" t="s">
        <v>1395</v>
      </c>
      <c r="AF1996">
        <v>1</v>
      </c>
      <c r="AG1996">
        <v>2</v>
      </c>
      <c r="AH1996" t="s">
        <v>2597</v>
      </c>
      <c r="AI1996" t="s">
        <v>2567</v>
      </c>
      <c r="AJ1996" t="s">
        <v>2544</v>
      </c>
      <c r="AK1996">
        <v>20</v>
      </c>
      <c r="AL1996" t="s">
        <v>2545</v>
      </c>
      <c r="AM1996">
        <v>0</v>
      </c>
      <c r="AN1996">
        <v>3</v>
      </c>
      <c r="AO1996" t="s">
        <v>2546</v>
      </c>
      <c r="AP1996" s="35">
        <v>0.25</v>
      </c>
      <c r="AQ1996" s="35">
        <v>0.75</v>
      </c>
      <c r="AR1996" s="35">
        <v>0.25</v>
      </c>
      <c r="AT1996" s="35">
        <v>5.5</v>
      </c>
      <c r="AV1996" s="35">
        <v>0.25</v>
      </c>
      <c r="AW1996" s="35">
        <v>0.75</v>
      </c>
      <c r="AX1996" s="35">
        <v>0.25</v>
      </c>
      <c r="AY1996">
        <v>575</v>
      </c>
      <c r="AZ1996" t="s">
        <v>2547</v>
      </c>
      <c r="BA1996" t="s">
        <v>2547</v>
      </c>
      <c r="BB1996">
        <v>0</v>
      </c>
      <c r="BC1996" t="s">
        <v>1410</v>
      </c>
      <c r="BF1996" t="s">
        <v>3266</v>
      </c>
      <c r="BG1996">
        <v>0</v>
      </c>
      <c r="BH1996">
        <v>0</v>
      </c>
      <c r="BI1996">
        <v>0</v>
      </c>
      <c r="BJ1996">
        <v>0</v>
      </c>
      <c r="BK1996">
        <v>0</v>
      </c>
      <c r="BL1996">
        <v>0</v>
      </c>
      <c r="BM1996">
        <v>0</v>
      </c>
      <c r="BN1996">
        <v>0</v>
      </c>
      <c r="BO1996">
        <v>0</v>
      </c>
      <c r="BP1996">
        <v>0</v>
      </c>
      <c r="BQ1996">
        <v>0</v>
      </c>
      <c r="BR1996">
        <v>0</v>
      </c>
      <c r="BS1996" t="s">
        <v>2550</v>
      </c>
      <c r="CF1996" s="35">
        <v>0</v>
      </c>
      <c r="CG1996" s="35">
        <v>0</v>
      </c>
      <c r="CH1996" s="35">
        <v>0</v>
      </c>
      <c r="CI1996" s="35">
        <v>0</v>
      </c>
      <c r="CJ1996" s="35">
        <v>0</v>
      </c>
      <c r="CK1996" s="35">
        <v>0</v>
      </c>
      <c r="CL1996" s="35">
        <v>320.10000000000002</v>
      </c>
      <c r="CM1996" s="35">
        <v>21.3</v>
      </c>
      <c r="CN1996" s="35">
        <v>10.5</v>
      </c>
      <c r="CO1996" s="35">
        <v>0</v>
      </c>
      <c r="CP1996" s="35">
        <v>0</v>
      </c>
      <c r="CQ1996" s="35">
        <v>0</v>
      </c>
      <c r="CS1996" t="s">
        <v>2100</v>
      </c>
      <c r="CT1996" t="s">
        <v>2308</v>
      </c>
      <c r="CU1996" t="s">
        <v>2309</v>
      </c>
      <c r="DC1996" s="47" t="s">
        <v>1489</v>
      </c>
      <c r="DD1996" t="s">
        <v>2559</v>
      </c>
      <c r="DE1996" s="38" t="s">
        <v>2568</v>
      </c>
      <c r="DF1996" s="38" t="s">
        <v>2569</v>
      </c>
      <c r="DG1996" s="50" t="s">
        <v>1854</v>
      </c>
      <c r="DH1996" s="47"/>
      <c r="DI1996" s="47">
        <v>2006</v>
      </c>
      <c r="DJ1996" s="47"/>
      <c r="DK1996" s="47">
        <f t="shared" si="31"/>
        <v>1</v>
      </c>
      <c r="DO1996" t="s">
        <v>2562</v>
      </c>
      <c r="DP1996" t="s">
        <v>2562</v>
      </c>
      <c r="DU1996" t="s">
        <v>2563</v>
      </c>
      <c r="DV1996" s="37"/>
      <c r="DW1996" s="37"/>
    </row>
    <row r="1997" spans="1:127" x14ac:dyDescent="0.15">
      <c r="A1997" s="34">
        <v>5</v>
      </c>
      <c r="B1997" s="34">
        <v>322</v>
      </c>
      <c r="C1997" s="34">
        <v>6073</v>
      </c>
      <c r="D1997" s="34">
        <v>0</v>
      </c>
      <c r="E1997" s="58">
        <v>532260730</v>
      </c>
      <c r="F1997" t="s">
        <v>3994</v>
      </c>
      <c r="G1997" t="s">
        <v>2885</v>
      </c>
      <c r="H1997" t="s">
        <v>4981</v>
      </c>
      <c r="I1997" s="35">
        <v>54.7</v>
      </c>
      <c r="J1997" s="35">
        <v>7</v>
      </c>
      <c r="K1997" t="s">
        <v>835</v>
      </c>
      <c r="L1997" t="s">
        <v>1394</v>
      </c>
      <c r="M1997" t="s">
        <v>2592</v>
      </c>
      <c r="N1997" t="s">
        <v>2593</v>
      </c>
      <c r="Q1997" t="s">
        <v>1530</v>
      </c>
      <c r="R1997" t="s">
        <v>836</v>
      </c>
      <c r="S1997" t="s">
        <v>2310</v>
      </c>
      <c r="X1997" t="s">
        <v>1242</v>
      </c>
      <c r="Y1997">
        <v>52</v>
      </c>
      <c r="Z1997">
        <v>3</v>
      </c>
      <c r="AC1997">
        <v>0</v>
      </c>
      <c r="AD1997">
        <v>0</v>
      </c>
      <c r="AE1997" t="s">
        <v>1395</v>
      </c>
      <c r="AF1997">
        <v>12</v>
      </c>
      <c r="AG1997">
        <v>2</v>
      </c>
      <c r="AH1997" t="s">
        <v>2597</v>
      </c>
      <c r="AI1997" t="s">
        <v>2543</v>
      </c>
      <c r="AJ1997" t="s">
        <v>2544</v>
      </c>
      <c r="AK1997">
        <v>20</v>
      </c>
      <c r="AL1997" t="s">
        <v>2545</v>
      </c>
      <c r="AM1997">
        <v>0</v>
      </c>
      <c r="AN1997">
        <v>2</v>
      </c>
      <c r="AO1997" t="s">
        <v>2546</v>
      </c>
      <c r="AP1997" s="35">
        <v>0.6</v>
      </c>
      <c r="AQ1997" s="35">
        <v>0</v>
      </c>
      <c r="AR1997" s="35">
        <v>0.75</v>
      </c>
      <c r="AT1997" s="35">
        <v>5.5</v>
      </c>
      <c r="AV1997" s="35">
        <v>0.75</v>
      </c>
      <c r="AW1997" s="35">
        <v>0</v>
      </c>
      <c r="AX1997" s="35">
        <v>0.6</v>
      </c>
      <c r="AY1997">
        <v>443</v>
      </c>
      <c r="AZ1997" t="s">
        <v>2547</v>
      </c>
      <c r="BA1997" t="s">
        <v>2547</v>
      </c>
      <c r="BB1997">
        <v>0</v>
      </c>
      <c r="BC1997" t="s">
        <v>1410</v>
      </c>
      <c r="BD1997" t="s">
        <v>2549</v>
      </c>
      <c r="BF1997" t="s">
        <v>3266</v>
      </c>
      <c r="BG1997">
        <v>0</v>
      </c>
      <c r="BH1997">
        <v>0</v>
      </c>
      <c r="BI1997">
        <v>0</v>
      </c>
      <c r="BJ1997">
        <v>0</v>
      </c>
      <c r="BK1997">
        <v>0</v>
      </c>
      <c r="BL1997">
        <v>0</v>
      </c>
      <c r="BM1997">
        <v>0</v>
      </c>
      <c r="BN1997">
        <v>0</v>
      </c>
      <c r="BO1997">
        <v>0</v>
      </c>
      <c r="BP1997">
        <v>0</v>
      </c>
      <c r="BQ1997">
        <v>0</v>
      </c>
      <c r="BR1997">
        <v>0</v>
      </c>
      <c r="BS1997" t="s">
        <v>2550</v>
      </c>
      <c r="CF1997" s="35">
        <v>0</v>
      </c>
      <c r="CG1997" s="35">
        <v>0</v>
      </c>
      <c r="CH1997" s="35">
        <v>0</v>
      </c>
      <c r="CI1997" s="35">
        <v>0</v>
      </c>
      <c r="CJ1997" s="35">
        <v>0</v>
      </c>
      <c r="CK1997" s="35">
        <v>0</v>
      </c>
      <c r="CL1997" s="35">
        <v>0</v>
      </c>
      <c r="CM1997" s="35">
        <v>0</v>
      </c>
      <c r="CN1997" s="35">
        <v>0</v>
      </c>
      <c r="CO1997" s="35">
        <v>0</v>
      </c>
      <c r="CP1997" s="35">
        <v>0</v>
      </c>
      <c r="CQ1997" s="35">
        <v>0</v>
      </c>
      <c r="DC1997" s="47" t="s">
        <v>2559</v>
      </c>
      <c r="DD1997" t="s">
        <v>2606</v>
      </c>
      <c r="DE1997" s="38"/>
      <c r="DF1997" s="38" t="s">
        <v>2569</v>
      </c>
      <c r="DG1997" s="50" t="s">
        <v>1855</v>
      </c>
      <c r="DH1997" s="47"/>
      <c r="DI1997" s="47">
        <v>2007</v>
      </c>
      <c r="DJ1997" s="47"/>
      <c r="DK1997" s="47">
        <f t="shared" si="31"/>
        <v>1</v>
      </c>
      <c r="DO1997" t="s">
        <v>2562</v>
      </c>
      <c r="DP1997" t="s">
        <v>2562</v>
      </c>
      <c r="DV1997" s="37"/>
      <c r="DW1997" s="37"/>
    </row>
    <row r="1998" spans="1:127" x14ac:dyDescent="0.15">
      <c r="A1998" s="34">
        <v>5</v>
      </c>
      <c r="B1998" s="34">
        <v>322</v>
      </c>
      <c r="C1998" s="34">
        <v>6121</v>
      </c>
      <c r="D1998" s="34">
        <v>0</v>
      </c>
      <c r="E1998" s="58">
        <v>532261210</v>
      </c>
      <c r="F1998" t="s">
        <v>2252</v>
      </c>
      <c r="G1998" t="s">
        <v>2885</v>
      </c>
      <c r="H1998" t="s">
        <v>4981</v>
      </c>
      <c r="I1998" s="35">
        <v>20</v>
      </c>
      <c r="J1998" s="35">
        <v>12</v>
      </c>
      <c r="K1998" t="s">
        <v>835</v>
      </c>
      <c r="L1998" t="s">
        <v>1238</v>
      </c>
      <c r="M1998" t="s">
        <v>2564</v>
      </c>
      <c r="N1998" t="s">
        <v>2565</v>
      </c>
      <c r="R1998" t="s">
        <v>836</v>
      </c>
      <c r="S1998" t="s">
        <v>1194</v>
      </c>
      <c r="X1998" t="s">
        <v>2610</v>
      </c>
      <c r="Y1998">
        <v>10</v>
      </c>
      <c r="Z1998">
        <v>0</v>
      </c>
      <c r="AC1998">
        <v>0</v>
      </c>
      <c r="AD1998">
        <v>0</v>
      </c>
      <c r="AF1998">
        <v>50</v>
      </c>
      <c r="AG1998">
        <v>2</v>
      </c>
      <c r="AH1998" t="s">
        <v>2597</v>
      </c>
      <c r="AI1998" t="s">
        <v>1409</v>
      </c>
      <c r="AJ1998" t="s">
        <v>2544</v>
      </c>
      <c r="AK1998">
        <v>25</v>
      </c>
      <c r="AL1998" t="s">
        <v>2545</v>
      </c>
      <c r="AM1998">
        <v>3</v>
      </c>
      <c r="AN1998">
        <v>1</v>
      </c>
      <c r="AO1998" t="s">
        <v>2546</v>
      </c>
      <c r="AP1998" s="35">
        <v>0.6</v>
      </c>
      <c r="AQ1998" s="35">
        <v>3.5</v>
      </c>
      <c r="AR1998" s="35">
        <v>1.25</v>
      </c>
      <c r="AT1998" s="35">
        <v>6</v>
      </c>
      <c r="AV1998" s="35">
        <v>1.25</v>
      </c>
      <c r="AW1998" s="35">
        <v>0</v>
      </c>
      <c r="AX1998" s="35">
        <v>0.4</v>
      </c>
      <c r="AY1998">
        <v>240</v>
      </c>
      <c r="AZ1998" t="s">
        <v>2547</v>
      </c>
      <c r="BA1998" t="s">
        <v>2547</v>
      </c>
      <c r="BB1998">
        <v>0</v>
      </c>
      <c r="BC1998" t="s">
        <v>1410</v>
      </c>
      <c r="BG1998">
        <v>0</v>
      </c>
      <c r="BH1998">
        <v>0</v>
      </c>
      <c r="BI1998">
        <v>0</v>
      </c>
      <c r="BJ1998">
        <v>0</v>
      </c>
      <c r="BK1998">
        <v>0</v>
      </c>
      <c r="BL1998">
        <v>0</v>
      </c>
      <c r="BM1998">
        <v>0</v>
      </c>
      <c r="BN1998">
        <v>0</v>
      </c>
      <c r="BO1998">
        <v>0</v>
      </c>
      <c r="BP1998">
        <v>0</v>
      </c>
      <c r="BQ1998">
        <v>0</v>
      </c>
      <c r="BR1998">
        <v>0</v>
      </c>
      <c r="CF1998" s="35">
        <v>0</v>
      </c>
      <c r="CG1998" s="35">
        <v>0</v>
      </c>
      <c r="CH1998" s="35">
        <v>0</v>
      </c>
      <c r="CI1998" s="35">
        <v>0</v>
      </c>
      <c r="CJ1998" s="35">
        <v>0</v>
      </c>
      <c r="CK1998" s="35">
        <v>0</v>
      </c>
      <c r="CL1998" s="35">
        <v>132</v>
      </c>
      <c r="CM1998" s="35">
        <v>3</v>
      </c>
      <c r="CN1998" s="35">
        <v>0</v>
      </c>
      <c r="CO1998" s="35">
        <v>0</v>
      </c>
      <c r="CP1998" s="35">
        <v>0</v>
      </c>
      <c r="CQ1998" s="35">
        <v>0</v>
      </c>
      <c r="DC1998" s="47" t="s">
        <v>2606</v>
      </c>
      <c r="DD1998" t="s">
        <v>1898</v>
      </c>
      <c r="DE1998" s="38"/>
      <c r="DF1998" s="38"/>
      <c r="DG1998" s="50" t="s">
        <v>1855</v>
      </c>
      <c r="DH1998" s="47"/>
      <c r="DI1998" s="47">
        <v>2008</v>
      </c>
      <c r="DJ1998" s="47"/>
      <c r="DK1998" s="47">
        <f t="shared" si="31"/>
        <v>1</v>
      </c>
      <c r="DO1998" t="s">
        <v>2562</v>
      </c>
      <c r="DP1998" t="s">
        <v>2562</v>
      </c>
      <c r="DV1998" s="37"/>
      <c r="DW1998" s="37"/>
    </row>
    <row r="1999" spans="1:127" x14ac:dyDescent="0.15">
      <c r="A1999" s="34">
        <v>5</v>
      </c>
      <c r="B1999" s="34">
        <v>322</v>
      </c>
      <c r="C1999" s="34">
        <v>6606</v>
      </c>
      <c r="D1999" s="34">
        <v>0</v>
      </c>
      <c r="E1999" s="58">
        <v>532266060</v>
      </c>
      <c r="F1999" t="s">
        <v>2311</v>
      </c>
      <c r="G1999" t="s">
        <v>2885</v>
      </c>
      <c r="H1999" t="s">
        <v>4981</v>
      </c>
      <c r="I1999" s="35">
        <v>2.5</v>
      </c>
      <c r="J1999" s="35">
        <v>9</v>
      </c>
      <c r="K1999" t="s">
        <v>835</v>
      </c>
      <c r="L1999" t="s">
        <v>1394</v>
      </c>
      <c r="M1999" t="s">
        <v>1396</v>
      </c>
      <c r="N1999" t="s">
        <v>1397</v>
      </c>
      <c r="R1999" t="s">
        <v>836</v>
      </c>
      <c r="S1999" t="s">
        <v>1241</v>
      </c>
      <c r="X1999" t="s">
        <v>2610</v>
      </c>
      <c r="Y1999">
        <v>5</v>
      </c>
      <c r="Z1999">
        <v>0</v>
      </c>
      <c r="AC1999">
        <v>0</v>
      </c>
      <c r="AD1999">
        <v>0</v>
      </c>
      <c r="AE1999" t="s">
        <v>1395</v>
      </c>
      <c r="AF1999">
        <v>14</v>
      </c>
      <c r="AG1999">
        <v>2</v>
      </c>
      <c r="AH1999" t="s">
        <v>2597</v>
      </c>
      <c r="AI1999" t="s">
        <v>1503</v>
      </c>
      <c r="AJ1999" t="s">
        <v>2544</v>
      </c>
      <c r="AK1999">
        <v>20</v>
      </c>
      <c r="AL1999" t="s">
        <v>2545</v>
      </c>
      <c r="AM1999">
        <v>0</v>
      </c>
      <c r="AN1999">
        <v>0</v>
      </c>
      <c r="AO1999" t="s">
        <v>2546</v>
      </c>
      <c r="AP1999" s="35">
        <v>0</v>
      </c>
      <c r="AQ1999" s="35">
        <v>0</v>
      </c>
      <c r="AR1999" s="35">
        <v>0</v>
      </c>
      <c r="AT1999" s="35">
        <v>9</v>
      </c>
      <c r="AV1999" s="35">
        <v>0</v>
      </c>
      <c r="AW1999" s="35">
        <v>0</v>
      </c>
      <c r="AX1999" s="35">
        <v>0</v>
      </c>
      <c r="AY1999">
        <v>14</v>
      </c>
      <c r="AZ1999" t="s">
        <v>2547</v>
      </c>
      <c r="BA1999" t="s">
        <v>2547</v>
      </c>
      <c r="BB1999">
        <v>0</v>
      </c>
      <c r="BC1999" t="s">
        <v>1410</v>
      </c>
      <c r="BG1999">
        <v>0</v>
      </c>
      <c r="BH1999">
        <v>0</v>
      </c>
      <c r="BI1999">
        <v>0</v>
      </c>
      <c r="BJ1999">
        <v>0</v>
      </c>
      <c r="BK1999">
        <v>0</v>
      </c>
      <c r="BL1999">
        <v>0</v>
      </c>
      <c r="BM1999">
        <v>0</v>
      </c>
      <c r="BN1999">
        <v>0</v>
      </c>
      <c r="BO1999">
        <v>0</v>
      </c>
      <c r="BP1999">
        <v>0</v>
      </c>
      <c r="BQ1999">
        <v>0</v>
      </c>
      <c r="BR1999">
        <v>0</v>
      </c>
      <c r="CF1999" s="35">
        <v>0</v>
      </c>
      <c r="CG1999" s="35">
        <v>0</v>
      </c>
      <c r="CH1999" s="35">
        <v>0</v>
      </c>
      <c r="CI1999" s="35">
        <v>0</v>
      </c>
      <c r="CJ1999" s="35">
        <v>0</v>
      </c>
      <c r="CK1999" s="35">
        <v>0</v>
      </c>
      <c r="CL1999" s="35">
        <v>0</v>
      </c>
      <c r="CM1999" s="35">
        <v>0</v>
      </c>
      <c r="CN1999" s="35">
        <v>0</v>
      </c>
      <c r="CO1999" s="35">
        <v>0</v>
      </c>
      <c r="CP1999" s="35">
        <v>0</v>
      </c>
      <c r="CQ1999" s="35">
        <v>0</v>
      </c>
      <c r="DC1999" s="47"/>
      <c r="DE1999" s="38"/>
      <c r="DF1999" s="38"/>
      <c r="DG1999" s="50"/>
      <c r="DH1999" s="47"/>
      <c r="DI1999" s="47"/>
      <c r="DJ1999" s="47"/>
      <c r="DK1999" s="47">
        <f t="shared" si="31"/>
        <v>0</v>
      </c>
      <c r="DO1999" t="s">
        <v>2562</v>
      </c>
      <c r="DP1999" t="s">
        <v>2562</v>
      </c>
      <c r="DV1999" s="37"/>
      <c r="DW1999" s="37"/>
    </row>
    <row r="2000" spans="1:127" x14ac:dyDescent="0.15">
      <c r="A2000" s="34">
        <v>5</v>
      </c>
      <c r="B2000" s="34">
        <v>322</v>
      </c>
      <c r="C2000" s="34">
        <v>6607</v>
      </c>
      <c r="D2000" s="34">
        <v>0</v>
      </c>
      <c r="E2000" s="58">
        <v>532266070</v>
      </c>
      <c r="F2000" t="s">
        <v>2312</v>
      </c>
      <c r="G2000" t="s">
        <v>2885</v>
      </c>
      <c r="H2000" t="s">
        <v>4981</v>
      </c>
      <c r="I2000" s="35">
        <v>7.3</v>
      </c>
      <c r="J2000" s="35">
        <v>3.1</v>
      </c>
      <c r="K2000" t="s">
        <v>835</v>
      </c>
      <c r="L2000" t="s">
        <v>1394</v>
      </c>
      <c r="M2000" t="s">
        <v>1471</v>
      </c>
      <c r="N2000" t="s">
        <v>1472</v>
      </c>
      <c r="Q2000" t="s">
        <v>2566</v>
      </c>
      <c r="R2000" t="s">
        <v>836</v>
      </c>
      <c r="S2000" t="s">
        <v>1241</v>
      </c>
      <c r="X2000" t="s">
        <v>1242</v>
      </c>
      <c r="Y2000">
        <v>44</v>
      </c>
      <c r="Z2000">
        <v>0</v>
      </c>
      <c r="AC2000">
        <v>0</v>
      </c>
      <c r="AD2000">
        <v>0</v>
      </c>
      <c r="AE2000" t="s">
        <v>1395</v>
      </c>
      <c r="AF2000">
        <v>24</v>
      </c>
      <c r="AG2000">
        <v>2</v>
      </c>
      <c r="AH2000" t="s">
        <v>2597</v>
      </c>
      <c r="AI2000" t="s">
        <v>2567</v>
      </c>
      <c r="AJ2000" t="s">
        <v>2544</v>
      </c>
      <c r="AK2000">
        <v>14</v>
      </c>
      <c r="AL2000" t="s">
        <v>2545</v>
      </c>
      <c r="AM2000">
        <v>0</v>
      </c>
      <c r="AN2000">
        <v>1</v>
      </c>
      <c r="AO2000" t="s">
        <v>2546</v>
      </c>
      <c r="AP2000" s="35">
        <v>0.3</v>
      </c>
      <c r="AQ2000" s="35">
        <v>0</v>
      </c>
      <c r="AR2000" s="35">
        <v>0</v>
      </c>
      <c r="AT2000" s="35">
        <v>3.1</v>
      </c>
      <c r="AV2000" s="35">
        <v>0</v>
      </c>
      <c r="AW2000" s="35">
        <v>0</v>
      </c>
      <c r="AX2000" s="35">
        <v>0.3</v>
      </c>
      <c r="AY2000">
        <v>23</v>
      </c>
      <c r="AZ2000" t="s">
        <v>2547</v>
      </c>
      <c r="BA2000" t="s">
        <v>2547</v>
      </c>
      <c r="BB2000">
        <v>0</v>
      </c>
      <c r="BC2000" t="s">
        <v>2548</v>
      </c>
      <c r="BF2000" t="s">
        <v>2721</v>
      </c>
      <c r="BG2000">
        <v>0</v>
      </c>
      <c r="BH2000">
        <v>0</v>
      </c>
      <c r="BI2000">
        <v>0</v>
      </c>
      <c r="BJ2000">
        <v>0</v>
      </c>
      <c r="BK2000">
        <v>0</v>
      </c>
      <c r="BL2000">
        <v>0</v>
      </c>
      <c r="BM2000">
        <v>0</v>
      </c>
      <c r="BN2000">
        <v>0</v>
      </c>
      <c r="BO2000">
        <v>0</v>
      </c>
      <c r="BP2000">
        <v>0</v>
      </c>
      <c r="BQ2000">
        <v>0</v>
      </c>
      <c r="BR2000">
        <v>0</v>
      </c>
      <c r="CF2000" s="35">
        <v>0</v>
      </c>
      <c r="CG2000" s="35">
        <v>0</v>
      </c>
      <c r="CH2000" s="35">
        <v>0</v>
      </c>
      <c r="CI2000" s="35">
        <v>0</v>
      </c>
      <c r="CJ2000" s="35">
        <v>0</v>
      </c>
      <c r="CK2000" s="35">
        <v>0</v>
      </c>
      <c r="CL2000" s="35">
        <v>0</v>
      </c>
      <c r="CM2000" s="35">
        <v>0</v>
      </c>
      <c r="CN2000" s="35">
        <v>0</v>
      </c>
      <c r="CO2000" s="35">
        <v>0</v>
      </c>
      <c r="CP2000" s="35">
        <v>0</v>
      </c>
      <c r="CQ2000" s="35">
        <v>0</v>
      </c>
      <c r="DC2000" s="47"/>
      <c r="DE2000" s="38"/>
      <c r="DF2000" s="38"/>
      <c r="DG2000" s="50"/>
      <c r="DH2000" s="47"/>
      <c r="DI2000" s="47"/>
      <c r="DJ2000" s="47"/>
      <c r="DK2000" s="47">
        <f t="shared" si="31"/>
        <v>0</v>
      </c>
      <c r="DO2000" t="s">
        <v>2562</v>
      </c>
      <c r="DP2000" t="s">
        <v>2562</v>
      </c>
      <c r="DV2000" s="37"/>
      <c r="DW2000" s="37"/>
    </row>
    <row r="2001" spans="1:127" x14ac:dyDescent="0.15">
      <c r="A2001" s="34">
        <v>5</v>
      </c>
      <c r="B2001" s="34">
        <v>322</v>
      </c>
      <c r="C2001" s="34">
        <v>6608</v>
      </c>
      <c r="D2001" s="34">
        <v>0</v>
      </c>
      <c r="E2001" s="58">
        <v>532266080</v>
      </c>
      <c r="F2001" t="s">
        <v>2313</v>
      </c>
      <c r="G2001" t="s">
        <v>2885</v>
      </c>
      <c r="H2001" t="s">
        <v>4981</v>
      </c>
      <c r="I2001" s="35">
        <v>5.14</v>
      </c>
      <c r="J2001" s="35">
        <v>7.25</v>
      </c>
      <c r="K2001" t="s">
        <v>835</v>
      </c>
      <c r="L2001" t="s">
        <v>1394</v>
      </c>
      <c r="M2001" t="s">
        <v>1396</v>
      </c>
      <c r="N2001" t="s">
        <v>1397</v>
      </c>
      <c r="R2001" t="s">
        <v>836</v>
      </c>
      <c r="S2001" t="s">
        <v>1241</v>
      </c>
      <c r="X2001" t="s">
        <v>1242</v>
      </c>
      <c r="Y2001">
        <v>48</v>
      </c>
      <c r="Z2001">
        <v>0</v>
      </c>
      <c r="AC2001">
        <v>0</v>
      </c>
      <c r="AD2001">
        <v>0</v>
      </c>
      <c r="AE2001" t="s">
        <v>1395</v>
      </c>
      <c r="AF2001">
        <v>28</v>
      </c>
      <c r="AG2001">
        <v>2</v>
      </c>
      <c r="AH2001" t="s">
        <v>2597</v>
      </c>
      <c r="AI2001" t="s">
        <v>2543</v>
      </c>
      <c r="AJ2001" t="s">
        <v>2544</v>
      </c>
      <c r="AK2001">
        <v>14</v>
      </c>
      <c r="AL2001" t="s">
        <v>2545</v>
      </c>
      <c r="AM2001">
        <v>0</v>
      </c>
      <c r="AN2001">
        <v>0</v>
      </c>
      <c r="AO2001" t="s">
        <v>2546</v>
      </c>
      <c r="AP2001" s="35">
        <v>0.4</v>
      </c>
      <c r="AQ2001" s="35">
        <v>0</v>
      </c>
      <c r="AR2001" s="35">
        <v>0</v>
      </c>
      <c r="AT2001" s="35">
        <v>7.25</v>
      </c>
      <c r="AV2001" s="35">
        <v>0</v>
      </c>
      <c r="AW2001" s="35">
        <v>0</v>
      </c>
      <c r="AX2001" s="35">
        <v>0.4</v>
      </c>
      <c r="AY2001">
        <v>37</v>
      </c>
      <c r="AZ2001" t="s">
        <v>2547</v>
      </c>
      <c r="BA2001" t="s">
        <v>2547</v>
      </c>
      <c r="BB2001">
        <v>0</v>
      </c>
      <c r="BC2001" t="s">
        <v>2548</v>
      </c>
      <c r="BF2001" t="s">
        <v>2721</v>
      </c>
      <c r="BG2001">
        <v>0</v>
      </c>
      <c r="BH2001">
        <v>0</v>
      </c>
      <c r="BI2001">
        <v>0</v>
      </c>
      <c r="BJ2001">
        <v>0</v>
      </c>
      <c r="BK2001">
        <v>0</v>
      </c>
      <c r="BL2001">
        <v>0</v>
      </c>
      <c r="BM2001">
        <v>0</v>
      </c>
      <c r="BN2001">
        <v>0</v>
      </c>
      <c r="BO2001">
        <v>0</v>
      </c>
      <c r="BP2001">
        <v>0</v>
      </c>
      <c r="BQ2001">
        <v>0</v>
      </c>
      <c r="BR2001">
        <v>0</v>
      </c>
      <c r="CF2001" s="35">
        <v>0</v>
      </c>
      <c r="CG2001" s="35">
        <v>0</v>
      </c>
      <c r="CH2001" s="35">
        <v>0</v>
      </c>
      <c r="CI2001" s="35">
        <v>0</v>
      </c>
      <c r="CJ2001" s="35">
        <v>0</v>
      </c>
      <c r="CK2001" s="35">
        <v>0</v>
      </c>
      <c r="CL2001" s="35">
        <v>0</v>
      </c>
      <c r="CM2001" s="35">
        <v>0</v>
      </c>
      <c r="CN2001" s="35">
        <v>0</v>
      </c>
      <c r="CO2001" s="35">
        <v>0</v>
      </c>
      <c r="CP2001" s="35">
        <v>0</v>
      </c>
      <c r="CQ2001" s="35">
        <v>0</v>
      </c>
      <c r="DC2001" s="47"/>
      <c r="DE2001" s="38"/>
      <c r="DF2001" s="38"/>
      <c r="DG2001" s="50"/>
      <c r="DH2001" s="47"/>
      <c r="DI2001" s="47"/>
      <c r="DJ2001" s="47"/>
      <c r="DK2001" s="47">
        <f t="shared" si="31"/>
        <v>0</v>
      </c>
      <c r="DO2001" t="s">
        <v>2562</v>
      </c>
      <c r="DP2001" t="s">
        <v>2562</v>
      </c>
      <c r="DV2001" s="37"/>
      <c r="DW2001" s="37"/>
    </row>
    <row r="2002" spans="1:127" x14ac:dyDescent="0.15">
      <c r="A2002" s="34">
        <v>5</v>
      </c>
      <c r="B2002" s="34">
        <v>322</v>
      </c>
      <c r="C2002" s="34">
        <v>6609</v>
      </c>
      <c r="D2002" s="34">
        <v>0</v>
      </c>
      <c r="E2002" s="58">
        <v>532266090</v>
      </c>
      <c r="F2002" t="s">
        <v>2314</v>
      </c>
      <c r="G2002" t="s">
        <v>2885</v>
      </c>
      <c r="H2002" t="s">
        <v>4981</v>
      </c>
      <c r="I2002" s="35">
        <v>5.05</v>
      </c>
      <c r="J2002" s="35">
        <v>4.75</v>
      </c>
      <c r="K2002" t="s">
        <v>835</v>
      </c>
      <c r="L2002" t="s">
        <v>1394</v>
      </c>
      <c r="M2002" t="s">
        <v>2583</v>
      </c>
      <c r="N2002" t="s">
        <v>2584</v>
      </c>
      <c r="Q2002" t="s">
        <v>2566</v>
      </c>
      <c r="R2002" t="s">
        <v>836</v>
      </c>
      <c r="S2002" t="s">
        <v>2315</v>
      </c>
      <c r="X2002" t="s">
        <v>1242</v>
      </c>
      <c r="Y2002">
        <v>38</v>
      </c>
      <c r="Z2002">
        <v>0</v>
      </c>
      <c r="AC2002">
        <v>0</v>
      </c>
      <c r="AD2002">
        <v>0</v>
      </c>
      <c r="AE2002" t="s">
        <v>1395</v>
      </c>
      <c r="AF2002">
        <v>47</v>
      </c>
      <c r="AG2002">
        <v>2</v>
      </c>
      <c r="AH2002" t="s">
        <v>2597</v>
      </c>
      <c r="AI2002" t="s">
        <v>2586</v>
      </c>
      <c r="AJ2002" t="s">
        <v>2544</v>
      </c>
      <c r="AK2002">
        <v>14</v>
      </c>
      <c r="AL2002" t="s">
        <v>2545</v>
      </c>
      <c r="AM2002">
        <v>0</v>
      </c>
      <c r="AN2002">
        <v>1</v>
      </c>
      <c r="AO2002" t="s">
        <v>2546</v>
      </c>
      <c r="AP2002" s="35">
        <v>0.4</v>
      </c>
      <c r="AQ2002" s="35">
        <v>0</v>
      </c>
      <c r="AR2002" s="35">
        <v>0</v>
      </c>
      <c r="AT2002" s="35">
        <v>4.75</v>
      </c>
      <c r="AV2002" s="35">
        <v>0</v>
      </c>
      <c r="AW2002" s="35">
        <v>0</v>
      </c>
      <c r="AX2002" s="35">
        <v>0.4</v>
      </c>
      <c r="AY2002">
        <v>24</v>
      </c>
      <c r="AZ2002" t="s">
        <v>2547</v>
      </c>
      <c r="BA2002" t="s">
        <v>2547</v>
      </c>
      <c r="BB2002">
        <v>0</v>
      </c>
      <c r="BC2002" t="s">
        <v>2548</v>
      </c>
      <c r="BF2002" t="s">
        <v>3266</v>
      </c>
      <c r="BG2002">
        <v>0</v>
      </c>
      <c r="BH2002">
        <v>0</v>
      </c>
      <c r="BI2002">
        <v>0</v>
      </c>
      <c r="BJ2002">
        <v>0</v>
      </c>
      <c r="BK2002">
        <v>0</v>
      </c>
      <c r="BL2002">
        <v>0</v>
      </c>
      <c r="BM2002">
        <v>0</v>
      </c>
      <c r="BN2002">
        <v>0</v>
      </c>
      <c r="BO2002">
        <v>0</v>
      </c>
      <c r="BP2002">
        <v>0</v>
      </c>
      <c r="BQ2002">
        <v>0</v>
      </c>
      <c r="BR2002">
        <v>0</v>
      </c>
      <c r="CF2002" s="35">
        <v>0</v>
      </c>
      <c r="CG2002" s="35">
        <v>0</v>
      </c>
      <c r="CH2002" s="35">
        <v>0</v>
      </c>
      <c r="CI2002" s="35">
        <v>0</v>
      </c>
      <c r="CJ2002" s="35">
        <v>0</v>
      </c>
      <c r="CK2002" s="35">
        <v>0</v>
      </c>
      <c r="CL2002" s="35">
        <v>0</v>
      </c>
      <c r="CM2002" s="35">
        <v>0</v>
      </c>
      <c r="CN2002" s="35">
        <v>0</v>
      </c>
      <c r="CO2002" s="35">
        <v>0</v>
      </c>
      <c r="CP2002" s="35">
        <v>0</v>
      </c>
      <c r="CQ2002" s="35">
        <v>0</v>
      </c>
      <c r="DC2002" s="47"/>
      <c r="DE2002" s="38"/>
      <c r="DF2002" s="38"/>
      <c r="DG2002" s="50"/>
      <c r="DH2002" s="47"/>
      <c r="DI2002" s="47"/>
      <c r="DJ2002" s="47"/>
      <c r="DK2002" s="47">
        <f t="shared" si="31"/>
        <v>0</v>
      </c>
      <c r="DO2002" t="s">
        <v>2562</v>
      </c>
      <c r="DP2002" t="s">
        <v>2562</v>
      </c>
      <c r="DV2002" s="37"/>
      <c r="DW2002" s="37"/>
    </row>
    <row r="2003" spans="1:127" x14ac:dyDescent="0.15">
      <c r="A2003" s="34">
        <v>5</v>
      </c>
      <c r="B2003" s="34">
        <v>323</v>
      </c>
      <c r="C2003" s="34">
        <v>6596</v>
      </c>
      <c r="D2003" s="34">
        <v>0</v>
      </c>
      <c r="E2003" s="58">
        <v>532365960</v>
      </c>
      <c r="F2003" t="s">
        <v>4745</v>
      </c>
      <c r="G2003" t="s">
        <v>2885</v>
      </c>
      <c r="H2003" t="s">
        <v>2316</v>
      </c>
      <c r="I2003" s="35">
        <v>5</v>
      </c>
      <c r="J2003" s="35">
        <v>6</v>
      </c>
      <c r="K2003" t="s">
        <v>835</v>
      </c>
      <c r="L2003" t="s">
        <v>1394</v>
      </c>
      <c r="M2003" t="s">
        <v>1396</v>
      </c>
      <c r="N2003" t="s">
        <v>1397</v>
      </c>
      <c r="R2003" t="s">
        <v>4960</v>
      </c>
      <c r="X2003" t="s">
        <v>1242</v>
      </c>
      <c r="Y2003">
        <v>51</v>
      </c>
      <c r="Z2003">
        <v>0</v>
      </c>
      <c r="AC2003">
        <v>0</v>
      </c>
      <c r="AD2003">
        <v>0</v>
      </c>
      <c r="AE2003" t="s">
        <v>1395</v>
      </c>
      <c r="AF2003">
        <v>2</v>
      </c>
      <c r="AG2003">
        <v>2</v>
      </c>
      <c r="AH2003" t="s">
        <v>2597</v>
      </c>
      <c r="AI2003" t="s">
        <v>2598</v>
      </c>
      <c r="AJ2003" t="s">
        <v>2544</v>
      </c>
      <c r="AK2003">
        <v>20</v>
      </c>
      <c r="AL2003" t="s">
        <v>2545</v>
      </c>
      <c r="AM2003">
        <v>0</v>
      </c>
      <c r="AN2003">
        <v>0</v>
      </c>
      <c r="AO2003" t="s">
        <v>2546</v>
      </c>
      <c r="AP2003" s="35">
        <v>0</v>
      </c>
      <c r="AQ2003" s="35">
        <v>0</v>
      </c>
      <c r="AR2003" s="35">
        <v>0</v>
      </c>
      <c r="AT2003" s="35">
        <v>6</v>
      </c>
      <c r="AV2003" s="35">
        <v>0</v>
      </c>
      <c r="AW2003" s="35">
        <v>0</v>
      </c>
      <c r="AX2003" s="35">
        <v>0</v>
      </c>
      <c r="AY2003">
        <v>30</v>
      </c>
      <c r="AZ2003" t="s">
        <v>2547</v>
      </c>
      <c r="BA2003" t="s">
        <v>2547</v>
      </c>
      <c r="BB2003">
        <v>0</v>
      </c>
      <c r="BC2003" t="s">
        <v>1410</v>
      </c>
      <c r="BF2003" t="s">
        <v>1076</v>
      </c>
      <c r="BG2003">
        <v>0</v>
      </c>
      <c r="BH2003">
        <v>0</v>
      </c>
      <c r="BI2003">
        <v>0</v>
      </c>
      <c r="BJ2003">
        <v>0</v>
      </c>
      <c r="BK2003">
        <v>0</v>
      </c>
      <c r="BL2003">
        <v>0</v>
      </c>
      <c r="BM2003">
        <v>0</v>
      </c>
      <c r="BN2003">
        <v>0</v>
      </c>
      <c r="BO2003">
        <v>0</v>
      </c>
      <c r="BP2003">
        <v>0</v>
      </c>
      <c r="BQ2003">
        <v>0</v>
      </c>
      <c r="BR2003">
        <v>0</v>
      </c>
      <c r="CF2003" s="35">
        <v>0</v>
      </c>
      <c r="CG2003" s="35">
        <v>0</v>
      </c>
      <c r="CH2003" s="35">
        <v>0</v>
      </c>
      <c r="CI2003" s="35">
        <v>0</v>
      </c>
      <c r="CJ2003" s="35">
        <v>0</v>
      </c>
      <c r="CK2003" s="35">
        <v>0</v>
      </c>
      <c r="CL2003" s="35">
        <v>0</v>
      </c>
      <c r="CM2003" s="35">
        <v>0</v>
      </c>
      <c r="CN2003" s="35">
        <v>0</v>
      </c>
      <c r="CO2003" s="35">
        <v>0</v>
      </c>
      <c r="CP2003" s="35">
        <v>0</v>
      </c>
      <c r="CQ2003" s="35">
        <v>0</v>
      </c>
      <c r="DC2003" s="47"/>
      <c r="DE2003" s="38"/>
      <c r="DF2003" s="38"/>
      <c r="DG2003" s="50"/>
      <c r="DH2003" s="47"/>
      <c r="DI2003" s="47"/>
      <c r="DJ2003" s="47"/>
      <c r="DK2003" s="47">
        <f t="shared" si="31"/>
        <v>0</v>
      </c>
      <c r="DO2003" t="s">
        <v>2562</v>
      </c>
      <c r="DP2003" t="s">
        <v>2562</v>
      </c>
      <c r="DV2003" s="37"/>
      <c r="DW2003" s="37"/>
    </row>
    <row r="2004" spans="1:127" x14ac:dyDescent="0.15">
      <c r="A2004" s="34">
        <v>5</v>
      </c>
      <c r="B2004" s="34">
        <v>324</v>
      </c>
      <c r="C2004" s="34">
        <v>6029</v>
      </c>
      <c r="D2004" s="34">
        <v>0</v>
      </c>
      <c r="E2004" s="58">
        <v>532460290</v>
      </c>
      <c r="F2004" t="s">
        <v>2253</v>
      </c>
      <c r="G2004" t="s">
        <v>2885</v>
      </c>
      <c r="H2004" t="s">
        <v>4830</v>
      </c>
      <c r="I2004" s="35">
        <v>39.5</v>
      </c>
      <c r="J2004" s="35">
        <v>8.5</v>
      </c>
      <c r="K2004" t="s">
        <v>835</v>
      </c>
      <c r="L2004" t="s">
        <v>1407</v>
      </c>
      <c r="M2004" t="s">
        <v>1239</v>
      </c>
      <c r="N2004" t="s">
        <v>1240</v>
      </c>
      <c r="Q2004" t="s">
        <v>2566</v>
      </c>
      <c r="R2004" t="s">
        <v>836</v>
      </c>
      <c r="S2004" t="s">
        <v>3941</v>
      </c>
      <c r="X2004" t="s">
        <v>2610</v>
      </c>
      <c r="Y2004">
        <v>6</v>
      </c>
      <c r="Z2004">
        <v>7</v>
      </c>
      <c r="AC2004">
        <v>0</v>
      </c>
      <c r="AD2004">
        <v>0</v>
      </c>
      <c r="AF2004">
        <v>2</v>
      </c>
      <c r="AG2004">
        <v>2</v>
      </c>
      <c r="AH2004" t="s">
        <v>2597</v>
      </c>
      <c r="AI2004" t="s">
        <v>1503</v>
      </c>
      <c r="AJ2004" t="s">
        <v>2544</v>
      </c>
      <c r="AK2004">
        <v>25</v>
      </c>
      <c r="AL2004" t="s">
        <v>2545</v>
      </c>
      <c r="AM2004">
        <v>0</v>
      </c>
      <c r="AN2004">
        <v>1</v>
      </c>
      <c r="AO2004" t="s">
        <v>2546</v>
      </c>
      <c r="AP2004" s="35">
        <v>0.6</v>
      </c>
      <c r="AQ2004" s="35">
        <v>0</v>
      </c>
      <c r="AR2004" s="35">
        <v>1.25</v>
      </c>
      <c r="AT2004" s="35">
        <v>6</v>
      </c>
      <c r="AV2004" s="35">
        <v>1.25</v>
      </c>
      <c r="AW2004" s="35">
        <v>0</v>
      </c>
      <c r="AX2004" s="35">
        <v>0.6</v>
      </c>
      <c r="AY2004">
        <v>335</v>
      </c>
      <c r="AZ2004" t="s">
        <v>2547</v>
      </c>
      <c r="BA2004" t="s">
        <v>2547</v>
      </c>
      <c r="BB2004">
        <v>0.14000000000000001</v>
      </c>
      <c r="BC2004" t="s">
        <v>2548</v>
      </c>
      <c r="BD2004" t="s">
        <v>5517</v>
      </c>
      <c r="BE2004" t="s">
        <v>1495</v>
      </c>
      <c r="BF2004" t="s">
        <v>3266</v>
      </c>
      <c r="BG2004">
        <v>1</v>
      </c>
      <c r="BH2004">
        <v>1</v>
      </c>
      <c r="BI2004">
        <v>0</v>
      </c>
      <c r="BJ2004">
        <v>0</v>
      </c>
      <c r="BK2004">
        <v>0</v>
      </c>
      <c r="BL2004">
        <v>0</v>
      </c>
      <c r="BM2004">
        <v>0</v>
      </c>
      <c r="BN2004">
        <v>70</v>
      </c>
      <c r="BO2004">
        <v>0</v>
      </c>
      <c r="BP2004">
        <v>0</v>
      </c>
      <c r="BQ2004">
        <v>0</v>
      </c>
      <c r="BR2004">
        <v>0</v>
      </c>
      <c r="BS2004" t="s">
        <v>2620</v>
      </c>
      <c r="BT2004" t="s">
        <v>978</v>
      </c>
      <c r="BU2004" t="s">
        <v>5536</v>
      </c>
      <c r="BV2004" t="s">
        <v>2725</v>
      </c>
      <c r="BW2004" t="s">
        <v>3933</v>
      </c>
      <c r="BX2004" t="s">
        <v>2725</v>
      </c>
      <c r="BY2004" t="s">
        <v>4524</v>
      </c>
      <c r="CF2004" s="35">
        <v>83.8</v>
      </c>
      <c r="CG2004" s="35">
        <v>2</v>
      </c>
      <c r="CH2004" s="35">
        <v>5</v>
      </c>
      <c r="CI2004" s="35">
        <v>3.3</v>
      </c>
      <c r="CJ2004" s="35">
        <v>1.3</v>
      </c>
      <c r="CK2004" s="35">
        <v>95.4</v>
      </c>
      <c r="CL2004" s="35">
        <v>0</v>
      </c>
      <c r="CM2004" s="35">
        <v>0</v>
      </c>
      <c r="CN2004" s="35">
        <v>0</v>
      </c>
      <c r="CO2004" s="35">
        <v>0</v>
      </c>
      <c r="CP2004" s="35">
        <v>22</v>
      </c>
      <c r="CQ2004" s="35">
        <v>0</v>
      </c>
      <c r="DC2004" s="47" t="s">
        <v>2606</v>
      </c>
      <c r="DD2004" t="s">
        <v>1898</v>
      </c>
      <c r="DE2004" s="38"/>
      <c r="DF2004" s="38"/>
      <c r="DG2004" s="50" t="s">
        <v>1856</v>
      </c>
      <c r="DH2004" s="47"/>
      <c r="DI2004" s="47">
        <v>2008</v>
      </c>
      <c r="DJ2004" s="47"/>
      <c r="DK2004" s="47">
        <f t="shared" si="31"/>
        <v>1</v>
      </c>
      <c r="DO2004" t="s">
        <v>2562</v>
      </c>
      <c r="DP2004" t="s">
        <v>2562</v>
      </c>
      <c r="DV2004" s="37"/>
      <c r="DW2004" s="37"/>
    </row>
    <row r="2005" spans="1:127" x14ac:dyDescent="0.15">
      <c r="A2005" s="34">
        <v>5</v>
      </c>
      <c r="B2005" s="34">
        <v>324</v>
      </c>
      <c r="C2005" s="34">
        <v>6118</v>
      </c>
      <c r="D2005" s="34">
        <v>0</v>
      </c>
      <c r="E2005" s="58">
        <v>532461180</v>
      </c>
      <c r="F2005" t="s">
        <v>1112</v>
      </c>
      <c r="G2005" t="s">
        <v>2885</v>
      </c>
      <c r="H2005" t="s">
        <v>4830</v>
      </c>
      <c r="I2005" s="35">
        <v>14.8</v>
      </c>
      <c r="J2005" s="35">
        <v>8.5</v>
      </c>
      <c r="K2005" t="s">
        <v>835</v>
      </c>
      <c r="L2005" t="s">
        <v>1238</v>
      </c>
      <c r="M2005" t="s">
        <v>1471</v>
      </c>
      <c r="N2005" t="s">
        <v>1472</v>
      </c>
      <c r="Q2005" t="s">
        <v>2566</v>
      </c>
      <c r="R2005" t="s">
        <v>4960</v>
      </c>
      <c r="S2005" t="s">
        <v>2317</v>
      </c>
      <c r="X2005" t="s">
        <v>2610</v>
      </c>
      <c r="Y2005">
        <v>7</v>
      </c>
      <c r="Z2005">
        <v>0</v>
      </c>
      <c r="AC2005">
        <v>0</v>
      </c>
      <c r="AD2005">
        <v>0</v>
      </c>
      <c r="AF2005">
        <v>28</v>
      </c>
      <c r="AG2005">
        <v>2</v>
      </c>
      <c r="AH2005" t="s">
        <v>2597</v>
      </c>
      <c r="AI2005" t="s">
        <v>1494</v>
      </c>
      <c r="AJ2005" t="s">
        <v>2544</v>
      </c>
      <c r="AK2005">
        <v>9</v>
      </c>
      <c r="AL2005" t="s">
        <v>2545</v>
      </c>
      <c r="AM2005">
        <v>0</v>
      </c>
      <c r="AN2005">
        <v>1</v>
      </c>
      <c r="AO2005" t="s">
        <v>2546</v>
      </c>
      <c r="AP2005" s="35">
        <v>0.6</v>
      </c>
      <c r="AQ2005" s="35">
        <v>0</v>
      </c>
      <c r="AR2005" s="35">
        <v>1.25</v>
      </c>
      <c r="AT2005" s="35">
        <v>6</v>
      </c>
      <c r="AV2005" s="35">
        <v>1.25</v>
      </c>
      <c r="AW2005" s="35">
        <v>0</v>
      </c>
      <c r="AX2005" s="35">
        <v>0.6</v>
      </c>
      <c r="AY2005">
        <v>125</v>
      </c>
      <c r="AZ2005" t="s">
        <v>2547</v>
      </c>
      <c r="BA2005" t="s">
        <v>2547</v>
      </c>
      <c r="BB2005">
        <v>0</v>
      </c>
      <c r="BC2005" t="s">
        <v>1410</v>
      </c>
      <c r="BF2005" t="s">
        <v>2721</v>
      </c>
      <c r="BG2005">
        <v>0</v>
      </c>
      <c r="BH2005">
        <v>0</v>
      </c>
      <c r="BI2005">
        <v>0</v>
      </c>
      <c r="BJ2005">
        <v>0</v>
      </c>
      <c r="BK2005">
        <v>0</v>
      </c>
      <c r="BL2005">
        <v>0</v>
      </c>
      <c r="BM2005">
        <v>0</v>
      </c>
      <c r="BN2005">
        <v>0</v>
      </c>
      <c r="BO2005">
        <v>0</v>
      </c>
      <c r="BP2005">
        <v>0</v>
      </c>
      <c r="BQ2005">
        <v>0</v>
      </c>
      <c r="BR2005">
        <v>0</v>
      </c>
      <c r="CF2005" s="35">
        <v>0</v>
      </c>
      <c r="CG2005" s="35">
        <v>0</v>
      </c>
      <c r="CH2005" s="35">
        <v>0</v>
      </c>
      <c r="CI2005" s="35">
        <v>0</v>
      </c>
      <c r="CJ2005" s="35">
        <v>0</v>
      </c>
      <c r="CK2005" s="35">
        <v>0</v>
      </c>
      <c r="CL2005" s="35">
        <v>0</v>
      </c>
      <c r="CM2005" s="35">
        <v>0</v>
      </c>
      <c r="CN2005" s="35">
        <v>0</v>
      </c>
      <c r="CO2005" s="35">
        <v>0</v>
      </c>
      <c r="CP2005" s="35">
        <v>0</v>
      </c>
      <c r="CQ2005" s="35">
        <v>0</v>
      </c>
      <c r="DC2005" s="47" t="s">
        <v>2606</v>
      </c>
      <c r="DD2005" t="s">
        <v>1898</v>
      </c>
      <c r="DE2005" s="38"/>
      <c r="DF2005" s="38"/>
      <c r="DG2005" s="50" t="s">
        <v>1855</v>
      </c>
      <c r="DH2005" s="47"/>
      <c r="DI2005" s="47">
        <v>2008</v>
      </c>
      <c r="DJ2005" s="47"/>
      <c r="DK2005" s="47">
        <f t="shared" si="31"/>
        <v>1</v>
      </c>
      <c r="DO2005" t="s">
        <v>2562</v>
      </c>
      <c r="DP2005" t="s">
        <v>2562</v>
      </c>
      <c r="DV2005" s="37"/>
      <c r="DW2005" s="37"/>
    </row>
    <row r="2006" spans="1:127" x14ac:dyDescent="0.15">
      <c r="A2006" s="34">
        <v>5</v>
      </c>
      <c r="B2006" s="34">
        <v>324</v>
      </c>
      <c r="C2006" s="34">
        <v>6505</v>
      </c>
      <c r="D2006" s="34">
        <v>0</v>
      </c>
      <c r="E2006" s="58">
        <v>532465050</v>
      </c>
      <c r="F2006" t="s">
        <v>2318</v>
      </c>
      <c r="G2006" t="s">
        <v>2885</v>
      </c>
      <c r="H2006" t="s">
        <v>4830</v>
      </c>
      <c r="I2006" s="35">
        <v>14</v>
      </c>
      <c r="J2006" s="35">
        <v>8.5</v>
      </c>
      <c r="K2006" t="s">
        <v>835</v>
      </c>
      <c r="L2006" t="s">
        <v>1407</v>
      </c>
      <c r="M2006" t="s">
        <v>1471</v>
      </c>
      <c r="N2006" t="s">
        <v>1472</v>
      </c>
      <c r="Q2006" t="s">
        <v>2566</v>
      </c>
      <c r="R2006" t="s">
        <v>836</v>
      </c>
      <c r="S2006" t="s">
        <v>3941</v>
      </c>
      <c r="X2006" t="s">
        <v>2610</v>
      </c>
      <c r="Y2006">
        <v>4</v>
      </c>
      <c r="Z2006">
        <v>12</v>
      </c>
      <c r="AC2006">
        <v>0</v>
      </c>
      <c r="AD2006">
        <v>0</v>
      </c>
      <c r="AF2006">
        <v>1</v>
      </c>
      <c r="AG2006">
        <v>2</v>
      </c>
      <c r="AH2006" t="s">
        <v>2597</v>
      </c>
      <c r="AI2006" t="s">
        <v>1503</v>
      </c>
      <c r="AJ2006" t="s">
        <v>2544</v>
      </c>
      <c r="AK2006">
        <v>25</v>
      </c>
      <c r="AL2006" t="s">
        <v>2545</v>
      </c>
      <c r="AM2006">
        <v>0</v>
      </c>
      <c r="AN2006">
        <v>1</v>
      </c>
      <c r="AO2006" t="s">
        <v>2546</v>
      </c>
      <c r="AP2006" s="35">
        <v>0.6</v>
      </c>
      <c r="AQ2006" s="35">
        <v>0</v>
      </c>
      <c r="AR2006" s="35">
        <v>1.25</v>
      </c>
      <c r="AT2006" s="35">
        <v>6</v>
      </c>
      <c r="AV2006" s="35">
        <v>1.25</v>
      </c>
      <c r="AW2006" s="35">
        <v>0</v>
      </c>
      <c r="AX2006" s="35">
        <v>0.6</v>
      </c>
      <c r="AY2006">
        <v>119</v>
      </c>
      <c r="AZ2006" t="s">
        <v>2547</v>
      </c>
      <c r="BA2006" t="s">
        <v>2547</v>
      </c>
      <c r="BB2006">
        <v>0.17</v>
      </c>
      <c r="BC2006" t="s">
        <v>2548</v>
      </c>
      <c r="BE2006" t="s">
        <v>1495</v>
      </c>
      <c r="BF2006" t="s">
        <v>3266</v>
      </c>
      <c r="BG2006">
        <v>0</v>
      </c>
      <c r="BH2006">
        <v>0</v>
      </c>
      <c r="BI2006">
        <v>0</v>
      </c>
      <c r="BJ2006">
        <v>1</v>
      </c>
      <c r="BK2006">
        <v>0</v>
      </c>
      <c r="BL2006">
        <v>0</v>
      </c>
      <c r="BM2006">
        <v>0</v>
      </c>
      <c r="BN2006">
        <v>0</v>
      </c>
      <c r="BO2006">
        <v>0</v>
      </c>
      <c r="BP2006">
        <v>0</v>
      </c>
      <c r="BQ2006">
        <v>0</v>
      </c>
      <c r="BR2006">
        <v>0</v>
      </c>
      <c r="BT2006" t="s">
        <v>3878</v>
      </c>
      <c r="BU2006" t="s">
        <v>2319</v>
      </c>
      <c r="BV2006" t="s">
        <v>1496</v>
      </c>
      <c r="BW2006" t="s">
        <v>3933</v>
      </c>
      <c r="BX2006" t="s">
        <v>1496</v>
      </c>
      <c r="BY2006" t="s">
        <v>3933</v>
      </c>
      <c r="CF2006" s="35">
        <v>0</v>
      </c>
      <c r="CG2006" s="35">
        <v>0</v>
      </c>
      <c r="CH2006" s="35">
        <v>0</v>
      </c>
      <c r="CI2006" s="35">
        <v>0</v>
      </c>
      <c r="CJ2006" s="35">
        <v>0</v>
      </c>
      <c r="CK2006" s="35">
        <v>0</v>
      </c>
      <c r="CL2006" s="35">
        <v>42.5</v>
      </c>
      <c r="CM2006" s="35">
        <v>2.4</v>
      </c>
      <c r="CN2006" s="35">
        <v>106.8</v>
      </c>
      <c r="CO2006" s="35">
        <v>9.9</v>
      </c>
      <c r="CP2006" s="35">
        <v>0</v>
      </c>
      <c r="CQ2006" s="35">
        <v>0.4</v>
      </c>
      <c r="DC2006" s="47"/>
      <c r="DE2006" s="38"/>
      <c r="DF2006" s="38"/>
      <c r="DG2006" s="50"/>
      <c r="DH2006" s="47"/>
      <c r="DI2006" s="47"/>
      <c r="DJ2006" s="47"/>
      <c r="DK2006" s="47">
        <f t="shared" si="31"/>
        <v>0</v>
      </c>
      <c r="DO2006" t="s">
        <v>2562</v>
      </c>
      <c r="DP2006" t="s">
        <v>2562</v>
      </c>
      <c r="DV2006" s="37"/>
      <c r="DW2006" s="37"/>
    </row>
    <row r="2007" spans="1:127" x14ac:dyDescent="0.15">
      <c r="A2007" s="34">
        <v>5</v>
      </c>
      <c r="B2007" s="34">
        <v>324</v>
      </c>
      <c r="C2007" s="34">
        <v>6644</v>
      </c>
      <c r="D2007" s="34">
        <v>0</v>
      </c>
      <c r="E2007" s="58">
        <v>532466440</v>
      </c>
      <c r="F2007" t="s">
        <v>2320</v>
      </c>
      <c r="G2007" t="s">
        <v>2885</v>
      </c>
      <c r="H2007" t="s">
        <v>4830</v>
      </c>
      <c r="I2007" s="35">
        <v>8.42</v>
      </c>
      <c r="J2007" s="35">
        <v>7</v>
      </c>
      <c r="K2007" t="s">
        <v>835</v>
      </c>
      <c r="L2007" t="s">
        <v>1394</v>
      </c>
      <c r="M2007" t="s">
        <v>1471</v>
      </c>
      <c r="N2007" t="s">
        <v>1472</v>
      </c>
      <c r="Q2007" t="s">
        <v>2566</v>
      </c>
      <c r="R2007" t="s">
        <v>4960</v>
      </c>
      <c r="S2007" t="s">
        <v>2321</v>
      </c>
      <c r="X2007" t="s">
        <v>1242</v>
      </c>
      <c r="Y2007">
        <v>61</v>
      </c>
      <c r="Z2007">
        <v>0</v>
      </c>
      <c r="AC2007">
        <v>0</v>
      </c>
      <c r="AD2007">
        <v>0</v>
      </c>
      <c r="AE2007" t="s">
        <v>1395</v>
      </c>
      <c r="AF2007">
        <v>13</v>
      </c>
      <c r="AG2007">
        <v>2</v>
      </c>
      <c r="AH2007" t="s">
        <v>2597</v>
      </c>
      <c r="AI2007" t="s">
        <v>2605</v>
      </c>
      <c r="AJ2007" t="s">
        <v>2544</v>
      </c>
      <c r="AK2007">
        <v>14</v>
      </c>
      <c r="AL2007" t="s">
        <v>2545</v>
      </c>
      <c r="AM2007">
        <v>0</v>
      </c>
      <c r="AN2007">
        <v>1</v>
      </c>
      <c r="AO2007" t="s">
        <v>2546</v>
      </c>
      <c r="AP2007" s="35">
        <v>0.6</v>
      </c>
      <c r="AQ2007" s="35">
        <v>0</v>
      </c>
      <c r="AR2007" s="35">
        <v>0</v>
      </c>
      <c r="AT2007" s="35">
        <v>7</v>
      </c>
      <c r="AV2007" s="35">
        <v>0</v>
      </c>
      <c r="AW2007" s="35">
        <v>0</v>
      </c>
      <c r="AX2007" s="35">
        <v>0.6</v>
      </c>
      <c r="AY2007">
        <v>59</v>
      </c>
      <c r="AZ2007" t="s">
        <v>2547</v>
      </c>
      <c r="BA2007" t="s">
        <v>2547</v>
      </c>
      <c r="BB2007">
        <v>0</v>
      </c>
      <c r="BC2007" t="s">
        <v>1410</v>
      </c>
      <c r="BF2007" t="s">
        <v>3266</v>
      </c>
      <c r="BG2007">
        <v>0</v>
      </c>
      <c r="BH2007">
        <v>0</v>
      </c>
      <c r="BI2007">
        <v>0</v>
      </c>
      <c r="BJ2007">
        <v>0</v>
      </c>
      <c r="BK2007">
        <v>0</v>
      </c>
      <c r="BL2007">
        <v>0</v>
      </c>
      <c r="BM2007">
        <v>0</v>
      </c>
      <c r="BN2007">
        <v>0</v>
      </c>
      <c r="BO2007">
        <v>0</v>
      </c>
      <c r="BP2007">
        <v>0</v>
      </c>
      <c r="BQ2007">
        <v>0</v>
      </c>
      <c r="BR2007">
        <v>0</v>
      </c>
      <c r="CF2007" s="35">
        <v>0</v>
      </c>
      <c r="CG2007" s="35">
        <v>0</v>
      </c>
      <c r="CH2007" s="35">
        <v>0</v>
      </c>
      <c r="CI2007" s="35">
        <v>0</v>
      </c>
      <c r="CJ2007" s="35">
        <v>0</v>
      </c>
      <c r="CK2007" s="35">
        <v>0</v>
      </c>
      <c r="CL2007" s="35">
        <v>0</v>
      </c>
      <c r="CM2007" s="35">
        <v>0</v>
      </c>
      <c r="CN2007" s="35">
        <v>0</v>
      </c>
      <c r="CO2007" s="35">
        <v>0</v>
      </c>
      <c r="CP2007" s="35">
        <v>0</v>
      </c>
      <c r="CQ2007" s="35">
        <v>0</v>
      </c>
      <c r="DC2007" s="47"/>
      <c r="DE2007" s="38"/>
      <c r="DF2007" s="38"/>
      <c r="DG2007" s="50"/>
      <c r="DH2007" s="47"/>
      <c r="DI2007" s="47"/>
      <c r="DJ2007" s="47"/>
      <c r="DK2007" s="47">
        <f t="shared" si="31"/>
        <v>0</v>
      </c>
      <c r="DO2007" t="s">
        <v>2562</v>
      </c>
      <c r="DP2007" t="s">
        <v>2562</v>
      </c>
      <c r="DV2007" s="37"/>
      <c r="DW2007" s="37"/>
    </row>
    <row r="2008" spans="1:127" x14ac:dyDescent="0.15">
      <c r="A2008" s="34">
        <v>5</v>
      </c>
      <c r="B2008" s="34">
        <v>324</v>
      </c>
      <c r="C2008" s="34">
        <v>6645</v>
      </c>
      <c r="D2008" s="34">
        <v>0</v>
      </c>
      <c r="E2008" s="58">
        <v>532466450</v>
      </c>
      <c r="F2008" t="s">
        <v>2322</v>
      </c>
      <c r="G2008" t="s">
        <v>2885</v>
      </c>
      <c r="H2008" t="s">
        <v>4830</v>
      </c>
      <c r="I2008" s="35">
        <v>7.32</v>
      </c>
      <c r="J2008" s="35">
        <v>8.65</v>
      </c>
      <c r="K2008" t="s">
        <v>835</v>
      </c>
      <c r="L2008" t="s">
        <v>1238</v>
      </c>
      <c r="M2008" t="s">
        <v>1471</v>
      </c>
      <c r="N2008" t="s">
        <v>1472</v>
      </c>
      <c r="Q2008" t="s">
        <v>2566</v>
      </c>
      <c r="R2008" t="s">
        <v>4960</v>
      </c>
      <c r="S2008" t="s">
        <v>2317</v>
      </c>
      <c r="X2008" t="s">
        <v>1242</v>
      </c>
      <c r="Y2008">
        <v>53</v>
      </c>
      <c r="Z2008">
        <v>0</v>
      </c>
      <c r="AC2008">
        <v>0</v>
      </c>
      <c r="AD2008">
        <v>0</v>
      </c>
      <c r="AE2008" t="s">
        <v>2541</v>
      </c>
      <c r="AF2008">
        <v>21</v>
      </c>
      <c r="AG2008">
        <v>2</v>
      </c>
      <c r="AH2008" t="s">
        <v>2597</v>
      </c>
      <c r="AI2008" t="s">
        <v>2611</v>
      </c>
      <c r="AJ2008" t="s">
        <v>2544</v>
      </c>
      <c r="AK2008">
        <v>20</v>
      </c>
      <c r="AL2008" t="s">
        <v>2545</v>
      </c>
      <c r="AM2008">
        <v>0</v>
      </c>
      <c r="AN2008">
        <v>1</v>
      </c>
      <c r="AO2008" t="s">
        <v>2546</v>
      </c>
      <c r="AP2008" s="35">
        <v>0.6</v>
      </c>
      <c r="AQ2008" s="35">
        <v>0</v>
      </c>
      <c r="AR2008" s="35">
        <v>0</v>
      </c>
      <c r="AT2008" s="35">
        <v>8.65</v>
      </c>
      <c r="AV2008" s="35">
        <v>0</v>
      </c>
      <c r="AW2008" s="35">
        <v>0</v>
      </c>
      <c r="AX2008" s="35">
        <v>0.6</v>
      </c>
      <c r="AY2008">
        <v>62</v>
      </c>
      <c r="AZ2008" t="s">
        <v>2547</v>
      </c>
      <c r="BA2008" t="s">
        <v>2547</v>
      </c>
      <c r="BB2008">
        <v>0</v>
      </c>
      <c r="BC2008" t="s">
        <v>2548</v>
      </c>
      <c r="BF2008" t="s">
        <v>2721</v>
      </c>
      <c r="BG2008">
        <v>0</v>
      </c>
      <c r="BH2008">
        <v>0</v>
      </c>
      <c r="BI2008">
        <v>0</v>
      </c>
      <c r="BJ2008">
        <v>0</v>
      </c>
      <c r="BK2008">
        <v>0</v>
      </c>
      <c r="BL2008">
        <v>0</v>
      </c>
      <c r="BM2008">
        <v>0</v>
      </c>
      <c r="BN2008">
        <v>0</v>
      </c>
      <c r="BO2008">
        <v>0</v>
      </c>
      <c r="BP2008">
        <v>0</v>
      </c>
      <c r="BQ2008">
        <v>0</v>
      </c>
      <c r="BR2008">
        <v>0</v>
      </c>
      <c r="CF2008" s="35">
        <v>0</v>
      </c>
      <c r="CG2008" s="35">
        <v>0</v>
      </c>
      <c r="CH2008" s="35">
        <v>0</v>
      </c>
      <c r="CI2008" s="35">
        <v>0</v>
      </c>
      <c r="CJ2008" s="35">
        <v>0</v>
      </c>
      <c r="CK2008" s="35">
        <v>0</v>
      </c>
      <c r="CL2008" s="35">
        <v>0</v>
      </c>
      <c r="CM2008" s="35">
        <v>0</v>
      </c>
      <c r="CN2008" s="35">
        <v>0</v>
      </c>
      <c r="CO2008" s="35">
        <v>0</v>
      </c>
      <c r="CP2008" s="35">
        <v>0</v>
      </c>
      <c r="CQ2008" s="35">
        <v>0</v>
      </c>
      <c r="DC2008" s="47"/>
      <c r="DE2008" s="38"/>
      <c r="DF2008" s="38"/>
      <c r="DG2008" s="50"/>
      <c r="DH2008" s="47"/>
      <c r="DI2008" s="47"/>
      <c r="DJ2008" s="47"/>
      <c r="DK2008" s="47">
        <f t="shared" si="31"/>
        <v>0</v>
      </c>
      <c r="DO2008" t="s">
        <v>2562</v>
      </c>
      <c r="DP2008" t="s">
        <v>2562</v>
      </c>
      <c r="DV2008" s="37"/>
      <c r="DW2008" s="37"/>
    </row>
    <row r="2009" spans="1:127" x14ac:dyDescent="0.15">
      <c r="A2009" s="34">
        <v>5</v>
      </c>
      <c r="B2009" s="34">
        <v>324</v>
      </c>
      <c r="C2009" s="34">
        <v>6646</v>
      </c>
      <c r="D2009" s="34">
        <v>0</v>
      </c>
      <c r="E2009" s="58">
        <v>532466460</v>
      </c>
      <c r="F2009" t="s">
        <v>2323</v>
      </c>
      <c r="G2009" t="s">
        <v>2885</v>
      </c>
      <c r="H2009" t="s">
        <v>4830</v>
      </c>
      <c r="I2009" s="35">
        <v>4</v>
      </c>
      <c r="J2009" s="35">
        <v>8.6300000000000008</v>
      </c>
      <c r="K2009" t="s">
        <v>835</v>
      </c>
      <c r="L2009" t="s">
        <v>1394</v>
      </c>
      <c r="M2009" t="s">
        <v>1396</v>
      </c>
      <c r="N2009" t="s">
        <v>1397</v>
      </c>
      <c r="R2009" t="s">
        <v>4960</v>
      </c>
      <c r="S2009" t="s">
        <v>2317</v>
      </c>
      <c r="X2009" t="s">
        <v>1242</v>
      </c>
      <c r="Y2009">
        <v>49</v>
      </c>
      <c r="Z2009">
        <v>0</v>
      </c>
      <c r="AC2009">
        <v>0</v>
      </c>
      <c r="AD2009">
        <v>0</v>
      </c>
      <c r="AE2009" t="s">
        <v>1395</v>
      </c>
      <c r="AF2009">
        <v>24</v>
      </c>
      <c r="AG2009">
        <v>2</v>
      </c>
      <c r="AH2009" t="s">
        <v>2597</v>
      </c>
      <c r="AI2009" t="s">
        <v>2611</v>
      </c>
      <c r="AJ2009" t="s">
        <v>2544</v>
      </c>
      <c r="AK2009">
        <v>14</v>
      </c>
      <c r="AL2009" t="s">
        <v>2545</v>
      </c>
      <c r="AM2009">
        <v>0</v>
      </c>
      <c r="AN2009">
        <v>0</v>
      </c>
      <c r="AO2009" t="s">
        <v>2546</v>
      </c>
      <c r="AP2009" s="35">
        <v>0.6</v>
      </c>
      <c r="AQ2009" s="35">
        <v>0</v>
      </c>
      <c r="AR2009" s="35">
        <v>0</v>
      </c>
      <c r="AT2009" s="35">
        <v>8.6300000000000008</v>
      </c>
      <c r="AV2009" s="35">
        <v>0</v>
      </c>
      <c r="AW2009" s="35">
        <v>0</v>
      </c>
      <c r="AX2009" s="35">
        <v>0.6</v>
      </c>
      <c r="AY2009">
        <v>49</v>
      </c>
      <c r="AZ2009" t="s">
        <v>2547</v>
      </c>
      <c r="BA2009" t="s">
        <v>2547</v>
      </c>
      <c r="BB2009">
        <v>0</v>
      </c>
      <c r="BC2009" t="s">
        <v>1410</v>
      </c>
      <c r="BF2009" t="s">
        <v>3266</v>
      </c>
      <c r="BG2009">
        <v>0</v>
      </c>
      <c r="BH2009">
        <v>0</v>
      </c>
      <c r="BI2009">
        <v>0</v>
      </c>
      <c r="BJ2009">
        <v>0</v>
      </c>
      <c r="BK2009">
        <v>0</v>
      </c>
      <c r="BL2009">
        <v>0</v>
      </c>
      <c r="BM2009">
        <v>0</v>
      </c>
      <c r="BN2009">
        <v>0</v>
      </c>
      <c r="BO2009">
        <v>0</v>
      </c>
      <c r="BP2009">
        <v>0</v>
      </c>
      <c r="BQ2009">
        <v>0</v>
      </c>
      <c r="BR2009">
        <v>0</v>
      </c>
      <c r="CF2009" s="35">
        <v>0</v>
      </c>
      <c r="CG2009" s="35">
        <v>0</v>
      </c>
      <c r="CH2009" s="35">
        <v>0</v>
      </c>
      <c r="CI2009" s="35">
        <v>0</v>
      </c>
      <c r="CJ2009" s="35">
        <v>0</v>
      </c>
      <c r="CK2009" s="35">
        <v>0</v>
      </c>
      <c r="CL2009" s="35">
        <v>0</v>
      </c>
      <c r="CM2009" s="35">
        <v>0</v>
      </c>
      <c r="CN2009" s="35">
        <v>0</v>
      </c>
      <c r="CO2009" s="35">
        <v>0</v>
      </c>
      <c r="CP2009" s="35">
        <v>0</v>
      </c>
      <c r="CQ2009" s="35">
        <v>0</v>
      </c>
      <c r="DC2009" s="47"/>
      <c r="DE2009" s="38"/>
      <c r="DF2009" s="38"/>
      <c r="DG2009" s="50"/>
      <c r="DH2009" s="47"/>
      <c r="DI2009" s="47"/>
      <c r="DJ2009" s="47"/>
      <c r="DK2009" s="47">
        <f t="shared" si="31"/>
        <v>0</v>
      </c>
      <c r="DO2009" t="s">
        <v>2562</v>
      </c>
      <c r="DP2009" t="s">
        <v>2562</v>
      </c>
      <c r="DV2009" s="37"/>
      <c r="DW2009" s="37"/>
    </row>
    <row r="2010" spans="1:127" x14ac:dyDescent="0.15">
      <c r="A2010" s="34">
        <v>5</v>
      </c>
      <c r="B2010" s="34">
        <v>325</v>
      </c>
      <c r="C2010" s="34">
        <v>6074</v>
      </c>
      <c r="D2010" s="34">
        <v>0</v>
      </c>
      <c r="E2010" s="58">
        <v>532560740</v>
      </c>
      <c r="F2010" t="s">
        <v>3995</v>
      </c>
      <c r="G2010" t="s">
        <v>2885</v>
      </c>
      <c r="H2010" t="s">
        <v>3996</v>
      </c>
      <c r="I2010" s="35">
        <v>131.19999999999999</v>
      </c>
      <c r="J2010" s="35">
        <v>7.75</v>
      </c>
      <c r="K2010" t="s">
        <v>835</v>
      </c>
      <c r="L2010" t="s">
        <v>1238</v>
      </c>
      <c r="M2010" t="s">
        <v>2592</v>
      </c>
      <c r="N2010" t="s">
        <v>2593</v>
      </c>
      <c r="Q2010" t="s">
        <v>4221</v>
      </c>
      <c r="R2010" t="s">
        <v>3191</v>
      </c>
      <c r="S2010" t="s">
        <v>2324</v>
      </c>
      <c r="X2010" t="s">
        <v>1242</v>
      </c>
      <c r="Y2010">
        <v>52</v>
      </c>
      <c r="Z2010">
        <v>8</v>
      </c>
      <c r="AC2010">
        <v>0</v>
      </c>
      <c r="AD2010">
        <v>0</v>
      </c>
      <c r="AE2010" t="s">
        <v>2541</v>
      </c>
      <c r="AF2010">
        <v>12</v>
      </c>
      <c r="AG2010">
        <v>2</v>
      </c>
      <c r="AH2010" t="s">
        <v>2597</v>
      </c>
      <c r="AI2010" t="s">
        <v>2543</v>
      </c>
      <c r="AJ2010" t="s">
        <v>2544</v>
      </c>
      <c r="AK2010">
        <v>20</v>
      </c>
      <c r="AL2010" t="s">
        <v>2545</v>
      </c>
      <c r="AM2010">
        <v>0</v>
      </c>
      <c r="AN2010">
        <v>6</v>
      </c>
      <c r="AO2010" t="s">
        <v>2546</v>
      </c>
      <c r="AP2010" s="35">
        <v>0.6</v>
      </c>
      <c r="AQ2010" s="35">
        <v>0</v>
      </c>
      <c r="AR2010" s="35">
        <v>0.5</v>
      </c>
      <c r="AT2010" s="35">
        <v>5.5</v>
      </c>
      <c r="AV2010" s="35">
        <v>0.25</v>
      </c>
      <c r="AW2010" s="35">
        <v>1.5</v>
      </c>
      <c r="AX2010" s="35">
        <v>0.4</v>
      </c>
      <c r="AY2010" s="39">
        <v>1017</v>
      </c>
      <c r="AZ2010" t="s">
        <v>2547</v>
      </c>
      <c r="BA2010" t="s">
        <v>2547</v>
      </c>
      <c r="BB2010">
        <v>0</v>
      </c>
      <c r="BC2010" t="s">
        <v>1410</v>
      </c>
      <c r="BD2010" t="s">
        <v>2549</v>
      </c>
      <c r="BF2010" t="s">
        <v>3266</v>
      </c>
      <c r="BG2010">
        <v>0</v>
      </c>
      <c r="BH2010">
        <v>0</v>
      </c>
      <c r="BI2010">
        <v>0</v>
      </c>
      <c r="BJ2010">
        <v>0</v>
      </c>
      <c r="BK2010">
        <v>0</v>
      </c>
      <c r="BL2010">
        <v>1</v>
      </c>
      <c r="BM2010">
        <v>1</v>
      </c>
      <c r="BN2010" s="39">
        <v>1872</v>
      </c>
      <c r="BO2010">
        <v>345</v>
      </c>
      <c r="BP2010">
        <v>0</v>
      </c>
      <c r="BQ2010">
        <v>0</v>
      </c>
      <c r="BR2010">
        <v>0</v>
      </c>
      <c r="BS2010" t="s">
        <v>2620</v>
      </c>
      <c r="BV2010" t="s">
        <v>1382</v>
      </c>
      <c r="BX2010" t="s">
        <v>1384</v>
      </c>
      <c r="BY2010" t="s">
        <v>3974</v>
      </c>
      <c r="BZ2010" t="s">
        <v>1384</v>
      </c>
      <c r="CA2010" t="s">
        <v>2325</v>
      </c>
      <c r="CD2010" t="s">
        <v>2553</v>
      </c>
      <c r="CF2010" s="35">
        <v>0</v>
      </c>
      <c r="CG2010" s="35">
        <v>0</v>
      </c>
      <c r="CH2010" s="35">
        <v>0</v>
      </c>
      <c r="CI2010" s="35">
        <v>0</v>
      </c>
      <c r="CJ2010" s="35">
        <v>0</v>
      </c>
      <c r="CK2010" s="35">
        <v>205</v>
      </c>
      <c r="CL2010" s="35">
        <v>0</v>
      </c>
      <c r="CM2010" s="35">
        <v>0</v>
      </c>
      <c r="CN2010" s="35">
        <v>0</v>
      </c>
      <c r="CO2010" s="35">
        <v>279</v>
      </c>
      <c r="CP2010" s="35">
        <v>50</v>
      </c>
      <c r="CQ2010" s="35">
        <v>0</v>
      </c>
      <c r="DC2010" s="47" t="s">
        <v>2559</v>
      </c>
      <c r="DD2010" t="s">
        <v>2606</v>
      </c>
      <c r="DE2010" s="38"/>
      <c r="DF2010" s="38" t="s">
        <v>2569</v>
      </c>
      <c r="DG2010" s="50" t="s">
        <v>1854</v>
      </c>
      <c r="DH2010" s="47"/>
      <c r="DI2010" s="47">
        <v>2007</v>
      </c>
      <c r="DJ2010" s="47"/>
      <c r="DK2010" s="47">
        <f t="shared" si="31"/>
        <v>1</v>
      </c>
      <c r="DO2010" t="s">
        <v>2562</v>
      </c>
      <c r="DP2010" t="s">
        <v>2562</v>
      </c>
      <c r="DU2010" t="s">
        <v>2563</v>
      </c>
      <c r="DV2010" s="37"/>
      <c r="DW2010" s="37"/>
    </row>
    <row r="2011" spans="1:127" x14ac:dyDescent="0.15">
      <c r="A2011" s="34">
        <v>5</v>
      </c>
      <c r="B2011" s="34">
        <v>325</v>
      </c>
      <c r="C2011" s="34">
        <v>6600</v>
      </c>
      <c r="D2011" s="34">
        <v>0</v>
      </c>
      <c r="E2011" s="58">
        <v>532566000</v>
      </c>
      <c r="F2011" t="s">
        <v>2326</v>
      </c>
      <c r="G2011" t="s">
        <v>2885</v>
      </c>
      <c r="H2011" t="s">
        <v>3996</v>
      </c>
      <c r="I2011" s="35">
        <v>2.5</v>
      </c>
      <c r="J2011" s="35">
        <v>5.8</v>
      </c>
      <c r="K2011" t="s">
        <v>835</v>
      </c>
      <c r="L2011" t="s">
        <v>1394</v>
      </c>
      <c r="M2011" t="s">
        <v>3587</v>
      </c>
      <c r="Q2011" t="s">
        <v>2566</v>
      </c>
      <c r="R2011" t="s">
        <v>3191</v>
      </c>
      <c r="X2011" t="s">
        <v>1242</v>
      </c>
      <c r="Y2011">
        <v>46</v>
      </c>
      <c r="Z2011">
        <v>0</v>
      </c>
      <c r="AC2011">
        <v>0</v>
      </c>
      <c r="AD2011">
        <v>0</v>
      </c>
      <c r="AE2011" t="s">
        <v>1395</v>
      </c>
      <c r="AF2011">
        <v>1</v>
      </c>
      <c r="AG2011">
        <v>2</v>
      </c>
      <c r="AH2011" t="s">
        <v>2597</v>
      </c>
      <c r="AI2011" t="s">
        <v>2567</v>
      </c>
      <c r="AJ2011" t="s">
        <v>2544</v>
      </c>
      <c r="AK2011">
        <v>20</v>
      </c>
      <c r="AL2011" t="s">
        <v>2545</v>
      </c>
      <c r="AM2011">
        <v>0</v>
      </c>
      <c r="AN2011">
        <v>1</v>
      </c>
      <c r="AO2011" t="s">
        <v>2546</v>
      </c>
      <c r="AP2011" s="35">
        <v>0.15</v>
      </c>
      <c r="AQ2011" s="35">
        <v>0</v>
      </c>
      <c r="AR2011" s="35">
        <v>0</v>
      </c>
      <c r="AT2011" s="35">
        <v>5.8</v>
      </c>
      <c r="AV2011" s="35">
        <v>0</v>
      </c>
      <c r="AW2011" s="35">
        <v>0</v>
      </c>
      <c r="AX2011" s="35">
        <v>0.15</v>
      </c>
      <c r="AY2011">
        <v>15</v>
      </c>
      <c r="AZ2011" t="s">
        <v>2547</v>
      </c>
      <c r="BA2011" t="s">
        <v>2547</v>
      </c>
      <c r="BB2011">
        <v>0</v>
      </c>
      <c r="BC2011" t="s">
        <v>1410</v>
      </c>
      <c r="BF2011" t="s">
        <v>1076</v>
      </c>
      <c r="BG2011">
        <v>0</v>
      </c>
      <c r="BH2011">
        <v>0</v>
      </c>
      <c r="BI2011">
        <v>0</v>
      </c>
      <c r="BJ2011">
        <v>0</v>
      </c>
      <c r="BK2011">
        <v>0</v>
      </c>
      <c r="BL2011">
        <v>0</v>
      </c>
      <c r="BM2011">
        <v>0</v>
      </c>
      <c r="BN2011">
        <v>0</v>
      </c>
      <c r="BO2011">
        <v>0</v>
      </c>
      <c r="BP2011">
        <v>0</v>
      </c>
      <c r="BQ2011">
        <v>0</v>
      </c>
      <c r="BR2011">
        <v>0</v>
      </c>
      <c r="CF2011" s="35">
        <v>0</v>
      </c>
      <c r="CG2011" s="35">
        <v>0</v>
      </c>
      <c r="CH2011" s="35">
        <v>0</v>
      </c>
      <c r="CI2011" s="35">
        <v>0</v>
      </c>
      <c r="CJ2011" s="35">
        <v>0</v>
      </c>
      <c r="CK2011" s="35">
        <v>0</v>
      </c>
      <c r="CL2011" s="35">
        <v>0</v>
      </c>
      <c r="CM2011" s="35">
        <v>0</v>
      </c>
      <c r="CN2011" s="35">
        <v>0</v>
      </c>
      <c r="CO2011" s="35">
        <v>0</v>
      </c>
      <c r="CP2011" s="35">
        <v>0</v>
      </c>
      <c r="CQ2011" s="35">
        <v>0</v>
      </c>
      <c r="DC2011" s="47"/>
      <c r="DE2011" s="38"/>
      <c r="DF2011" s="38"/>
      <c r="DG2011" s="50"/>
      <c r="DH2011" s="47"/>
      <c r="DI2011" s="47"/>
      <c r="DJ2011" s="47"/>
      <c r="DK2011" s="47">
        <f t="shared" si="31"/>
        <v>0</v>
      </c>
      <c r="DO2011" t="s">
        <v>2562</v>
      </c>
      <c r="DP2011" t="s">
        <v>2562</v>
      </c>
      <c r="DV2011" s="37"/>
      <c r="DW2011" s="37"/>
    </row>
    <row r="2012" spans="1:127" x14ac:dyDescent="0.15">
      <c r="A2012" s="34">
        <v>5</v>
      </c>
      <c r="B2012" s="34">
        <v>325</v>
      </c>
      <c r="C2012" s="34">
        <v>6679</v>
      </c>
      <c r="D2012" s="34">
        <v>0</v>
      </c>
      <c r="E2012" s="58">
        <v>532566790</v>
      </c>
      <c r="F2012" t="s">
        <v>2327</v>
      </c>
      <c r="G2012" t="s">
        <v>2885</v>
      </c>
      <c r="H2012" t="s">
        <v>3996</v>
      </c>
      <c r="I2012" s="35">
        <v>3</v>
      </c>
      <c r="J2012" s="35">
        <v>8.5</v>
      </c>
      <c r="K2012" t="s">
        <v>835</v>
      </c>
      <c r="L2012" t="s">
        <v>1394</v>
      </c>
      <c r="M2012" t="s">
        <v>1396</v>
      </c>
      <c r="N2012" t="s">
        <v>1397</v>
      </c>
      <c r="R2012" t="s">
        <v>3191</v>
      </c>
      <c r="X2012" t="s">
        <v>1242</v>
      </c>
      <c r="Y2012">
        <v>51</v>
      </c>
      <c r="Z2012">
        <v>0</v>
      </c>
      <c r="AC2012">
        <v>0</v>
      </c>
      <c r="AD2012">
        <v>0</v>
      </c>
      <c r="AE2012" t="s">
        <v>1395</v>
      </c>
      <c r="AF2012">
        <v>13</v>
      </c>
      <c r="AG2012">
        <v>2</v>
      </c>
      <c r="AH2012" t="s">
        <v>2597</v>
      </c>
      <c r="AI2012" t="s">
        <v>2611</v>
      </c>
      <c r="AJ2012" t="s">
        <v>2544</v>
      </c>
      <c r="AK2012">
        <v>14</v>
      </c>
      <c r="AL2012" t="s">
        <v>2545</v>
      </c>
      <c r="AM2012">
        <v>0</v>
      </c>
      <c r="AN2012">
        <v>0</v>
      </c>
      <c r="AO2012" t="s">
        <v>2546</v>
      </c>
      <c r="AP2012" s="35">
        <v>0</v>
      </c>
      <c r="AQ2012" s="35">
        <v>0</v>
      </c>
      <c r="AR2012" s="35">
        <v>0</v>
      </c>
      <c r="AT2012" s="35">
        <v>6.8</v>
      </c>
      <c r="AV2012" s="35">
        <v>0</v>
      </c>
      <c r="AW2012" s="35">
        <v>1.7</v>
      </c>
      <c r="AX2012" s="35">
        <v>0</v>
      </c>
      <c r="AY2012">
        <v>26</v>
      </c>
      <c r="AZ2012" t="s">
        <v>2547</v>
      </c>
      <c r="BA2012" t="s">
        <v>2547</v>
      </c>
      <c r="BB2012">
        <v>0</v>
      </c>
      <c r="BC2012" t="s">
        <v>1410</v>
      </c>
      <c r="BF2012" t="s">
        <v>3266</v>
      </c>
      <c r="BG2012">
        <v>0</v>
      </c>
      <c r="BH2012">
        <v>0</v>
      </c>
      <c r="BI2012">
        <v>0</v>
      </c>
      <c r="BJ2012">
        <v>0</v>
      </c>
      <c r="BK2012">
        <v>0</v>
      </c>
      <c r="BL2012">
        <v>0</v>
      </c>
      <c r="BM2012">
        <v>0</v>
      </c>
      <c r="BN2012">
        <v>0</v>
      </c>
      <c r="BO2012">
        <v>0</v>
      </c>
      <c r="BP2012">
        <v>0</v>
      </c>
      <c r="BQ2012">
        <v>0</v>
      </c>
      <c r="BR2012">
        <v>0</v>
      </c>
      <c r="CF2012" s="35">
        <v>0</v>
      </c>
      <c r="CG2012" s="35">
        <v>0</v>
      </c>
      <c r="CH2012" s="35">
        <v>0</v>
      </c>
      <c r="CI2012" s="35">
        <v>0</v>
      </c>
      <c r="CJ2012" s="35">
        <v>0</v>
      </c>
      <c r="CK2012" s="35">
        <v>0</v>
      </c>
      <c r="CL2012" s="35">
        <v>0</v>
      </c>
      <c r="CM2012" s="35">
        <v>0</v>
      </c>
      <c r="CN2012" s="35">
        <v>0</v>
      </c>
      <c r="CO2012" s="35">
        <v>0</v>
      </c>
      <c r="CP2012" s="35">
        <v>0</v>
      </c>
      <c r="CQ2012" s="35">
        <v>0</v>
      </c>
      <c r="DC2012" s="47"/>
      <c r="DE2012" s="38"/>
      <c r="DF2012" s="38"/>
      <c r="DG2012" s="50"/>
      <c r="DH2012" s="47"/>
      <c r="DI2012" s="47"/>
      <c r="DJ2012" s="47"/>
      <c r="DK2012" s="47">
        <f t="shared" si="31"/>
        <v>0</v>
      </c>
      <c r="DO2012" t="s">
        <v>2562</v>
      </c>
      <c r="DP2012" t="s">
        <v>2562</v>
      </c>
      <c r="DV2012" s="37"/>
      <c r="DW2012" s="37"/>
    </row>
    <row r="2013" spans="1:127" x14ac:dyDescent="0.15">
      <c r="A2013" s="34">
        <v>5</v>
      </c>
      <c r="B2013" s="34">
        <v>326</v>
      </c>
      <c r="C2013" s="34">
        <v>6093</v>
      </c>
      <c r="D2013" s="34">
        <v>0</v>
      </c>
      <c r="E2013" s="58">
        <v>532660930</v>
      </c>
      <c r="F2013" t="s">
        <v>3997</v>
      </c>
      <c r="G2013" t="s">
        <v>2885</v>
      </c>
      <c r="H2013" t="s">
        <v>3998</v>
      </c>
      <c r="I2013" s="35">
        <v>15.64</v>
      </c>
      <c r="J2013" s="35">
        <v>7</v>
      </c>
      <c r="K2013" t="s">
        <v>835</v>
      </c>
      <c r="L2013" t="s">
        <v>1394</v>
      </c>
      <c r="M2013" t="s">
        <v>1471</v>
      </c>
      <c r="N2013" t="s">
        <v>1472</v>
      </c>
      <c r="Q2013" t="s">
        <v>2566</v>
      </c>
      <c r="R2013" t="s">
        <v>3191</v>
      </c>
      <c r="S2013" t="s">
        <v>2054</v>
      </c>
      <c r="X2013" t="s">
        <v>1242</v>
      </c>
      <c r="Y2013">
        <v>57</v>
      </c>
      <c r="Z2013">
        <v>10</v>
      </c>
      <c r="AC2013">
        <v>0</v>
      </c>
      <c r="AD2013">
        <v>0</v>
      </c>
      <c r="AE2013" t="s">
        <v>1395</v>
      </c>
      <c r="AF2013">
        <v>3</v>
      </c>
      <c r="AG2013">
        <v>2</v>
      </c>
      <c r="AH2013" t="s">
        <v>2597</v>
      </c>
      <c r="AI2013" t="s">
        <v>2543</v>
      </c>
      <c r="AJ2013" t="s">
        <v>2544</v>
      </c>
      <c r="AK2013">
        <v>20</v>
      </c>
      <c r="AL2013" t="s">
        <v>2545</v>
      </c>
      <c r="AM2013">
        <v>0</v>
      </c>
      <c r="AN2013">
        <v>1</v>
      </c>
      <c r="AO2013" t="s">
        <v>2546</v>
      </c>
      <c r="AP2013" s="35">
        <v>0.6</v>
      </c>
      <c r="AQ2013" s="35">
        <v>0</v>
      </c>
      <c r="AR2013" s="35">
        <v>0.5</v>
      </c>
      <c r="AT2013" s="35">
        <v>6</v>
      </c>
      <c r="AV2013" s="35">
        <v>0.5</v>
      </c>
      <c r="AW2013" s="35">
        <v>0</v>
      </c>
      <c r="AX2013" s="35">
        <v>0.6</v>
      </c>
      <c r="AY2013">
        <v>109</v>
      </c>
      <c r="AZ2013" t="s">
        <v>2547</v>
      </c>
      <c r="BA2013" t="s">
        <v>2547</v>
      </c>
      <c r="BB2013">
        <v>0</v>
      </c>
      <c r="BC2013" t="s">
        <v>1410</v>
      </c>
      <c r="BF2013" t="s">
        <v>3266</v>
      </c>
      <c r="BG2013">
        <v>0</v>
      </c>
      <c r="BH2013">
        <v>1</v>
      </c>
      <c r="BI2013">
        <v>0</v>
      </c>
      <c r="BJ2013">
        <v>1</v>
      </c>
      <c r="BK2013">
        <v>0</v>
      </c>
      <c r="BL2013">
        <v>0</v>
      </c>
      <c r="BM2013">
        <v>0</v>
      </c>
      <c r="BN2013">
        <v>0</v>
      </c>
      <c r="BO2013">
        <v>0</v>
      </c>
      <c r="BP2013">
        <v>0</v>
      </c>
      <c r="BQ2013">
        <v>0</v>
      </c>
      <c r="BR2013">
        <v>0</v>
      </c>
      <c r="BS2013" t="s">
        <v>469</v>
      </c>
      <c r="BV2013" t="s">
        <v>1522</v>
      </c>
      <c r="BW2013" t="s">
        <v>2325</v>
      </c>
      <c r="BX2013" t="s">
        <v>1522</v>
      </c>
      <c r="BY2013" t="s">
        <v>2325</v>
      </c>
      <c r="CF2013" s="35">
        <v>0</v>
      </c>
      <c r="CG2013" s="35">
        <v>0</v>
      </c>
      <c r="CH2013" s="35">
        <v>0</v>
      </c>
      <c r="CI2013" s="35">
        <v>0</v>
      </c>
      <c r="CJ2013" s="35">
        <v>0</v>
      </c>
      <c r="CK2013" s="35">
        <v>0</v>
      </c>
      <c r="CL2013" s="35">
        <v>0</v>
      </c>
      <c r="CM2013" s="35">
        <v>0</v>
      </c>
      <c r="CN2013" s="35">
        <v>0</v>
      </c>
      <c r="CO2013" s="35">
        <v>16</v>
      </c>
      <c r="CP2013" s="35">
        <v>0</v>
      </c>
      <c r="CQ2013" s="35">
        <v>0.2</v>
      </c>
      <c r="DC2013" s="47" t="s">
        <v>2559</v>
      </c>
      <c r="DD2013" t="s">
        <v>2606</v>
      </c>
      <c r="DE2013" s="38"/>
      <c r="DF2013" s="38" t="s">
        <v>2589</v>
      </c>
      <c r="DG2013" s="50" t="s">
        <v>1853</v>
      </c>
      <c r="DH2013" s="47"/>
      <c r="DI2013" s="47">
        <v>2007</v>
      </c>
      <c r="DJ2013" s="47"/>
      <c r="DK2013" s="47">
        <f t="shared" si="31"/>
        <v>1</v>
      </c>
      <c r="DO2013" t="s">
        <v>2562</v>
      </c>
      <c r="DP2013" t="s">
        <v>2562</v>
      </c>
      <c r="DV2013" s="37"/>
      <c r="DW2013" s="37"/>
    </row>
    <row r="2014" spans="1:127" x14ac:dyDescent="0.15">
      <c r="A2014" s="34">
        <v>5</v>
      </c>
      <c r="B2014" s="34">
        <v>326</v>
      </c>
      <c r="C2014" s="34">
        <v>6686</v>
      </c>
      <c r="D2014" s="34">
        <v>0</v>
      </c>
      <c r="E2014" s="58">
        <v>532666860</v>
      </c>
      <c r="F2014" t="s">
        <v>2328</v>
      </c>
      <c r="G2014" t="s">
        <v>2885</v>
      </c>
      <c r="H2014" t="s">
        <v>3998</v>
      </c>
      <c r="I2014" s="35">
        <v>8.4</v>
      </c>
      <c r="J2014" s="35">
        <v>3.3</v>
      </c>
      <c r="K2014" t="s">
        <v>835</v>
      </c>
      <c r="L2014" t="s">
        <v>1394</v>
      </c>
      <c r="M2014" t="s">
        <v>2592</v>
      </c>
      <c r="N2014" t="s">
        <v>2593</v>
      </c>
      <c r="Q2014" t="s">
        <v>2566</v>
      </c>
      <c r="R2014" t="s">
        <v>3191</v>
      </c>
      <c r="S2014" t="s">
        <v>1241</v>
      </c>
      <c r="X2014" t="s">
        <v>1242</v>
      </c>
      <c r="Y2014">
        <v>39</v>
      </c>
      <c r="Z2014">
        <v>0</v>
      </c>
      <c r="AC2014">
        <v>0</v>
      </c>
      <c r="AD2014">
        <v>0</v>
      </c>
      <c r="AE2014" t="s">
        <v>1395</v>
      </c>
      <c r="AF2014">
        <v>1</v>
      </c>
      <c r="AG2014">
        <v>2</v>
      </c>
      <c r="AH2014" t="s">
        <v>2597</v>
      </c>
      <c r="AI2014" t="s">
        <v>2586</v>
      </c>
      <c r="AJ2014" t="s">
        <v>2544</v>
      </c>
      <c r="AK2014">
        <v>14</v>
      </c>
      <c r="AL2014" t="s">
        <v>2545</v>
      </c>
      <c r="AM2014">
        <v>0</v>
      </c>
      <c r="AN2014">
        <v>1</v>
      </c>
      <c r="AO2014" t="s">
        <v>2546</v>
      </c>
      <c r="AP2014" s="35">
        <v>0.3</v>
      </c>
      <c r="AQ2014" s="35">
        <v>0</v>
      </c>
      <c r="AR2014" s="35">
        <v>0</v>
      </c>
      <c r="AT2014" s="35">
        <v>3.3</v>
      </c>
      <c r="AV2014" s="35">
        <v>0</v>
      </c>
      <c r="AW2014" s="35">
        <v>0</v>
      </c>
      <c r="AX2014" s="35">
        <v>0.3</v>
      </c>
      <c r="AY2014">
        <v>28</v>
      </c>
      <c r="AZ2014" t="s">
        <v>2547</v>
      </c>
      <c r="BA2014" t="s">
        <v>2547</v>
      </c>
      <c r="BB2014">
        <v>0</v>
      </c>
      <c r="BC2014" t="s">
        <v>1410</v>
      </c>
      <c r="BD2014" t="s">
        <v>2549</v>
      </c>
      <c r="BF2014" t="s">
        <v>3266</v>
      </c>
      <c r="BG2014">
        <v>0</v>
      </c>
      <c r="BH2014">
        <v>0</v>
      </c>
      <c r="BI2014">
        <v>0</v>
      </c>
      <c r="BJ2014">
        <v>0</v>
      </c>
      <c r="BK2014">
        <v>0</v>
      </c>
      <c r="BL2014">
        <v>0</v>
      </c>
      <c r="BM2014">
        <v>0</v>
      </c>
      <c r="BN2014">
        <v>0</v>
      </c>
      <c r="BO2014">
        <v>0</v>
      </c>
      <c r="BP2014">
        <v>0</v>
      </c>
      <c r="BQ2014">
        <v>0</v>
      </c>
      <c r="BR2014">
        <v>0</v>
      </c>
      <c r="CF2014" s="35">
        <v>0</v>
      </c>
      <c r="CG2014" s="35">
        <v>0</v>
      </c>
      <c r="CH2014" s="35">
        <v>0</v>
      </c>
      <c r="CI2014" s="35">
        <v>0</v>
      </c>
      <c r="CJ2014" s="35">
        <v>0</v>
      </c>
      <c r="CK2014" s="35">
        <v>0</v>
      </c>
      <c r="CL2014" s="35">
        <v>0</v>
      </c>
      <c r="CM2014" s="35">
        <v>0</v>
      </c>
      <c r="CN2014" s="35">
        <v>0</v>
      </c>
      <c r="CO2014" s="35">
        <v>0</v>
      </c>
      <c r="CP2014" s="35">
        <v>0</v>
      </c>
      <c r="CQ2014" s="35">
        <v>0</v>
      </c>
      <c r="DC2014" s="47"/>
      <c r="DE2014" s="38"/>
      <c r="DF2014" s="38"/>
      <c r="DG2014" s="50"/>
      <c r="DH2014" s="47"/>
      <c r="DI2014" s="47"/>
      <c r="DJ2014" s="47"/>
      <c r="DK2014" s="47">
        <f t="shared" si="31"/>
        <v>0</v>
      </c>
      <c r="DO2014" t="s">
        <v>2562</v>
      </c>
      <c r="DP2014" t="s">
        <v>2562</v>
      </c>
      <c r="DV2014" s="37"/>
      <c r="DW2014" s="37"/>
    </row>
    <row r="2015" spans="1:127" x14ac:dyDescent="0.15">
      <c r="A2015" s="34">
        <v>5</v>
      </c>
      <c r="B2015" s="34">
        <v>328</v>
      </c>
      <c r="C2015" s="34">
        <v>6076</v>
      </c>
      <c r="D2015" s="34">
        <v>0</v>
      </c>
      <c r="E2015" s="58">
        <v>532860760</v>
      </c>
      <c r="F2015" t="s">
        <v>4895</v>
      </c>
      <c r="G2015" t="s">
        <v>2885</v>
      </c>
      <c r="H2015" t="s">
        <v>3999</v>
      </c>
      <c r="I2015" s="35">
        <v>29.4</v>
      </c>
      <c r="J2015" s="35">
        <v>9.4</v>
      </c>
      <c r="K2015" t="s">
        <v>835</v>
      </c>
      <c r="L2015" t="s">
        <v>1238</v>
      </c>
      <c r="M2015" t="s">
        <v>2595</v>
      </c>
      <c r="N2015" t="s">
        <v>2596</v>
      </c>
      <c r="Q2015" t="s">
        <v>2566</v>
      </c>
      <c r="R2015" t="s">
        <v>2774</v>
      </c>
      <c r="S2015" t="s">
        <v>3583</v>
      </c>
      <c r="X2015" t="s">
        <v>1242</v>
      </c>
      <c r="Y2015">
        <v>58</v>
      </c>
      <c r="Z2015">
        <v>12</v>
      </c>
      <c r="AC2015">
        <v>0</v>
      </c>
      <c r="AD2015">
        <v>0</v>
      </c>
      <c r="AE2015" t="s">
        <v>2541</v>
      </c>
      <c r="AF2015">
        <v>9</v>
      </c>
      <c r="AG2015">
        <v>1</v>
      </c>
      <c r="AH2015" t="s">
        <v>2597</v>
      </c>
      <c r="AI2015" t="s">
        <v>2605</v>
      </c>
      <c r="AJ2015" t="s">
        <v>2544</v>
      </c>
      <c r="AK2015">
        <v>20</v>
      </c>
      <c r="AL2015" t="s">
        <v>2545</v>
      </c>
      <c r="AM2015">
        <v>0</v>
      </c>
      <c r="AN2015">
        <v>1</v>
      </c>
      <c r="AO2015" t="s">
        <v>2546</v>
      </c>
      <c r="AP2015" s="35">
        <v>0.6</v>
      </c>
      <c r="AQ2015" s="35">
        <v>0</v>
      </c>
      <c r="AR2015" s="35">
        <v>0.5</v>
      </c>
      <c r="AT2015" s="35">
        <v>6</v>
      </c>
      <c r="AV2015" s="35">
        <v>0.5</v>
      </c>
      <c r="AW2015" s="35">
        <v>2.4</v>
      </c>
      <c r="AX2015" s="35">
        <v>0.4</v>
      </c>
      <c r="AY2015">
        <v>294</v>
      </c>
      <c r="AZ2015" t="s">
        <v>2547</v>
      </c>
      <c r="BA2015" t="s">
        <v>2547</v>
      </c>
      <c r="BB2015">
        <v>0.17</v>
      </c>
      <c r="BC2015" t="s">
        <v>1410</v>
      </c>
      <c r="BD2015" t="s">
        <v>2549</v>
      </c>
      <c r="BF2015" t="s">
        <v>3266</v>
      </c>
      <c r="BG2015">
        <v>0</v>
      </c>
      <c r="BH2015">
        <v>1</v>
      </c>
      <c r="BI2015">
        <v>0</v>
      </c>
      <c r="BJ2015">
        <v>1</v>
      </c>
      <c r="BK2015">
        <v>0</v>
      </c>
      <c r="BL2015">
        <v>0</v>
      </c>
      <c r="BM2015">
        <v>0</v>
      </c>
      <c r="BN2015">
        <v>0</v>
      </c>
      <c r="BO2015">
        <v>0</v>
      </c>
      <c r="BP2015">
        <v>0</v>
      </c>
      <c r="BQ2015">
        <v>0</v>
      </c>
      <c r="BR2015">
        <v>0</v>
      </c>
      <c r="BS2015" t="s">
        <v>1434</v>
      </c>
      <c r="BV2015" t="s">
        <v>1522</v>
      </c>
      <c r="BX2015" t="s">
        <v>1533</v>
      </c>
      <c r="CD2015" t="s">
        <v>1469</v>
      </c>
      <c r="CF2015" s="35">
        <v>0</v>
      </c>
      <c r="CG2015" s="35">
        <v>0</v>
      </c>
      <c r="CH2015" s="35">
        <v>0</v>
      </c>
      <c r="CI2015" s="35">
        <v>0</v>
      </c>
      <c r="CJ2015" s="35">
        <v>0</v>
      </c>
      <c r="CK2015" s="35">
        <v>0</v>
      </c>
      <c r="CL2015" s="35">
        <v>125.1</v>
      </c>
      <c r="CM2015" s="35">
        <v>15.4</v>
      </c>
      <c r="CN2015" s="35">
        <v>6.5</v>
      </c>
      <c r="CO2015" s="35">
        <v>20.6</v>
      </c>
      <c r="CP2015" s="35">
        <v>2.2000000000000002</v>
      </c>
      <c r="CQ2015" s="35">
        <v>1.4</v>
      </c>
      <c r="DC2015" s="47" t="s">
        <v>2559</v>
      </c>
      <c r="DD2015" t="s">
        <v>2606</v>
      </c>
      <c r="DE2015" s="38"/>
      <c r="DF2015" s="38" t="s">
        <v>2589</v>
      </c>
      <c r="DG2015" s="50" t="s">
        <v>1853</v>
      </c>
      <c r="DH2015" s="47"/>
      <c r="DI2015" s="47">
        <v>2007</v>
      </c>
      <c r="DJ2015" s="47"/>
      <c r="DK2015" s="47">
        <f t="shared" si="31"/>
        <v>1</v>
      </c>
      <c r="DO2015" t="s">
        <v>2562</v>
      </c>
      <c r="DP2015" t="s">
        <v>2562</v>
      </c>
      <c r="DV2015" s="37"/>
      <c r="DW2015" s="37"/>
    </row>
    <row r="2016" spans="1:127" x14ac:dyDescent="0.15">
      <c r="A2016" s="34">
        <v>5</v>
      </c>
      <c r="B2016" s="34">
        <v>328</v>
      </c>
      <c r="C2016" s="34">
        <v>6077</v>
      </c>
      <c r="D2016" s="34">
        <v>0</v>
      </c>
      <c r="E2016" s="58">
        <v>532860770</v>
      </c>
      <c r="F2016" t="s">
        <v>605</v>
      </c>
      <c r="G2016" t="s">
        <v>2885</v>
      </c>
      <c r="H2016" t="s">
        <v>3999</v>
      </c>
      <c r="I2016" s="35">
        <v>187.8</v>
      </c>
      <c r="J2016" s="35">
        <v>11</v>
      </c>
      <c r="K2016" t="s">
        <v>835</v>
      </c>
      <c r="L2016" t="s">
        <v>1407</v>
      </c>
      <c r="M2016" t="s">
        <v>1239</v>
      </c>
      <c r="N2016" t="s">
        <v>1240</v>
      </c>
      <c r="Q2016" t="s">
        <v>1420</v>
      </c>
      <c r="R2016" t="s">
        <v>3347</v>
      </c>
      <c r="S2016" t="s">
        <v>1095</v>
      </c>
      <c r="X2016" t="s">
        <v>2610</v>
      </c>
      <c r="Y2016">
        <v>15</v>
      </c>
      <c r="Z2016">
        <v>12</v>
      </c>
      <c r="AC2016">
        <v>0</v>
      </c>
      <c r="AD2016">
        <v>0</v>
      </c>
      <c r="AE2016" t="s">
        <v>1408</v>
      </c>
      <c r="AF2016">
        <v>28</v>
      </c>
      <c r="AG2016">
        <v>1</v>
      </c>
      <c r="AH2016" t="s">
        <v>2597</v>
      </c>
      <c r="AI2016" t="s">
        <v>1409</v>
      </c>
      <c r="AJ2016" t="s">
        <v>2544</v>
      </c>
      <c r="AK2016">
        <v>25</v>
      </c>
      <c r="AL2016" t="s">
        <v>2545</v>
      </c>
      <c r="AM2016">
        <v>0</v>
      </c>
      <c r="AN2016">
        <v>5</v>
      </c>
      <c r="AO2016" t="s">
        <v>2546</v>
      </c>
      <c r="AP2016" s="35">
        <v>0.4</v>
      </c>
      <c r="AQ2016" s="35">
        <v>3.5</v>
      </c>
      <c r="AR2016" s="35">
        <v>0.75</v>
      </c>
      <c r="AT2016" s="35">
        <v>6</v>
      </c>
      <c r="AV2016" s="35">
        <v>0.75</v>
      </c>
      <c r="AW2016" s="35">
        <v>0</v>
      </c>
      <c r="AX2016" s="35">
        <v>0.6</v>
      </c>
      <c r="AY2016" s="39">
        <v>2066</v>
      </c>
      <c r="AZ2016" t="s">
        <v>2547</v>
      </c>
      <c r="BA2016" t="s">
        <v>2547</v>
      </c>
      <c r="BB2016">
        <v>0.17</v>
      </c>
      <c r="BC2016" t="s">
        <v>1410</v>
      </c>
      <c r="BD2016" t="s">
        <v>5517</v>
      </c>
      <c r="BE2016" t="s">
        <v>1495</v>
      </c>
      <c r="BF2016" t="s">
        <v>3266</v>
      </c>
      <c r="BG2016">
        <v>0</v>
      </c>
      <c r="BH2016">
        <v>1</v>
      </c>
      <c r="BI2016">
        <v>0</v>
      </c>
      <c r="BJ2016">
        <v>1</v>
      </c>
      <c r="BK2016">
        <v>0</v>
      </c>
      <c r="BL2016">
        <v>0</v>
      </c>
      <c r="BM2016">
        <v>0</v>
      </c>
      <c r="BN2016">
        <v>0</v>
      </c>
      <c r="BO2016">
        <v>0</v>
      </c>
      <c r="BP2016">
        <v>1</v>
      </c>
      <c r="BQ2016">
        <v>1</v>
      </c>
      <c r="BR2016">
        <v>0</v>
      </c>
      <c r="BS2016" t="s">
        <v>2620</v>
      </c>
      <c r="BT2016" t="s">
        <v>1479</v>
      </c>
      <c r="BU2016" t="s">
        <v>5197</v>
      </c>
      <c r="BV2016" t="s">
        <v>1479</v>
      </c>
      <c r="BW2016" t="s">
        <v>2329</v>
      </c>
      <c r="BX2016" t="s">
        <v>1413</v>
      </c>
      <c r="BY2016" t="s">
        <v>2330</v>
      </c>
      <c r="BZ2016" t="s">
        <v>1079</v>
      </c>
      <c r="CA2016" t="s">
        <v>3880</v>
      </c>
      <c r="CD2016" t="s">
        <v>1425</v>
      </c>
      <c r="CE2016" t="s">
        <v>1386</v>
      </c>
      <c r="CF2016" s="35">
        <v>395.5</v>
      </c>
      <c r="CG2016" s="35">
        <v>14.3</v>
      </c>
      <c r="CH2016" s="35">
        <v>10.7</v>
      </c>
      <c r="CI2016" s="35">
        <v>23</v>
      </c>
      <c r="CJ2016" s="35">
        <v>8.5</v>
      </c>
      <c r="CK2016" s="35">
        <v>452</v>
      </c>
      <c r="CL2016" s="35">
        <v>0</v>
      </c>
      <c r="CM2016" s="35">
        <v>0</v>
      </c>
      <c r="CN2016" s="35">
        <v>0</v>
      </c>
      <c r="CO2016" s="35">
        <v>523.79999999999995</v>
      </c>
      <c r="CP2016" s="35">
        <v>150.1</v>
      </c>
      <c r="CQ2016" s="35">
        <v>0</v>
      </c>
      <c r="CR2016" t="s">
        <v>1442</v>
      </c>
      <c r="CS2016" t="s">
        <v>2331</v>
      </c>
      <c r="CT2016" t="s">
        <v>2332</v>
      </c>
      <c r="CU2016" t="s">
        <v>2333</v>
      </c>
      <c r="CV2016" t="s">
        <v>2334</v>
      </c>
      <c r="CW2016" t="s">
        <v>2335</v>
      </c>
      <c r="CX2016" t="s">
        <v>2336</v>
      </c>
      <c r="CY2016" t="s">
        <v>2337</v>
      </c>
      <c r="CZ2016" t="s">
        <v>2338</v>
      </c>
      <c r="DC2016" s="47" t="s">
        <v>2606</v>
      </c>
      <c r="DD2016" t="s">
        <v>1898</v>
      </c>
      <c r="DE2016" s="38"/>
      <c r="DF2016" s="38"/>
      <c r="DG2016" s="50" t="s">
        <v>1853</v>
      </c>
      <c r="DH2016" s="47"/>
      <c r="DI2016" s="47">
        <v>2008</v>
      </c>
      <c r="DJ2016" s="47"/>
      <c r="DK2016" s="47">
        <f t="shared" si="31"/>
        <v>1</v>
      </c>
      <c r="DO2016" t="s">
        <v>2562</v>
      </c>
      <c r="DP2016" t="s">
        <v>2562</v>
      </c>
      <c r="DV2016" s="37"/>
      <c r="DW2016" s="37"/>
    </row>
    <row r="2017" spans="1:127" x14ac:dyDescent="0.15">
      <c r="A2017" s="34">
        <v>5</v>
      </c>
      <c r="B2017" s="34">
        <v>328</v>
      </c>
      <c r="C2017" s="34">
        <v>6627</v>
      </c>
      <c r="D2017" s="34">
        <v>0</v>
      </c>
      <c r="E2017" s="58">
        <v>532866270</v>
      </c>
      <c r="F2017" t="s">
        <v>2339</v>
      </c>
      <c r="G2017" t="s">
        <v>2885</v>
      </c>
      <c r="H2017" t="s">
        <v>3999</v>
      </c>
      <c r="I2017" s="35">
        <v>4.0999999999999996</v>
      </c>
      <c r="J2017" s="35">
        <v>7.2</v>
      </c>
      <c r="K2017" t="s">
        <v>835</v>
      </c>
      <c r="L2017" t="s">
        <v>1394</v>
      </c>
      <c r="M2017" t="s">
        <v>1396</v>
      </c>
      <c r="N2017" t="s">
        <v>1397</v>
      </c>
      <c r="R2017" t="s">
        <v>2774</v>
      </c>
      <c r="X2017" t="s">
        <v>1242</v>
      </c>
      <c r="Y2017">
        <v>46</v>
      </c>
      <c r="Z2017">
        <v>0</v>
      </c>
      <c r="AC2017">
        <v>0</v>
      </c>
      <c r="AD2017">
        <v>0</v>
      </c>
      <c r="AE2017" t="s">
        <v>1395</v>
      </c>
      <c r="AF2017">
        <v>6</v>
      </c>
      <c r="AG2017">
        <v>2</v>
      </c>
      <c r="AH2017" t="s">
        <v>2597</v>
      </c>
      <c r="AI2017" t="s">
        <v>2567</v>
      </c>
      <c r="AJ2017" t="s">
        <v>2544</v>
      </c>
      <c r="AK2017">
        <v>20</v>
      </c>
      <c r="AL2017" t="s">
        <v>2545</v>
      </c>
      <c r="AM2017">
        <v>0</v>
      </c>
      <c r="AN2017">
        <v>0</v>
      </c>
      <c r="AO2017" t="s">
        <v>2546</v>
      </c>
      <c r="AP2017" s="35">
        <v>0</v>
      </c>
      <c r="AQ2017" s="35">
        <v>0</v>
      </c>
      <c r="AR2017" s="35">
        <v>0</v>
      </c>
      <c r="AT2017" s="35">
        <v>7.2</v>
      </c>
      <c r="AV2017" s="35">
        <v>0</v>
      </c>
      <c r="AW2017" s="35">
        <v>0</v>
      </c>
      <c r="AX2017" s="35">
        <v>0</v>
      </c>
      <c r="AY2017">
        <v>34</v>
      </c>
      <c r="AZ2017" t="s">
        <v>2547</v>
      </c>
      <c r="BA2017" t="s">
        <v>2547</v>
      </c>
      <c r="BB2017">
        <v>0</v>
      </c>
      <c r="BC2017" t="s">
        <v>1410</v>
      </c>
      <c r="BD2017" t="s">
        <v>2549</v>
      </c>
      <c r="BG2017">
        <v>0</v>
      </c>
      <c r="BH2017">
        <v>0</v>
      </c>
      <c r="BI2017">
        <v>0</v>
      </c>
      <c r="BJ2017">
        <v>0</v>
      </c>
      <c r="BK2017">
        <v>0</v>
      </c>
      <c r="BL2017">
        <v>0</v>
      </c>
      <c r="BM2017">
        <v>0</v>
      </c>
      <c r="BN2017">
        <v>0</v>
      </c>
      <c r="BO2017">
        <v>0</v>
      </c>
      <c r="BP2017">
        <v>0</v>
      </c>
      <c r="BQ2017">
        <v>0</v>
      </c>
      <c r="BR2017">
        <v>0</v>
      </c>
      <c r="CF2017" s="35">
        <v>0</v>
      </c>
      <c r="CG2017" s="35">
        <v>0</v>
      </c>
      <c r="CH2017" s="35">
        <v>0</v>
      </c>
      <c r="CI2017" s="35">
        <v>0</v>
      </c>
      <c r="CJ2017" s="35">
        <v>0</v>
      </c>
      <c r="CK2017" s="35">
        <v>0</v>
      </c>
      <c r="CL2017" s="35">
        <v>0</v>
      </c>
      <c r="CM2017" s="35">
        <v>0</v>
      </c>
      <c r="CN2017" s="35">
        <v>0</v>
      </c>
      <c r="CO2017" s="35">
        <v>0</v>
      </c>
      <c r="CP2017" s="35">
        <v>0</v>
      </c>
      <c r="CQ2017" s="35">
        <v>0</v>
      </c>
      <c r="DC2017" s="47"/>
      <c r="DE2017" s="38"/>
      <c r="DF2017" s="38"/>
      <c r="DG2017" s="50"/>
      <c r="DH2017" s="47"/>
      <c r="DI2017" s="47"/>
      <c r="DJ2017" s="47"/>
      <c r="DK2017" s="47">
        <f t="shared" si="31"/>
        <v>0</v>
      </c>
      <c r="DO2017" t="s">
        <v>2562</v>
      </c>
      <c r="DP2017" t="s">
        <v>2562</v>
      </c>
      <c r="DV2017" s="37"/>
      <c r="DW2017" s="37"/>
    </row>
    <row r="2018" spans="1:127" x14ac:dyDescent="0.15">
      <c r="A2018" s="34">
        <v>5</v>
      </c>
      <c r="B2018" s="34">
        <v>330</v>
      </c>
      <c r="C2018" s="34">
        <v>6082</v>
      </c>
      <c r="D2018" s="34">
        <v>0</v>
      </c>
      <c r="E2018" s="58">
        <v>533060820</v>
      </c>
      <c r="F2018" t="s">
        <v>606</v>
      </c>
      <c r="G2018" t="s">
        <v>2885</v>
      </c>
      <c r="H2018" t="s">
        <v>4000</v>
      </c>
      <c r="I2018" s="35">
        <v>40.5</v>
      </c>
      <c r="J2018" s="35">
        <v>11</v>
      </c>
      <c r="K2018" t="s">
        <v>835</v>
      </c>
      <c r="L2018" t="s">
        <v>1407</v>
      </c>
      <c r="M2018" t="s">
        <v>1239</v>
      </c>
      <c r="N2018" t="s">
        <v>1240</v>
      </c>
      <c r="Q2018" t="s">
        <v>2566</v>
      </c>
      <c r="R2018" t="s">
        <v>3360</v>
      </c>
      <c r="S2018" t="s">
        <v>2340</v>
      </c>
      <c r="X2018" t="s">
        <v>2610</v>
      </c>
      <c r="Y2018">
        <v>10</v>
      </c>
      <c r="Z2018">
        <v>10</v>
      </c>
      <c r="AC2018">
        <v>0</v>
      </c>
      <c r="AD2018">
        <v>0</v>
      </c>
      <c r="AE2018" t="s">
        <v>1408</v>
      </c>
      <c r="AF2018">
        <v>12</v>
      </c>
      <c r="AG2018">
        <v>2</v>
      </c>
      <c r="AH2018" t="s">
        <v>2597</v>
      </c>
      <c r="AI2018" t="s">
        <v>3076</v>
      </c>
      <c r="AJ2018" t="s">
        <v>2544</v>
      </c>
      <c r="AK2018">
        <v>25</v>
      </c>
      <c r="AL2018" t="s">
        <v>2545</v>
      </c>
      <c r="AM2018">
        <v>0</v>
      </c>
      <c r="AN2018">
        <v>1</v>
      </c>
      <c r="AO2018" t="s">
        <v>2546</v>
      </c>
      <c r="AP2018" s="35">
        <v>0.4</v>
      </c>
      <c r="AQ2018" s="35">
        <v>2.5</v>
      </c>
      <c r="AR2018" s="35">
        <v>1.25</v>
      </c>
      <c r="AT2018" s="35">
        <v>6</v>
      </c>
      <c r="AV2018" s="35">
        <v>1.25</v>
      </c>
      <c r="AW2018" s="35">
        <v>0</v>
      </c>
      <c r="AX2018" s="35">
        <v>0.6</v>
      </c>
      <c r="AY2018">
        <v>445</v>
      </c>
      <c r="AZ2018" t="s">
        <v>2547</v>
      </c>
      <c r="BA2018" t="s">
        <v>2547</v>
      </c>
      <c r="BB2018">
        <v>0.21</v>
      </c>
      <c r="BC2018" t="s">
        <v>1410</v>
      </c>
      <c r="BD2018" t="s">
        <v>5517</v>
      </c>
      <c r="BF2018" t="s">
        <v>3266</v>
      </c>
      <c r="BG2018">
        <v>1</v>
      </c>
      <c r="BH2018">
        <v>0</v>
      </c>
      <c r="BI2018">
        <v>0</v>
      </c>
      <c r="BJ2018">
        <v>1</v>
      </c>
      <c r="BK2018">
        <v>1</v>
      </c>
      <c r="BL2018">
        <v>0</v>
      </c>
      <c r="BM2018">
        <v>0</v>
      </c>
      <c r="BN2018">
        <v>0</v>
      </c>
      <c r="BO2018">
        <v>0</v>
      </c>
      <c r="BP2018">
        <v>0</v>
      </c>
      <c r="BQ2018">
        <v>0</v>
      </c>
      <c r="BR2018">
        <v>0</v>
      </c>
      <c r="BS2018" t="s">
        <v>2620</v>
      </c>
      <c r="BT2018" t="s">
        <v>2725</v>
      </c>
      <c r="BU2018" t="s">
        <v>2341</v>
      </c>
      <c r="BV2018" t="s">
        <v>1435</v>
      </c>
      <c r="BW2018" t="s">
        <v>2342</v>
      </c>
      <c r="BX2018" t="s">
        <v>2727</v>
      </c>
      <c r="BY2018" t="s">
        <v>2343</v>
      </c>
      <c r="BZ2018" t="s">
        <v>1411</v>
      </c>
      <c r="CA2018" t="s">
        <v>2342</v>
      </c>
      <c r="CD2018" t="s">
        <v>2553</v>
      </c>
      <c r="CF2018" s="35">
        <v>0</v>
      </c>
      <c r="CG2018" s="35">
        <v>0</v>
      </c>
      <c r="CH2018" s="35">
        <v>0</v>
      </c>
      <c r="CI2018" s="35">
        <v>0</v>
      </c>
      <c r="CJ2018" s="35">
        <v>0</v>
      </c>
      <c r="CK2018" s="35">
        <v>0</v>
      </c>
      <c r="CL2018" s="35">
        <v>0</v>
      </c>
      <c r="CM2018" s="35">
        <v>0</v>
      </c>
      <c r="CN2018" s="35">
        <v>0</v>
      </c>
      <c r="CO2018" s="35">
        <v>0</v>
      </c>
      <c r="CP2018" s="35">
        <v>0</v>
      </c>
      <c r="CQ2018" s="35">
        <v>0</v>
      </c>
      <c r="DC2018" s="47" t="s">
        <v>2606</v>
      </c>
      <c r="DD2018" t="s">
        <v>1898</v>
      </c>
      <c r="DE2018" s="38"/>
      <c r="DF2018" s="38"/>
      <c r="DG2018" s="50" t="s">
        <v>1855</v>
      </c>
      <c r="DH2018" s="47"/>
      <c r="DI2018" s="47">
        <v>2008</v>
      </c>
      <c r="DJ2018" s="47"/>
      <c r="DK2018" s="47">
        <f t="shared" si="31"/>
        <v>1</v>
      </c>
      <c r="DO2018" t="s">
        <v>2562</v>
      </c>
      <c r="DP2018" t="s">
        <v>2562</v>
      </c>
      <c r="DV2018" s="37"/>
      <c r="DW2018" s="37"/>
    </row>
    <row r="2019" spans="1:127" x14ac:dyDescent="0.15">
      <c r="A2019" s="34">
        <v>5</v>
      </c>
      <c r="B2019" s="34">
        <v>330</v>
      </c>
      <c r="C2019" s="34">
        <v>6083</v>
      </c>
      <c r="D2019" s="34">
        <v>0</v>
      </c>
      <c r="E2019" s="58">
        <v>533060830</v>
      </c>
      <c r="F2019" t="s">
        <v>1769</v>
      </c>
      <c r="G2019" t="s">
        <v>2885</v>
      </c>
      <c r="H2019" t="s">
        <v>4000</v>
      </c>
      <c r="I2019" s="35">
        <v>117.5</v>
      </c>
      <c r="J2019" s="35">
        <v>10</v>
      </c>
      <c r="K2019" t="s">
        <v>835</v>
      </c>
      <c r="L2019" t="s">
        <v>1407</v>
      </c>
      <c r="M2019" t="s">
        <v>1239</v>
      </c>
      <c r="N2019" t="s">
        <v>1240</v>
      </c>
      <c r="Q2019" t="s">
        <v>1499</v>
      </c>
      <c r="R2019" t="s">
        <v>3360</v>
      </c>
      <c r="S2019" t="s">
        <v>4205</v>
      </c>
      <c r="X2019" t="s">
        <v>2610</v>
      </c>
      <c r="Y2019">
        <v>20</v>
      </c>
      <c r="Z2019">
        <v>12</v>
      </c>
      <c r="AC2019">
        <v>0</v>
      </c>
      <c r="AD2019">
        <v>0</v>
      </c>
      <c r="AF2019">
        <v>19</v>
      </c>
      <c r="AG2019">
        <v>2</v>
      </c>
      <c r="AH2019" t="s">
        <v>2597</v>
      </c>
      <c r="AI2019" t="s">
        <v>1475</v>
      </c>
      <c r="AJ2019" t="s">
        <v>2544</v>
      </c>
      <c r="AK2019">
        <v>25</v>
      </c>
      <c r="AL2019" t="s">
        <v>2545</v>
      </c>
      <c r="AM2019">
        <v>0</v>
      </c>
      <c r="AN2019">
        <v>4</v>
      </c>
      <c r="AO2019" t="s">
        <v>2546</v>
      </c>
      <c r="AP2019" s="35">
        <v>0.6</v>
      </c>
      <c r="AQ2019" s="35">
        <v>2.5</v>
      </c>
      <c r="AR2019" s="35">
        <v>0.75</v>
      </c>
      <c r="AT2019" s="35">
        <v>6</v>
      </c>
      <c r="AV2019" s="35">
        <v>0.75</v>
      </c>
      <c r="AW2019" s="35">
        <v>0</v>
      </c>
      <c r="AX2019" s="35">
        <v>0.4</v>
      </c>
      <c r="AY2019" s="39">
        <v>1175</v>
      </c>
      <c r="AZ2019" t="s">
        <v>2547</v>
      </c>
      <c r="BA2019" t="s">
        <v>2547</v>
      </c>
      <c r="BB2019">
        <v>0.21</v>
      </c>
      <c r="BC2019" t="s">
        <v>1410</v>
      </c>
      <c r="BD2019" t="s">
        <v>5517</v>
      </c>
      <c r="BE2019" t="s">
        <v>1433</v>
      </c>
      <c r="BF2019" t="s">
        <v>3266</v>
      </c>
      <c r="BG2019">
        <v>1</v>
      </c>
      <c r="BH2019">
        <v>1</v>
      </c>
      <c r="BI2019">
        <v>0</v>
      </c>
      <c r="BJ2019">
        <v>1</v>
      </c>
      <c r="BK2019">
        <v>0</v>
      </c>
      <c r="BL2019">
        <v>0</v>
      </c>
      <c r="BM2019">
        <v>0</v>
      </c>
      <c r="BN2019">
        <v>190</v>
      </c>
      <c r="BO2019">
        <v>0</v>
      </c>
      <c r="BP2019">
        <v>1</v>
      </c>
      <c r="BQ2019">
        <v>1</v>
      </c>
      <c r="BR2019">
        <v>0</v>
      </c>
      <c r="BS2019" t="s">
        <v>2620</v>
      </c>
      <c r="BT2019" t="s">
        <v>1079</v>
      </c>
      <c r="BU2019" t="s">
        <v>1480</v>
      </c>
      <c r="BV2019" t="s">
        <v>1438</v>
      </c>
      <c r="BW2019" t="s">
        <v>2344</v>
      </c>
      <c r="BX2019" t="s">
        <v>4982</v>
      </c>
      <c r="BY2019" t="s">
        <v>5201</v>
      </c>
      <c r="BZ2019" t="s">
        <v>4984</v>
      </c>
      <c r="CA2019" t="s">
        <v>4232</v>
      </c>
      <c r="CD2019" t="s">
        <v>1502</v>
      </c>
      <c r="CF2019" s="35">
        <v>176.4</v>
      </c>
      <c r="CG2019" s="35">
        <v>0</v>
      </c>
      <c r="CH2019" s="35">
        <v>8.4</v>
      </c>
      <c r="CI2019" s="35">
        <v>0</v>
      </c>
      <c r="CJ2019" s="35">
        <v>5.0999999999999996</v>
      </c>
      <c r="CK2019" s="35">
        <v>189.9</v>
      </c>
      <c r="CL2019" s="35">
        <v>0</v>
      </c>
      <c r="CM2019" s="35">
        <v>0</v>
      </c>
      <c r="CN2019" s="35">
        <v>0</v>
      </c>
      <c r="CO2019" s="35">
        <v>317.5</v>
      </c>
      <c r="CP2019" s="35">
        <v>87.2</v>
      </c>
      <c r="CQ2019" s="35">
        <v>0</v>
      </c>
      <c r="CR2019" t="s">
        <v>1442</v>
      </c>
      <c r="CS2019" t="s">
        <v>2345</v>
      </c>
      <c r="CT2019" t="s">
        <v>2346</v>
      </c>
      <c r="CU2019" t="s">
        <v>2347</v>
      </c>
      <c r="CV2019" t="s">
        <v>2348</v>
      </c>
      <c r="CW2019" t="s">
        <v>4261</v>
      </c>
      <c r="CX2019" t="s">
        <v>4262</v>
      </c>
      <c r="DC2019" s="47"/>
      <c r="DE2019" s="38"/>
      <c r="DF2019" s="38"/>
      <c r="DG2019" s="50" t="s">
        <v>1922</v>
      </c>
      <c r="DH2019" s="47"/>
      <c r="DI2019" s="47"/>
      <c r="DJ2019" s="47"/>
      <c r="DK2019" s="47">
        <f t="shared" si="31"/>
        <v>0</v>
      </c>
      <c r="DO2019" t="s">
        <v>4263</v>
      </c>
      <c r="DP2019" t="s">
        <v>1431</v>
      </c>
      <c r="DV2019" s="37"/>
      <c r="DW2019" s="37"/>
    </row>
    <row r="2020" spans="1:127" x14ac:dyDescent="0.15">
      <c r="A2020" s="34">
        <v>5</v>
      </c>
      <c r="B2020" s="34">
        <v>330</v>
      </c>
      <c r="C2020" s="34">
        <v>6092</v>
      </c>
      <c r="D2020" s="34">
        <v>0</v>
      </c>
      <c r="E2020" s="58">
        <v>533060920</v>
      </c>
      <c r="F2020" t="s">
        <v>4001</v>
      </c>
      <c r="G2020" t="s">
        <v>2885</v>
      </c>
      <c r="H2020" t="s">
        <v>4000</v>
      </c>
      <c r="I2020" s="35">
        <v>288</v>
      </c>
      <c r="J2020" s="35">
        <v>9.75</v>
      </c>
      <c r="K2020" t="s">
        <v>835</v>
      </c>
      <c r="L2020" t="s">
        <v>1238</v>
      </c>
      <c r="M2020" t="s">
        <v>1239</v>
      </c>
      <c r="N2020" t="s">
        <v>1240</v>
      </c>
      <c r="Q2020" t="s">
        <v>1446</v>
      </c>
      <c r="R2020" t="s">
        <v>3360</v>
      </c>
      <c r="S2020" t="s">
        <v>1421</v>
      </c>
      <c r="X2020" t="s">
        <v>1242</v>
      </c>
      <c r="Y2020">
        <v>61</v>
      </c>
      <c r="Z2020">
        <v>10</v>
      </c>
      <c r="AC2020">
        <v>0</v>
      </c>
      <c r="AD2020">
        <v>0</v>
      </c>
      <c r="AE2020" t="s">
        <v>2541</v>
      </c>
      <c r="AF2020">
        <v>9</v>
      </c>
      <c r="AG2020">
        <v>2</v>
      </c>
      <c r="AH2020" t="s">
        <v>2597</v>
      </c>
      <c r="AI2020" t="s">
        <v>2611</v>
      </c>
      <c r="AJ2020" t="s">
        <v>2544</v>
      </c>
      <c r="AK2020">
        <v>20</v>
      </c>
      <c r="AL2020" t="s">
        <v>2545</v>
      </c>
      <c r="AM2020">
        <v>0</v>
      </c>
      <c r="AN2020">
        <v>6</v>
      </c>
      <c r="AO2020" t="s">
        <v>2546</v>
      </c>
      <c r="AP2020" s="35">
        <v>0.4</v>
      </c>
      <c r="AQ2020" s="35">
        <v>2.5</v>
      </c>
      <c r="AR2020" s="35">
        <v>0.5</v>
      </c>
      <c r="AT2020" s="35">
        <v>6</v>
      </c>
      <c r="AV2020" s="35">
        <v>0.75</v>
      </c>
      <c r="AW2020" s="35">
        <v>0</v>
      </c>
      <c r="AX2020" s="35">
        <v>0.6</v>
      </c>
      <c r="AY2020" s="39">
        <v>2808</v>
      </c>
      <c r="AZ2020" t="s">
        <v>2547</v>
      </c>
      <c r="BA2020" t="s">
        <v>2547</v>
      </c>
      <c r="BB2020">
        <v>0.15</v>
      </c>
      <c r="BC2020" t="s">
        <v>1410</v>
      </c>
      <c r="BF2020" t="s">
        <v>3266</v>
      </c>
      <c r="BG2020">
        <v>0</v>
      </c>
      <c r="BH2020">
        <v>0</v>
      </c>
      <c r="BI2020">
        <v>0</v>
      </c>
      <c r="BJ2020">
        <v>0</v>
      </c>
      <c r="BK2020">
        <v>0</v>
      </c>
      <c r="BL2020">
        <v>0</v>
      </c>
      <c r="BM2020">
        <v>0</v>
      </c>
      <c r="BN2020">
        <v>0</v>
      </c>
      <c r="BO2020">
        <v>0</v>
      </c>
      <c r="BP2020">
        <v>0</v>
      </c>
      <c r="BQ2020">
        <v>0</v>
      </c>
      <c r="BR2020">
        <v>0</v>
      </c>
      <c r="BS2020" t="s">
        <v>2620</v>
      </c>
      <c r="BU2020" t="s">
        <v>4264</v>
      </c>
      <c r="BV2020" t="s">
        <v>1465</v>
      </c>
      <c r="BW2020" t="s">
        <v>4235</v>
      </c>
      <c r="BX2020" t="s">
        <v>1448</v>
      </c>
      <c r="BY2020" t="s">
        <v>1706</v>
      </c>
      <c r="BZ2020" t="s">
        <v>1448</v>
      </c>
      <c r="CA2020" t="s">
        <v>4235</v>
      </c>
      <c r="CD2020" t="s">
        <v>1425</v>
      </c>
      <c r="CF2020" s="35">
        <v>571.20000000000005</v>
      </c>
      <c r="CG2020" s="35">
        <v>14.2</v>
      </c>
      <c r="CH2020" s="35">
        <v>9.6</v>
      </c>
      <c r="CI2020" s="35">
        <v>20.2</v>
      </c>
      <c r="CJ2020" s="35">
        <v>6.1</v>
      </c>
      <c r="CK2020" s="35">
        <v>621.29999999999995</v>
      </c>
      <c r="CL2020" s="35">
        <v>0</v>
      </c>
      <c r="CM2020" s="35">
        <v>0</v>
      </c>
      <c r="CN2020" s="35">
        <v>0</v>
      </c>
      <c r="CO2020" s="35">
        <v>810</v>
      </c>
      <c r="CP2020" s="35">
        <v>195.3</v>
      </c>
      <c r="CQ2020" s="35">
        <v>0</v>
      </c>
      <c r="CS2020" t="s">
        <v>4265</v>
      </c>
      <c r="CT2020" t="s">
        <v>4266</v>
      </c>
      <c r="CU2020" t="s">
        <v>4267</v>
      </c>
      <c r="DC2020" s="47" t="s">
        <v>2559</v>
      </c>
      <c r="DD2020" t="s">
        <v>2606</v>
      </c>
      <c r="DE2020" s="38"/>
      <c r="DF2020" s="38" t="s">
        <v>2569</v>
      </c>
      <c r="DG2020" s="50" t="s">
        <v>1855</v>
      </c>
      <c r="DH2020" s="47"/>
      <c r="DI2020" s="47">
        <v>2007</v>
      </c>
      <c r="DJ2020" s="47"/>
      <c r="DK2020" s="47">
        <f t="shared" si="31"/>
        <v>1</v>
      </c>
      <c r="DO2020" t="s">
        <v>2562</v>
      </c>
      <c r="DP2020" t="s">
        <v>2562</v>
      </c>
      <c r="DS2020" t="s">
        <v>2563</v>
      </c>
      <c r="DU2020" t="s">
        <v>2563</v>
      </c>
      <c r="DV2020" s="37" t="s">
        <v>2600</v>
      </c>
      <c r="DW2020" s="37"/>
    </row>
    <row r="2021" spans="1:127" x14ac:dyDescent="0.15">
      <c r="A2021" s="34">
        <v>5</v>
      </c>
      <c r="B2021" s="34">
        <v>330</v>
      </c>
      <c r="C2021" s="34">
        <v>6095</v>
      </c>
      <c r="D2021" s="34">
        <v>0</v>
      </c>
      <c r="E2021" s="58">
        <v>533060950</v>
      </c>
      <c r="F2021" t="s">
        <v>4002</v>
      </c>
      <c r="G2021" t="s">
        <v>2885</v>
      </c>
      <c r="H2021" t="s">
        <v>4000</v>
      </c>
      <c r="I2021" s="35">
        <v>96</v>
      </c>
      <c r="J2021" s="35">
        <v>10</v>
      </c>
      <c r="K2021" t="s">
        <v>835</v>
      </c>
      <c r="L2021" t="s">
        <v>1238</v>
      </c>
      <c r="M2021" t="s">
        <v>1239</v>
      </c>
      <c r="N2021" t="s">
        <v>1240</v>
      </c>
      <c r="Q2021" t="s">
        <v>3989</v>
      </c>
      <c r="R2021" t="s">
        <v>3360</v>
      </c>
      <c r="X2021" t="s">
        <v>1242</v>
      </c>
      <c r="Y2021">
        <v>59</v>
      </c>
      <c r="Z2021">
        <v>12</v>
      </c>
      <c r="AC2021">
        <v>0</v>
      </c>
      <c r="AD2021">
        <v>0</v>
      </c>
      <c r="AE2021" t="s">
        <v>2541</v>
      </c>
      <c r="AF2021">
        <v>7</v>
      </c>
      <c r="AG2021">
        <v>2</v>
      </c>
      <c r="AH2021" t="s">
        <v>2597</v>
      </c>
      <c r="AI2021" t="s">
        <v>2611</v>
      </c>
      <c r="AJ2021" t="s">
        <v>2544</v>
      </c>
      <c r="AK2021">
        <v>20</v>
      </c>
      <c r="AL2021" t="s">
        <v>2545</v>
      </c>
      <c r="AM2021">
        <v>0</v>
      </c>
      <c r="AN2021">
        <v>4</v>
      </c>
      <c r="AO2021" t="s">
        <v>2546</v>
      </c>
      <c r="AP2021" s="35">
        <v>0.4</v>
      </c>
      <c r="AQ2021" s="35">
        <v>2.5</v>
      </c>
      <c r="AR2021" s="35">
        <v>0.75</v>
      </c>
      <c r="AT2021" s="35">
        <v>6</v>
      </c>
      <c r="AV2021" s="35">
        <v>0.75</v>
      </c>
      <c r="AW2021" s="35">
        <v>0</v>
      </c>
      <c r="AX2021" s="35">
        <v>0.6</v>
      </c>
      <c r="AY2021">
        <v>960</v>
      </c>
      <c r="AZ2021" t="s">
        <v>2547</v>
      </c>
      <c r="BA2021" t="s">
        <v>2547</v>
      </c>
      <c r="BB2021">
        <v>0.15</v>
      </c>
      <c r="BC2021" t="s">
        <v>1410</v>
      </c>
      <c r="BD2021" t="s">
        <v>2549</v>
      </c>
      <c r="BF2021" t="s">
        <v>3266</v>
      </c>
      <c r="BG2021">
        <v>1</v>
      </c>
      <c r="BH2021">
        <v>1</v>
      </c>
      <c r="BI2021">
        <v>0</v>
      </c>
      <c r="BJ2021">
        <v>1</v>
      </c>
      <c r="BK2021">
        <v>0</v>
      </c>
      <c r="BL2021">
        <v>0</v>
      </c>
      <c r="BM2021">
        <v>0</v>
      </c>
      <c r="BN2021" s="39">
        <v>2167</v>
      </c>
      <c r="BO2021">
        <v>0</v>
      </c>
      <c r="BP2021">
        <v>0</v>
      </c>
      <c r="BQ2021">
        <v>0</v>
      </c>
      <c r="BR2021">
        <v>0</v>
      </c>
      <c r="BS2021" t="s">
        <v>2620</v>
      </c>
      <c r="BU2021" t="s">
        <v>4268</v>
      </c>
      <c r="BV2021" t="s">
        <v>1522</v>
      </c>
      <c r="BW2021" t="s">
        <v>4235</v>
      </c>
      <c r="BX2021" t="s">
        <v>1533</v>
      </c>
      <c r="BY2021" t="s">
        <v>5220</v>
      </c>
      <c r="BZ2021" t="s">
        <v>1448</v>
      </c>
      <c r="CA2021" t="s">
        <v>4235</v>
      </c>
      <c r="CD2021" t="s">
        <v>2553</v>
      </c>
      <c r="CF2021" s="35">
        <v>101.5</v>
      </c>
      <c r="CG2021" s="35">
        <v>5</v>
      </c>
      <c r="CH2021" s="35">
        <v>13.8</v>
      </c>
      <c r="CI2021" s="35">
        <v>6.7</v>
      </c>
      <c r="CJ2021" s="35">
        <v>1.3</v>
      </c>
      <c r="CK2021" s="35">
        <v>128.30000000000001</v>
      </c>
      <c r="CL2021" s="35">
        <v>0</v>
      </c>
      <c r="CM2021" s="35">
        <v>0</v>
      </c>
      <c r="CN2021" s="35">
        <v>0</v>
      </c>
      <c r="CO2021" s="35">
        <v>287.60000000000002</v>
      </c>
      <c r="CP2021" s="35">
        <v>70.2</v>
      </c>
      <c r="CQ2021" s="35">
        <v>0</v>
      </c>
      <c r="DC2021" s="47" t="s">
        <v>2559</v>
      </c>
      <c r="DD2021" t="s">
        <v>2606</v>
      </c>
      <c r="DE2021" s="38"/>
      <c r="DF2021" s="38" t="s">
        <v>2561</v>
      </c>
      <c r="DG2021" s="50" t="s">
        <v>1856</v>
      </c>
      <c r="DH2021" s="47"/>
      <c r="DI2021" s="47">
        <v>2007</v>
      </c>
      <c r="DJ2021" s="47"/>
      <c r="DK2021" s="47">
        <f t="shared" si="31"/>
        <v>1</v>
      </c>
      <c r="DO2021" t="s">
        <v>2562</v>
      </c>
      <c r="DP2021" t="s">
        <v>2562</v>
      </c>
      <c r="DS2021" t="s">
        <v>2563</v>
      </c>
      <c r="DU2021" t="s">
        <v>2563</v>
      </c>
      <c r="DV2021" s="37" t="s">
        <v>2600</v>
      </c>
      <c r="DW2021" s="37"/>
    </row>
    <row r="2022" spans="1:127" x14ac:dyDescent="0.15">
      <c r="A2022" s="34">
        <v>5</v>
      </c>
      <c r="B2022" s="34">
        <v>331</v>
      </c>
      <c r="C2022" s="34">
        <v>6689</v>
      </c>
      <c r="D2022" s="34">
        <v>0</v>
      </c>
      <c r="E2022" s="58">
        <v>533166890</v>
      </c>
      <c r="F2022" t="s">
        <v>4269</v>
      </c>
      <c r="G2022" t="s">
        <v>2885</v>
      </c>
      <c r="H2022" t="s">
        <v>4003</v>
      </c>
      <c r="I2022" s="35">
        <v>4.3499999999999996</v>
      </c>
      <c r="J2022" s="35">
        <v>5.6</v>
      </c>
      <c r="K2022" t="s">
        <v>835</v>
      </c>
      <c r="L2022" t="s">
        <v>1394</v>
      </c>
      <c r="M2022" t="s">
        <v>2583</v>
      </c>
      <c r="N2022" t="s">
        <v>2584</v>
      </c>
      <c r="Q2022" t="s">
        <v>2566</v>
      </c>
      <c r="R2022" t="s">
        <v>3360</v>
      </c>
      <c r="S2022" t="s">
        <v>1241</v>
      </c>
      <c r="X2022" t="s">
        <v>1242</v>
      </c>
      <c r="Y2022">
        <v>52</v>
      </c>
      <c r="Z2022">
        <v>0</v>
      </c>
      <c r="AC2022">
        <v>0</v>
      </c>
      <c r="AD2022">
        <v>0</v>
      </c>
      <c r="AE2022" t="s">
        <v>1395</v>
      </c>
      <c r="AF2022">
        <v>20</v>
      </c>
      <c r="AG2022">
        <v>2</v>
      </c>
      <c r="AH2022" t="s">
        <v>2597</v>
      </c>
      <c r="AI2022" t="s">
        <v>2611</v>
      </c>
      <c r="AJ2022" t="s">
        <v>2544</v>
      </c>
      <c r="AK2022">
        <v>14</v>
      </c>
      <c r="AL2022" t="s">
        <v>2545</v>
      </c>
      <c r="AM2022">
        <v>0</v>
      </c>
      <c r="AN2022">
        <v>1</v>
      </c>
      <c r="AO2022" t="s">
        <v>2546</v>
      </c>
      <c r="AP2022" s="35">
        <v>0.5</v>
      </c>
      <c r="AQ2022" s="35">
        <v>0</v>
      </c>
      <c r="AR2022" s="35">
        <v>0</v>
      </c>
      <c r="AT2022" s="35">
        <v>5.6</v>
      </c>
      <c r="AV2022" s="35">
        <v>0</v>
      </c>
      <c r="AW2022" s="35">
        <v>0</v>
      </c>
      <c r="AX2022" s="35">
        <v>0.5</v>
      </c>
      <c r="AY2022">
        <v>24</v>
      </c>
      <c r="AZ2022" t="s">
        <v>2547</v>
      </c>
      <c r="BA2022" t="s">
        <v>2547</v>
      </c>
      <c r="BB2022">
        <v>0</v>
      </c>
      <c r="BC2022" t="s">
        <v>1410</v>
      </c>
      <c r="BF2022" t="s">
        <v>2721</v>
      </c>
      <c r="BG2022">
        <v>0</v>
      </c>
      <c r="BH2022">
        <v>0</v>
      </c>
      <c r="BI2022">
        <v>0</v>
      </c>
      <c r="BJ2022">
        <v>0</v>
      </c>
      <c r="BK2022">
        <v>0</v>
      </c>
      <c r="BL2022">
        <v>0</v>
      </c>
      <c r="BM2022">
        <v>0</v>
      </c>
      <c r="BN2022">
        <v>0</v>
      </c>
      <c r="BO2022">
        <v>0</v>
      </c>
      <c r="BP2022">
        <v>0</v>
      </c>
      <c r="BQ2022">
        <v>0</v>
      </c>
      <c r="BR2022">
        <v>0</v>
      </c>
      <c r="CF2022" s="35">
        <v>0</v>
      </c>
      <c r="CG2022" s="35">
        <v>0</v>
      </c>
      <c r="CH2022" s="35">
        <v>0</v>
      </c>
      <c r="CI2022" s="35">
        <v>0</v>
      </c>
      <c r="CJ2022" s="35">
        <v>0</v>
      </c>
      <c r="CK2022" s="35">
        <v>0</v>
      </c>
      <c r="CL2022" s="35">
        <v>0</v>
      </c>
      <c r="CM2022" s="35">
        <v>0</v>
      </c>
      <c r="CN2022" s="35">
        <v>0</v>
      </c>
      <c r="CO2022" s="35">
        <v>0</v>
      </c>
      <c r="CP2022" s="35">
        <v>0</v>
      </c>
      <c r="CQ2022" s="35">
        <v>0</v>
      </c>
      <c r="DC2022" s="47"/>
      <c r="DE2022" s="38"/>
      <c r="DF2022" s="38"/>
      <c r="DG2022" s="50"/>
      <c r="DH2022" s="47"/>
      <c r="DI2022" s="47"/>
      <c r="DJ2022" s="47"/>
      <c r="DK2022" s="47">
        <f t="shared" si="31"/>
        <v>0</v>
      </c>
      <c r="DO2022" t="s">
        <v>2562</v>
      </c>
      <c r="DP2022" t="s">
        <v>2562</v>
      </c>
      <c r="DV2022" s="37"/>
      <c r="DW2022" s="37"/>
    </row>
    <row r="2023" spans="1:127" x14ac:dyDescent="0.15">
      <c r="A2023" s="34">
        <v>5</v>
      </c>
      <c r="B2023" s="34">
        <v>331</v>
      </c>
      <c r="C2023" s="34">
        <v>6690</v>
      </c>
      <c r="D2023" s="34">
        <v>0</v>
      </c>
      <c r="E2023" s="58">
        <v>533166900</v>
      </c>
      <c r="F2023" t="s">
        <v>4270</v>
      </c>
      <c r="G2023" t="s">
        <v>2885</v>
      </c>
      <c r="H2023" t="s">
        <v>4003</v>
      </c>
      <c r="I2023" s="35">
        <v>9.42</v>
      </c>
      <c r="J2023" s="35">
        <v>5.5</v>
      </c>
      <c r="K2023" t="s">
        <v>835</v>
      </c>
      <c r="L2023" t="s">
        <v>1394</v>
      </c>
      <c r="M2023" t="s">
        <v>1471</v>
      </c>
      <c r="N2023" t="s">
        <v>1472</v>
      </c>
      <c r="Q2023" t="s">
        <v>2566</v>
      </c>
      <c r="R2023" t="s">
        <v>3360</v>
      </c>
      <c r="S2023" t="s">
        <v>1241</v>
      </c>
      <c r="X2023" t="s">
        <v>1242</v>
      </c>
      <c r="Y2023">
        <v>50</v>
      </c>
      <c r="Z2023">
        <v>0</v>
      </c>
      <c r="AC2023">
        <v>0</v>
      </c>
      <c r="AD2023">
        <v>0</v>
      </c>
      <c r="AE2023" t="s">
        <v>1395</v>
      </c>
      <c r="AF2023">
        <v>27</v>
      </c>
      <c r="AG2023">
        <v>2</v>
      </c>
      <c r="AH2023" t="s">
        <v>2597</v>
      </c>
      <c r="AI2023" t="s">
        <v>2611</v>
      </c>
      <c r="AJ2023" t="s">
        <v>2544</v>
      </c>
      <c r="AK2023">
        <v>14</v>
      </c>
      <c r="AL2023" t="s">
        <v>2545</v>
      </c>
      <c r="AM2023">
        <v>0</v>
      </c>
      <c r="AN2023">
        <v>1</v>
      </c>
      <c r="AO2023" t="s">
        <v>2546</v>
      </c>
      <c r="AP2023" s="35">
        <v>0.5</v>
      </c>
      <c r="AQ2023" s="35">
        <v>0</v>
      </c>
      <c r="AR2023" s="35">
        <v>0</v>
      </c>
      <c r="AT2023" s="35">
        <v>5.5</v>
      </c>
      <c r="AV2023" s="35">
        <v>0</v>
      </c>
      <c r="AW2023" s="35">
        <v>0</v>
      </c>
      <c r="AX2023" s="35">
        <v>0.5</v>
      </c>
      <c r="AY2023">
        <v>52</v>
      </c>
      <c r="AZ2023" t="s">
        <v>2547</v>
      </c>
      <c r="BA2023" t="s">
        <v>2547</v>
      </c>
      <c r="BB2023">
        <v>0</v>
      </c>
      <c r="BC2023" t="s">
        <v>1410</v>
      </c>
      <c r="BF2023" t="s">
        <v>2721</v>
      </c>
      <c r="BG2023">
        <v>0</v>
      </c>
      <c r="BH2023">
        <v>0</v>
      </c>
      <c r="BI2023">
        <v>0</v>
      </c>
      <c r="BJ2023">
        <v>0</v>
      </c>
      <c r="BK2023">
        <v>0</v>
      </c>
      <c r="BL2023">
        <v>0</v>
      </c>
      <c r="BM2023">
        <v>0</v>
      </c>
      <c r="BN2023">
        <v>0</v>
      </c>
      <c r="BO2023">
        <v>0</v>
      </c>
      <c r="BP2023">
        <v>0</v>
      </c>
      <c r="BQ2023">
        <v>0</v>
      </c>
      <c r="BR2023">
        <v>0</v>
      </c>
      <c r="CF2023" s="35">
        <v>0</v>
      </c>
      <c r="CG2023" s="35">
        <v>0</v>
      </c>
      <c r="CH2023" s="35">
        <v>0</v>
      </c>
      <c r="CI2023" s="35">
        <v>0</v>
      </c>
      <c r="CJ2023" s="35">
        <v>0</v>
      </c>
      <c r="CK2023" s="35">
        <v>0</v>
      </c>
      <c r="CL2023" s="35">
        <v>0</v>
      </c>
      <c r="CM2023" s="35">
        <v>0</v>
      </c>
      <c r="CN2023" s="35">
        <v>0</v>
      </c>
      <c r="CO2023" s="35">
        <v>0</v>
      </c>
      <c r="CP2023" s="35">
        <v>0</v>
      </c>
      <c r="CQ2023" s="35">
        <v>0</v>
      </c>
      <c r="DC2023" s="47"/>
      <c r="DE2023" s="38"/>
      <c r="DF2023" s="38"/>
      <c r="DG2023" s="50"/>
      <c r="DH2023" s="47"/>
      <c r="DI2023" s="47"/>
      <c r="DJ2023" s="47"/>
      <c r="DK2023" s="47">
        <f t="shared" si="31"/>
        <v>0</v>
      </c>
      <c r="DO2023" t="s">
        <v>2562</v>
      </c>
      <c r="DP2023" t="s">
        <v>2562</v>
      </c>
      <c r="DV2023" s="37"/>
      <c r="DW2023" s="37"/>
    </row>
    <row r="2024" spans="1:127" x14ac:dyDescent="0.15">
      <c r="A2024" s="34">
        <v>5</v>
      </c>
      <c r="B2024" s="34">
        <v>331</v>
      </c>
      <c r="C2024" s="34">
        <v>6691</v>
      </c>
      <c r="D2024" s="34">
        <v>0</v>
      </c>
      <c r="E2024" s="58">
        <v>533166910</v>
      </c>
      <c r="F2024" t="s">
        <v>4963</v>
      </c>
      <c r="G2024" t="s">
        <v>2885</v>
      </c>
      <c r="H2024" t="s">
        <v>4003</v>
      </c>
      <c r="I2024" s="35">
        <v>12.8</v>
      </c>
      <c r="J2024" s="35">
        <v>3.5</v>
      </c>
      <c r="K2024" t="s">
        <v>835</v>
      </c>
      <c r="L2024" t="s">
        <v>1394</v>
      </c>
      <c r="M2024" t="s">
        <v>2574</v>
      </c>
      <c r="N2024" t="s">
        <v>2575</v>
      </c>
      <c r="Q2024" t="s">
        <v>2566</v>
      </c>
      <c r="R2024" t="s">
        <v>2774</v>
      </c>
      <c r="S2024" t="s">
        <v>1345</v>
      </c>
      <c r="X2024" t="s">
        <v>1242</v>
      </c>
      <c r="Y2024">
        <v>25</v>
      </c>
      <c r="Z2024">
        <v>0</v>
      </c>
      <c r="AC2024">
        <v>0</v>
      </c>
      <c r="AD2024">
        <v>0</v>
      </c>
      <c r="AE2024" t="s">
        <v>5540</v>
      </c>
      <c r="AF2024">
        <v>3</v>
      </c>
      <c r="AG2024">
        <v>7</v>
      </c>
      <c r="AH2024" t="s">
        <v>2597</v>
      </c>
      <c r="AI2024" t="s">
        <v>2581</v>
      </c>
      <c r="AJ2024" t="s">
        <v>2544</v>
      </c>
      <c r="AK2024">
        <v>9</v>
      </c>
      <c r="AL2024" t="s">
        <v>2545</v>
      </c>
      <c r="AM2024">
        <v>0</v>
      </c>
      <c r="AN2024">
        <v>1</v>
      </c>
      <c r="AO2024" t="s">
        <v>2546</v>
      </c>
      <c r="AP2024" s="35">
        <v>0.3</v>
      </c>
      <c r="AQ2024" s="35">
        <v>0</v>
      </c>
      <c r="AR2024" s="35">
        <v>0</v>
      </c>
      <c r="AT2024" s="35">
        <v>3.5</v>
      </c>
      <c r="AV2024" s="35">
        <v>0</v>
      </c>
      <c r="AW2024" s="35">
        <v>0</v>
      </c>
      <c r="AX2024" s="35">
        <v>0.3</v>
      </c>
      <c r="AY2024">
        <v>45</v>
      </c>
      <c r="AZ2024" t="s">
        <v>2547</v>
      </c>
      <c r="BA2024" t="s">
        <v>2547</v>
      </c>
      <c r="BB2024">
        <v>0</v>
      </c>
      <c r="BC2024" t="s">
        <v>2548</v>
      </c>
      <c r="BF2024" t="s">
        <v>3266</v>
      </c>
      <c r="BG2024">
        <v>0</v>
      </c>
      <c r="BH2024">
        <v>0</v>
      </c>
      <c r="BI2024">
        <v>0</v>
      </c>
      <c r="BJ2024">
        <v>0</v>
      </c>
      <c r="BK2024">
        <v>0</v>
      </c>
      <c r="BL2024">
        <v>0</v>
      </c>
      <c r="BM2024">
        <v>0</v>
      </c>
      <c r="BN2024">
        <v>0</v>
      </c>
      <c r="BO2024">
        <v>0</v>
      </c>
      <c r="BP2024">
        <v>0</v>
      </c>
      <c r="BQ2024">
        <v>0</v>
      </c>
      <c r="BR2024">
        <v>0</v>
      </c>
      <c r="CF2024" s="35">
        <v>0</v>
      </c>
      <c r="CG2024" s="35">
        <v>0</v>
      </c>
      <c r="CH2024" s="35">
        <v>0</v>
      </c>
      <c r="CI2024" s="35">
        <v>0</v>
      </c>
      <c r="CJ2024" s="35">
        <v>0</v>
      </c>
      <c r="CK2024" s="35">
        <v>0</v>
      </c>
      <c r="CL2024" s="35">
        <v>0</v>
      </c>
      <c r="CM2024" s="35">
        <v>0</v>
      </c>
      <c r="CN2024" s="35">
        <v>0</v>
      </c>
      <c r="CO2024" s="35">
        <v>0</v>
      </c>
      <c r="CP2024" s="35">
        <v>0</v>
      </c>
      <c r="CQ2024" s="35">
        <v>0</v>
      </c>
      <c r="DC2024" s="47" t="s">
        <v>1489</v>
      </c>
      <c r="DD2024" t="s">
        <v>2559</v>
      </c>
      <c r="DE2024" s="38" t="s">
        <v>1405</v>
      </c>
      <c r="DF2024" s="38" t="s">
        <v>2589</v>
      </c>
      <c r="DG2024" s="50" t="s">
        <v>1853</v>
      </c>
      <c r="DH2024" s="47"/>
      <c r="DI2024" s="47">
        <v>2006</v>
      </c>
      <c r="DJ2024" s="47"/>
      <c r="DK2024" s="47">
        <f t="shared" si="31"/>
        <v>1</v>
      </c>
      <c r="DO2024" t="s">
        <v>2562</v>
      </c>
      <c r="DP2024" t="s">
        <v>2562</v>
      </c>
      <c r="DV2024" s="37"/>
      <c r="DW2024" s="37"/>
    </row>
    <row r="2025" spans="1:127" x14ac:dyDescent="0.15">
      <c r="A2025" s="34">
        <v>5</v>
      </c>
      <c r="B2025" s="34">
        <v>332</v>
      </c>
      <c r="C2025" s="34">
        <v>7013</v>
      </c>
      <c r="D2025" s="34">
        <v>0</v>
      </c>
      <c r="E2025" s="58">
        <v>533270130</v>
      </c>
      <c r="F2025" t="s">
        <v>4004</v>
      </c>
      <c r="G2025" t="s">
        <v>2885</v>
      </c>
      <c r="H2025" t="s">
        <v>4005</v>
      </c>
      <c r="I2025" s="35">
        <v>92.3</v>
      </c>
      <c r="J2025" s="35">
        <v>8</v>
      </c>
      <c r="K2025" t="s">
        <v>4014</v>
      </c>
      <c r="L2025" t="s">
        <v>1394</v>
      </c>
      <c r="M2025" t="s">
        <v>1239</v>
      </c>
      <c r="N2025" t="s">
        <v>1240</v>
      </c>
      <c r="R2025" t="s">
        <v>4015</v>
      </c>
      <c r="S2025" t="s">
        <v>2618</v>
      </c>
      <c r="X2025" t="s">
        <v>1242</v>
      </c>
      <c r="Y2025">
        <v>47</v>
      </c>
      <c r="Z2025">
        <v>6</v>
      </c>
      <c r="AA2025" t="s">
        <v>4509</v>
      </c>
      <c r="AB2025" t="s">
        <v>1242</v>
      </c>
      <c r="AC2025">
        <v>62</v>
      </c>
      <c r="AD2025">
        <v>3</v>
      </c>
      <c r="AE2025" t="s">
        <v>1395</v>
      </c>
      <c r="AF2025">
        <v>2</v>
      </c>
      <c r="AG2025">
        <v>3</v>
      </c>
      <c r="AH2025" t="s">
        <v>2597</v>
      </c>
      <c r="AI2025" t="s">
        <v>2567</v>
      </c>
      <c r="AJ2025" t="s">
        <v>2544</v>
      </c>
      <c r="AK2025">
        <v>14</v>
      </c>
      <c r="AL2025" t="s">
        <v>2545</v>
      </c>
      <c r="AM2025">
        <v>0</v>
      </c>
      <c r="AN2025">
        <v>3</v>
      </c>
      <c r="AO2025" t="s">
        <v>2546</v>
      </c>
      <c r="AP2025" s="35">
        <v>0.25</v>
      </c>
      <c r="AQ2025" s="35">
        <v>0.75</v>
      </c>
      <c r="AR2025" s="35">
        <v>0.5</v>
      </c>
      <c r="AT2025" s="35">
        <v>5.5</v>
      </c>
      <c r="AV2025" s="35">
        <v>0.5</v>
      </c>
      <c r="AW2025" s="35">
        <v>0.75</v>
      </c>
      <c r="AX2025" s="35">
        <v>0.25</v>
      </c>
      <c r="AY2025">
        <v>740</v>
      </c>
      <c r="AZ2025" t="s">
        <v>2547</v>
      </c>
      <c r="BA2025" t="s">
        <v>2547</v>
      </c>
      <c r="BB2025">
        <v>0.21</v>
      </c>
      <c r="BC2025" t="s">
        <v>2603</v>
      </c>
      <c r="BD2025" t="s">
        <v>2549</v>
      </c>
      <c r="BF2025" t="s">
        <v>3266</v>
      </c>
      <c r="BG2025">
        <v>1</v>
      </c>
      <c r="BH2025">
        <v>0</v>
      </c>
      <c r="BI2025">
        <v>0</v>
      </c>
      <c r="BJ2025">
        <v>0</v>
      </c>
      <c r="BK2025">
        <v>0</v>
      </c>
      <c r="BL2025">
        <v>0</v>
      </c>
      <c r="BM2025">
        <v>0</v>
      </c>
      <c r="BN2025" s="39">
        <v>1696</v>
      </c>
      <c r="BO2025">
        <v>161</v>
      </c>
      <c r="BP2025">
        <v>0</v>
      </c>
      <c r="BQ2025">
        <v>0</v>
      </c>
      <c r="BR2025">
        <v>0</v>
      </c>
      <c r="BS2025" t="s">
        <v>2620</v>
      </c>
      <c r="BT2025" t="s">
        <v>1515</v>
      </c>
      <c r="BU2025" t="s">
        <v>4271</v>
      </c>
      <c r="BV2025" t="s">
        <v>1515</v>
      </c>
      <c r="BW2025" t="s">
        <v>4272</v>
      </c>
      <c r="BX2025" t="s">
        <v>1515</v>
      </c>
      <c r="BY2025" t="s">
        <v>3471</v>
      </c>
      <c r="BZ2025" t="s">
        <v>1515</v>
      </c>
      <c r="CA2025" t="s">
        <v>4272</v>
      </c>
      <c r="CD2025" t="s">
        <v>2553</v>
      </c>
      <c r="CF2025" s="35">
        <v>0</v>
      </c>
      <c r="CG2025" s="35">
        <v>0</v>
      </c>
      <c r="CH2025" s="35">
        <v>0</v>
      </c>
      <c r="CI2025" s="35">
        <v>0</v>
      </c>
      <c r="CJ2025" s="35">
        <v>0</v>
      </c>
      <c r="CK2025" s="35">
        <v>0</v>
      </c>
      <c r="CL2025" s="35">
        <v>0</v>
      </c>
      <c r="CM2025" s="35">
        <v>0</v>
      </c>
      <c r="CN2025" s="35">
        <v>0</v>
      </c>
      <c r="CO2025" s="35">
        <v>0</v>
      </c>
      <c r="CP2025" s="35">
        <v>0</v>
      </c>
      <c r="CQ2025" s="35">
        <v>0</v>
      </c>
      <c r="CS2025" t="s">
        <v>4273</v>
      </c>
      <c r="DC2025" s="47" t="s">
        <v>2599</v>
      </c>
      <c r="DD2025" t="s">
        <v>2559</v>
      </c>
      <c r="DE2025" s="38" t="s">
        <v>2560</v>
      </c>
      <c r="DF2025" s="38" t="s">
        <v>2589</v>
      </c>
      <c r="DG2025" s="50" t="s">
        <v>4274</v>
      </c>
      <c r="DH2025" s="47"/>
      <c r="DI2025" s="47">
        <v>2005</v>
      </c>
      <c r="DJ2025" s="47"/>
      <c r="DK2025" s="47">
        <f t="shared" si="31"/>
        <v>1</v>
      </c>
      <c r="DO2025" t="s">
        <v>2562</v>
      </c>
      <c r="DP2025" t="s">
        <v>2562</v>
      </c>
      <c r="DR2025" t="s">
        <v>2563</v>
      </c>
      <c r="DU2025" t="s">
        <v>2563</v>
      </c>
      <c r="DV2025" s="37"/>
      <c r="DW2025" s="37"/>
    </row>
    <row r="2026" spans="1:127" x14ac:dyDescent="0.15">
      <c r="A2026" s="34">
        <v>5</v>
      </c>
      <c r="B2026" s="34">
        <v>332</v>
      </c>
      <c r="C2026" s="34">
        <v>7134</v>
      </c>
      <c r="D2026" s="34">
        <v>0</v>
      </c>
      <c r="E2026" s="58">
        <v>533271340</v>
      </c>
      <c r="F2026" t="s">
        <v>4006</v>
      </c>
      <c r="G2026" t="s">
        <v>2885</v>
      </c>
      <c r="H2026" t="s">
        <v>4005</v>
      </c>
      <c r="I2026" s="35">
        <v>20.8</v>
      </c>
      <c r="J2026" s="35">
        <v>16.8</v>
      </c>
      <c r="K2026" t="s">
        <v>4014</v>
      </c>
      <c r="L2026" t="s">
        <v>1238</v>
      </c>
      <c r="M2026" t="s">
        <v>2564</v>
      </c>
      <c r="N2026" t="s">
        <v>2565</v>
      </c>
      <c r="R2026" t="s">
        <v>4015</v>
      </c>
      <c r="S2026" t="s">
        <v>5527</v>
      </c>
      <c r="X2026" t="s">
        <v>1242</v>
      </c>
      <c r="Y2026">
        <v>61</v>
      </c>
      <c r="Z2026">
        <v>3</v>
      </c>
      <c r="AC2026">
        <v>0</v>
      </c>
      <c r="AD2026">
        <v>0</v>
      </c>
      <c r="AE2026" t="s">
        <v>2541</v>
      </c>
      <c r="AF2026">
        <v>23</v>
      </c>
      <c r="AG2026">
        <v>2</v>
      </c>
      <c r="AH2026" t="s">
        <v>2597</v>
      </c>
      <c r="AI2026" t="s">
        <v>1461</v>
      </c>
      <c r="AJ2026" t="s">
        <v>2544</v>
      </c>
      <c r="AK2026">
        <v>20</v>
      </c>
      <c r="AL2026" t="s">
        <v>2545</v>
      </c>
      <c r="AM2026">
        <v>0</v>
      </c>
      <c r="AN2026">
        <v>1</v>
      </c>
      <c r="AO2026" t="s">
        <v>2546</v>
      </c>
      <c r="AP2026" s="35">
        <v>0.4</v>
      </c>
      <c r="AQ2026" s="35">
        <v>3.4</v>
      </c>
      <c r="AR2026" s="35">
        <v>0.5</v>
      </c>
      <c r="AT2026" s="35">
        <v>9</v>
      </c>
      <c r="AV2026" s="35">
        <v>0.5</v>
      </c>
      <c r="AW2026" s="35">
        <v>3.4</v>
      </c>
      <c r="AX2026" s="35">
        <v>0.4</v>
      </c>
      <c r="AY2026">
        <v>378</v>
      </c>
      <c r="AZ2026" t="s">
        <v>2547</v>
      </c>
      <c r="BA2026" t="s">
        <v>2547</v>
      </c>
      <c r="BB2026">
        <v>0.2</v>
      </c>
      <c r="BC2026" t="s">
        <v>1410</v>
      </c>
      <c r="BD2026" t="s">
        <v>2549</v>
      </c>
      <c r="BF2026" t="s">
        <v>3266</v>
      </c>
      <c r="BG2026">
        <v>0</v>
      </c>
      <c r="BH2026">
        <v>1</v>
      </c>
      <c r="BI2026">
        <v>0</v>
      </c>
      <c r="BJ2026">
        <v>1</v>
      </c>
      <c r="BK2026">
        <v>0</v>
      </c>
      <c r="BL2026">
        <v>0</v>
      </c>
      <c r="BM2026">
        <v>0</v>
      </c>
      <c r="BN2026">
        <v>0</v>
      </c>
      <c r="BO2026">
        <v>0</v>
      </c>
      <c r="BP2026">
        <v>0</v>
      </c>
      <c r="BQ2026">
        <v>0</v>
      </c>
      <c r="BR2026">
        <v>0</v>
      </c>
      <c r="BS2026" t="s">
        <v>1434</v>
      </c>
      <c r="BT2026" t="s">
        <v>1524</v>
      </c>
      <c r="BU2026" t="s">
        <v>3812</v>
      </c>
      <c r="BV2026" t="s">
        <v>1533</v>
      </c>
      <c r="BW2026" t="s">
        <v>5554</v>
      </c>
      <c r="BX2026" t="s">
        <v>1448</v>
      </c>
      <c r="BY2026" t="s">
        <v>5554</v>
      </c>
      <c r="CD2026" t="s">
        <v>2553</v>
      </c>
      <c r="CF2026" s="35">
        <v>0</v>
      </c>
      <c r="CG2026" s="35">
        <v>0</v>
      </c>
      <c r="CH2026" s="35">
        <v>0</v>
      </c>
      <c r="CI2026" s="35">
        <v>0</v>
      </c>
      <c r="CJ2026" s="35">
        <v>0</v>
      </c>
      <c r="CK2026" s="35">
        <v>0</v>
      </c>
      <c r="CL2026" s="35">
        <v>0</v>
      </c>
      <c r="CM2026" s="35">
        <v>0</v>
      </c>
      <c r="CN2026" s="35">
        <v>0</v>
      </c>
      <c r="CO2026" s="35">
        <v>0</v>
      </c>
      <c r="CP2026" s="35">
        <v>0</v>
      </c>
      <c r="CQ2026" s="35">
        <v>0</v>
      </c>
      <c r="DC2026" s="47" t="s">
        <v>2559</v>
      </c>
      <c r="DD2026" t="s">
        <v>2606</v>
      </c>
      <c r="DE2026" s="38"/>
      <c r="DF2026" s="38" t="s">
        <v>2589</v>
      </c>
      <c r="DG2026" s="50" t="s">
        <v>1853</v>
      </c>
      <c r="DH2026" s="47"/>
      <c r="DI2026" s="47">
        <v>2007</v>
      </c>
      <c r="DJ2026" s="47"/>
      <c r="DK2026" s="47">
        <f t="shared" si="31"/>
        <v>1</v>
      </c>
      <c r="DO2026" t="s">
        <v>2562</v>
      </c>
      <c r="DP2026" t="s">
        <v>2562</v>
      </c>
      <c r="DV2026" s="37" t="s">
        <v>2078</v>
      </c>
      <c r="DW2026" s="37"/>
    </row>
    <row r="2027" spans="1:127" x14ac:dyDescent="0.15">
      <c r="A2027" s="34">
        <v>5</v>
      </c>
      <c r="B2027" s="34">
        <v>332</v>
      </c>
      <c r="C2027" s="34">
        <v>7136</v>
      </c>
      <c r="D2027" s="34">
        <v>0</v>
      </c>
      <c r="E2027" s="58">
        <v>533271360</v>
      </c>
      <c r="F2027" s="41" t="s">
        <v>4007</v>
      </c>
      <c r="G2027" t="s">
        <v>2885</v>
      </c>
      <c r="H2027" t="s">
        <v>4005</v>
      </c>
      <c r="I2027" s="35">
        <v>220.05</v>
      </c>
      <c r="J2027" s="35">
        <v>14</v>
      </c>
      <c r="K2027" t="s">
        <v>4014</v>
      </c>
      <c r="L2027" t="s">
        <v>1238</v>
      </c>
      <c r="M2027" t="s">
        <v>2595</v>
      </c>
      <c r="N2027" t="s">
        <v>2596</v>
      </c>
      <c r="R2027" t="s">
        <v>4015</v>
      </c>
      <c r="U2027" t="s">
        <v>2601</v>
      </c>
      <c r="X2027" t="s">
        <v>1242</v>
      </c>
      <c r="Y2027">
        <v>61</v>
      </c>
      <c r="Z2027">
        <v>6</v>
      </c>
      <c r="AC2027">
        <v>0</v>
      </c>
      <c r="AD2027">
        <v>0</v>
      </c>
      <c r="AE2027" t="s">
        <v>2541</v>
      </c>
      <c r="AF2027">
        <v>26</v>
      </c>
      <c r="AG2027">
        <v>2</v>
      </c>
      <c r="AH2027" t="s">
        <v>2597</v>
      </c>
      <c r="AI2027" t="s">
        <v>1461</v>
      </c>
      <c r="AJ2027" t="s">
        <v>2544</v>
      </c>
      <c r="AK2027">
        <v>20</v>
      </c>
      <c r="AL2027" t="s">
        <v>2545</v>
      </c>
      <c r="AM2027">
        <v>0</v>
      </c>
      <c r="AN2027">
        <v>8</v>
      </c>
      <c r="AO2027" t="s">
        <v>3804</v>
      </c>
      <c r="AP2027" s="35">
        <v>0.4</v>
      </c>
      <c r="AQ2027" s="35">
        <v>2.5</v>
      </c>
      <c r="AR2027" s="35">
        <v>1.5</v>
      </c>
      <c r="AT2027" s="35">
        <v>6</v>
      </c>
      <c r="AV2027" s="35">
        <v>1.5</v>
      </c>
      <c r="AW2027" s="35">
        <v>2.5</v>
      </c>
      <c r="AX2027" s="35">
        <v>0.4</v>
      </c>
      <c r="AY2027" s="39">
        <v>3098</v>
      </c>
      <c r="AZ2027" t="s">
        <v>2547</v>
      </c>
      <c r="BA2027" t="s">
        <v>2547</v>
      </c>
      <c r="BB2027">
        <v>0.2</v>
      </c>
      <c r="BC2027" t="s">
        <v>1432</v>
      </c>
      <c r="BD2027" t="s">
        <v>2549</v>
      </c>
      <c r="BF2027" t="s">
        <v>2619</v>
      </c>
      <c r="BG2027">
        <v>0</v>
      </c>
      <c r="BH2027">
        <v>1</v>
      </c>
      <c r="BI2027">
        <v>0</v>
      </c>
      <c r="BJ2027">
        <v>0</v>
      </c>
      <c r="BK2027">
        <v>0</v>
      </c>
      <c r="BL2027">
        <v>1</v>
      </c>
      <c r="BM2027">
        <v>1</v>
      </c>
      <c r="BN2027">
        <v>0</v>
      </c>
      <c r="BO2027">
        <v>0</v>
      </c>
      <c r="BP2027">
        <v>0</v>
      </c>
      <c r="BQ2027">
        <v>0</v>
      </c>
      <c r="BR2027">
        <v>0</v>
      </c>
      <c r="BS2027" t="s">
        <v>2550</v>
      </c>
      <c r="BT2027" t="s">
        <v>1463</v>
      </c>
      <c r="BU2027" t="s">
        <v>3860</v>
      </c>
      <c r="BV2027" t="s">
        <v>1448</v>
      </c>
      <c r="BW2027" t="s">
        <v>4275</v>
      </c>
      <c r="BX2027" t="s">
        <v>1515</v>
      </c>
      <c r="BY2027" t="s">
        <v>4276</v>
      </c>
      <c r="CD2027" t="s">
        <v>1469</v>
      </c>
      <c r="CF2027" s="35">
        <v>0</v>
      </c>
      <c r="CG2027" s="35">
        <v>0</v>
      </c>
      <c r="CH2027" s="35">
        <v>0</v>
      </c>
      <c r="CI2027" s="35">
        <v>0</v>
      </c>
      <c r="CJ2027" s="35">
        <v>0</v>
      </c>
      <c r="CK2027" s="35">
        <v>0</v>
      </c>
      <c r="CL2027" s="35">
        <v>0</v>
      </c>
      <c r="CM2027" s="35">
        <v>0</v>
      </c>
      <c r="CN2027" s="35">
        <v>0</v>
      </c>
      <c r="CO2027" s="35">
        <v>0</v>
      </c>
      <c r="CP2027" s="35">
        <v>0</v>
      </c>
      <c r="CQ2027" s="35">
        <v>0</v>
      </c>
      <c r="DC2027" s="47" t="s">
        <v>2559</v>
      </c>
      <c r="DD2027" t="s">
        <v>2606</v>
      </c>
      <c r="DE2027" s="38"/>
      <c r="DF2027" s="38" t="s">
        <v>2569</v>
      </c>
      <c r="DG2027" s="50" t="s">
        <v>1854</v>
      </c>
      <c r="DH2027" s="47"/>
      <c r="DI2027" s="47">
        <v>2007</v>
      </c>
      <c r="DJ2027" s="47"/>
      <c r="DK2027" s="47">
        <f t="shared" si="31"/>
        <v>1</v>
      </c>
      <c r="DO2027" t="s">
        <v>2562</v>
      </c>
      <c r="DP2027" t="s">
        <v>2562</v>
      </c>
      <c r="DV2027" s="37" t="s">
        <v>2078</v>
      </c>
      <c r="DW2027" s="37"/>
    </row>
    <row r="2028" spans="1:127" x14ac:dyDescent="0.15">
      <c r="A2028" s="34">
        <v>5</v>
      </c>
      <c r="B2028" s="34">
        <v>332</v>
      </c>
      <c r="C2028" s="34">
        <v>7143</v>
      </c>
      <c r="D2028" s="34">
        <v>0</v>
      </c>
      <c r="E2028" s="58">
        <v>533271430</v>
      </c>
      <c r="F2028" t="s">
        <v>4008</v>
      </c>
      <c r="G2028" t="s">
        <v>2885</v>
      </c>
      <c r="H2028" t="s">
        <v>4005</v>
      </c>
      <c r="I2028" s="35">
        <v>17.3</v>
      </c>
      <c r="J2028" s="35">
        <v>9.6999999999999993</v>
      </c>
      <c r="K2028" t="s">
        <v>4014</v>
      </c>
      <c r="L2028" t="s">
        <v>1238</v>
      </c>
      <c r="M2028" t="s">
        <v>2564</v>
      </c>
      <c r="N2028" t="s">
        <v>2565</v>
      </c>
      <c r="R2028" t="s">
        <v>4015</v>
      </c>
      <c r="S2028" t="s">
        <v>5527</v>
      </c>
      <c r="X2028" t="s">
        <v>1242</v>
      </c>
      <c r="Y2028">
        <v>36</v>
      </c>
      <c r="Z2028">
        <v>0</v>
      </c>
      <c r="AC2028">
        <v>0</v>
      </c>
      <c r="AD2028">
        <v>0</v>
      </c>
      <c r="AE2028" t="s">
        <v>2541</v>
      </c>
      <c r="AF2028">
        <v>31</v>
      </c>
      <c r="AG2028">
        <v>4</v>
      </c>
      <c r="AH2028" t="s">
        <v>2597</v>
      </c>
      <c r="AI2028" t="s">
        <v>2586</v>
      </c>
      <c r="AJ2028" t="s">
        <v>2544</v>
      </c>
      <c r="AK2028">
        <v>20</v>
      </c>
      <c r="AL2028" t="s">
        <v>2545</v>
      </c>
      <c r="AM2028">
        <v>0</v>
      </c>
      <c r="AN2028">
        <v>2</v>
      </c>
      <c r="AO2028" t="s">
        <v>2546</v>
      </c>
      <c r="AP2028" s="35">
        <v>0</v>
      </c>
      <c r="AQ2028" s="35">
        <v>0</v>
      </c>
      <c r="AR2028" s="35">
        <v>0</v>
      </c>
      <c r="AT2028" s="35">
        <v>9.6999999999999993</v>
      </c>
      <c r="AV2028" s="35">
        <v>0</v>
      </c>
      <c r="AW2028" s="35">
        <v>0</v>
      </c>
      <c r="AX2028" s="35">
        <v>0</v>
      </c>
      <c r="AY2028">
        <v>167</v>
      </c>
      <c r="AZ2028" t="s">
        <v>2602</v>
      </c>
      <c r="BA2028" t="s">
        <v>2547</v>
      </c>
      <c r="BB2028">
        <v>0</v>
      </c>
      <c r="BC2028" t="s">
        <v>2603</v>
      </c>
      <c r="BD2028" t="s">
        <v>2549</v>
      </c>
      <c r="BG2028">
        <v>0</v>
      </c>
      <c r="BH2028">
        <v>0</v>
      </c>
      <c r="BI2028">
        <v>0</v>
      </c>
      <c r="BJ2028">
        <v>0</v>
      </c>
      <c r="BK2028">
        <v>0</v>
      </c>
      <c r="BL2028">
        <v>0</v>
      </c>
      <c r="BM2028">
        <v>0</v>
      </c>
      <c r="BN2028">
        <v>0</v>
      </c>
      <c r="BO2028">
        <v>0</v>
      </c>
      <c r="BP2028">
        <v>0</v>
      </c>
      <c r="BQ2028">
        <v>0</v>
      </c>
      <c r="BR2028">
        <v>0</v>
      </c>
      <c r="CF2028" s="35">
        <v>0</v>
      </c>
      <c r="CG2028" s="35">
        <v>0</v>
      </c>
      <c r="CH2028" s="35">
        <v>0</v>
      </c>
      <c r="CI2028" s="35">
        <v>0</v>
      </c>
      <c r="CJ2028" s="35">
        <v>0</v>
      </c>
      <c r="CK2028" s="35">
        <v>0</v>
      </c>
      <c r="CL2028" s="35">
        <v>0</v>
      </c>
      <c r="CM2028" s="35">
        <v>0</v>
      </c>
      <c r="CN2028" s="35">
        <v>0</v>
      </c>
      <c r="CO2028" s="35">
        <v>0</v>
      </c>
      <c r="CP2028" s="35">
        <v>0</v>
      </c>
      <c r="CQ2028" s="35">
        <v>0</v>
      </c>
      <c r="DC2028" s="47" t="s">
        <v>2599</v>
      </c>
      <c r="DD2028" t="s">
        <v>2559</v>
      </c>
      <c r="DE2028" s="38" t="s">
        <v>2568</v>
      </c>
      <c r="DF2028" s="38" t="s">
        <v>2569</v>
      </c>
      <c r="DG2028" s="50" t="s">
        <v>1854</v>
      </c>
      <c r="DH2028" s="47"/>
      <c r="DI2028" s="47">
        <v>2005</v>
      </c>
      <c r="DJ2028" s="47"/>
      <c r="DK2028" s="47">
        <f t="shared" si="31"/>
        <v>1</v>
      </c>
      <c r="DO2028" t="s">
        <v>2562</v>
      </c>
      <c r="DP2028" t="s">
        <v>2562</v>
      </c>
      <c r="DV2028" s="37" t="s">
        <v>2600</v>
      </c>
      <c r="DW2028" s="37"/>
    </row>
    <row r="2029" spans="1:127" x14ac:dyDescent="0.15">
      <c r="A2029" s="34">
        <v>5</v>
      </c>
      <c r="B2029" s="34">
        <v>332</v>
      </c>
      <c r="C2029" s="34">
        <v>7143</v>
      </c>
      <c r="D2029" s="34">
        <v>1</v>
      </c>
      <c r="E2029" s="58">
        <v>533271431</v>
      </c>
      <c r="F2029" t="s">
        <v>4277</v>
      </c>
      <c r="G2029" t="s">
        <v>2885</v>
      </c>
      <c r="H2029" t="s">
        <v>4005</v>
      </c>
      <c r="I2029" s="35">
        <v>20.45</v>
      </c>
      <c r="J2029" s="35">
        <v>2.7</v>
      </c>
      <c r="K2029" t="s">
        <v>4014</v>
      </c>
      <c r="L2029" t="s">
        <v>2573</v>
      </c>
      <c r="M2029" t="s">
        <v>1239</v>
      </c>
      <c r="N2029" t="s">
        <v>1240</v>
      </c>
      <c r="R2029" t="s">
        <v>4015</v>
      </c>
      <c r="S2029" t="s">
        <v>5527</v>
      </c>
      <c r="X2029" t="s">
        <v>1242</v>
      </c>
      <c r="Y2029">
        <v>44</v>
      </c>
      <c r="Z2029">
        <v>3</v>
      </c>
      <c r="AC2029">
        <v>0</v>
      </c>
      <c r="AD2029">
        <v>0</v>
      </c>
      <c r="AF2029">
        <v>31</v>
      </c>
      <c r="AG2029">
        <v>4</v>
      </c>
      <c r="AH2029" t="s">
        <v>2597</v>
      </c>
      <c r="AI2029" t="s">
        <v>2567</v>
      </c>
      <c r="AJ2029" t="s">
        <v>2544</v>
      </c>
      <c r="AK2029">
        <v>1</v>
      </c>
      <c r="AL2029" t="s">
        <v>2545</v>
      </c>
      <c r="AM2029">
        <v>0</v>
      </c>
      <c r="AN2029">
        <v>2</v>
      </c>
      <c r="AO2029" t="s">
        <v>2546</v>
      </c>
      <c r="AP2029" s="35">
        <v>0</v>
      </c>
      <c r="AQ2029" s="35">
        <v>0</v>
      </c>
      <c r="AT2029" s="35">
        <v>2.7</v>
      </c>
      <c r="AW2029" s="35">
        <v>0</v>
      </c>
      <c r="AX2029" s="35">
        <v>0</v>
      </c>
      <c r="AY2029">
        <v>54</v>
      </c>
      <c r="AZ2029" t="s">
        <v>2547</v>
      </c>
      <c r="BA2029" t="s">
        <v>2547</v>
      </c>
      <c r="BB2029">
        <v>0</v>
      </c>
      <c r="BC2029" t="s">
        <v>1432</v>
      </c>
      <c r="BD2029" t="s">
        <v>2549</v>
      </c>
      <c r="BG2029">
        <v>0</v>
      </c>
      <c r="BH2029">
        <v>0</v>
      </c>
      <c r="BI2029">
        <v>0</v>
      </c>
      <c r="BJ2029">
        <v>0</v>
      </c>
      <c r="BK2029">
        <v>0</v>
      </c>
      <c r="BL2029">
        <v>0</v>
      </c>
      <c r="BM2029">
        <v>0</v>
      </c>
      <c r="BN2029">
        <v>0</v>
      </c>
      <c r="BO2029">
        <v>0</v>
      </c>
      <c r="BP2029">
        <v>0</v>
      </c>
      <c r="BQ2029">
        <v>0</v>
      </c>
      <c r="BR2029">
        <v>0</v>
      </c>
      <c r="CF2029" s="35">
        <v>0</v>
      </c>
      <c r="CG2029" s="35">
        <v>0</v>
      </c>
      <c r="CH2029" s="35">
        <v>0</v>
      </c>
      <c r="CI2029" s="35">
        <v>0</v>
      </c>
      <c r="CJ2029" s="35">
        <v>0</v>
      </c>
      <c r="CK2029" s="35">
        <v>0</v>
      </c>
      <c r="CL2029" s="35">
        <v>0</v>
      </c>
      <c r="CM2029" s="35">
        <v>0</v>
      </c>
      <c r="CN2029" s="35">
        <v>0</v>
      </c>
      <c r="CO2029" s="35">
        <v>0</v>
      </c>
      <c r="CP2029" s="35">
        <v>0</v>
      </c>
      <c r="CQ2029" s="35">
        <v>0</v>
      </c>
      <c r="DC2029" s="47" t="s">
        <v>2599</v>
      </c>
      <c r="DD2029" t="s">
        <v>2559</v>
      </c>
      <c r="DE2029" s="38" t="s">
        <v>2560</v>
      </c>
      <c r="DF2029" s="38" t="s">
        <v>2569</v>
      </c>
      <c r="DG2029" s="50" t="s">
        <v>1854</v>
      </c>
      <c r="DH2029" s="47"/>
      <c r="DI2029" s="47">
        <v>2005</v>
      </c>
      <c r="DJ2029" s="47"/>
      <c r="DK2029" s="47">
        <f t="shared" si="31"/>
        <v>1</v>
      </c>
      <c r="DO2029" t="s">
        <v>2562</v>
      </c>
      <c r="DP2029" t="s">
        <v>2562</v>
      </c>
      <c r="DV2029" s="37" t="s">
        <v>2600</v>
      </c>
      <c r="DW2029" s="37"/>
    </row>
    <row r="2030" spans="1:127" x14ac:dyDescent="0.15">
      <c r="A2030" s="34">
        <v>5</v>
      </c>
      <c r="B2030" s="34">
        <v>332</v>
      </c>
      <c r="C2030" s="34">
        <v>7143</v>
      </c>
      <c r="D2030" s="34">
        <v>3</v>
      </c>
      <c r="E2030" s="58">
        <v>533271433</v>
      </c>
      <c r="F2030" t="s">
        <v>4278</v>
      </c>
      <c r="G2030" t="s">
        <v>2885</v>
      </c>
      <c r="H2030" t="s">
        <v>4005</v>
      </c>
      <c r="I2030" s="35">
        <v>20.5</v>
      </c>
      <c r="J2030" s="35">
        <v>2.7</v>
      </c>
      <c r="K2030" t="s">
        <v>4014</v>
      </c>
      <c r="L2030" t="s">
        <v>2573</v>
      </c>
      <c r="M2030" t="s">
        <v>1239</v>
      </c>
      <c r="N2030" t="s">
        <v>1240</v>
      </c>
      <c r="R2030" t="s">
        <v>4015</v>
      </c>
      <c r="S2030" t="s">
        <v>5527</v>
      </c>
      <c r="X2030" t="s">
        <v>1242</v>
      </c>
      <c r="Y2030">
        <v>44</v>
      </c>
      <c r="Z2030">
        <v>3</v>
      </c>
      <c r="AC2030">
        <v>0</v>
      </c>
      <c r="AD2030">
        <v>0</v>
      </c>
      <c r="AF2030">
        <v>31</v>
      </c>
      <c r="AG2030">
        <v>4</v>
      </c>
      <c r="AH2030" t="s">
        <v>2597</v>
      </c>
      <c r="AI2030" t="s">
        <v>2567</v>
      </c>
      <c r="AJ2030" t="s">
        <v>2544</v>
      </c>
      <c r="AK2030">
        <v>1</v>
      </c>
      <c r="AL2030" t="s">
        <v>2545</v>
      </c>
      <c r="AM2030">
        <v>0</v>
      </c>
      <c r="AN2030">
        <v>2</v>
      </c>
      <c r="AO2030" t="s">
        <v>2546</v>
      </c>
      <c r="AP2030" s="35">
        <v>0</v>
      </c>
      <c r="AQ2030" s="35">
        <v>0</v>
      </c>
      <c r="AT2030" s="35">
        <v>2.7</v>
      </c>
      <c r="AW2030" s="35">
        <v>0</v>
      </c>
      <c r="AX2030" s="35">
        <v>0</v>
      </c>
      <c r="AY2030">
        <v>57</v>
      </c>
      <c r="AZ2030" t="s">
        <v>2547</v>
      </c>
      <c r="BA2030" t="s">
        <v>2547</v>
      </c>
      <c r="BB2030">
        <v>0</v>
      </c>
      <c r="BC2030" t="s">
        <v>1432</v>
      </c>
      <c r="BG2030">
        <v>0</v>
      </c>
      <c r="BH2030">
        <v>0</v>
      </c>
      <c r="BI2030">
        <v>0</v>
      </c>
      <c r="BJ2030">
        <v>0</v>
      </c>
      <c r="BK2030">
        <v>0</v>
      </c>
      <c r="BL2030">
        <v>0</v>
      </c>
      <c r="BM2030">
        <v>0</v>
      </c>
      <c r="BN2030">
        <v>0</v>
      </c>
      <c r="BO2030">
        <v>0</v>
      </c>
      <c r="BP2030">
        <v>0</v>
      </c>
      <c r="BQ2030">
        <v>0</v>
      </c>
      <c r="BR2030">
        <v>0</v>
      </c>
      <c r="CF2030" s="35">
        <v>0</v>
      </c>
      <c r="CG2030" s="35">
        <v>0</v>
      </c>
      <c r="CH2030" s="35">
        <v>0</v>
      </c>
      <c r="CI2030" s="35">
        <v>0</v>
      </c>
      <c r="CJ2030" s="35">
        <v>0</v>
      </c>
      <c r="CK2030" s="35">
        <v>0</v>
      </c>
      <c r="CL2030" s="35">
        <v>0</v>
      </c>
      <c r="CM2030" s="35">
        <v>0</v>
      </c>
      <c r="CN2030" s="35">
        <v>0</v>
      </c>
      <c r="CO2030" s="35">
        <v>0</v>
      </c>
      <c r="CP2030" s="35">
        <v>0</v>
      </c>
      <c r="CQ2030" s="35">
        <v>0</v>
      </c>
      <c r="DC2030" s="47" t="s">
        <v>2599</v>
      </c>
      <c r="DD2030" t="s">
        <v>2559</v>
      </c>
      <c r="DE2030" s="38" t="s">
        <v>2560</v>
      </c>
      <c r="DF2030" s="38" t="s">
        <v>2589</v>
      </c>
      <c r="DG2030" s="50" t="s">
        <v>1853</v>
      </c>
      <c r="DH2030" s="47"/>
      <c r="DI2030" s="47">
        <v>2005</v>
      </c>
      <c r="DJ2030" s="47"/>
      <c r="DK2030" s="47">
        <f t="shared" si="31"/>
        <v>1</v>
      </c>
      <c r="DO2030" t="s">
        <v>2612</v>
      </c>
      <c r="DP2030" t="s">
        <v>2562</v>
      </c>
      <c r="DV2030" s="40" t="s">
        <v>2078</v>
      </c>
      <c r="DW2030" s="37"/>
    </row>
    <row r="2031" spans="1:127" x14ac:dyDescent="0.15">
      <c r="A2031" s="34">
        <v>5</v>
      </c>
      <c r="B2031" s="34">
        <v>332</v>
      </c>
      <c r="C2031" s="34">
        <v>7162</v>
      </c>
      <c r="D2031" s="34">
        <v>0</v>
      </c>
      <c r="E2031" s="58">
        <v>533271620</v>
      </c>
      <c r="F2031" t="s">
        <v>4279</v>
      </c>
      <c r="G2031" t="s">
        <v>2885</v>
      </c>
      <c r="H2031" t="s">
        <v>4005</v>
      </c>
      <c r="I2031" s="35">
        <v>40.1</v>
      </c>
      <c r="J2031" s="35">
        <v>16</v>
      </c>
      <c r="K2031" t="s">
        <v>4014</v>
      </c>
      <c r="L2031" t="s">
        <v>1407</v>
      </c>
      <c r="M2031" t="s">
        <v>2595</v>
      </c>
      <c r="N2031" t="s">
        <v>2596</v>
      </c>
      <c r="R2031" t="s">
        <v>4015</v>
      </c>
      <c r="S2031" t="s">
        <v>2607</v>
      </c>
      <c r="X2031" t="s">
        <v>2610</v>
      </c>
      <c r="Y2031">
        <v>11</v>
      </c>
      <c r="Z2031">
        <v>1</v>
      </c>
      <c r="AC2031">
        <v>0</v>
      </c>
      <c r="AD2031">
        <v>0</v>
      </c>
      <c r="AE2031" t="s">
        <v>1408</v>
      </c>
      <c r="AF2031">
        <v>46</v>
      </c>
      <c r="AG2031">
        <v>2</v>
      </c>
      <c r="AH2031" t="s">
        <v>2597</v>
      </c>
      <c r="AI2031" t="s">
        <v>1494</v>
      </c>
      <c r="AJ2031" t="s">
        <v>2544</v>
      </c>
      <c r="AK2031">
        <v>25</v>
      </c>
      <c r="AL2031" t="s">
        <v>2545</v>
      </c>
      <c r="AM2031">
        <v>0</v>
      </c>
      <c r="AN2031">
        <v>1</v>
      </c>
      <c r="AO2031" t="s">
        <v>2546</v>
      </c>
      <c r="AP2031" s="35">
        <v>0.4</v>
      </c>
      <c r="AQ2031" s="35">
        <v>3.5</v>
      </c>
      <c r="AR2031" s="35">
        <v>1</v>
      </c>
      <c r="AT2031" s="35">
        <v>7</v>
      </c>
      <c r="AV2031" s="35">
        <v>1</v>
      </c>
      <c r="AW2031" s="35">
        <v>3.5</v>
      </c>
      <c r="AX2031" s="35">
        <v>0.4</v>
      </c>
      <c r="AY2031">
        <v>638</v>
      </c>
      <c r="AZ2031" t="s">
        <v>2547</v>
      </c>
      <c r="BA2031" t="s">
        <v>2547</v>
      </c>
      <c r="BB2031">
        <v>0.23</v>
      </c>
      <c r="BC2031" t="s">
        <v>2603</v>
      </c>
      <c r="BD2031" t="s">
        <v>2549</v>
      </c>
      <c r="BE2031" t="s">
        <v>1495</v>
      </c>
      <c r="BF2031" t="s">
        <v>3266</v>
      </c>
      <c r="BG2031">
        <v>1</v>
      </c>
      <c r="BH2031">
        <v>1</v>
      </c>
      <c r="BI2031">
        <v>0</v>
      </c>
      <c r="BJ2031">
        <v>1</v>
      </c>
      <c r="BK2031">
        <v>0</v>
      </c>
      <c r="BL2031">
        <v>0</v>
      </c>
      <c r="BM2031">
        <v>0</v>
      </c>
      <c r="BN2031">
        <v>0</v>
      </c>
      <c r="BO2031">
        <v>0</v>
      </c>
      <c r="BP2031">
        <v>0</v>
      </c>
      <c r="BQ2031">
        <v>0</v>
      </c>
      <c r="BR2031">
        <v>0</v>
      </c>
      <c r="CF2031" s="35">
        <v>0</v>
      </c>
      <c r="CG2031" s="35">
        <v>0</v>
      </c>
      <c r="CH2031" s="35">
        <v>0</v>
      </c>
      <c r="CI2031" s="35">
        <v>0</v>
      </c>
      <c r="CJ2031" s="35">
        <v>0</v>
      </c>
      <c r="CK2031" s="35">
        <v>0</v>
      </c>
      <c r="CL2031" s="35">
        <v>0</v>
      </c>
      <c r="CM2031" s="35">
        <v>0</v>
      </c>
      <c r="CN2031" s="35">
        <v>0</v>
      </c>
      <c r="CO2031" s="35">
        <v>0</v>
      </c>
      <c r="CP2031" s="35">
        <v>0</v>
      </c>
      <c r="CQ2031" s="35">
        <v>0</v>
      </c>
      <c r="DC2031" s="47" t="s">
        <v>2606</v>
      </c>
      <c r="DD2031" t="s">
        <v>1898</v>
      </c>
      <c r="DE2031" s="38"/>
      <c r="DF2031" s="38"/>
      <c r="DG2031" s="50" t="s">
        <v>1854</v>
      </c>
      <c r="DH2031" s="47"/>
      <c r="DI2031" s="47">
        <v>2008</v>
      </c>
      <c r="DJ2031" s="47"/>
      <c r="DK2031" s="47">
        <f t="shared" si="31"/>
        <v>1</v>
      </c>
      <c r="DO2031" t="s">
        <v>2562</v>
      </c>
      <c r="DP2031" t="s">
        <v>2562</v>
      </c>
      <c r="DV2031" s="37"/>
      <c r="DW2031" s="37"/>
    </row>
    <row r="2032" spans="1:127" x14ac:dyDescent="0.15">
      <c r="A2032" s="34">
        <v>5</v>
      </c>
      <c r="B2032" s="34">
        <v>332</v>
      </c>
      <c r="C2032" s="34">
        <v>7881</v>
      </c>
      <c r="D2032" s="34">
        <v>0</v>
      </c>
      <c r="E2032" s="58">
        <v>533278810</v>
      </c>
      <c r="F2032" t="s">
        <v>4280</v>
      </c>
      <c r="G2032" t="s">
        <v>2885</v>
      </c>
      <c r="H2032" t="s">
        <v>4005</v>
      </c>
      <c r="I2032" s="35">
        <v>8.3000000000000007</v>
      </c>
      <c r="J2032" s="35">
        <v>7.7</v>
      </c>
      <c r="K2032" t="s">
        <v>4014</v>
      </c>
      <c r="L2032" t="s">
        <v>1394</v>
      </c>
      <c r="M2032" t="s">
        <v>1471</v>
      </c>
      <c r="N2032" t="s">
        <v>1472</v>
      </c>
      <c r="R2032" t="s">
        <v>4015</v>
      </c>
      <c r="X2032" t="s">
        <v>1242</v>
      </c>
      <c r="Y2032">
        <v>47</v>
      </c>
      <c r="Z2032">
        <v>0</v>
      </c>
      <c r="AC2032">
        <v>0</v>
      </c>
      <c r="AD2032">
        <v>0</v>
      </c>
      <c r="AE2032" t="s">
        <v>1395</v>
      </c>
      <c r="AF2032">
        <v>2</v>
      </c>
      <c r="AG2032">
        <v>2</v>
      </c>
      <c r="AH2032" t="s">
        <v>2597</v>
      </c>
      <c r="AI2032" t="s">
        <v>2567</v>
      </c>
      <c r="AJ2032" t="s">
        <v>2544</v>
      </c>
      <c r="AK2032">
        <v>20</v>
      </c>
      <c r="AL2032" t="s">
        <v>2545</v>
      </c>
      <c r="AM2032">
        <v>0</v>
      </c>
      <c r="AN2032">
        <v>1</v>
      </c>
      <c r="AO2032" t="s">
        <v>2546</v>
      </c>
      <c r="AP2032" s="35">
        <v>0</v>
      </c>
      <c r="AQ2032" s="35">
        <v>0</v>
      </c>
      <c r="AR2032" s="35">
        <v>1.1000000000000001</v>
      </c>
      <c r="AT2032" s="35">
        <v>5.5</v>
      </c>
      <c r="AV2032" s="35">
        <v>1.1000000000000001</v>
      </c>
      <c r="AW2032" s="35">
        <v>0</v>
      </c>
      <c r="AX2032" s="35">
        <v>0</v>
      </c>
      <c r="AY2032">
        <v>65</v>
      </c>
      <c r="AZ2032" t="s">
        <v>2547</v>
      </c>
      <c r="BA2032" t="s">
        <v>2547</v>
      </c>
      <c r="BB2032">
        <v>0</v>
      </c>
      <c r="BC2032" t="s">
        <v>1410</v>
      </c>
      <c r="BD2032" t="s">
        <v>2549</v>
      </c>
      <c r="BG2032">
        <v>0</v>
      </c>
      <c r="BH2032">
        <v>0</v>
      </c>
      <c r="BI2032">
        <v>0</v>
      </c>
      <c r="BJ2032">
        <v>0</v>
      </c>
      <c r="BK2032">
        <v>0</v>
      </c>
      <c r="BL2032">
        <v>0</v>
      </c>
      <c r="BM2032">
        <v>0</v>
      </c>
      <c r="BN2032">
        <v>0</v>
      </c>
      <c r="BO2032">
        <v>0</v>
      </c>
      <c r="BP2032">
        <v>0</v>
      </c>
      <c r="BQ2032">
        <v>0</v>
      </c>
      <c r="BR2032">
        <v>0</v>
      </c>
      <c r="CF2032" s="35">
        <v>0</v>
      </c>
      <c r="CG2032" s="35">
        <v>0</v>
      </c>
      <c r="CH2032" s="35">
        <v>0</v>
      </c>
      <c r="CI2032" s="35">
        <v>0</v>
      </c>
      <c r="CJ2032" s="35">
        <v>0</v>
      </c>
      <c r="CK2032" s="35">
        <v>0</v>
      </c>
      <c r="CL2032" s="35">
        <v>0</v>
      </c>
      <c r="CM2032" s="35">
        <v>0</v>
      </c>
      <c r="CN2032" s="35">
        <v>0</v>
      </c>
      <c r="CO2032" s="35">
        <v>0</v>
      </c>
      <c r="CP2032" s="35">
        <v>0</v>
      </c>
      <c r="CQ2032" s="35">
        <v>0</v>
      </c>
      <c r="DC2032" s="47"/>
      <c r="DE2032" s="38"/>
      <c r="DF2032" s="38"/>
      <c r="DG2032" s="50"/>
      <c r="DH2032" s="47"/>
      <c r="DI2032" s="47"/>
      <c r="DJ2032" s="47"/>
      <c r="DK2032" s="47">
        <f t="shared" si="31"/>
        <v>0</v>
      </c>
      <c r="DO2032" t="s">
        <v>2562</v>
      </c>
      <c r="DP2032" t="s">
        <v>2562</v>
      </c>
      <c r="DV2032" s="37"/>
      <c r="DW2032" s="37"/>
    </row>
    <row r="2033" spans="1:127" x14ac:dyDescent="0.15">
      <c r="A2033" s="34">
        <v>5</v>
      </c>
      <c r="B2033" s="34">
        <v>332</v>
      </c>
      <c r="C2033" s="34">
        <v>7883</v>
      </c>
      <c r="D2033" s="34">
        <v>0</v>
      </c>
      <c r="E2033" s="58">
        <v>533278830</v>
      </c>
      <c r="F2033" t="s">
        <v>4281</v>
      </c>
      <c r="G2033" t="s">
        <v>2885</v>
      </c>
      <c r="H2033" t="s">
        <v>4005</v>
      </c>
      <c r="I2033" s="35">
        <v>4.8</v>
      </c>
      <c r="J2033" s="35">
        <v>17</v>
      </c>
      <c r="K2033" t="s">
        <v>4014</v>
      </c>
      <c r="L2033" t="s">
        <v>1238</v>
      </c>
      <c r="M2033" t="s">
        <v>1396</v>
      </c>
      <c r="N2033" t="s">
        <v>1397</v>
      </c>
      <c r="R2033" t="s">
        <v>4015</v>
      </c>
      <c r="S2033" t="s">
        <v>1241</v>
      </c>
      <c r="X2033" t="s">
        <v>1242</v>
      </c>
      <c r="Y2033">
        <v>56</v>
      </c>
      <c r="Z2033">
        <v>0</v>
      </c>
      <c r="AC2033">
        <v>0</v>
      </c>
      <c r="AD2033">
        <v>0</v>
      </c>
      <c r="AE2033" t="s">
        <v>2541</v>
      </c>
      <c r="AF2033">
        <v>24</v>
      </c>
      <c r="AG2033">
        <v>2</v>
      </c>
      <c r="AH2033" t="s">
        <v>2597</v>
      </c>
      <c r="AI2033" t="s">
        <v>2605</v>
      </c>
      <c r="AK2033">
        <v>20</v>
      </c>
      <c r="AL2033" t="s">
        <v>2545</v>
      </c>
      <c r="AM2033">
        <v>0</v>
      </c>
      <c r="AN2033">
        <v>0</v>
      </c>
      <c r="AO2033" t="s">
        <v>2546</v>
      </c>
      <c r="AP2033" s="35">
        <v>0</v>
      </c>
      <c r="AQ2033" s="35">
        <v>0</v>
      </c>
      <c r="AR2033" s="35">
        <v>0</v>
      </c>
      <c r="AT2033" s="35">
        <v>17</v>
      </c>
      <c r="AV2033" s="35">
        <v>0</v>
      </c>
      <c r="AW2033" s="35">
        <v>0</v>
      </c>
      <c r="AX2033" s="35">
        <v>0</v>
      </c>
      <c r="AY2033">
        <v>87</v>
      </c>
      <c r="AZ2033" t="s">
        <v>2547</v>
      </c>
      <c r="BA2033" t="s">
        <v>2547</v>
      </c>
      <c r="BB2033">
        <v>0</v>
      </c>
      <c r="BC2033" t="s">
        <v>2603</v>
      </c>
      <c r="BD2033" t="s">
        <v>2549</v>
      </c>
      <c r="BG2033">
        <v>0</v>
      </c>
      <c r="BH2033">
        <v>0</v>
      </c>
      <c r="BI2033">
        <v>0</v>
      </c>
      <c r="BJ2033">
        <v>0</v>
      </c>
      <c r="BK2033">
        <v>0</v>
      </c>
      <c r="BL2033">
        <v>0</v>
      </c>
      <c r="BM2033">
        <v>0</v>
      </c>
      <c r="BN2033">
        <v>0</v>
      </c>
      <c r="BO2033">
        <v>0</v>
      </c>
      <c r="BP2033">
        <v>0</v>
      </c>
      <c r="BQ2033">
        <v>0</v>
      </c>
      <c r="BR2033">
        <v>0</v>
      </c>
      <c r="CF2033" s="35">
        <v>0</v>
      </c>
      <c r="CG2033" s="35">
        <v>0</v>
      </c>
      <c r="CH2033" s="35">
        <v>0</v>
      </c>
      <c r="CI2033" s="35">
        <v>0</v>
      </c>
      <c r="CJ2033" s="35">
        <v>0</v>
      </c>
      <c r="CK2033" s="35">
        <v>0</v>
      </c>
      <c r="CL2033" s="35">
        <v>0</v>
      </c>
      <c r="CM2033" s="35">
        <v>0</v>
      </c>
      <c r="CN2033" s="35">
        <v>0</v>
      </c>
      <c r="CO2033" s="35">
        <v>0</v>
      </c>
      <c r="CP2033" s="35">
        <v>0</v>
      </c>
      <c r="CQ2033" s="35">
        <v>0</v>
      </c>
      <c r="DC2033" s="47"/>
      <c r="DE2033" s="38"/>
      <c r="DF2033" s="38"/>
      <c r="DG2033" s="50"/>
      <c r="DH2033" s="47"/>
      <c r="DI2033" s="47"/>
      <c r="DJ2033" s="47"/>
      <c r="DK2033" s="47">
        <f t="shared" si="31"/>
        <v>0</v>
      </c>
      <c r="DO2033" t="s">
        <v>2562</v>
      </c>
      <c r="DP2033" t="s">
        <v>2562</v>
      </c>
      <c r="DV2033" s="37" t="s">
        <v>1445</v>
      </c>
      <c r="DW2033" s="37"/>
    </row>
    <row r="2034" spans="1:127" x14ac:dyDescent="0.15">
      <c r="A2034" s="34">
        <v>5</v>
      </c>
      <c r="B2034" s="34">
        <v>332</v>
      </c>
      <c r="C2034" s="34">
        <v>7926</v>
      </c>
      <c r="D2034" s="34">
        <v>0</v>
      </c>
      <c r="E2034" s="58">
        <v>533279260</v>
      </c>
      <c r="F2034" t="s">
        <v>4282</v>
      </c>
      <c r="G2034" t="s">
        <v>2885</v>
      </c>
      <c r="H2034" t="s">
        <v>4005</v>
      </c>
      <c r="I2034" s="35">
        <v>3.1</v>
      </c>
      <c r="J2034" s="35">
        <v>16.5</v>
      </c>
      <c r="K2034" t="s">
        <v>4014</v>
      </c>
      <c r="L2034" t="s">
        <v>1238</v>
      </c>
      <c r="M2034" t="s">
        <v>1396</v>
      </c>
      <c r="N2034" t="s">
        <v>1397</v>
      </c>
      <c r="R2034" t="s">
        <v>4015</v>
      </c>
      <c r="X2034" t="s">
        <v>1242</v>
      </c>
      <c r="Y2034">
        <v>36</v>
      </c>
      <c r="Z2034">
        <v>0</v>
      </c>
      <c r="AC2034">
        <v>0</v>
      </c>
      <c r="AD2034">
        <v>0</v>
      </c>
      <c r="AE2034" t="s">
        <v>2541</v>
      </c>
      <c r="AF2034">
        <v>41</v>
      </c>
      <c r="AG2034">
        <v>2</v>
      </c>
      <c r="AH2034" t="s">
        <v>2597</v>
      </c>
      <c r="AI2034" t="s">
        <v>2586</v>
      </c>
      <c r="AK2034">
        <v>20</v>
      </c>
      <c r="AL2034" t="s">
        <v>2545</v>
      </c>
      <c r="AM2034">
        <v>0</v>
      </c>
      <c r="AN2034">
        <v>0</v>
      </c>
      <c r="AO2034" t="s">
        <v>2546</v>
      </c>
      <c r="AP2034" s="35">
        <v>0</v>
      </c>
      <c r="AQ2034" s="35">
        <v>3</v>
      </c>
      <c r="AR2034" s="35">
        <v>0</v>
      </c>
      <c r="AT2034" s="35">
        <v>10.5</v>
      </c>
      <c r="AV2034" s="35">
        <v>0</v>
      </c>
      <c r="AW2034" s="35">
        <v>3</v>
      </c>
      <c r="AX2034" s="35">
        <v>0</v>
      </c>
      <c r="AY2034">
        <v>52</v>
      </c>
      <c r="AZ2034" t="s">
        <v>2547</v>
      </c>
      <c r="BA2034" t="s">
        <v>2547</v>
      </c>
      <c r="BB2034">
        <v>0</v>
      </c>
      <c r="BC2034" t="s">
        <v>2603</v>
      </c>
      <c r="BD2034" t="s">
        <v>2549</v>
      </c>
      <c r="BG2034">
        <v>0</v>
      </c>
      <c r="BH2034">
        <v>0</v>
      </c>
      <c r="BI2034">
        <v>0</v>
      </c>
      <c r="BJ2034">
        <v>0</v>
      </c>
      <c r="BK2034">
        <v>0</v>
      </c>
      <c r="BL2034">
        <v>0</v>
      </c>
      <c r="BM2034">
        <v>0</v>
      </c>
      <c r="BN2034">
        <v>0</v>
      </c>
      <c r="BO2034">
        <v>0</v>
      </c>
      <c r="BP2034">
        <v>0</v>
      </c>
      <c r="BQ2034">
        <v>0</v>
      </c>
      <c r="BR2034">
        <v>0</v>
      </c>
      <c r="CF2034" s="35">
        <v>0</v>
      </c>
      <c r="CG2034" s="35">
        <v>0</v>
      </c>
      <c r="CH2034" s="35">
        <v>0</v>
      </c>
      <c r="CI2034" s="35">
        <v>0</v>
      </c>
      <c r="CJ2034" s="35">
        <v>0</v>
      </c>
      <c r="CK2034" s="35">
        <v>0</v>
      </c>
      <c r="CL2034" s="35">
        <v>0</v>
      </c>
      <c r="CM2034" s="35">
        <v>0</v>
      </c>
      <c r="CN2034" s="35">
        <v>0</v>
      </c>
      <c r="CO2034" s="35">
        <v>0</v>
      </c>
      <c r="CP2034" s="35">
        <v>0</v>
      </c>
      <c r="CQ2034" s="35">
        <v>0</v>
      </c>
      <c r="DC2034" s="47"/>
      <c r="DE2034" s="38"/>
      <c r="DF2034" s="38"/>
      <c r="DG2034" s="50"/>
      <c r="DH2034" s="47"/>
      <c r="DI2034" s="47"/>
      <c r="DJ2034" s="47"/>
      <c r="DK2034" s="47">
        <f t="shared" si="31"/>
        <v>0</v>
      </c>
      <c r="DO2034" t="s">
        <v>2562</v>
      </c>
      <c r="DP2034" t="s">
        <v>2562</v>
      </c>
      <c r="DV2034" s="37"/>
      <c r="DW2034" s="37"/>
    </row>
    <row r="2035" spans="1:127" x14ac:dyDescent="0.15">
      <c r="A2035" s="34">
        <v>5</v>
      </c>
      <c r="B2035" s="34">
        <v>332</v>
      </c>
      <c r="C2035" s="34">
        <v>7927</v>
      </c>
      <c r="D2035" s="34">
        <v>0</v>
      </c>
      <c r="E2035" s="58">
        <v>533279270</v>
      </c>
      <c r="F2035" t="s">
        <v>4283</v>
      </c>
      <c r="G2035" t="s">
        <v>2885</v>
      </c>
      <c r="H2035" t="s">
        <v>4005</v>
      </c>
      <c r="I2035" s="35">
        <v>3.1</v>
      </c>
      <c r="J2035" s="35">
        <v>21</v>
      </c>
      <c r="K2035" t="s">
        <v>4014</v>
      </c>
      <c r="L2035" t="s">
        <v>1238</v>
      </c>
      <c r="M2035" t="s">
        <v>1471</v>
      </c>
      <c r="N2035" t="s">
        <v>1472</v>
      </c>
      <c r="R2035" t="s">
        <v>4015</v>
      </c>
      <c r="X2035" t="s">
        <v>1242</v>
      </c>
      <c r="Y2035">
        <v>36</v>
      </c>
      <c r="Z2035">
        <v>0</v>
      </c>
      <c r="AC2035">
        <v>0</v>
      </c>
      <c r="AD2035">
        <v>0</v>
      </c>
      <c r="AE2035" t="s">
        <v>2541</v>
      </c>
      <c r="AF2035">
        <v>31</v>
      </c>
      <c r="AG2035">
        <v>2</v>
      </c>
      <c r="AH2035" t="s">
        <v>2597</v>
      </c>
      <c r="AI2035" t="s">
        <v>2586</v>
      </c>
      <c r="AK2035">
        <v>20</v>
      </c>
      <c r="AL2035" t="s">
        <v>2545</v>
      </c>
      <c r="AM2035">
        <v>0</v>
      </c>
      <c r="AN2035">
        <v>0</v>
      </c>
      <c r="AO2035" t="s">
        <v>2546</v>
      </c>
      <c r="AP2035" s="35">
        <v>0</v>
      </c>
      <c r="AQ2035" s="35">
        <v>3</v>
      </c>
      <c r="AR2035" s="35">
        <v>0</v>
      </c>
      <c r="AS2035" s="35">
        <v>15</v>
      </c>
      <c r="AT2035" s="35">
        <v>0</v>
      </c>
      <c r="AU2035" s="35">
        <v>0</v>
      </c>
      <c r="AV2035" s="35">
        <v>0</v>
      </c>
      <c r="AW2035" s="35">
        <v>3</v>
      </c>
      <c r="AX2035" s="35">
        <v>0</v>
      </c>
      <c r="AY2035">
        <v>66</v>
      </c>
      <c r="AZ2035" t="s">
        <v>2547</v>
      </c>
      <c r="BA2035" t="s">
        <v>2547</v>
      </c>
      <c r="BB2035">
        <v>0</v>
      </c>
      <c r="BC2035" t="s">
        <v>1432</v>
      </c>
      <c r="BD2035" t="s">
        <v>2549</v>
      </c>
      <c r="BG2035">
        <v>0</v>
      </c>
      <c r="BH2035">
        <v>0</v>
      </c>
      <c r="BI2035">
        <v>0</v>
      </c>
      <c r="BJ2035">
        <v>0</v>
      </c>
      <c r="BK2035">
        <v>0</v>
      </c>
      <c r="BL2035">
        <v>0</v>
      </c>
      <c r="BM2035">
        <v>0</v>
      </c>
      <c r="BN2035">
        <v>0</v>
      </c>
      <c r="BO2035">
        <v>0</v>
      </c>
      <c r="BP2035">
        <v>0</v>
      </c>
      <c r="BQ2035">
        <v>0</v>
      </c>
      <c r="BR2035">
        <v>0</v>
      </c>
      <c r="CF2035" s="35">
        <v>0</v>
      </c>
      <c r="CG2035" s="35">
        <v>0</v>
      </c>
      <c r="CH2035" s="35">
        <v>0</v>
      </c>
      <c r="CI2035" s="35">
        <v>0</v>
      </c>
      <c r="CJ2035" s="35">
        <v>0</v>
      </c>
      <c r="CK2035" s="35">
        <v>0</v>
      </c>
      <c r="CL2035" s="35">
        <v>0</v>
      </c>
      <c r="CM2035" s="35">
        <v>0</v>
      </c>
      <c r="CN2035" s="35">
        <v>0</v>
      </c>
      <c r="CO2035" s="35">
        <v>0</v>
      </c>
      <c r="CP2035" s="35">
        <v>0</v>
      </c>
      <c r="CQ2035" s="35">
        <v>0</v>
      </c>
      <c r="DC2035" s="47"/>
      <c r="DE2035" s="38"/>
      <c r="DF2035" s="38"/>
      <c r="DG2035" s="50"/>
      <c r="DH2035" s="47"/>
      <c r="DI2035" s="47"/>
      <c r="DJ2035" s="47"/>
      <c r="DK2035" s="47">
        <f t="shared" si="31"/>
        <v>0</v>
      </c>
      <c r="DO2035" t="s">
        <v>2562</v>
      </c>
      <c r="DP2035" t="s">
        <v>2562</v>
      </c>
      <c r="DV2035" s="37" t="s">
        <v>1445</v>
      </c>
      <c r="DW2035" s="37"/>
    </row>
    <row r="2036" spans="1:127" x14ac:dyDescent="0.15">
      <c r="A2036" s="34">
        <v>5</v>
      </c>
      <c r="B2036" s="34">
        <v>332</v>
      </c>
      <c r="C2036" s="34">
        <v>7928</v>
      </c>
      <c r="D2036" s="34">
        <v>0</v>
      </c>
      <c r="E2036" s="58">
        <v>533279280</v>
      </c>
      <c r="F2036" t="s">
        <v>4009</v>
      </c>
      <c r="G2036" t="s">
        <v>2885</v>
      </c>
      <c r="H2036" t="s">
        <v>4005</v>
      </c>
      <c r="I2036" s="35">
        <v>12.5</v>
      </c>
      <c r="J2036" s="35">
        <v>15.05</v>
      </c>
      <c r="K2036" t="s">
        <v>4014</v>
      </c>
      <c r="L2036" t="s">
        <v>1238</v>
      </c>
      <c r="M2036" t="s">
        <v>2564</v>
      </c>
      <c r="N2036" t="s">
        <v>2565</v>
      </c>
      <c r="R2036" t="s">
        <v>4015</v>
      </c>
      <c r="X2036" t="s">
        <v>1242</v>
      </c>
      <c r="Y2036">
        <v>36</v>
      </c>
      <c r="Z2036">
        <v>0</v>
      </c>
      <c r="AC2036">
        <v>0</v>
      </c>
      <c r="AD2036">
        <v>0</v>
      </c>
      <c r="AE2036" t="s">
        <v>2541</v>
      </c>
      <c r="AF2036">
        <v>31</v>
      </c>
      <c r="AG2036">
        <v>6</v>
      </c>
      <c r="AH2036" t="s">
        <v>2597</v>
      </c>
      <c r="AI2036" t="s">
        <v>2586</v>
      </c>
      <c r="AK2036">
        <v>20</v>
      </c>
      <c r="AL2036" t="s">
        <v>2545</v>
      </c>
      <c r="AM2036">
        <v>0</v>
      </c>
      <c r="AN2036">
        <v>1</v>
      </c>
      <c r="AO2036" t="s">
        <v>2546</v>
      </c>
      <c r="AP2036" s="35">
        <v>0</v>
      </c>
      <c r="AQ2036" s="35">
        <v>2.7</v>
      </c>
      <c r="AR2036" s="35">
        <v>0</v>
      </c>
      <c r="AT2036" s="35">
        <v>9.65</v>
      </c>
      <c r="AV2036" s="35">
        <v>0</v>
      </c>
      <c r="AW2036" s="35">
        <v>2.7</v>
      </c>
      <c r="AX2036" s="35">
        <v>0</v>
      </c>
      <c r="AY2036">
        <v>197</v>
      </c>
      <c r="AZ2036" t="s">
        <v>2547</v>
      </c>
      <c r="BA2036" t="s">
        <v>2547</v>
      </c>
      <c r="BB2036">
        <v>0</v>
      </c>
      <c r="BC2036" t="s">
        <v>2603</v>
      </c>
      <c r="BD2036" t="s">
        <v>2549</v>
      </c>
      <c r="BG2036">
        <v>0</v>
      </c>
      <c r="BH2036">
        <v>0</v>
      </c>
      <c r="BI2036">
        <v>0</v>
      </c>
      <c r="BJ2036">
        <v>0</v>
      </c>
      <c r="BK2036">
        <v>0</v>
      </c>
      <c r="BL2036">
        <v>0</v>
      </c>
      <c r="BM2036">
        <v>0</v>
      </c>
      <c r="BN2036">
        <v>0</v>
      </c>
      <c r="BO2036">
        <v>0</v>
      </c>
      <c r="BP2036">
        <v>0</v>
      </c>
      <c r="BQ2036">
        <v>0</v>
      </c>
      <c r="BR2036">
        <v>0</v>
      </c>
      <c r="CF2036" s="35">
        <v>0</v>
      </c>
      <c r="CG2036" s="35">
        <v>0</v>
      </c>
      <c r="CH2036" s="35">
        <v>0</v>
      </c>
      <c r="CI2036" s="35">
        <v>0</v>
      </c>
      <c r="CJ2036" s="35">
        <v>0</v>
      </c>
      <c r="CK2036" s="35">
        <v>0</v>
      </c>
      <c r="CL2036" s="35">
        <v>0</v>
      </c>
      <c r="CM2036" s="35">
        <v>0</v>
      </c>
      <c r="CN2036" s="35">
        <v>0</v>
      </c>
      <c r="CO2036" s="35">
        <v>0</v>
      </c>
      <c r="CP2036" s="35">
        <v>0</v>
      </c>
      <c r="CQ2036" s="35">
        <v>0</v>
      </c>
      <c r="DC2036" s="47" t="s">
        <v>2599</v>
      </c>
      <c r="DD2036" t="s">
        <v>2559</v>
      </c>
      <c r="DE2036" s="38" t="s">
        <v>2560</v>
      </c>
      <c r="DF2036" s="38" t="s">
        <v>2569</v>
      </c>
      <c r="DG2036" s="50" t="s">
        <v>1854</v>
      </c>
      <c r="DH2036" s="47"/>
      <c r="DI2036" s="47">
        <v>2005</v>
      </c>
      <c r="DJ2036" s="47"/>
      <c r="DK2036" s="47">
        <f t="shared" si="31"/>
        <v>1</v>
      </c>
      <c r="DO2036" t="s">
        <v>2562</v>
      </c>
      <c r="DP2036" t="s">
        <v>2562</v>
      </c>
      <c r="DV2036" s="37" t="s">
        <v>1445</v>
      </c>
      <c r="DW2036" s="37"/>
    </row>
    <row r="2037" spans="1:127" x14ac:dyDescent="0.15">
      <c r="A2037" s="34">
        <v>5</v>
      </c>
      <c r="B2037" s="34">
        <v>332</v>
      </c>
      <c r="C2037" s="34">
        <v>7928</v>
      </c>
      <c r="D2037" s="34">
        <v>1</v>
      </c>
      <c r="E2037" s="58">
        <v>533279281</v>
      </c>
      <c r="F2037" t="s">
        <v>4284</v>
      </c>
      <c r="G2037" t="s">
        <v>2885</v>
      </c>
      <c r="H2037" t="s">
        <v>4005</v>
      </c>
      <c r="I2037" s="35">
        <v>12.5</v>
      </c>
      <c r="J2037" s="35">
        <v>3</v>
      </c>
      <c r="K2037" t="s">
        <v>4014</v>
      </c>
      <c r="L2037" t="s">
        <v>1238</v>
      </c>
      <c r="M2037" t="s">
        <v>2564</v>
      </c>
      <c r="N2037" t="s">
        <v>2565</v>
      </c>
      <c r="R2037" t="s">
        <v>4015</v>
      </c>
      <c r="X2037" t="s">
        <v>1242</v>
      </c>
      <c r="Y2037">
        <v>36</v>
      </c>
      <c r="Z2037">
        <v>0</v>
      </c>
      <c r="AC2037">
        <v>0</v>
      </c>
      <c r="AD2037">
        <v>0</v>
      </c>
      <c r="AE2037" t="s">
        <v>2541</v>
      </c>
      <c r="AF2037">
        <v>31</v>
      </c>
      <c r="AG2037">
        <v>6</v>
      </c>
      <c r="AH2037" t="s">
        <v>2597</v>
      </c>
      <c r="AI2037" t="s">
        <v>2586</v>
      </c>
      <c r="AK2037">
        <v>20</v>
      </c>
      <c r="AL2037" t="s">
        <v>2545</v>
      </c>
      <c r="AM2037">
        <v>0</v>
      </c>
      <c r="AN2037">
        <v>1</v>
      </c>
      <c r="AO2037" t="s">
        <v>2546</v>
      </c>
      <c r="AP2037" s="35">
        <v>0</v>
      </c>
      <c r="AQ2037" s="35">
        <v>0</v>
      </c>
      <c r="AT2037" s="35">
        <v>3</v>
      </c>
      <c r="AW2037" s="35">
        <v>0</v>
      </c>
      <c r="AX2037" s="35">
        <v>0</v>
      </c>
      <c r="AY2037">
        <v>38</v>
      </c>
      <c r="AZ2037" t="s">
        <v>2547</v>
      </c>
      <c r="BA2037" t="s">
        <v>2547</v>
      </c>
      <c r="BB2037">
        <v>0</v>
      </c>
      <c r="BC2037" t="s">
        <v>2603</v>
      </c>
      <c r="BD2037" t="s">
        <v>2549</v>
      </c>
      <c r="BG2037">
        <v>0</v>
      </c>
      <c r="BH2037">
        <v>0</v>
      </c>
      <c r="BI2037">
        <v>0</v>
      </c>
      <c r="BJ2037">
        <v>0</v>
      </c>
      <c r="BK2037">
        <v>0</v>
      </c>
      <c r="BL2037">
        <v>0</v>
      </c>
      <c r="BM2037">
        <v>0</v>
      </c>
      <c r="BN2037">
        <v>0</v>
      </c>
      <c r="BO2037">
        <v>0</v>
      </c>
      <c r="BP2037">
        <v>0</v>
      </c>
      <c r="BQ2037">
        <v>0</v>
      </c>
      <c r="BR2037">
        <v>0</v>
      </c>
      <c r="CF2037" s="35">
        <v>0</v>
      </c>
      <c r="CG2037" s="35">
        <v>0</v>
      </c>
      <c r="CH2037" s="35">
        <v>0</v>
      </c>
      <c r="CI2037" s="35">
        <v>0</v>
      </c>
      <c r="CJ2037" s="35">
        <v>0</v>
      </c>
      <c r="CK2037" s="35">
        <v>0</v>
      </c>
      <c r="CL2037" s="35">
        <v>0</v>
      </c>
      <c r="CM2037" s="35">
        <v>0</v>
      </c>
      <c r="CN2037" s="35">
        <v>0</v>
      </c>
      <c r="CO2037" s="35">
        <v>0</v>
      </c>
      <c r="CP2037" s="35">
        <v>0</v>
      </c>
      <c r="CQ2037" s="35">
        <v>0</v>
      </c>
      <c r="DC2037" s="47" t="s">
        <v>2599</v>
      </c>
      <c r="DD2037" t="s">
        <v>2559</v>
      </c>
      <c r="DE2037" s="38" t="s">
        <v>1405</v>
      </c>
      <c r="DF2037" s="38" t="s">
        <v>2589</v>
      </c>
      <c r="DG2037" s="50" t="s">
        <v>1853</v>
      </c>
      <c r="DH2037" s="47"/>
      <c r="DI2037" s="47">
        <v>2005</v>
      </c>
      <c r="DJ2037" s="47"/>
      <c r="DK2037" s="47">
        <f t="shared" si="31"/>
        <v>1</v>
      </c>
      <c r="DO2037" t="s">
        <v>2562</v>
      </c>
      <c r="DP2037" t="s">
        <v>2562</v>
      </c>
      <c r="DV2037" s="40" t="s">
        <v>1445</v>
      </c>
      <c r="DW2037" s="37"/>
    </row>
    <row r="2038" spans="1:127" x14ac:dyDescent="0.15">
      <c r="A2038" s="34">
        <v>5</v>
      </c>
      <c r="B2038" s="34">
        <v>332</v>
      </c>
      <c r="C2038" s="34">
        <v>7928</v>
      </c>
      <c r="D2038" s="34">
        <v>3</v>
      </c>
      <c r="E2038" s="58">
        <v>533279283</v>
      </c>
      <c r="F2038" t="s">
        <v>4285</v>
      </c>
      <c r="G2038" t="s">
        <v>2885</v>
      </c>
      <c r="H2038" t="s">
        <v>4005</v>
      </c>
      <c r="I2038" s="35">
        <v>12.5</v>
      </c>
      <c r="J2038" s="35">
        <v>3</v>
      </c>
      <c r="K2038" t="s">
        <v>4014</v>
      </c>
      <c r="L2038" t="s">
        <v>1238</v>
      </c>
      <c r="M2038" t="s">
        <v>2564</v>
      </c>
      <c r="N2038" t="s">
        <v>2565</v>
      </c>
      <c r="R2038" t="s">
        <v>4015</v>
      </c>
      <c r="X2038" t="s">
        <v>1242</v>
      </c>
      <c r="Y2038">
        <v>36</v>
      </c>
      <c r="Z2038">
        <v>0</v>
      </c>
      <c r="AC2038">
        <v>0</v>
      </c>
      <c r="AD2038">
        <v>0</v>
      </c>
      <c r="AE2038" t="s">
        <v>2541</v>
      </c>
      <c r="AF2038">
        <v>31</v>
      </c>
      <c r="AG2038">
        <v>6</v>
      </c>
      <c r="AH2038" t="s">
        <v>2597</v>
      </c>
      <c r="AI2038" t="s">
        <v>2586</v>
      </c>
      <c r="AK2038">
        <v>20</v>
      </c>
      <c r="AL2038" t="s">
        <v>2545</v>
      </c>
      <c r="AM2038">
        <v>0</v>
      </c>
      <c r="AN2038">
        <v>1</v>
      </c>
      <c r="AO2038" t="s">
        <v>2546</v>
      </c>
      <c r="AP2038" s="35">
        <v>0</v>
      </c>
      <c r="AQ2038" s="35">
        <v>0</v>
      </c>
      <c r="AR2038" s="35">
        <v>0</v>
      </c>
      <c r="AT2038" s="35">
        <v>3</v>
      </c>
      <c r="AV2038" s="35">
        <v>0</v>
      </c>
      <c r="AW2038" s="35">
        <v>0</v>
      </c>
      <c r="AX2038" s="35">
        <v>0</v>
      </c>
      <c r="AY2038">
        <v>38</v>
      </c>
      <c r="AZ2038" t="s">
        <v>2547</v>
      </c>
      <c r="BA2038" t="s">
        <v>2547</v>
      </c>
      <c r="BB2038">
        <v>0</v>
      </c>
      <c r="BC2038" t="s">
        <v>2603</v>
      </c>
      <c r="BD2038" t="s">
        <v>2549</v>
      </c>
      <c r="BG2038">
        <v>0</v>
      </c>
      <c r="BH2038">
        <v>0</v>
      </c>
      <c r="BI2038">
        <v>0</v>
      </c>
      <c r="BJ2038">
        <v>0</v>
      </c>
      <c r="BK2038">
        <v>0</v>
      </c>
      <c r="BL2038">
        <v>0</v>
      </c>
      <c r="BM2038">
        <v>0</v>
      </c>
      <c r="BN2038">
        <v>0</v>
      </c>
      <c r="BO2038">
        <v>0</v>
      </c>
      <c r="BP2038">
        <v>0</v>
      </c>
      <c r="BQ2038">
        <v>0</v>
      </c>
      <c r="BR2038">
        <v>0</v>
      </c>
      <c r="CF2038" s="35">
        <v>0</v>
      </c>
      <c r="CG2038" s="35">
        <v>0</v>
      </c>
      <c r="CH2038" s="35">
        <v>0</v>
      </c>
      <c r="CI2038" s="35">
        <v>0</v>
      </c>
      <c r="CJ2038" s="35">
        <v>0</v>
      </c>
      <c r="CK2038" s="35">
        <v>0</v>
      </c>
      <c r="CL2038" s="35">
        <v>0</v>
      </c>
      <c r="CM2038" s="35">
        <v>0</v>
      </c>
      <c r="CN2038" s="35">
        <v>0</v>
      </c>
      <c r="CO2038" s="35">
        <v>0</v>
      </c>
      <c r="CP2038" s="35">
        <v>0</v>
      </c>
      <c r="CQ2038" s="35">
        <v>0</v>
      </c>
      <c r="DC2038" s="47" t="s">
        <v>2599</v>
      </c>
      <c r="DD2038" t="s">
        <v>2559</v>
      </c>
      <c r="DE2038" s="38" t="s">
        <v>2560</v>
      </c>
      <c r="DF2038" s="38" t="s">
        <v>2589</v>
      </c>
      <c r="DG2038" s="50" t="s">
        <v>1853</v>
      </c>
      <c r="DH2038" s="47"/>
      <c r="DI2038" s="47">
        <v>2005</v>
      </c>
      <c r="DJ2038" s="47"/>
      <c r="DK2038" s="47">
        <f t="shared" si="31"/>
        <v>1</v>
      </c>
      <c r="DO2038" t="s">
        <v>2612</v>
      </c>
      <c r="DP2038" t="s">
        <v>2562</v>
      </c>
      <c r="DV2038" s="40" t="s">
        <v>1445</v>
      </c>
      <c r="DW2038" s="37"/>
    </row>
    <row r="2039" spans="1:127" x14ac:dyDescent="0.15">
      <c r="A2039" s="34">
        <v>5</v>
      </c>
      <c r="B2039" s="34">
        <v>332</v>
      </c>
      <c r="C2039" s="34">
        <v>7929</v>
      </c>
      <c r="D2039" s="34">
        <v>0</v>
      </c>
      <c r="E2039" s="58">
        <v>533279290</v>
      </c>
      <c r="F2039" t="s">
        <v>4286</v>
      </c>
      <c r="G2039" t="s">
        <v>2885</v>
      </c>
      <c r="H2039" t="s">
        <v>4005</v>
      </c>
      <c r="I2039" s="35">
        <v>2.65</v>
      </c>
      <c r="J2039" s="35">
        <v>16.8</v>
      </c>
      <c r="K2039" t="s">
        <v>4014</v>
      </c>
      <c r="L2039" t="s">
        <v>1238</v>
      </c>
      <c r="M2039" t="s">
        <v>2564</v>
      </c>
      <c r="N2039" t="s">
        <v>2565</v>
      </c>
      <c r="R2039" t="s">
        <v>4015</v>
      </c>
      <c r="X2039" t="s">
        <v>1242</v>
      </c>
      <c r="Y2039">
        <v>36</v>
      </c>
      <c r="Z2039">
        <v>0</v>
      </c>
      <c r="AC2039">
        <v>0</v>
      </c>
      <c r="AD2039">
        <v>0</v>
      </c>
      <c r="AE2039" t="s">
        <v>2541</v>
      </c>
      <c r="AF2039">
        <v>32</v>
      </c>
      <c r="AG2039">
        <v>2</v>
      </c>
      <c r="AH2039" t="s">
        <v>2597</v>
      </c>
      <c r="AI2039" t="s">
        <v>2586</v>
      </c>
      <c r="AK2039">
        <v>20</v>
      </c>
      <c r="AL2039" t="s">
        <v>2545</v>
      </c>
      <c r="AM2039">
        <v>0</v>
      </c>
      <c r="AN2039">
        <v>0</v>
      </c>
      <c r="AO2039" t="s">
        <v>2546</v>
      </c>
      <c r="AP2039" s="35">
        <v>0</v>
      </c>
      <c r="AQ2039" s="35">
        <v>4</v>
      </c>
      <c r="AR2039" s="35">
        <v>0</v>
      </c>
      <c r="AT2039" s="35">
        <v>9.3000000000000007</v>
      </c>
      <c r="AV2039" s="35">
        <v>0</v>
      </c>
      <c r="AW2039" s="35">
        <v>3.5</v>
      </c>
      <c r="AX2039" s="35">
        <v>0</v>
      </c>
      <c r="AY2039">
        <v>46</v>
      </c>
      <c r="AZ2039" t="s">
        <v>2547</v>
      </c>
      <c r="BA2039" t="s">
        <v>2547</v>
      </c>
      <c r="BB2039">
        <v>0</v>
      </c>
      <c r="BC2039" t="s">
        <v>2603</v>
      </c>
      <c r="BD2039" t="s">
        <v>2549</v>
      </c>
      <c r="BG2039">
        <v>0</v>
      </c>
      <c r="BH2039">
        <v>0</v>
      </c>
      <c r="BI2039">
        <v>0</v>
      </c>
      <c r="BJ2039">
        <v>0</v>
      </c>
      <c r="BK2039">
        <v>0</v>
      </c>
      <c r="BL2039">
        <v>0</v>
      </c>
      <c r="BM2039">
        <v>0</v>
      </c>
      <c r="BN2039">
        <v>0</v>
      </c>
      <c r="BO2039">
        <v>0</v>
      </c>
      <c r="BP2039">
        <v>0</v>
      </c>
      <c r="BQ2039">
        <v>0</v>
      </c>
      <c r="BR2039">
        <v>0</v>
      </c>
      <c r="CF2039" s="35">
        <v>0</v>
      </c>
      <c r="CG2039" s="35">
        <v>0</v>
      </c>
      <c r="CH2039" s="35">
        <v>0</v>
      </c>
      <c r="CI2039" s="35">
        <v>0</v>
      </c>
      <c r="CJ2039" s="35">
        <v>0</v>
      </c>
      <c r="CK2039" s="35">
        <v>0</v>
      </c>
      <c r="CL2039" s="35">
        <v>0</v>
      </c>
      <c r="CM2039" s="35">
        <v>0</v>
      </c>
      <c r="CN2039" s="35">
        <v>0</v>
      </c>
      <c r="CO2039" s="35">
        <v>0</v>
      </c>
      <c r="CP2039" s="35">
        <v>0</v>
      </c>
      <c r="CQ2039" s="35">
        <v>0</v>
      </c>
      <c r="DC2039" s="47"/>
      <c r="DE2039" s="38"/>
      <c r="DF2039" s="38"/>
      <c r="DG2039" s="50"/>
      <c r="DH2039" s="47"/>
      <c r="DI2039" s="47"/>
      <c r="DJ2039" s="47"/>
      <c r="DK2039" s="47">
        <f t="shared" si="31"/>
        <v>0</v>
      </c>
      <c r="DO2039" t="s">
        <v>2562</v>
      </c>
      <c r="DP2039" t="s">
        <v>2562</v>
      </c>
      <c r="DV2039" s="37" t="s">
        <v>1445</v>
      </c>
      <c r="DW2039" s="37"/>
    </row>
    <row r="2040" spans="1:127" x14ac:dyDescent="0.15">
      <c r="A2040" s="34">
        <v>5</v>
      </c>
      <c r="B2040" s="34">
        <v>332</v>
      </c>
      <c r="C2040" s="34">
        <v>7930</v>
      </c>
      <c r="D2040" s="34">
        <v>0</v>
      </c>
      <c r="E2040" s="58">
        <v>533279300</v>
      </c>
      <c r="F2040" t="s">
        <v>4287</v>
      </c>
      <c r="G2040" t="s">
        <v>2885</v>
      </c>
      <c r="H2040" t="s">
        <v>4005</v>
      </c>
      <c r="I2040" s="35">
        <v>3.5</v>
      </c>
      <c r="J2040" s="35">
        <v>16</v>
      </c>
      <c r="K2040" t="s">
        <v>4014</v>
      </c>
      <c r="L2040" t="s">
        <v>1238</v>
      </c>
      <c r="M2040" t="s">
        <v>2564</v>
      </c>
      <c r="N2040" t="s">
        <v>2565</v>
      </c>
      <c r="R2040" t="s">
        <v>4015</v>
      </c>
      <c r="X2040" t="s">
        <v>1242</v>
      </c>
      <c r="Y2040">
        <v>36</v>
      </c>
      <c r="Z2040">
        <v>0</v>
      </c>
      <c r="AC2040">
        <v>0</v>
      </c>
      <c r="AD2040">
        <v>0</v>
      </c>
      <c r="AE2040" t="s">
        <v>2541</v>
      </c>
      <c r="AF2040">
        <v>33</v>
      </c>
      <c r="AG2040">
        <v>2</v>
      </c>
      <c r="AH2040" t="s">
        <v>2597</v>
      </c>
      <c r="AI2040" t="s">
        <v>2586</v>
      </c>
      <c r="AK2040">
        <v>20</v>
      </c>
      <c r="AL2040" t="s">
        <v>2545</v>
      </c>
      <c r="AM2040">
        <v>0</v>
      </c>
      <c r="AN2040">
        <v>0</v>
      </c>
      <c r="AO2040" t="s">
        <v>2546</v>
      </c>
      <c r="AP2040" s="35">
        <v>0</v>
      </c>
      <c r="AQ2040" s="35">
        <v>3.5</v>
      </c>
      <c r="AR2040" s="35">
        <v>0</v>
      </c>
      <c r="AT2040" s="35">
        <v>9.5</v>
      </c>
      <c r="AV2040" s="35">
        <v>0</v>
      </c>
      <c r="AW2040" s="35">
        <v>3</v>
      </c>
      <c r="AX2040" s="35">
        <v>0</v>
      </c>
      <c r="AY2040">
        <v>57</v>
      </c>
      <c r="AZ2040" t="s">
        <v>2547</v>
      </c>
      <c r="BA2040" t="s">
        <v>2547</v>
      </c>
      <c r="BB2040">
        <v>0</v>
      </c>
      <c r="BC2040" t="s">
        <v>2603</v>
      </c>
      <c r="BD2040" t="s">
        <v>2549</v>
      </c>
      <c r="BG2040">
        <v>0</v>
      </c>
      <c r="BH2040">
        <v>0</v>
      </c>
      <c r="BI2040">
        <v>0</v>
      </c>
      <c r="BJ2040">
        <v>0</v>
      </c>
      <c r="BK2040">
        <v>0</v>
      </c>
      <c r="BL2040">
        <v>0</v>
      </c>
      <c r="BM2040">
        <v>0</v>
      </c>
      <c r="BN2040">
        <v>0</v>
      </c>
      <c r="BO2040">
        <v>0</v>
      </c>
      <c r="BP2040">
        <v>0</v>
      </c>
      <c r="BQ2040">
        <v>0</v>
      </c>
      <c r="BR2040">
        <v>0</v>
      </c>
      <c r="CF2040" s="35">
        <v>0</v>
      </c>
      <c r="CG2040" s="35">
        <v>0</v>
      </c>
      <c r="CH2040" s="35">
        <v>0</v>
      </c>
      <c r="CI2040" s="35">
        <v>0</v>
      </c>
      <c r="CJ2040" s="35">
        <v>0</v>
      </c>
      <c r="CK2040" s="35">
        <v>0</v>
      </c>
      <c r="CL2040" s="35">
        <v>0</v>
      </c>
      <c r="CM2040" s="35">
        <v>0</v>
      </c>
      <c r="CN2040" s="35">
        <v>0</v>
      </c>
      <c r="CO2040" s="35">
        <v>0</v>
      </c>
      <c r="CP2040" s="35">
        <v>0</v>
      </c>
      <c r="CQ2040" s="35">
        <v>0</v>
      </c>
      <c r="DC2040" s="47"/>
      <c r="DE2040" s="38"/>
      <c r="DF2040" s="38"/>
      <c r="DG2040" s="50"/>
      <c r="DH2040" s="47"/>
      <c r="DI2040" s="47"/>
      <c r="DJ2040" s="47"/>
      <c r="DK2040" s="47">
        <f t="shared" si="31"/>
        <v>0</v>
      </c>
      <c r="DO2040" t="s">
        <v>2562</v>
      </c>
      <c r="DP2040" t="s">
        <v>2562</v>
      </c>
      <c r="DV2040" s="37" t="s">
        <v>1445</v>
      </c>
      <c r="DW2040" s="37"/>
    </row>
    <row r="2041" spans="1:127" x14ac:dyDescent="0.15">
      <c r="A2041" s="34">
        <v>5</v>
      </c>
      <c r="B2041" s="34">
        <v>332</v>
      </c>
      <c r="C2041" s="34">
        <v>7931</v>
      </c>
      <c r="D2041" s="34">
        <v>0</v>
      </c>
      <c r="E2041" s="58">
        <v>533279310</v>
      </c>
      <c r="F2041" t="s">
        <v>4288</v>
      </c>
      <c r="G2041" t="s">
        <v>2885</v>
      </c>
      <c r="H2041" t="s">
        <v>4005</v>
      </c>
      <c r="I2041" s="35">
        <v>6</v>
      </c>
      <c r="J2041" s="35">
        <v>14.7</v>
      </c>
      <c r="K2041" t="s">
        <v>4014</v>
      </c>
      <c r="L2041" t="s">
        <v>1238</v>
      </c>
      <c r="M2041" t="s">
        <v>2564</v>
      </c>
      <c r="N2041" t="s">
        <v>2565</v>
      </c>
      <c r="R2041" t="s">
        <v>4015</v>
      </c>
      <c r="X2041" t="s">
        <v>1242</v>
      </c>
      <c r="Y2041">
        <v>13</v>
      </c>
      <c r="Z2041">
        <v>0</v>
      </c>
      <c r="AA2041" t="s">
        <v>3835</v>
      </c>
      <c r="AB2041" t="s">
        <v>1242</v>
      </c>
      <c r="AC2041">
        <v>44</v>
      </c>
      <c r="AD2041">
        <v>3</v>
      </c>
      <c r="AE2041" t="s">
        <v>5551</v>
      </c>
      <c r="AF2041">
        <v>37</v>
      </c>
      <c r="AG2041">
        <v>4</v>
      </c>
      <c r="AH2041" t="s">
        <v>2597</v>
      </c>
      <c r="AI2041" t="s">
        <v>2577</v>
      </c>
      <c r="AJ2041" t="s">
        <v>2544</v>
      </c>
      <c r="AK2041">
        <v>20</v>
      </c>
      <c r="AL2041" t="s">
        <v>2545</v>
      </c>
      <c r="AM2041">
        <v>0</v>
      </c>
      <c r="AN2041">
        <v>0</v>
      </c>
      <c r="AO2041" t="s">
        <v>2546</v>
      </c>
      <c r="AP2041" s="35">
        <v>0</v>
      </c>
      <c r="AQ2041" s="35">
        <v>2.7</v>
      </c>
      <c r="AR2041" s="35">
        <v>0</v>
      </c>
      <c r="AT2041" s="35">
        <v>9.3000000000000007</v>
      </c>
      <c r="AV2041" s="35">
        <v>0</v>
      </c>
      <c r="AW2041" s="35">
        <v>2.7</v>
      </c>
      <c r="AX2041" s="35">
        <v>0</v>
      </c>
      <c r="AY2041">
        <v>90</v>
      </c>
      <c r="AZ2041" t="s">
        <v>2547</v>
      </c>
      <c r="BA2041" t="s">
        <v>2547</v>
      </c>
      <c r="BB2041">
        <v>0</v>
      </c>
      <c r="BC2041" t="s">
        <v>2603</v>
      </c>
      <c r="BD2041" t="s">
        <v>2549</v>
      </c>
      <c r="BG2041">
        <v>0</v>
      </c>
      <c r="BH2041">
        <v>0</v>
      </c>
      <c r="BI2041">
        <v>0</v>
      </c>
      <c r="BJ2041">
        <v>0</v>
      </c>
      <c r="BK2041">
        <v>0</v>
      </c>
      <c r="BL2041">
        <v>0</v>
      </c>
      <c r="BM2041">
        <v>0</v>
      </c>
      <c r="BN2041">
        <v>0</v>
      </c>
      <c r="BO2041">
        <v>0</v>
      </c>
      <c r="BP2041">
        <v>0</v>
      </c>
      <c r="BQ2041">
        <v>0</v>
      </c>
      <c r="BR2041">
        <v>0</v>
      </c>
      <c r="CF2041" s="35">
        <v>0</v>
      </c>
      <c r="CG2041" s="35">
        <v>0</v>
      </c>
      <c r="CH2041" s="35">
        <v>0</v>
      </c>
      <c r="CI2041" s="35">
        <v>0</v>
      </c>
      <c r="CJ2041" s="35">
        <v>0</v>
      </c>
      <c r="CK2041" s="35">
        <v>0</v>
      </c>
      <c r="CL2041" s="35">
        <v>0</v>
      </c>
      <c r="CM2041" s="35">
        <v>0</v>
      </c>
      <c r="CN2041" s="35">
        <v>0</v>
      </c>
      <c r="CO2041" s="35">
        <v>0</v>
      </c>
      <c r="CP2041" s="35">
        <v>0</v>
      </c>
      <c r="CQ2041" s="35">
        <v>0</v>
      </c>
      <c r="DC2041" s="47"/>
      <c r="DE2041" s="38"/>
      <c r="DF2041" s="38"/>
      <c r="DG2041" s="50"/>
      <c r="DH2041" s="47"/>
      <c r="DI2041" s="47"/>
      <c r="DJ2041" s="47"/>
      <c r="DK2041" s="47">
        <f t="shared" si="31"/>
        <v>0</v>
      </c>
      <c r="DO2041" t="s">
        <v>2562</v>
      </c>
      <c r="DP2041" t="s">
        <v>2562</v>
      </c>
      <c r="DV2041" s="37"/>
      <c r="DW2041" s="37"/>
    </row>
    <row r="2042" spans="1:127" x14ac:dyDescent="0.15">
      <c r="A2042" s="34">
        <v>5</v>
      </c>
      <c r="B2042" s="34">
        <v>332</v>
      </c>
      <c r="C2042" s="34">
        <v>7932</v>
      </c>
      <c r="D2042" s="34">
        <v>0</v>
      </c>
      <c r="E2042" s="58">
        <v>533279320</v>
      </c>
      <c r="F2042" t="s">
        <v>4289</v>
      </c>
      <c r="G2042" t="s">
        <v>2885</v>
      </c>
      <c r="H2042" t="s">
        <v>4005</v>
      </c>
      <c r="I2042" s="35">
        <v>3.3</v>
      </c>
      <c r="J2042" s="35">
        <v>15.8</v>
      </c>
      <c r="K2042" t="s">
        <v>4014</v>
      </c>
      <c r="L2042" t="s">
        <v>1238</v>
      </c>
      <c r="M2042" t="s">
        <v>1396</v>
      </c>
      <c r="N2042" t="s">
        <v>1397</v>
      </c>
      <c r="R2042" t="s">
        <v>4015</v>
      </c>
      <c r="X2042" t="s">
        <v>1242</v>
      </c>
      <c r="Y2042">
        <v>36</v>
      </c>
      <c r="Z2042">
        <v>0</v>
      </c>
      <c r="AC2042">
        <v>0</v>
      </c>
      <c r="AD2042">
        <v>0</v>
      </c>
      <c r="AE2042" t="s">
        <v>2541</v>
      </c>
      <c r="AF2042">
        <v>39</v>
      </c>
      <c r="AG2042">
        <v>2</v>
      </c>
      <c r="AH2042" t="s">
        <v>2597</v>
      </c>
      <c r="AI2042" t="s">
        <v>2586</v>
      </c>
      <c r="AK2042">
        <v>20</v>
      </c>
      <c r="AL2042" t="s">
        <v>2545</v>
      </c>
      <c r="AM2042">
        <v>0</v>
      </c>
      <c r="AN2042">
        <v>0</v>
      </c>
      <c r="AO2042" t="s">
        <v>2546</v>
      </c>
      <c r="AP2042" s="35">
        <v>0</v>
      </c>
      <c r="AQ2042" s="35">
        <v>3</v>
      </c>
      <c r="AR2042" s="35">
        <v>0</v>
      </c>
      <c r="AT2042" s="35">
        <v>9.3000000000000007</v>
      </c>
      <c r="AV2042" s="35">
        <v>0</v>
      </c>
      <c r="AW2042" s="35">
        <v>3.5</v>
      </c>
      <c r="AX2042" s="35">
        <v>0</v>
      </c>
      <c r="AY2042">
        <v>60</v>
      </c>
      <c r="AZ2042" t="s">
        <v>2547</v>
      </c>
      <c r="BA2042" t="s">
        <v>2547</v>
      </c>
      <c r="BB2042">
        <v>0</v>
      </c>
      <c r="BC2042" t="s">
        <v>2603</v>
      </c>
      <c r="BD2042" t="s">
        <v>2549</v>
      </c>
      <c r="BG2042">
        <v>0</v>
      </c>
      <c r="BH2042">
        <v>0</v>
      </c>
      <c r="BI2042">
        <v>0</v>
      </c>
      <c r="BJ2042">
        <v>0</v>
      </c>
      <c r="BK2042">
        <v>0</v>
      </c>
      <c r="BL2042">
        <v>0</v>
      </c>
      <c r="BM2042">
        <v>0</v>
      </c>
      <c r="BN2042">
        <v>0</v>
      </c>
      <c r="BO2042">
        <v>0</v>
      </c>
      <c r="BP2042">
        <v>0</v>
      </c>
      <c r="BQ2042">
        <v>0</v>
      </c>
      <c r="BR2042">
        <v>0</v>
      </c>
      <c r="CF2042" s="35">
        <v>0</v>
      </c>
      <c r="CG2042" s="35">
        <v>0</v>
      </c>
      <c r="CH2042" s="35">
        <v>0</v>
      </c>
      <c r="CI2042" s="35">
        <v>0</v>
      </c>
      <c r="CJ2042" s="35">
        <v>0</v>
      </c>
      <c r="CK2042" s="35">
        <v>0</v>
      </c>
      <c r="CL2042" s="35">
        <v>0</v>
      </c>
      <c r="CM2042" s="35">
        <v>0</v>
      </c>
      <c r="CN2042" s="35">
        <v>0</v>
      </c>
      <c r="CO2042" s="35">
        <v>0</v>
      </c>
      <c r="CP2042" s="35">
        <v>0</v>
      </c>
      <c r="CQ2042" s="35">
        <v>0</v>
      </c>
      <c r="DC2042" s="47"/>
      <c r="DE2042" s="38"/>
      <c r="DF2042" s="38"/>
      <c r="DG2042" s="50"/>
      <c r="DH2042" s="47"/>
      <c r="DI2042" s="47"/>
      <c r="DJ2042" s="47"/>
      <c r="DK2042" s="47">
        <f t="shared" si="31"/>
        <v>0</v>
      </c>
      <c r="DO2042" t="s">
        <v>2562</v>
      </c>
      <c r="DP2042" t="s">
        <v>2562</v>
      </c>
      <c r="DV2042" s="37"/>
      <c r="DW2042" s="37"/>
    </row>
    <row r="2043" spans="1:127" x14ac:dyDescent="0.15">
      <c r="A2043" s="34">
        <v>5</v>
      </c>
      <c r="B2043" s="34">
        <v>332</v>
      </c>
      <c r="C2043" s="34">
        <v>7933</v>
      </c>
      <c r="D2043" s="34">
        <v>0</v>
      </c>
      <c r="E2043" s="58">
        <v>533279330</v>
      </c>
      <c r="F2043" t="s">
        <v>4290</v>
      </c>
      <c r="G2043" t="s">
        <v>2885</v>
      </c>
      <c r="H2043" t="s">
        <v>4005</v>
      </c>
      <c r="I2043" s="35">
        <v>3.55</v>
      </c>
      <c r="J2043" s="35">
        <v>16.3</v>
      </c>
      <c r="K2043" t="s">
        <v>4014</v>
      </c>
      <c r="L2043" t="s">
        <v>1238</v>
      </c>
      <c r="M2043" t="s">
        <v>2564</v>
      </c>
      <c r="N2043" t="s">
        <v>2565</v>
      </c>
      <c r="R2043" t="s">
        <v>4015</v>
      </c>
      <c r="X2043" t="s">
        <v>1242</v>
      </c>
      <c r="Y2043">
        <v>36</v>
      </c>
      <c r="Z2043">
        <v>0</v>
      </c>
      <c r="AC2043">
        <v>0</v>
      </c>
      <c r="AD2043">
        <v>0</v>
      </c>
      <c r="AE2043" t="s">
        <v>2541</v>
      </c>
      <c r="AF2043">
        <v>43</v>
      </c>
      <c r="AG2043">
        <v>2</v>
      </c>
      <c r="AH2043" t="s">
        <v>2597</v>
      </c>
      <c r="AI2043" t="s">
        <v>2586</v>
      </c>
      <c r="AK2043">
        <v>20</v>
      </c>
      <c r="AL2043" t="s">
        <v>2545</v>
      </c>
      <c r="AM2043">
        <v>0</v>
      </c>
      <c r="AN2043">
        <v>0</v>
      </c>
      <c r="AO2043" t="s">
        <v>2546</v>
      </c>
      <c r="AP2043" s="35">
        <v>0</v>
      </c>
      <c r="AQ2043" s="35">
        <v>3.5</v>
      </c>
      <c r="AR2043" s="35">
        <v>0</v>
      </c>
      <c r="AT2043" s="35">
        <v>9.3000000000000007</v>
      </c>
      <c r="AV2043" s="35">
        <v>0</v>
      </c>
      <c r="AW2043" s="35">
        <v>3.5</v>
      </c>
      <c r="AX2043" s="35">
        <v>0</v>
      </c>
      <c r="AY2043">
        <v>59</v>
      </c>
      <c r="AZ2043" t="s">
        <v>2547</v>
      </c>
      <c r="BA2043" t="s">
        <v>2547</v>
      </c>
      <c r="BB2043">
        <v>0</v>
      </c>
      <c r="BC2043" t="s">
        <v>2603</v>
      </c>
      <c r="BD2043" t="s">
        <v>2549</v>
      </c>
      <c r="BG2043">
        <v>0</v>
      </c>
      <c r="BH2043">
        <v>0</v>
      </c>
      <c r="BI2043">
        <v>0</v>
      </c>
      <c r="BJ2043">
        <v>0</v>
      </c>
      <c r="BK2043">
        <v>0</v>
      </c>
      <c r="BL2043">
        <v>0</v>
      </c>
      <c r="BM2043">
        <v>0</v>
      </c>
      <c r="BN2043">
        <v>0</v>
      </c>
      <c r="BO2043">
        <v>0</v>
      </c>
      <c r="BP2043">
        <v>0</v>
      </c>
      <c r="BQ2043">
        <v>0</v>
      </c>
      <c r="BR2043">
        <v>0</v>
      </c>
      <c r="CF2043" s="35">
        <v>0</v>
      </c>
      <c r="CG2043" s="35">
        <v>0</v>
      </c>
      <c r="CH2043" s="35">
        <v>0</v>
      </c>
      <c r="CI2043" s="35">
        <v>0</v>
      </c>
      <c r="CJ2043" s="35">
        <v>0</v>
      </c>
      <c r="CK2043" s="35">
        <v>0</v>
      </c>
      <c r="CL2043" s="35">
        <v>0</v>
      </c>
      <c r="CM2043" s="35">
        <v>0</v>
      </c>
      <c r="CN2043" s="35">
        <v>0</v>
      </c>
      <c r="CO2043" s="35">
        <v>0</v>
      </c>
      <c r="CP2043" s="35">
        <v>0</v>
      </c>
      <c r="CQ2043" s="35">
        <v>0</v>
      </c>
      <c r="DC2043" s="47"/>
      <c r="DE2043" s="38"/>
      <c r="DF2043" s="38"/>
      <c r="DG2043" s="50"/>
      <c r="DH2043" s="47"/>
      <c r="DI2043" s="47"/>
      <c r="DJ2043" s="47"/>
      <c r="DK2043" s="47">
        <f t="shared" si="31"/>
        <v>0</v>
      </c>
      <c r="DO2043" t="s">
        <v>2562</v>
      </c>
      <c r="DP2043" t="s">
        <v>2562</v>
      </c>
      <c r="DV2043" s="37"/>
      <c r="DW2043" s="37"/>
    </row>
    <row r="2044" spans="1:127" x14ac:dyDescent="0.15">
      <c r="A2044" s="34">
        <v>5</v>
      </c>
      <c r="B2044" s="34">
        <v>332</v>
      </c>
      <c r="C2044" s="34">
        <v>7934</v>
      </c>
      <c r="D2044" s="34">
        <v>0</v>
      </c>
      <c r="E2044" s="58">
        <v>533279340</v>
      </c>
      <c r="F2044" t="s">
        <v>4291</v>
      </c>
      <c r="G2044" t="s">
        <v>2885</v>
      </c>
      <c r="H2044" t="s">
        <v>4005</v>
      </c>
      <c r="I2044" s="35">
        <v>3</v>
      </c>
      <c r="J2044" s="35">
        <v>16.5</v>
      </c>
      <c r="K2044" t="s">
        <v>4014</v>
      </c>
      <c r="L2044" t="s">
        <v>1238</v>
      </c>
      <c r="M2044" t="s">
        <v>2564</v>
      </c>
      <c r="N2044" t="s">
        <v>2565</v>
      </c>
      <c r="R2044" t="s">
        <v>4015</v>
      </c>
      <c r="X2044" t="s">
        <v>1242</v>
      </c>
      <c r="Y2044">
        <v>36</v>
      </c>
      <c r="Z2044">
        <v>0</v>
      </c>
      <c r="AC2044">
        <v>0</v>
      </c>
      <c r="AD2044">
        <v>0</v>
      </c>
      <c r="AE2044" t="s">
        <v>2541</v>
      </c>
      <c r="AF2044">
        <v>43</v>
      </c>
      <c r="AG2044">
        <v>4</v>
      </c>
      <c r="AH2044" t="s">
        <v>2597</v>
      </c>
      <c r="AI2044" t="s">
        <v>2586</v>
      </c>
      <c r="AK2044">
        <v>20</v>
      </c>
      <c r="AL2044" t="s">
        <v>2545</v>
      </c>
      <c r="AM2044">
        <v>0</v>
      </c>
      <c r="AN2044">
        <v>0</v>
      </c>
      <c r="AO2044" t="s">
        <v>2546</v>
      </c>
      <c r="AP2044" s="35">
        <v>0</v>
      </c>
      <c r="AQ2044" s="35">
        <v>3.5</v>
      </c>
      <c r="AR2044" s="35">
        <v>0</v>
      </c>
      <c r="AT2044" s="35">
        <v>9.5</v>
      </c>
      <c r="AV2044" s="35">
        <v>0</v>
      </c>
      <c r="AW2044" s="35">
        <v>3.5</v>
      </c>
      <c r="AX2044" s="35">
        <v>0</v>
      </c>
      <c r="AY2044">
        <v>50</v>
      </c>
      <c r="AZ2044" t="s">
        <v>2547</v>
      </c>
      <c r="BA2044" t="s">
        <v>2547</v>
      </c>
      <c r="BB2044">
        <v>0</v>
      </c>
      <c r="BC2044" t="s">
        <v>2603</v>
      </c>
      <c r="BD2044" t="s">
        <v>2549</v>
      </c>
      <c r="BG2044">
        <v>0</v>
      </c>
      <c r="BH2044">
        <v>0</v>
      </c>
      <c r="BI2044">
        <v>0</v>
      </c>
      <c r="BJ2044">
        <v>0</v>
      </c>
      <c r="BK2044">
        <v>0</v>
      </c>
      <c r="BL2044">
        <v>0</v>
      </c>
      <c r="BM2044">
        <v>0</v>
      </c>
      <c r="BN2044">
        <v>0</v>
      </c>
      <c r="BO2044">
        <v>0</v>
      </c>
      <c r="BP2044">
        <v>0</v>
      </c>
      <c r="BQ2044">
        <v>0</v>
      </c>
      <c r="BR2044">
        <v>0</v>
      </c>
      <c r="CF2044" s="35">
        <v>0</v>
      </c>
      <c r="CG2044" s="35">
        <v>0</v>
      </c>
      <c r="CH2044" s="35">
        <v>0</v>
      </c>
      <c r="CI2044" s="35">
        <v>0</v>
      </c>
      <c r="CJ2044" s="35">
        <v>0</v>
      </c>
      <c r="CK2044" s="35">
        <v>0</v>
      </c>
      <c r="CL2044" s="35">
        <v>0</v>
      </c>
      <c r="CM2044" s="35">
        <v>0</v>
      </c>
      <c r="CN2044" s="35">
        <v>0</v>
      </c>
      <c r="CO2044" s="35">
        <v>0</v>
      </c>
      <c r="CP2044" s="35">
        <v>0</v>
      </c>
      <c r="CQ2044" s="35">
        <v>0</v>
      </c>
      <c r="DC2044" s="47"/>
      <c r="DE2044" s="38"/>
      <c r="DF2044" s="38"/>
      <c r="DG2044" s="50"/>
      <c r="DH2044" s="47"/>
      <c r="DI2044" s="47"/>
      <c r="DJ2044" s="47"/>
      <c r="DK2044" s="47">
        <f t="shared" si="31"/>
        <v>0</v>
      </c>
      <c r="DO2044" t="s">
        <v>2562</v>
      </c>
      <c r="DP2044" t="s">
        <v>2562</v>
      </c>
      <c r="DV2044" s="37"/>
      <c r="DW2044" s="37"/>
    </row>
    <row r="2045" spans="1:127" x14ac:dyDescent="0.15">
      <c r="A2045" s="34">
        <v>5</v>
      </c>
      <c r="B2045" s="34">
        <v>333</v>
      </c>
      <c r="C2045" s="34">
        <v>7970</v>
      </c>
      <c r="D2045" s="34">
        <v>0</v>
      </c>
      <c r="E2045" s="58">
        <v>533379700</v>
      </c>
      <c r="F2045" t="s">
        <v>4292</v>
      </c>
      <c r="G2045" t="s">
        <v>2885</v>
      </c>
      <c r="H2045" t="s">
        <v>4293</v>
      </c>
      <c r="I2045" s="35">
        <v>8.9</v>
      </c>
      <c r="J2045" s="35">
        <v>9</v>
      </c>
      <c r="K2045" t="s">
        <v>4014</v>
      </c>
      <c r="L2045" t="s">
        <v>2573</v>
      </c>
      <c r="M2045" t="s">
        <v>2574</v>
      </c>
      <c r="N2045" t="s">
        <v>2575</v>
      </c>
      <c r="R2045" t="s">
        <v>3902</v>
      </c>
      <c r="X2045" t="s">
        <v>1242</v>
      </c>
      <c r="Y2045">
        <v>10</v>
      </c>
      <c r="Z2045">
        <v>0</v>
      </c>
      <c r="AC2045">
        <v>0</v>
      </c>
      <c r="AD2045">
        <v>0</v>
      </c>
      <c r="AE2045" t="s">
        <v>2576</v>
      </c>
      <c r="AH2045" t="s">
        <v>2597</v>
      </c>
      <c r="AI2045" t="s">
        <v>2577</v>
      </c>
      <c r="AJ2045" t="s">
        <v>2544</v>
      </c>
      <c r="AK2045">
        <v>6</v>
      </c>
      <c r="AL2045" t="s">
        <v>2545</v>
      </c>
      <c r="AM2045">
        <v>0</v>
      </c>
      <c r="AN2045">
        <v>1</v>
      </c>
      <c r="AO2045" t="s">
        <v>2546</v>
      </c>
      <c r="AP2045" s="35">
        <v>0</v>
      </c>
      <c r="AQ2045" s="35">
        <v>0</v>
      </c>
      <c r="AR2045" s="35">
        <v>1.25</v>
      </c>
      <c r="AT2045" s="35">
        <v>6.5</v>
      </c>
      <c r="AV2045" s="35">
        <v>1.25</v>
      </c>
      <c r="AW2045" s="35">
        <v>0</v>
      </c>
      <c r="AX2045" s="35">
        <v>0</v>
      </c>
      <c r="AY2045">
        <v>109</v>
      </c>
      <c r="AZ2045" t="s">
        <v>2547</v>
      </c>
      <c r="BA2045" t="s">
        <v>2547</v>
      </c>
      <c r="BB2045">
        <v>0</v>
      </c>
      <c r="BG2045">
        <v>0</v>
      </c>
      <c r="BH2045">
        <v>0</v>
      </c>
      <c r="BI2045">
        <v>0</v>
      </c>
      <c r="BJ2045">
        <v>0</v>
      </c>
      <c r="BK2045">
        <v>0</v>
      </c>
      <c r="BL2045">
        <v>0</v>
      </c>
      <c r="BM2045">
        <v>0</v>
      </c>
      <c r="BN2045">
        <v>0</v>
      </c>
      <c r="BO2045">
        <v>0</v>
      </c>
      <c r="BP2045">
        <v>0</v>
      </c>
      <c r="BQ2045">
        <v>0</v>
      </c>
      <c r="BR2045">
        <v>0</v>
      </c>
      <c r="CF2045" s="35">
        <v>0</v>
      </c>
      <c r="CG2045" s="35">
        <v>0</v>
      </c>
      <c r="CH2045" s="35">
        <v>0</v>
      </c>
      <c r="CI2045" s="35">
        <v>0</v>
      </c>
      <c r="CJ2045" s="35">
        <v>0</v>
      </c>
      <c r="CK2045" s="35">
        <v>0</v>
      </c>
      <c r="CL2045" s="35">
        <v>0</v>
      </c>
      <c r="CM2045" s="35">
        <v>0</v>
      </c>
      <c r="CN2045" s="35">
        <v>0</v>
      </c>
      <c r="CO2045" s="35">
        <v>0</v>
      </c>
      <c r="CP2045" s="35">
        <v>0</v>
      </c>
      <c r="CQ2045" s="35">
        <v>0</v>
      </c>
      <c r="DC2045" s="47"/>
      <c r="DE2045" s="38"/>
      <c r="DF2045" s="38"/>
      <c r="DG2045" s="50"/>
      <c r="DH2045" s="47"/>
      <c r="DI2045" s="47"/>
      <c r="DJ2045" s="47"/>
      <c r="DK2045" s="47">
        <f t="shared" si="31"/>
        <v>0</v>
      </c>
      <c r="DO2045" t="s">
        <v>2562</v>
      </c>
      <c r="DP2045" t="s">
        <v>2562</v>
      </c>
      <c r="DV2045" s="37" t="s">
        <v>3829</v>
      </c>
      <c r="DW2045" s="37"/>
    </row>
    <row r="2046" spans="1:127" x14ac:dyDescent="0.15">
      <c r="A2046" s="34">
        <v>5</v>
      </c>
      <c r="B2046" s="34">
        <v>333</v>
      </c>
      <c r="C2046" s="34">
        <v>7971</v>
      </c>
      <c r="D2046" s="34">
        <v>0</v>
      </c>
      <c r="E2046" s="58">
        <v>533379710</v>
      </c>
      <c r="F2046" t="s">
        <v>4294</v>
      </c>
      <c r="G2046" t="s">
        <v>2885</v>
      </c>
      <c r="H2046" t="s">
        <v>4293</v>
      </c>
      <c r="I2046" s="35">
        <v>2</v>
      </c>
      <c r="J2046" s="35">
        <v>14.4</v>
      </c>
      <c r="K2046" t="s">
        <v>4014</v>
      </c>
      <c r="L2046" t="s">
        <v>2573</v>
      </c>
      <c r="M2046" t="s">
        <v>1396</v>
      </c>
      <c r="N2046" t="s">
        <v>1397</v>
      </c>
      <c r="R2046" t="s">
        <v>4015</v>
      </c>
      <c r="X2046" t="s">
        <v>1242</v>
      </c>
      <c r="Y2046">
        <v>10</v>
      </c>
      <c r="Z2046">
        <v>0</v>
      </c>
      <c r="AC2046">
        <v>0</v>
      </c>
      <c r="AD2046">
        <v>0</v>
      </c>
      <c r="AE2046" t="s">
        <v>2576</v>
      </c>
      <c r="AH2046" t="s">
        <v>2597</v>
      </c>
      <c r="AI2046" t="s">
        <v>2577</v>
      </c>
      <c r="AJ2046" t="s">
        <v>2544</v>
      </c>
      <c r="AK2046">
        <v>6</v>
      </c>
      <c r="AL2046" t="s">
        <v>2545</v>
      </c>
      <c r="AM2046">
        <v>0</v>
      </c>
      <c r="AN2046">
        <v>1</v>
      </c>
      <c r="AO2046" t="s">
        <v>2546</v>
      </c>
      <c r="AP2046" s="35">
        <v>0</v>
      </c>
      <c r="AQ2046" s="35">
        <v>5</v>
      </c>
      <c r="AR2046" s="35">
        <v>0.7</v>
      </c>
      <c r="AT2046" s="35">
        <v>8</v>
      </c>
      <c r="AV2046" s="35">
        <v>0.7</v>
      </c>
      <c r="AW2046" s="35">
        <v>0</v>
      </c>
      <c r="AX2046" s="35">
        <v>0</v>
      </c>
      <c r="AY2046">
        <v>29</v>
      </c>
      <c r="AZ2046" t="s">
        <v>2547</v>
      </c>
      <c r="BA2046" t="s">
        <v>2547</v>
      </c>
      <c r="BB2046">
        <v>0</v>
      </c>
      <c r="BG2046">
        <v>0</v>
      </c>
      <c r="BH2046">
        <v>0</v>
      </c>
      <c r="BI2046">
        <v>0</v>
      </c>
      <c r="BJ2046">
        <v>0</v>
      </c>
      <c r="BK2046">
        <v>0</v>
      </c>
      <c r="BL2046">
        <v>0</v>
      </c>
      <c r="BM2046">
        <v>0</v>
      </c>
      <c r="BN2046">
        <v>0</v>
      </c>
      <c r="BO2046">
        <v>0</v>
      </c>
      <c r="BP2046">
        <v>0</v>
      </c>
      <c r="BQ2046">
        <v>0</v>
      </c>
      <c r="BR2046">
        <v>0</v>
      </c>
      <c r="CF2046" s="35">
        <v>0</v>
      </c>
      <c r="CG2046" s="35">
        <v>0</v>
      </c>
      <c r="CH2046" s="35">
        <v>0</v>
      </c>
      <c r="CI2046" s="35">
        <v>0</v>
      </c>
      <c r="CJ2046" s="35">
        <v>0</v>
      </c>
      <c r="CK2046" s="35">
        <v>0</v>
      </c>
      <c r="CL2046" s="35">
        <v>0</v>
      </c>
      <c r="CM2046" s="35">
        <v>0</v>
      </c>
      <c r="CN2046" s="35">
        <v>0</v>
      </c>
      <c r="CO2046" s="35">
        <v>0</v>
      </c>
      <c r="CP2046" s="35">
        <v>0</v>
      </c>
      <c r="CQ2046" s="35">
        <v>0</v>
      </c>
      <c r="DC2046" s="47"/>
      <c r="DE2046" s="38"/>
      <c r="DF2046" s="38"/>
      <c r="DG2046" s="50"/>
      <c r="DH2046" s="47"/>
      <c r="DI2046" s="47"/>
      <c r="DJ2046" s="47"/>
      <c r="DK2046" s="47">
        <f t="shared" si="31"/>
        <v>0</v>
      </c>
      <c r="DO2046" t="s">
        <v>2562</v>
      </c>
      <c r="DP2046" t="s">
        <v>2562</v>
      </c>
      <c r="DV2046" s="37" t="s">
        <v>1445</v>
      </c>
      <c r="DW2046" s="37"/>
    </row>
    <row r="2047" spans="1:127" x14ac:dyDescent="0.15">
      <c r="A2047" s="34">
        <v>5</v>
      </c>
      <c r="B2047" s="34">
        <v>334</v>
      </c>
      <c r="C2047" s="34">
        <v>7124</v>
      </c>
      <c r="D2047" s="34">
        <v>0</v>
      </c>
      <c r="E2047" s="58">
        <v>533471240</v>
      </c>
      <c r="F2047" t="s">
        <v>4010</v>
      </c>
      <c r="G2047" t="s">
        <v>2885</v>
      </c>
      <c r="H2047" t="s">
        <v>4011</v>
      </c>
      <c r="I2047" s="35">
        <v>15.37</v>
      </c>
      <c r="J2047" s="35">
        <v>6</v>
      </c>
      <c r="K2047" t="s">
        <v>4014</v>
      </c>
      <c r="L2047" t="s">
        <v>1394</v>
      </c>
      <c r="M2047" t="s">
        <v>2574</v>
      </c>
      <c r="N2047" t="s">
        <v>2575</v>
      </c>
      <c r="R2047" t="s">
        <v>4015</v>
      </c>
      <c r="S2047" t="s">
        <v>4295</v>
      </c>
      <c r="X2047" t="s">
        <v>1242</v>
      </c>
      <c r="Y2047">
        <v>16</v>
      </c>
      <c r="Z2047">
        <v>0</v>
      </c>
      <c r="AC2047">
        <v>0</v>
      </c>
      <c r="AD2047">
        <v>0</v>
      </c>
      <c r="AE2047" t="s">
        <v>5540</v>
      </c>
      <c r="AF2047">
        <v>11</v>
      </c>
      <c r="AG2047">
        <v>2</v>
      </c>
      <c r="AH2047" t="s">
        <v>2597</v>
      </c>
      <c r="AI2047" t="s">
        <v>2581</v>
      </c>
      <c r="AJ2047" t="s">
        <v>2544</v>
      </c>
      <c r="AK2047">
        <v>9</v>
      </c>
      <c r="AL2047" t="s">
        <v>2545</v>
      </c>
      <c r="AM2047">
        <v>0</v>
      </c>
      <c r="AN2047">
        <v>1</v>
      </c>
      <c r="AO2047" t="s">
        <v>2546</v>
      </c>
      <c r="AP2047" s="35">
        <v>0.25</v>
      </c>
      <c r="AQ2047" s="35">
        <v>0</v>
      </c>
      <c r="AR2047" s="35">
        <v>0.25</v>
      </c>
      <c r="AT2047" s="35">
        <v>5.5</v>
      </c>
      <c r="AV2047" s="35">
        <v>0.25</v>
      </c>
      <c r="AW2047" s="35">
        <v>0</v>
      </c>
      <c r="AX2047" s="35">
        <v>0.25</v>
      </c>
      <c r="AY2047">
        <v>93</v>
      </c>
      <c r="AZ2047" t="s">
        <v>2547</v>
      </c>
      <c r="BA2047" t="s">
        <v>2547</v>
      </c>
      <c r="BB2047">
        <v>0</v>
      </c>
      <c r="BC2047" t="s">
        <v>2548</v>
      </c>
      <c r="BD2047" t="s">
        <v>2549</v>
      </c>
      <c r="BG2047">
        <v>0</v>
      </c>
      <c r="BH2047">
        <v>0</v>
      </c>
      <c r="BI2047">
        <v>0</v>
      </c>
      <c r="BJ2047">
        <v>0</v>
      </c>
      <c r="BK2047">
        <v>0</v>
      </c>
      <c r="BL2047">
        <v>0</v>
      </c>
      <c r="BM2047">
        <v>0</v>
      </c>
      <c r="BN2047">
        <v>0</v>
      </c>
      <c r="BO2047">
        <v>0</v>
      </c>
      <c r="BP2047">
        <v>0</v>
      </c>
      <c r="BQ2047">
        <v>0</v>
      </c>
      <c r="BR2047">
        <v>0</v>
      </c>
      <c r="CF2047" s="35">
        <v>0</v>
      </c>
      <c r="CG2047" s="35">
        <v>0</v>
      </c>
      <c r="CH2047" s="35">
        <v>0</v>
      </c>
      <c r="CI2047" s="35">
        <v>0</v>
      </c>
      <c r="CJ2047" s="35">
        <v>0</v>
      </c>
      <c r="CK2047" s="35">
        <v>0</v>
      </c>
      <c r="CL2047" s="35">
        <v>0</v>
      </c>
      <c r="CM2047" s="35">
        <v>0</v>
      </c>
      <c r="CN2047" s="35">
        <v>0</v>
      </c>
      <c r="CO2047" s="35">
        <v>0</v>
      </c>
      <c r="CP2047" s="35">
        <v>0</v>
      </c>
      <c r="CQ2047" s="35">
        <v>0</v>
      </c>
      <c r="DC2047" s="47" t="s">
        <v>2599</v>
      </c>
      <c r="DD2047" t="s">
        <v>2559</v>
      </c>
      <c r="DE2047" s="38" t="s">
        <v>2568</v>
      </c>
      <c r="DF2047" s="38" t="s">
        <v>2589</v>
      </c>
      <c r="DG2047" s="50" t="s">
        <v>1853</v>
      </c>
      <c r="DH2047" s="47"/>
      <c r="DI2047" s="47">
        <v>2005</v>
      </c>
      <c r="DJ2047" s="47"/>
      <c r="DK2047" s="47">
        <f t="shared" si="31"/>
        <v>1</v>
      </c>
      <c r="DO2047" t="s">
        <v>2562</v>
      </c>
      <c r="DP2047" t="s">
        <v>2562</v>
      </c>
      <c r="DV2047" s="37"/>
      <c r="DW2047" s="37"/>
    </row>
    <row r="2048" spans="1:127" x14ac:dyDescent="0.15">
      <c r="A2048" s="34">
        <v>5</v>
      </c>
      <c r="B2048" s="34">
        <v>334</v>
      </c>
      <c r="C2048" s="34">
        <v>7709</v>
      </c>
      <c r="D2048" s="34">
        <v>0</v>
      </c>
      <c r="E2048" s="58">
        <v>533477090</v>
      </c>
      <c r="F2048" t="s">
        <v>5276</v>
      </c>
      <c r="G2048" t="s">
        <v>2885</v>
      </c>
      <c r="H2048" t="s">
        <v>4011</v>
      </c>
      <c r="I2048" s="35">
        <v>11.7</v>
      </c>
      <c r="J2048" s="35">
        <v>7.5</v>
      </c>
      <c r="K2048" t="s">
        <v>4014</v>
      </c>
      <c r="L2048" t="s">
        <v>1394</v>
      </c>
      <c r="M2048" t="s">
        <v>2574</v>
      </c>
      <c r="N2048" t="s">
        <v>2575</v>
      </c>
      <c r="R2048" t="s">
        <v>4015</v>
      </c>
      <c r="S2048" t="s">
        <v>4495</v>
      </c>
      <c r="X2048" t="s">
        <v>1242</v>
      </c>
      <c r="Y2048">
        <v>37</v>
      </c>
      <c r="Z2048">
        <v>0</v>
      </c>
      <c r="AC2048">
        <v>0</v>
      </c>
      <c r="AD2048">
        <v>0</v>
      </c>
      <c r="AE2048" t="s">
        <v>1395</v>
      </c>
      <c r="AF2048">
        <v>4</v>
      </c>
      <c r="AG2048">
        <v>2</v>
      </c>
      <c r="AH2048" t="s">
        <v>2597</v>
      </c>
      <c r="AI2048" t="s">
        <v>2586</v>
      </c>
      <c r="AK2048">
        <v>20</v>
      </c>
      <c r="AL2048" t="s">
        <v>2545</v>
      </c>
      <c r="AM2048">
        <v>0</v>
      </c>
      <c r="AN2048">
        <v>0</v>
      </c>
      <c r="AO2048" t="s">
        <v>2546</v>
      </c>
      <c r="AP2048" s="35">
        <v>0</v>
      </c>
      <c r="AQ2048" s="35">
        <v>0</v>
      </c>
      <c r="AR2048" s="35">
        <v>0</v>
      </c>
      <c r="AT2048" s="35">
        <v>7.5</v>
      </c>
      <c r="AV2048" s="35">
        <v>0</v>
      </c>
      <c r="AW2048" s="35">
        <v>0</v>
      </c>
      <c r="AX2048" s="35">
        <v>0</v>
      </c>
      <c r="AY2048">
        <v>85</v>
      </c>
      <c r="AZ2048" t="s">
        <v>2547</v>
      </c>
      <c r="BA2048" t="s">
        <v>2547</v>
      </c>
      <c r="BB2048">
        <v>0</v>
      </c>
      <c r="BC2048" t="s">
        <v>1410</v>
      </c>
      <c r="BD2048" t="s">
        <v>2549</v>
      </c>
      <c r="BG2048">
        <v>0</v>
      </c>
      <c r="BH2048">
        <v>0</v>
      </c>
      <c r="BI2048">
        <v>0</v>
      </c>
      <c r="BJ2048">
        <v>0</v>
      </c>
      <c r="BK2048">
        <v>0</v>
      </c>
      <c r="BL2048">
        <v>0</v>
      </c>
      <c r="BM2048">
        <v>0</v>
      </c>
      <c r="BN2048">
        <v>0</v>
      </c>
      <c r="BO2048">
        <v>0</v>
      </c>
      <c r="BP2048">
        <v>0</v>
      </c>
      <c r="BQ2048">
        <v>0</v>
      </c>
      <c r="BR2048">
        <v>0</v>
      </c>
      <c r="CF2048" s="35">
        <v>0</v>
      </c>
      <c r="CG2048" s="35">
        <v>0</v>
      </c>
      <c r="CH2048" s="35">
        <v>0</v>
      </c>
      <c r="CI2048" s="35">
        <v>0</v>
      </c>
      <c r="CJ2048" s="35">
        <v>0</v>
      </c>
      <c r="CK2048" s="35">
        <v>0</v>
      </c>
      <c r="CL2048" s="35">
        <v>0</v>
      </c>
      <c r="CM2048" s="35">
        <v>0</v>
      </c>
      <c r="CN2048" s="35">
        <v>0</v>
      </c>
      <c r="CO2048" s="35">
        <v>0</v>
      </c>
      <c r="CP2048" s="35">
        <v>0</v>
      </c>
      <c r="CQ2048" s="35">
        <v>0</v>
      </c>
      <c r="DC2048" s="47" t="s">
        <v>2599</v>
      </c>
      <c r="DD2048" t="s">
        <v>2559</v>
      </c>
      <c r="DE2048" s="38" t="s">
        <v>2560</v>
      </c>
      <c r="DF2048" s="38" t="s">
        <v>2569</v>
      </c>
      <c r="DG2048" s="50" t="s">
        <v>1854</v>
      </c>
      <c r="DH2048" s="47"/>
      <c r="DI2048" s="47">
        <v>2005</v>
      </c>
      <c r="DJ2048" s="47"/>
      <c r="DK2048" s="47">
        <f t="shared" si="31"/>
        <v>1</v>
      </c>
      <c r="DO2048" t="s">
        <v>2562</v>
      </c>
      <c r="DP2048" t="s">
        <v>2562</v>
      </c>
      <c r="DV2048" s="37"/>
      <c r="DW2048" s="37"/>
    </row>
    <row r="2049" spans="1:127" x14ac:dyDescent="0.15">
      <c r="A2049" s="34">
        <v>5</v>
      </c>
      <c r="B2049" s="34">
        <v>334</v>
      </c>
      <c r="C2049" s="34">
        <v>7718</v>
      </c>
      <c r="D2049" s="34">
        <v>0</v>
      </c>
      <c r="E2049" s="58">
        <v>533477180</v>
      </c>
      <c r="F2049" t="s">
        <v>4296</v>
      </c>
      <c r="G2049" t="s">
        <v>2885</v>
      </c>
      <c r="H2049" t="s">
        <v>4011</v>
      </c>
      <c r="I2049" s="35">
        <v>4.4000000000000004</v>
      </c>
      <c r="J2049" s="35">
        <v>7</v>
      </c>
      <c r="K2049" t="s">
        <v>4014</v>
      </c>
      <c r="L2049" t="s">
        <v>1394</v>
      </c>
      <c r="M2049" t="s">
        <v>2583</v>
      </c>
      <c r="N2049" t="s">
        <v>2584</v>
      </c>
      <c r="R2049" t="s">
        <v>4015</v>
      </c>
      <c r="S2049" t="s">
        <v>4297</v>
      </c>
      <c r="X2049" t="s">
        <v>1242</v>
      </c>
      <c r="Y2049">
        <v>16</v>
      </c>
      <c r="Z2049">
        <v>0</v>
      </c>
      <c r="AC2049">
        <v>0</v>
      </c>
      <c r="AD2049">
        <v>0</v>
      </c>
      <c r="AE2049" t="s">
        <v>5540</v>
      </c>
      <c r="AF2049">
        <v>25</v>
      </c>
      <c r="AG2049">
        <v>2</v>
      </c>
      <c r="AH2049" t="s">
        <v>2597</v>
      </c>
      <c r="AI2049" t="s">
        <v>2581</v>
      </c>
      <c r="AK2049">
        <v>20</v>
      </c>
      <c r="AL2049" t="s">
        <v>2545</v>
      </c>
      <c r="AM2049">
        <v>0</v>
      </c>
      <c r="AN2049">
        <v>0</v>
      </c>
      <c r="AO2049" t="s">
        <v>2546</v>
      </c>
      <c r="AP2049" s="35">
        <v>0</v>
      </c>
      <c r="AQ2049" s="35">
        <v>0</v>
      </c>
      <c r="AR2049" s="35">
        <v>0</v>
      </c>
      <c r="AT2049" s="35">
        <v>7</v>
      </c>
      <c r="AV2049" s="35">
        <v>0</v>
      </c>
      <c r="AW2049" s="35">
        <v>0</v>
      </c>
      <c r="AX2049" s="35">
        <v>0</v>
      </c>
      <c r="AY2049">
        <v>30</v>
      </c>
      <c r="AZ2049" t="s">
        <v>2547</v>
      </c>
      <c r="BA2049" t="s">
        <v>2547</v>
      </c>
      <c r="BB2049">
        <v>0</v>
      </c>
      <c r="BC2049" t="s">
        <v>2548</v>
      </c>
      <c r="BD2049" t="s">
        <v>2549</v>
      </c>
      <c r="BG2049">
        <v>0</v>
      </c>
      <c r="BH2049">
        <v>0</v>
      </c>
      <c r="BI2049">
        <v>0</v>
      </c>
      <c r="BJ2049">
        <v>0</v>
      </c>
      <c r="BK2049">
        <v>0</v>
      </c>
      <c r="BL2049">
        <v>0</v>
      </c>
      <c r="BM2049">
        <v>0</v>
      </c>
      <c r="BN2049">
        <v>0</v>
      </c>
      <c r="BO2049">
        <v>0</v>
      </c>
      <c r="BP2049">
        <v>0</v>
      </c>
      <c r="BQ2049">
        <v>0</v>
      </c>
      <c r="BR2049">
        <v>0</v>
      </c>
      <c r="CF2049" s="35">
        <v>0</v>
      </c>
      <c r="CG2049" s="35">
        <v>0</v>
      </c>
      <c r="CH2049" s="35">
        <v>0</v>
      </c>
      <c r="CI2049" s="35">
        <v>0</v>
      </c>
      <c r="CJ2049" s="35">
        <v>0</v>
      </c>
      <c r="CK2049" s="35">
        <v>0</v>
      </c>
      <c r="CL2049" s="35">
        <v>0</v>
      </c>
      <c r="CM2049" s="35">
        <v>0</v>
      </c>
      <c r="CN2049" s="35">
        <v>0</v>
      </c>
      <c r="CO2049" s="35">
        <v>0</v>
      </c>
      <c r="CP2049" s="35">
        <v>0</v>
      </c>
      <c r="CQ2049" s="35">
        <v>0</v>
      </c>
      <c r="DC2049" s="47"/>
      <c r="DE2049" s="38"/>
      <c r="DF2049" s="38"/>
      <c r="DG2049" s="50"/>
      <c r="DH2049" s="47"/>
      <c r="DI2049" s="47"/>
      <c r="DJ2049" s="47"/>
      <c r="DK2049" s="47">
        <f t="shared" si="31"/>
        <v>0</v>
      </c>
      <c r="DO2049" t="s">
        <v>2562</v>
      </c>
      <c r="DP2049" t="s">
        <v>2562</v>
      </c>
      <c r="DV2049" s="37"/>
      <c r="DW2049" s="37"/>
    </row>
    <row r="2050" spans="1:127" x14ac:dyDescent="0.15">
      <c r="A2050" s="34">
        <v>5</v>
      </c>
      <c r="B2050" s="34">
        <v>334</v>
      </c>
      <c r="C2050" s="34">
        <v>7721</v>
      </c>
      <c r="D2050" s="34">
        <v>0</v>
      </c>
      <c r="E2050" s="58">
        <v>533477210</v>
      </c>
      <c r="F2050" t="s">
        <v>4298</v>
      </c>
      <c r="G2050" t="s">
        <v>2885</v>
      </c>
      <c r="H2050" t="s">
        <v>4011</v>
      </c>
      <c r="I2050" s="35">
        <v>4.8</v>
      </c>
      <c r="J2050" s="35">
        <v>7.2</v>
      </c>
      <c r="K2050" t="s">
        <v>4014</v>
      </c>
      <c r="L2050" t="s">
        <v>1394</v>
      </c>
      <c r="M2050" t="s">
        <v>1396</v>
      </c>
      <c r="N2050" t="s">
        <v>1397</v>
      </c>
      <c r="R2050" t="s">
        <v>4015</v>
      </c>
      <c r="S2050" t="s">
        <v>4297</v>
      </c>
      <c r="X2050" t="s">
        <v>1242</v>
      </c>
      <c r="Y2050">
        <v>16</v>
      </c>
      <c r="Z2050">
        <v>0</v>
      </c>
      <c r="AC2050">
        <v>0</v>
      </c>
      <c r="AD2050">
        <v>0</v>
      </c>
      <c r="AE2050" t="s">
        <v>5540</v>
      </c>
      <c r="AF2050">
        <v>35</v>
      </c>
      <c r="AG2050">
        <v>2</v>
      </c>
      <c r="AH2050" t="s">
        <v>2597</v>
      </c>
      <c r="AI2050" t="s">
        <v>2581</v>
      </c>
      <c r="AK2050">
        <v>20</v>
      </c>
      <c r="AL2050" t="s">
        <v>2545</v>
      </c>
      <c r="AM2050">
        <v>0</v>
      </c>
      <c r="AN2050">
        <v>0</v>
      </c>
      <c r="AO2050" t="s">
        <v>2546</v>
      </c>
      <c r="AP2050" s="35">
        <v>0</v>
      </c>
      <c r="AQ2050" s="35">
        <v>0</v>
      </c>
      <c r="AR2050" s="35">
        <v>0</v>
      </c>
      <c r="AT2050" s="35">
        <v>7.2</v>
      </c>
      <c r="AV2050" s="35">
        <v>0</v>
      </c>
      <c r="AW2050" s="35">
        <v>0</v>
      </c>
      <c r="AX2050" s="35">
        <v>0</v>
      </c>
      <c r="AY2050">
        <v>35</v>
      </c>
      <c r="AZ2050" t="s">
        <v>2547</v>
      </c>
      <c r="BA2050" t="s">
        <v>2547</v>
      </c>
      <c r="BB2050">
        <v>0</v>
      </c>
      <c r="BC2050" t="s">
        <v>1410</v>
      </c>
      <c r="BD2050" t="s">
        <v>2549</v>
      </c>
      <c r="BG2050">
        <v>0</v>
      </c>
      <c r="BH2050">
        <v>0</v>
      </c>
      <c r="BI2050">
        <v>0</v>
      </c>
      <c r="BJ2050">
        <v>0</v>
      </c>
      <c r="BK2050">
        <v>0</v>
      </c>
      <c r="BL2050">
        <v>0</v>
      </c>
      <c r="BM2050">
        <v>0</v>
      </c>
      <c r="BN2050">
        <v>0</v>
      </c>
      <c r="BO2050">
        <v>0</v>
      </c>
      <c r="BP2050">
        <v>0</v>
      </c>
      <c r="BQ2050">
        <v>0</v>
      </c>
      <c r="BR2050">
        <v>0</v>
      </c>
      <c r="CF2050" s="35">
        <v>0</v>
      </c>
      <c r="CG2050" s="35">
        <v>0</v>
      </c>
      <c r="CH2050" s="35">
        <v>0</v>
      </c>
      <c r="CI2050" s="35">
        <v>0</v>
      </c>
      <c r="CJ2050" s="35">
        <v>0</v>
      </c>
      <c r="CK2050" s="35">
        <v>0</v>
      </c>
      <c r="CL2050" s="35">
        <v>0</v>
      </c>
      <c r="CM2050" s="35">
        <v>0</v>
      </c>
      <c r="CN2050" s="35">
        <v>0</v>
      </c>
      <c r="CO2050" s="35">
        <v>0</v>
      </c>
      <c r="CP2050" s="35">
        <v>0</v>
      </c>
      <c r="CQ2050" s="35">
        <v>0</v>
      </c>
      <c r="DC2050" s="47"/>
      <c r="DE2050" s="38"/>
      <c r="DF2050" s="38"/>
      <c r="DG2050" s="50"/>
      <c r="DH2050" s="47"/>
      <c r="DI2050" s="47"/>
      <c r="DJ2050" s="47"/>
      <c r="DK2050" s="47">
        <f t="shared" si="31"/>
        <v>0</v>
      </c>
      <c r="DO2050" t="s">
        <v>2562</v>
      </c>
      <c r="DP2050" t="s">
        <v>2562</v>
      </c>
      <c r="DV2050" s="37"/>
      <c r="DW2050" s="37"/>
    </row>
    <row r="2051" spans="1:127" x14ac:dyDescent="0.15">
      <c r="A2051" s="34">
        <v>5</v>
      </c>
      <c r="B2051" s="34">
        <v>334</v>
      </c>
      <c r="C2051" s="34">
        <v>7884</v>
      </c>
      <c r="D2051" s="34">
        <v>0</v>
      </c>
      <c r="E2051" s="58">
        <v>533478840</v>
      </c>
      <c r="F2051" t="s">
        <v>4299</v>
      </c>
      <c r="G2051" t="s">
        <v>2885</v>
      </c>
      <c r="H2051" t="s">
        <v>4011</v>
      </c>
      <c r="I2051" s="35">
        <v>2.6</v>
      </c>
      <c r="J2051" s="35">
        <v>11.5</v>
      </c>
      <c r="K2051" t="s">
        <v>4014</v>
      </c>
      <c r="L2051" t="s">
        <v>1394</v>
      </c>
      <c r="M2051" t="s">
        <v>1396</v>
      </c>
      <c r="N2051" t="s">
        <v>1397</v>
      </c>
      <c r="R2051" t="s">
        <v>4015</v>
      </c>
      <c r="S2051" t="s">
        <v>3598</v>
      </c>
      <c r="X2051" t="s">
        <v>1242</v>
      </c>
      <c r="Y2051">
        <v>52</v>
      </c>
      <c r="Z2051">
        <v>0</v>
      </c>
      <c r="AC2051">
        <v>0</v>
      </c>
      <c r="AD2051">
        <v>0</v>
      </c>
      <c r="AE2051" t="s">
        <v>1395</v>
      </c>
      <c r="AF2051">
        <v>25</v>
      </c>
      <c r="AG2051">
        <v>4</v>
      </c>
      <c r="AH2051" t="s">
        <v>2597</v>
      </c>
      <c r="AI2051" t="s">
        <v>2543</v>
      </c>
      <c r="AK2051">
        <v>20</v>
      </c>
      <c r="AL2051" t="s">
        <v>2545</v>
      </c>
      <c r="AM2051">
        <v>0</v>
      </c>
      <c r="AN2051">
        <v>0</v>
      </c>
      <c r="AO2051" t="s">
        <v>2546</v>
      </c>
      <c r="AP2051" s="35">
        <v>0</v>
      </c>
      <c r="AQ2051" s="35">
        <v>0</v>
      </c>
      <c r="AR2051" s="35">
        <v>0</v>
      </c>
      <c r="AT2051" s="35">
        <v>11.5</v>
      </c>
      <c r="AV2051" s="35">
        <v>0</v>
      </c>
      <c r="AW2051" s="35">
        <v>0</v>
      </c>
      <c r="AX2051" s="35">
        <v>0</v>
      </c>
      <c r="AY2051">
        <v>26</v>
      </c>
      <c r="AZ2051" t="s">
        <v>2547</v>
      </c>
      <c r="BA2051" t="s">
        <v>2547</v>
      </c>
      <c r="BB2051">
        <v>0</v>
      </c>
      <c r="BC2051" t="s">
        <v>2548</v>
      </c>
      <c r="BD2051" t="s">
        <v>2549</v>
      </c>
      <c r="BG2051">
        <v>0</v>
      </c>
      <c r="BH2051">
        <v>0</v>
      </c>
      <c r="BI2051">
        <v>0</v>
      </c>
      <c r="BJ2051">
        <v>0</v>
      </c>
      <c r="BK2051">
        <v>0</v>
      </c>
      <c r="BL2051">
        <v>0</v>
      </c>
      <c r="BM2051">
        <v>0</v>
      </c>
      <c r="BN2051">
        <v>0</v>
      </c>
      <c r="BO2051">
        <v>0</v>
      </c>
      <c r="BP2051">
        <v>0</v>
      </c>
      <c r="BQ2051">
        <v>0</v>
      </c>
      <c r="BR2051">
        <v>0</v>
      </c>
      <c r="CF2051" s="35">
        <v>0</v>
      </c>
      <c r="CG2051" s="35">
        <v>0</v>
      </c>
      <c r="CH2051" s="35">
        <v>0</v>
      </c>
      <c r="CI2051" s="35">
        <v>0</v>
      </c>
      <c r="CJ2051" s="35">
        <v>0</v>
      </c>
      <c r="CK2051" s="35">
        <v>0</v>
      </c>
      <c r="CL2051" s="35">
        <v>0</v>
      </c>
      <c r="CM2051" s="35">
        <v>0</v>
      </c>
      <c r="CN2051" s="35">
        <v>0</v>
      </c>
      <c r="CO2051" s="35">
        <v>0</v>
      </c>
      <c r="CP2051" s="35">
        <v>0</v>
      </c>
      <c r="CQ2051" s="35">
        <v>0</v>
      </c>
      <c r="DC2051" s="47"/>
      <c r="DE2051" s="38"/>
      <c r="DF2051" s="38"/>
      <c r="DG2051" s="50"/>
      <c r="DH2051" s="47"/>
      <c r="DI2051" s="47"/>
      <c r="DJ2051" s="47"/>
      <c r="DK2051" s="47">
        <f t="shared" si="31"/>
        <v>0</v>
      </c>
      <c r="DO2051" t="s">
        <v>2562</v>
      </c>
      <c r="DP2051" t="s">
        <v>2562</v>
      </c>
      <c r="DV2051" s="37"/>
      <c r="DW2051" s="37"/>
    </row>
    <row r="2052" spans="1:127" x14ac:dyDescent="0.15">
      <c r="A2052" s="34">
        <v>5</v>
      </c>
      <c r="B2052" s="34">
        <v>334</v>
      </c>
      <c r="C2052" s="34">
        <v>7962</v>
      </c>
      <c r="D2052" s="34">
        <v>0</v>
      </c>
      <c r="E2052" s="58">
        <v>533479620</v>
      </c>
      <c r="F2052" t="s">
        <v>4300</v>
      </c>
      <c r="G2052" t="s">
        <v>2885</v>
      </c>
      <c r="H2052" t="s">
        <v>4011</v>
      </c>
      <c r="I2052" s="35">
        <v>7.1</v>
      </c>
      <c r="J2052" s="35">
        <v>12</v>
      </c>
      <c r="K2052" t="s">
        <v>4014</v>
      </c>
      <c r="L2052" t="s">
        <v>1407</v>
      </c>
      <c r="M2052" t="s">
        <v>1471</v>
      </c>
      <c r="N2052" t="s">
        <v>1472</v>
      </c>
      <c r="Q2052" t="s">
        <v>2566</v>
      </c>
      <c r="R2052" t="s">
        <v>4015</v>
      </c>
      <c r="S2052" t="s">
        <v>3598</v>
      </c>
      <c r="X2052" t="s">
        <v>2610</v>
      </c>
      <c r="Y2052">
        <v>10</v>
      </c>
      <c r="Z2052">
        <v>3</v>
      </c>
      <c r="AC2052">
        <v>0</v>
      </c>
      <c r="AD2052">
        <v>0</v>
      </c>
      <c r="AE2052" t="s">
        <v>1408</v>
      </c>
      <c r="AF2052">
        <v>32</v>
      </c>
      <c r="AG2052">
        <v>2</v>
      </c>
      <c r="AH2052" t="s">
        <v>2597</v>
      </c>
      <c r="AI2052" t="s">
        <v>1409</v>
      </c>
      <c r="AJ2052" t="s">
        <v>2544</v>
      </c>
      <c r="AK2052">
        <v>25</v>
      </c>
      <c r="AL2052" t="s">
        <v>2545</v>
      </c>
      <c r="AM2052">
        <v>0</v>
      </c>
      <c r="AN2052">
        <v>1</v>
      </c>
      <c r="AO2052" t="s">
        <v>2546</v>
      </c>
      <c r="AP2052" s="35">
        <v>0.4</v>
      </c>
      <c r="AQ2052" s="35">
        <v>3.5</v>
      </c>
      <c r="AR2052" s="35">
        <v>1.25</v>
      </c>
      <c r="AT2052" s="35">
        <v>6</v>
      </c>
      <c r="AV2052" s="35">
        <v>1.25</v>
      </c>
      <c r="AW2052" s="35">
        <v>0</v>
      </c>
      <c r="AX2052" s="35">
        <v>0.6</v>
      </c>
      <c r="AY2052">
        <v>102</v>
      </c>
      <c r="AZ2052" t="s">
        <v>2547</v>
      </c>
      <c r="BA2052" t="s">
        <v>2547</v>
      </c>
      <c r="BB2052">
        <v>0.17</v>
      </c>
      <c r="BC2052" t="s">
        <v>1410</v>
      </c>
      <c r="BD2052" t="s">
        <v>2549</v>
      </c>
      <c r="BE2052" t="s">
        <v>1495</v>
      </c>
      <c r="BF2052" t="s">
        <v>3266</v>
      </c>
      <c r="BG2052">
        <v>0</v>
      </c>
      <c r="BH2052">
        <v>0</v>
      </c>
      <c r="BI2052">
        <v>0</v>
      </c>
      <c r="BJ2052">
        <v>1</v>
      </c>
      <c r="BK2052">
        <v>0</v>
      </c>
      <c r="BL2052">
        <v>0</v>
      </c>
      <c r="BM2052">
        <v>0</v>
      </c>
      <c r="BN2052">
        <v>0</v>
      </c>
      <c r="BO2052">
        <v>0</v>
      </c>
      <c r="BP2052">
        <v>0</v>
      </c>
      <c r="BQ2052">
        <v>0</v>
      </c>
      <c r="BR2052">
        <v>0</v>
      </c>
      <c r="BT2052" t="s">
        <v>1435</v>
      </c>
      <c r="BU2052" t="s">
        <v>4301</v>
      </c>
      <c r="BV2052" t="s">
        <v>2727</v>
      </c>
      <c r="BW2052" t="s">
        <v>4302</v>
      </c>
      <c r="BX2052" t="s">
        <v>2727</v>
      </c>
      <c r="BY2052" t="s">
        <v>4302</v>
      </c>
      <c r="CD2052" t="s">
        <v>2553</v>
      </c>
      <c r="CF2052" s="35">
        <v>0</v>
      </c>
      <c r="CG2052" s="35">
        <v>0</v>
      </c>
      <c r="CH2052" s="35">
        <v>0</v>
      </c>
      <c r="CI2052" s="35">
        <v>0</v>
      </c>
      <c r="CJ2052" s="35">
        <v>0</v>
      </c>
      <c r="CK2052" s="35">
        <v>0</v>
      </c>
      <c r="CL2052" s="35">
        <v>30.3</v>
      </c>
      <c r="CM2052" s="35">
        <v>0.8</v>
      </c>
      <c r="CN2052" s="35">
        <v>0</v>
      </c>
      <c r="CO2052" s="35">
        <v>5</v>
      </c>
      <c r="CP2052" s="35">
        <v>0</v>
      </c>
      <c r="CQ2052" s="35">
        <v>0.3</v>
      </c>
      <c r="DC2052" s="47"/>
      <c r="DE2052" s="38"/>
      <c r="DF2052" s="38"/>
      <c r="DG2052" s="50"/>
      <c r="DH2052" s="47"/>
      <c r="DI2052" s="47"/>
      <c r="DJ2052" s="47"/>
      <c r="DK2052" s="47">
        <f t="shared" si="31"/>
        <v>0</v>
      </c>
      <c r="DO2052" t="s">
        <v>2562</v>
      </c>
      <c r="DP2052" t="s">
        <v>2562</v>
      </c>
      <c r="DV2052" s="37"/>
      <c r="DW2052" s="37"/>
    </row>
    <row r="2053" spans="1:127" x14ac:dyDescent="0.15">
      <c r="A2053" s="34">
        <v>5</v>
      </c>
      <c r="B2053" s="34">
        <v>335</v>
      </c>
      <c r="C2053" s="34">
        <v>7015</v>
      </c>
      <c r="D2053" s="34">
        <v>0</v>
      </c>
      <c r="E2053" s="58">
        <v>533570150</v>
      </c>
      <c r="F2053" t="s">
        <v>3349</v>
      </c>
      <c r="G2053" t="s">
        <v>2885</v>
      </c>
      <c r="H2053" t="s">
        <v>3350</v>
      </c>
      <c r="I2053" s="35">
        <v>19</v>
      </c>
      <c r="J2053" s="35">
        <v>5.5</v>
      </c>
      <c r="K2053" t="s">
        <v>4014</v>
      </c>
      <c r="L2053" t="s">
        <v>1394</v>
      </c>
      <c r="M2053" t="s">
        <v>2574</v>
      </c>
      <c r="N2053" t="s">
        <v>2575</v>
      </c>
      <c r="R2053" t="s">
        <v>4015</v>
      </c>
      <c r="S2053" t="s">
        <v>1241</v>
      </c>
      <c r="X2053" t="s">
        <v>1242</v>
      </c>
      <c r="Y2053">
        <v>33</v>
      </c>
      <c r="Z2053">
        <v>3</v>
      </c>
      <c r="AC2053">
        <v>0</v>
      </c>
      <c r="AD2053">
        <v>0</v>
      </c>
      <c r="AE2053" t="s">
        <v>1395</v>
      </c>
      <c r="AF2053">
        <v>1</v>
      </c>
      <c r="AG2053">
        <v>2</v>
      </c>
      <c r="AH2053" t="s">
        <v>2597</v>
      </c>
      <c r="AI2053" t="s">
        <v>2586</v>
      </c>
      <c r="AJ2053" t="s">
        <v>2544</v>
      </c>
      <c r="AK2053">
        <v>14</v>
      </c>
      <c r="AL2053" t="s">
        <v>2545</v>
      </c>
      <c r="AM2053">
        <v>0</v>
      </c>
      <c r="AN2053">
        <v>2</v>
      </c>
      <c r="AO2053" t="s">
        <v>2546</v>
      </c>
      <c r="AP2053" s="35">
        <v>0.3</v>
      </c>
      <c r="AQ2053" s="35">
        <v>0</v>
      </c>
      <c r="AR2053" s="35">
        <v>0.25</v>
      </c>
      <c r="AT2053" s="35">
        <v>5</v>
      </c>
      <c r="AV2053" s="35">
        <v>0.25</v>
      </c>
      <c r="AW2053" s="35">
        <v>0</v>
      </c>
      <c r="AX2053" s="35">
        <v>0.3</v>
      </c>
      <c r="AY2053">
        <v>102</v>
      </c>
      <c r="AZ2053" t="s">
        <v>2547</v>
      </c>
      <c r="BA2053" t="s">
        <v>2547</v>
      </c>
      <c r="BB2053">
        <v>0</v>
      </c>
      <c r="BC2053" t="s">
        <v>1410</v>
      </c>
      <c r="BD2053" t="s">
        <v>2549</v>
      </c>
      <c r="BG2053">
        <v>0</v>
      </c>
      <c r="BH2053">
        <v>0</v>
      </c>
      <c r="BI2053">
        <v>0</v>
      </c>
      <c r="BJ2053">
        <v>0</v>
      </c>
      <c r="BK2053">
        <v>0</v>
      </c>
      <c r="BL2053">
        <v>0</v>
      </c>
      <c r="BM2053">
        <v>0</v>
      </c>
      <c r="BN2053">
        <v>0</v>
      </c>
      <c r="BO2053">
        <v>0</v>
      </c>
      <c r="BP2053">
        <v>0</v>
      </c>
      <c r="BQ2053">
        <v>0</v>
      </c>
      <c r="BR2053">
        <v>0</v>
      </c>
      <c r="CF2053" s="35">
        <v>0</v>
      </c>
      <c r="CG2053" s="35">
        <v>0</v>
      </c>
      <c r="CH2053" s="35">
        <v>0</v>
      </c>
      <c r="CI2053" s="35">
        <v>0</v>
      </c>
      <c r="CJ2053" s="35">
        <v>0</v>
      </c>
      <c r="CK2053" s="35">
        <v>0</v>
      </c>
      <c r="CL2053" s="35">
        <v>0</v>
      </c>
      <c r="CM2053" s="35">
        <v>0</v>
      </c>
      <c r="CN2053" s="35">
        <v>0</v>
      </c>
      <c r="CO2053" s="35">
        <v>0</v>
      </c>
      <c r="CP2053" s="35">
        <v>0</v>
      </c>
      <c r="CQ2053" s="35">
        <v>0</v>
      </c>
      <c r="DC2053" s="47" t="s">
        <v>2599</v>
      </c>
      <c r="DD2053" t="s">
        <v>2559</v>
      </c>
      <c r="DE2053" s="38" t="s">
        <v>2560</v>
      </c>
      <c r="DF2053" s="38" t="s">
        <v>2569</v>
      </c>
      <c r="DG2053" s="50" t="s">
        <v>1854</v>
      </c>
      <c r="DH2053" s="47"/>
      <c r="DI2053" s="47">
        <v>2005</v>
      </c>
      <c r="DJ2053" s="47"/>
      <c r="DK2053" s="47">
        <f t="shared" ref="DK2053:DK2116" si="32">COUNTA(DC2053,DH2053)</f>
        <v>1</v>
      </c>
      <c r="DO2053" t="s">
        <v>2562</v>
      </c>
      <c r="DP2053" t="s">
        <v>2562</v>
      </c>
      <c r="DS2053" t="s">
        <v>2563</v>
      </c>
      <c r="DV2053" s="37"/>
      <c r="DW2053" s="37"/>
    </row>
    <row r="2054" spans="1:127" x14ac:dyDescent="0.15">
      <c r="A2054" s="34">
        <v>5</v>
      </c>
      <c r="B2054" s="34">
        <v>335</v>
      </c>
      <c r="C2054" s="34">
        <v>7722</v>
      </c>
      <c r="D2054" s="34">
        <v>0</v>
      </c>
      <c r="E2054" s="58">
        <v>533577220</v>
      </c>
      <c r="F2054" t="s">
        <v>4303</v>
      </c>
      <c r="G2054" t="s">
        <v>2885</v>
      </c>
      <c r="H2054" t="s">
        <v>3350</v>
      </c>
      <c r="I2054" s="35">
        <v>2.8</v>
      </c>
      <c r="J2054" s="35">
        <v>6.2</v>
      </c>
      <c r="K2054" t="s">
        <v>4014</v>
      </c>
      <c r="L2054" t="s">
        <v>1394</v>
      </c>
      <c r="M2054" t="s">
        <v>2583</v>
      </c>
      <c r="N2054" t="s">
        <v>2584</v>
      </c>
      <c r="R2054" t="s">
        <v>4015</v>
      </c>
      <c r="S2054" t="s">
        <v>1241</v>
      </c>
      <c r="X2054" t="s">
        <v>1242</v>
      </c>
      <c r="Y2054">
        <v>33</v>
      </c>
      <c r="Z2054">
        <v>0</v>
      </c>
      <c r="AC2054">
        <v>0</v>
      </c>
      <c r="AD2054">
        <v>0</v>
      </c>
      <c r="AE2054" t="s">
        <v>1395</v>
      </c>
      <c r="AF2054">
        <v>7</v>
      </c>
      <c r="AG2054">
        <v>2</v>
      </c>
      <c r="AH2054" t="s">
        <v>2597</v>
      </c>
      <c r="AI2054" t="s">
        <v>2586</v>
      </c>
      <c r="AK2054">
        <v>20</v>
      </c>
      <c r="AL2054" t="s">
        <v>2545</v>
      </c>
      <c r="AM2054">
        <v>0</v>
      </c>
      <c r="AN2054">
        <v>0</v>
      </c>
      <c r="AO2054" t="s">
        <v>2546</v>
      </c>
      <c r="AP2054" s="35">
        <v>0</v>
      </c>
      <c r="AQ2054" s="35">
        <v>0</v>
      </c>
      <c r="AR2054" s="35">
        <v>0</v>
      </c>
      <c r="AT2054" s="35">
        <v>6.2</v>
      </c>
      <c r="AV2054" s="35">
        <v>0</v>
      </c>
      <c r="AW2054" s="35">
        <v>0</v>
      </c>
      <c r="AX2054" s="35">
        <v>0</v>
      </c>
      <c r="AY2054">
        <v>17</v>
      </c>
      <c r="AZ2054" t="s">
        <v>2547</v>
      </c>
      <c r="BA2054" t="s">
        <v>2547</v>
      </c>
      <c r="BB2054">
        <v>0</v>
      </c>
      <c r="BC2054" t="s">
        <v>1410</v>
      </c>
      <c r="BD2054" t="s">
        <v>2549</v>
      </c>
      <c r="BG2054">
        <v>0</v>
      </c>
      <c r="BH2054">
        <v>0</v>
      </c>
      <c r="BI2054">
        <v>0</v>
      </c>
      <c r="BJ2054">
        <v>0</v>
      </c>
      <c r="BK2054">
        <v>0</v>
      </c>
      <c r="BL2054">
        <v>0</v>
      </c>
      <c r="BM2054">
        <v>0</v>
      </c>
      <c r="BN2054">
        <v>0</v>
      </c>
      <c r="BO2054">
        <v>0</v>
      </c>
      <c r="BP2054">
        <v>0</v>
      </c>
      <c r="BQ2054">
        <v>0</v>
      </c>
      <c r="BR2054">
        <v>0</v>
      </c>
      <c r="CF2054" s="35">
        <v>0</v>
      </c>
      <c r="CG2054" s="35">
        <v>0</v>
      </c>
      <c r="CH2054" s="35">
        <v>0</v>
      </c>
      <c r="CI2054" s="35">
        <v>0</v>
      </c>
      <c r="CJ2054" s="35">
        <v>0</v>
      </c>
      <c r="CK2054" s="35">
        <v>0</v>
      </c>
      <c r="CL2054" s="35">
        <v>0</v>
      </c>
      <c r="CM2054" s="35">
        <v>0</v>
      </c>
      <c r="CN2054" s="35">
        <v>0</v>
      </c>
      <c r="CO2054" s="35">
        <v>0</v>
      </c>
      <c r="CP2054" s="35">
        <v>0</v>
      </c>
      <c r="CQ2054" s="35">
        <v>0</v>
      </c>
      <c r="DC2054" s="47"/>
      <c r="DE2054" s="38"/>
      <c r="DF2054" s="38"/>
      <c r="DG2054" s="50"/>
      <c r="DH2054" s="47"/>
      <c r="DI2054" s="47"/>
      <c r="DJ2054" s="47"/>
      <c r="DK2054" s="47">
        <f t="shared" si="32"/>
        <v>0</v>
      </c>
      <c r="DO2054" t="s">
        <v>2562</v>
      </c>
      <c r="DP2054" t="s">
        <v>2562</v>
      </c>
      <c r="DV2054" s="37"/>
      <c r="DW2054" s="37"/>
    </row>
    <row r="2055" spans="1:127" x14ac:dyDescent="0.15">
      <c r="A2055" s="34">
        <v>5</v>
      </c>
      <c r="B2055" s="34">
        <v>335</v>
      </c>
      <c r="C2055" s="34">
        <v>7830</v>
      </c>
      <c r="D2055" s="34">
        <v>0</v>
      </c>
      <c r="E2055" s="58">
        <v>533578300</v>
      </c>
      <c r="F2055" t="s">
        <v>4304</v>
      </c>
      <c r="G2055" t="s">
        <v>2885</v>
      </c>
      <c r="H2055" t="s">
        <v>3350</v>
      </c>
      <c r="I2055" s="35">
        <v>2</v>
      </c>
      <c r="J2055" s="35">
        <v>12</v>
      </c>
      <c r="K2055" t="s">
        <v>4014</v>
      </c>
      <c r="L2055" t="s">
        <v>1394</v>
      </c>
      <c r="M2055" t="s">
        <v>2583</v>
      </c>
      <c r="N2055" t="s">
        <v>2584</v>
      </c>
      <c r="R2055" t="s">
        <v>4015</v>
      </c>
      <c r="X2055" t="s">
        <v>1242</v>
      </c>
      <c r="Y2055">
        <v>33</v>
      </c>
      <c r="Z2055">
        <v>0</v>
      </c>
      <c r="AC2055">
        <v>0</v>
      </c>
      <c r="AD2055">
        <v>0</v>
      </c>
      <c r="AE2055" t="s">
        <v>1395</v>
      </c>
      <c r="AF2055">
        <v>1</v>
      </c>
      <c r="AG2055">
        <v>4</v>
      </c>
      <c r="AH2055" t="s">
        <v>2597</v>
      </c>
      <c r="AI2055" t="s">
        <v>2586</v>
      </c>
      <c r="AJ2055" t="s">
        <v>2544</v>
      </c>
      <c r="AK2055">
        <v>14</v>
      </c>
      <c r="AL2055" t="s">
        <v>2545</v>
      </c>
      <c r="AM2055">
        <v>0</v>
      </c>
      <c r="AN2055">
        <v>1</v>
      </c>
      <c r="AO2055" t="s">
        <v>2546</v>
      </c>
      <c r="AP2055" s="35">
        <v>0.6</v>
      </c>
      <c r="AQ2055" s="35">
        <v>5.5</v>
      </c>
      <c r="AR2055" s="35">
        <v>0.5</v>
      </c>
      <c r="AT2055" s="35">
        <v>5.5</v>
      </c>
      <c r="AV2055" s="35">
        <v>0.5</v>
      </c>
      <c r="AW2055" s="35">
        <v>0</v>
      </c>
      <c r="AX2055" s="35">
        <v>0.6</v>
      </c>
      <c r="AY2055">
        <v>10</v>
      </c>
      <c r="AZ2055" t="s">
        <v>2547</v>
      </c>
      <c r="BA2055" t="s">
        <v>2547</v>
      </c>
      <c r="BB2055">
        <v>0</v>
      </c>
      <c r="BG2055">
        <v>0</v>
      </c>
      <c r="BH2055">
        <v>0</v>
      </c>
      <c r="BI2055">
        <v>0</v>
      </c>
      <c r="BJ2055">
        <v>0</v>
      </c>
      <c r="BK2055">
        <v>0</v>
      </c>
      <c r="BL2055">
        <v>0</v>
      </c>
      <c r="BM2055">
        <v>0</v>
      </c>
      <c r="BN2055">
        <v>0</v>
      </c>
      <c r="BO2055">
        <v>0</v>
      </c>
      <c r="BP2055">
        <v>0</v>
      </c>
      <c r="BQ2055">
        <v>0</v>
      </c>
      <c r="BR2055">
        <v>0</v>
      </c>
      <c r="CF2055" s="35">
        <v>0</v>
      </c>
      <c r="CG2055" s="35">
        <v>0</v>
      </c>
      <c r="CH2055" s="35">
        <v>0</v>
      </c>
      <c r="CI2055" s="35">
        <v>0</v>
      </c>
      <c r="CJ2055" s="35">
        <v>0</v>
      </c>
      <c r="CK2055" s="35">
        <v>0</v>
      </c>
      <c r="CL2055" s="35">
        <v>0</v>
      </c>
      <c r="CM2055" s="35">
        <v>0</v>
      </c>
      <c r="CN2055" s="35">
        <v>0</v>
      </c>
      <c r="CO2055" s="35">
        <v>0</v>
      </c>
      <c r="CP2055" s="35">
        <v>0</v>
      </c>
      <c r="CQ2055" s="35">
        <v>0</v>
      </c>
      <c r="DC2055" s="47"/>
      <c r="DE2055" s="38"/>
      <c r="DF2055" s="38"/>
      <c r="DG2055" s="50"/>
      <c r="DH2055" s="47"/>
      <c r="DI2055" s="47"/>
      <c r="DJ2055" s="47"/>
      <c r="DK2055" s="47">
        <f t="shared" si="32"/>
        <v>0</v>
      </c>
      <c r="DO2055" t="s">
        <v>2562</v>
      </c>
      <c r="DP2055" t="s">
        <v>2562</v>
      </c>
      <c r="DV2055" s="37"/>
      <c r="DW2055" s="37"/>
    </row>
    <row r="2056" spans="1:127" x14ac:dyDescent="0.15">
      <c r="A2056" s="34">
        <v>5</v>
      </c>
      <c r="B2056" s="34">
        <v>335</v>
      </c>
      <c r="C2056" s="34">
        <v>7831</v>
      </c>
      <c r="D2056" s="34">
        <v>0</v>
      </c>
      <c r="E2056" s="58">
        <v>533578310</v>
      </c>
      <c r="F2056" t="s">
        <v>4305</v>
      </c>
      <c r="G2056" t="s">
        <v>2885</v>
      </c>
      <c r="H2056" t="s">
        <v>3350</v>
      </c>
      <c r="I2056" s="35">
        <v>2</v>
      </c>
      <c r="J2056" s="35">
        <v>6.5</v>
      </c>
      <c r="K2056" t="s">
        <v>4014</v>
      </c>
      <c r="L2056" t="s">
        <v>1394</v>
      </c>
      <c r="M2056" t="s">
        <v>2583</v>
      </c>
      <c r="N2056" t="s">
        <v>2584</v>
      </c>
      <c r="R2056" t="s">
        <v>4015</v>
      </c>
      <c r="X2056" t="s">
        <v>1242</v>
      </c>
      <c r="Y2056">
        <v>33</v>
      </c>
      <c r="Z2056">
        <v>0</v>
      </c>
      <c r="AC2056">
        <v>0</v>
      </c>
      <c r="AD2056">
        <v>0</v>
      </c>
      <c r="AE2056" t="s">
        <v>1395</v>
      </c>
      <c r="AF2056">
        <v>2</v>
      </c>
      <c r="AG2056">
        <v>2</v>
      </c>
      <c r="AH2056" t="s">
        <v>2597</v>
      </c>
      <c r="AI2056" t="s">
        <v>2586</v>
      </c>
      <c r="AK2056">
        <v>20</v>
      </c>
      <c r="AL2056" t="s">
        <v>2545</v>
      </c>
      <c r="AM2056">
        <v>0</v>
      </c>
      <c r="AN2056">
        <v>0</v>
      </c>
      <c r="AO2056" t="s">
        <v>2546</v>
      </c>
      <c r="AP2056" s="35">
        <v>0</v>
      </c>
      <c r="AQ2056" s="35">
        <v>0</v>
      </c>
      <c r="AR2056" s="35">
        <v>0</v>
      </c>
      <c r="AT2056" s="35">
        <v>6.5</v>
      </c>
      <c r="AV2056" s="35">
        <v>0</v>
      </c>
      <c r="AW2056" s="35">
        <v>0</v>
      </c>
      <c r="AX2056" s="35">
        <v>0</v>
      </c>
      <c r="AY2056">
        <v>13</v>
      </c>
      <c r="AZ2056" t="s">
        <v>2547</v>
      </c>
      <c r="BA2056" t="s">
        <v>2547</v>
      </c>
      <c r="BB2056">
        <v>0</v>
      </c>
      <c r="BC2056" t="s">
        <v>1410</v>
      </c>
      <c r="BD2056" t="s">
        <v>2549</v>
      </c>
      <c r="BG2056">
        <v>0</v>
      </c>
      <c r="BH2056">
        <v>0</v>
      </c>
      <c r="BI2056">
        <v>0</v>
      </c>
      <c r="BJ2056">
        <v>0</v>
      </c>
      <c r="BK2056">
        <v>0</v>
      </c>
      <c r="BL2056">
        <v>0</v>
      </c>
      <c r="BM2056">
        <v>0</v>
      </c>
      <c r="BN2056">
        <v>0</v>
      </c>
      <c r="BO2056">
        <v>0</v>
      </c>
      <c r="BP2056">
        <v>0</v>
      </c>
      <c r="BQ2056">
        <v>0</v>
      </c>
      <c r="BR2056">
        <v>0</v>
      </c>
      <c r="CF2056" s="35">
        <v>0</v>
      </c>
      <c r="CG2056" s="35">
        <v>0</v>
      </c>
      <c r="CH2056" s="35">
        <v>0</v>
      </c>
      <c r="CI2056" s="35">
        <v>0</v>
      </c>
      <c r="CJ2056" s="35">
        <v>0</v>
      </c>
      <c r="CK2056" s="35">
        <v>0</v>
      </c>
      <c r="CL2056" s="35">
        <v>0</v>
      </c>
      <c r="CM2056" s="35">
        <v>0</v>
      </c>
      <c r="CN2056" s="35">
        <v>0</v>
      </c>
      <c r="CO2056" s="35">
        <v>0</v>
      </c>
      <c r="CP2056" s="35">
        <v>0</v>
      </c>
      <c r="CQ2056" s="35">
        <v>0</v>
      </c>
      <c r="DC2056" s="47"/>
      <c r="DE2056" s="38"/>
      <c r="DF2056" s="38"/>
      <c r="DG2056" s="50"/>
      <c r="DH2056" s="47"/>
      <c r="DI2056" s="47"/>
      <c r="DJ2056" s="47"/>
      <c r="DK2056" s="47">
        <f t="shared" si="32"/>
        <v>0</v>
      </c>
      <c r="DO2056" t="s">
        <v>2562</v>
      </c>
      <c r="DP2056" t="s">
        <v>2562</v>
      </c>
      <c r="DV2056" s="37"/>
      <c r="DW2056" s="37"/>
    </row>
    <row r="2057" spans="1:127" x14ac:dyDescent="0.15">
      <c r="A2057" s="34">
        <v>5</v>
      </c>
      <c r="B2057" s="34">
        <v>335</v>
      </c>
      <c r="C2057" s="34">
        <v>7832</v>
      </c>
      <c r="D2057" s="34">
        <v>0</v>
      </c>
      <c r="E2057" s="58">
        <v>533578320</v>
      </c>
      <c r="F2057" t="s">
        <v>4754</v>
      </c>
      <c r="G2057" t="s">
        <v>2885</v>
      </c>
      <c r="H2057" t="s">
        <v>3350</v>
      </c>
      <c r="I2057" s="35">
        <v>3.2</v>
      </c>
      <c r="J2057" s="35">
        <v>6.2</v>
      </c>
      <c r="K2057" t="s">
        <v>4014</v>
      </c>
      <c r="L2057" t="s">
        <v>1394</v>
      </c>
      <c r="M2057" t="s">
        <v>2583</v>
      </c>
      <c r="N2057" t="s">
        <v>2584</v>
      </c>
      <c r="R2057" t="s">
        <v>4015</v>
      </c>
      <c r="X2057" t="s">
        <v>1242</v>
      </c>
      <c r="Y2057">
        <v>33</v>
      </c>
      <c r="Z2057">
        <v>0</v>
      </c>
      <c r="AC2057">
        <v>0</v>
      </c>
      <c r="AD2057">
        <v>0</v>
      </c>
      <c r="AE2057" t="s">
        <v>1395</v>
      </c>
      <c r="AF2057">
        <v>13</v>
      </c>
      <c r="AG2057">
        <v>2</v>
      </c>
      <c r="AH2057" t="s">
        <v>2597</v>
      </c>
      <c r="AI2057" t="s">
        <v>2586</v>
      </c>
      <c r="AK2057">
        <v>20</v>
      </c>
      <c r="AL2057" t="s">
        <v>2545</v>
      </c>
      <c r="AM2057">
        <v>0</v>
      </c>
      <c r="AN2057">
        <v>0</v>
      </c>
      <c r="AO2057" t="s">
        <v>2546</v>
      </c>
      <c r="AP2057" s="35">
        <v>0</v>
      </c>
      <c r="AQ2057" s="35">
        <v>0</v>
      </c>
      <c r="AR2057" s="35">
        <v>0</v>
      </c>
      <c r="AT2057" s="35">
        <v>6.2</v>
      </c>
      <c r="AV2057" s="35">
        <v>0</v>
      </c>
      <c r="AW2057" s="35">
        <v>0</v>
      </c>
      <c r="AX2057" s="35">
        <v>0</v>
      </c>
      <c r="AY2057">
        <v>20</v>
      </c>
      <c r="AZ2057" t="s">
        <v>2547</v>
      </c>
      <c r="BA2057" t="s">
        <v>2547</v>
      </c>
      <c r="BB2057">
        <v>0</v>
      </c>
      <c r="BC2057" t="s">
        <v>1410</v>
      </c>
      <c r="BD2057" t="s">
        <v>2549</v>
      </c>
      <c r="BG2057">
        <v>0</v>
      </c>
      <c r="BH2057">
        <v>0</v>
      </c>
      <c r="BI2057">
        <v>0</v>
      </c>
      <c r="BJ2057">
        <v>0</v>
      </c>
      <c r="BK2057">
        <v>0</v>
      </c>
      <c r="BL2057">
        <v>0</v>
      </c>
      <c r="BM2057">
        <v>0</v>
      </c>
      <c r="BN2057">
        <v>0</v>
      </c>
      <c r="BO2057">
        <v>0</v>
      </c>
      <c r="BP2057">
        <v>0</v>
      </c>
      <c r="BQ2057">
        <v>0</v>
      </c>
      <c r="BR2057">
        <v>0</v>
      </c>
      <c r="CF2057" s="35">
        <v>0</v>
      </c>
      <c r="CG2057" s="35">
        <v>0</v>
      </c>
      <c r="CH2057" s="35">
        <v>0</v>
      </c>
      <c r="CI2057" s="35">
        <v>0</v>
      </c>
      <c r="CJ2057" s="35">
        <v>0</v>
      </c>
      <c r="CK2057" s="35">
        <v>0</v>
      </c>
      <c r="CL2057" s="35">
        <v>0</v>
      </c>
      <c r="CM2057" s="35">
        <v>0</v>
      </c>
      <c r="CN2057" s="35">
        <v>0</v>
      </c>
      <c r="CO2057" s="35">
        <v>0</v>
      </c>
      <c r="CP2057" s="35">
        <v>0</v>
      </c>
      <c r="CQ2057" s="35">
        <v>0</v>
      </c>
      <c r="DC2057" s="47"/>
      <c r="DE2057" s="38"/>
      <c r="DF2057" s="38"/>
      <c r="DG2057" s="50"/>
      <c r="DH2057" s="47"/>
      <c r="DI2057" s="47"/>
      <c r="DJ2057" s="47"/>
      <c r="DK2057" s="47">
        <f t="shared" si="32"/>
        <v>0</v>
      </c>
      <c r="DO2057" t="s">
        <v>2562</v>
      </c>
      <c r="DP2057" t="s">
        <v>2562</v>
      </c>
      <c r="DV2057" s="37"/>
      <c r="DW2057" s="37"/>
    </row>
    <row r="2058" spans="1:127" x14ac:dyDescent="0.15">
      <c r="A2058" s="34">
        <v>5</v>
      </c>
      <c r="B2058" s="34">
        <v>338</v>
      </c>
      <c r="C2058" s="34">
        <v>7157</v>
      </c>
      <c r="D2058" s="34">
        <v>0</v>
      </c>
      <c r="E2058" s="58">
        <v>533871570</v>
      </c>
      <c r="F2058" t="s">
        <v>3432</v>
      </c>
      <c r="G2058" t="s">
        <v>2885</v>
      </c>
      <c r="H2058" t="s">
        <v>3351</v>
      </c>
      <c r="I2058" s="35">
        <v>46.5</v>
      </c>
      <c r="J2058" s="35">
        <v>16</v>
      </c>
      <c r="K2058" t="s">
        <v>4014</v>
      </c>
      <c r="L2058" t="s">
        <v>1238</v>
      </c>
      <c r="M2058" t="s">
        <v>5053</v>
      </c>
      <c r="N2058" t="s">
        <v>5054</v>
      </c>
      <c r="R2058" t="s">
        <v>4015</v>
      </c>
      <c r="S2058" t="s">
        <v>2618</v>
      </c>
      <c r="X2058" t="s">
        <v>2610</v>
      </c>
      <c r="Y2058">
        <v>7</v>
      </c>
      <c r="Z2058">
        <v>9</v>
      </c>
      <c r="AC2058">
        <v>0</v>
      </c>
      <c r="AD2058">
        <v>0</v>
      </c>
      <c r="AE2058" t="s">
        <v>2541</v>
      </c>
      <c r="AF2058">
        <v>27</v>
      </c>
      <c r="AG2058">
        <v>2</v>
      </c>
      <c r="AH2058" t="s">
        <v>2597</v>
      </c>
      <c r="AI2058" t="s">
        <v>1503</v>
      </c>
      <c r="AJ2058" t="s">
        <v>2544</v>
      </c>
      <c r="AK2058">
        <v>20</v>
      </c>
      <c r="AL2058" t="s">
        <v>2545</v>
      </c>
      <c r="AM2058">
        <v>0</v>
      </c>
      <c r="AN2058">
        <v>2</v>
      </c>
      <c r="AO2058" t="s">
        <v>2546</v>
      </c>
      <c r="AP2058" s="35">
        <v>0.4</v>
      </c>
      <c r="AQ2058" s="35">
        <v>3.5</v>
      </c>
      <c r="AR2058" s="35">
        <v>1.5</v>
      </c>
      <c r="AT2058" s="35">
        <v>6</v>
      </c>
      <c r="AV2058" s="35">
        <v>1.5</v>
      </c>
      <c r="AW2058" s="35">
        <v>3.5</v>
      </c>
      <c r="AX2058" s="35">
        <v>0.4</v>
      </c>
      <c r="AY2058">
        <v>740</v>
      </c>
      <c r="AZ2058" t="s">
        <v>2547</v>
      </c>
      <c r="BA2058" t="s">
        <v>2547</v>
      </c>
      <c r="BB2058">
        <v>0</v>
      </c>
      <c r="BC2058" t="s">
        <v>1432</v>
      </c>
      <c r="BD2058" t="s">
        <v>2549</v>
      </c>
      <c r="BG2058">
        <v>0</v>
      </c>
      <c r="BH2058">
        <v>1</v>
      </c>
      <c r="BI2058">
        <v>0</v>
      </c>
      <c r="BJ2058">
        <v>0</v>
      </c>
      <c r="BK2058">
        <v>0</v>
      </c>
      <c r="BL2058">
        <v>0</v>
      </c>
      <c r="BM2058">
        <v>0</v>
      </c>
      <c r="BN2058">
        <v>0</v>
      </c>
      <c r="BO2058">
        <v>0</v>
      </c>
      <c r="BP2058">
        <v>0</v>
      </c>
      <c r="BQ2058">
        <v>0</v>
      </c>
      <c r="BR2058">
        <v>0</v>
      </c>
      <c r="CF2058" s="35">
        <v>0</v>
      </c>
      <c r="CG2058" s="35">
        <v>0</v>
      </c>
      <c r="CH2058" s="35">
        <v>0</v>
      </c>
      <c r="CI2058" s="35">
        <v>0</v>
      </c>
      <c r="CJ2058" s="35">
        <v>0</v>
      </c>
      <c r="CK2058" s="35">
        <v>0</v>
      </c>
      <c r="CL2058" s="35">
        <v>0</v>
      </c>
      <c r="CM2058" s="35">
        <v>0</v>
      </c>
      <c r="CN2058" s="35">
        <v>0</v>
      </c>
      <c r="CO2058" s="35">
        <v>0</v>
      </c>
      <c r="CP2058" s="35">
        <v>0</v>
      </c>
      <c r="CQ2058" s="35">
        <v>0</v>
      </c>
      <c r="DC2058" s="47" t="s">
        <v>2606</v>
      </c>
      <c r="DD2058" t="s">
        <v>1898</v>
      </c>
      <c r="DE2058" s="38"/>
      <c r="DF2058" s="38"/>
      <c r="DG2058" s="50" t="s">
        <v>1854</v>
      </c>
      <c r="DH2058" s="47"/>
      <c r="DI2058" s="47">
        <v>2008</v>
      </c>
      <c r="DJ2058" s="47"/>
      <c r="DK2058" s="47">
        <f t="shared" si="32"/>
        <v>1</v>
      </c>
      <c r="DO2058" t="s">
        <v>2562</v>
      </c>
      <c r="DP2058" t="s">
        <v>2562</v>
      </c>
      <c r="DV2058" s="37"/>
      <c r="DW2058" s="37"/>
    </row>
    <row r="2059" spans="1:127" x14ac:dyDescent="0.15">
      <c r="A2059" s="34">
        <v>5</v>
      </c>
      <c r="B2059" s="34">
        <v>338</v>
      </c>
      <c r="C2059" s="34">
        <v>7170</v>
      </c>
      <c r="D2059" s="34">
        <v>0</v>
      </c>
      <c r="E2059" s="58">
        <v>533871700</v>
      </c>
      <c r="F2059" t="s">
        <v>4306</v>
      </c>
      <c r="G2059" t="s">
        <v>2885</v>
      </c>
      <c r="H2059" t="s">
        <v>3351</v>
      </c>
      <c r="I2059" s="35">
        <v>220</v>
      </c>
      <c r="J2059" s="35">
        <v>13</v>
      </c>
      <c r="K2059" t="s">
        <v>4014</v>
      </c>
      <c r="L2059" t="s">
        <v>1407</v>
      </c>
      <c r="M2059" t="s">
        <v>2595</v>
      </c>
      <c r="N2059" t="s">
        <v>2596</v>
      </c>
      <c r="O2059" t="s">
        <v>2564</v>
      </c>
      <c r="P2059" t="s">
        <v>2565</v>
      </c>
      <c r="Q2059" t="s">
        <v>3556</v>
      </c>
      <c r="R2059" t="s">
        <v>4015</v>
      </c>
      <c r="U2059" t="s">
        <v>2601</v>
      </c>
      <c r="X2059" t="s">
        <v>2610</v>
      </c>
      <c r="Y2059">
        <v>13</v>
      </c>
      <c r="Z2059">
        <v>11</v>
      </c>
      <c r="AC2059">
        <v>0</v>
      </c>
      <c r="AD2059">
        <v>0</v>
      </c>
      <c r="AE2059" t="s">
        <v>1408</v>
      </c>
      <c r="AF2059">
        <v>24</v>
      </c>
      <c r="AG2059">
        <v>2</v>
      </c>
      <c r="AH2059" t="s">
        <v>2597</v>
      </c>
      <c r="AI2059" t="s">
        <v>3076</v>
      </c>
      <c r="AJ2059" t="s">
        <v>2544</v>
      </c>
      <c r="AK2059">
        <v>25</v>
      </c>
      <c r="AL2059" t="s">
        <v>2545</v>
      </c>
      <c r="AM2059">
        <v>0</v>
      </c>
      <c r="AN2059">
        <v>8</v>
      </c>
      <c r="AO2059" t="s">
        <v>3804</v>
      </c>
      <c r="AP2059" s="35">
        <v>0.4</v>
      </c>
      <c r="AQ2059" s="35">
        <v>2.5</v>
      </c>
      <c r="AR2059" s="35">
        <v>1</v>
      </c>
      <c r="AT2059" s="35">
        <v>6</v>
      </c>
      <c r="AV2059" s="35">
        <v>1</v>
      </c>
      <c r="AW2059" s="35">
        <v>2.5</v>
      </c>
      <c r="AX2059" s="35">
        <v>0.4</v>
      </c>
      <c r="AY2059" s="39">
        <v>2858</v>
      </c>
      <c r="AZ2059" t="s">
        <v>2547</v>
      </c>
      <c r="BA2059" t="s">
        <v>2547</v>
      </c>
      <c r="BB2059">
        <v>0.26</v>
      </c>
      <c r="BC2059" t="s">
        <v>2603</v>
      </c>
      <c r="BE2059" t="s">
        <v>1433</v>
      </c>
      <c r="BF2059" t="s">
        <v>1478</v>
      </c>
      <c r="BG2059">
        <v>1</v>
      </c>
      <c r="BH2059">
        <v>1</v>
      </c>
      <c r="BI2059">
        <v>1</v>
      </c>
      <c r="BJ2059">
        <v>1</v>
      </c>
      <c r="BK2059">
        <v>1</v>
      </c>
      <c r="BL2059">
        <v>0</v>
      </c>
      <c r="BM2059">
        <v>0</v>
      </c>
      <c r="BN2059">
        <v>0</v>
      </c>
      <c r="BO2059">
        <v>0</v>
      </c>
      <c r="BP2059">
        <v>0</v>
      </c>
      <c r="BQ2059">
        <v>0</v>
      </c>
      <c r="BR2059">
        <v>0</v>
      </c>
      <c r="BT2059" t="s">
        <v>2725</v>
      </c>
      <c r="BU2059" t="s">
        <v>3990</v>
      </c>
      <c r="BV2059" t="s">
        <v>986</v>
      </c>
      <c r="BW2059" t="s">
        <v>5526</v>
      </c>
      <c r="BX2059" t="s">
        <v>1413</v>
      </c>
      <c r="BY2059" t="s">
        <v>4307</v>
      </c>
      <c r="CD2059" t="s">
        <v>1469</v>
      </c>
      <c r="CE2059" t="s">
        <v>2553</v>
      </c>
      <c r="CF2059" s="35">
        <v>0</v>
      </c>
      <c r="CG2059" s="35">
        <v>0</v>
      </c>
      <c r="CH2059" s="35">
        <v>0</v>
      </c>
      <c r="CI2059" s="35">
        <v>0</v>
      </c>
      <c r="CJ2059" s="35">
        <v>0</v>
      </c>
      <c r="CK2059" s="35">
        <v>0</v>
      </c>
      <c r="CL2059" s="35">
        <v>1158.0999999999999</v>
      </c>
      <c r="CM2059" s="35">
        <v>132.4</v>
      </c>
      <c r="CN2059" s="35">
        <v>50.1</v>
      </c>
      <c r="CO2059" s="35">
        <v>234.6</v>
      </c>
      <c r="CP2059" s="35">
        <v>14.3</v>
      </c>
      <c r="CQ2059" s="35">
        <v>11.5</v>
      </c>
      <c r="DC2059" s="47" t="s">
        <v>2606</v>
      </c>
      <c r="DD2059" t="s">
        <v>1898</v>
      </c>
      <c r="DE2059" s="38"/>
      <c r="DF2059" s="38"/>
      <c r="DG2059" s="50" t="s">
        <v>1854</v>
      </c>
      <c r="DH2059" s="47"/>
      <c r="DI2059" s="47">
        <v>2008</v>
      </c>
      <c r="DJ2059" s="47"/>
      <c r="DK2059" s="47">
        <f t="shared" si="32"/>
        <v>1</v>
      </c>
      <c r="DO2059" t="s">
        <v>2562</v>
      </c>
      <c r="DP2059" t="s">
        <v>2562</v>
      </c>
      <c r="DV2059" s="37"/>
      <c r="DW2059" s="37"/>
    </row>
    <row r="2060" spans="1:127" x14ac:dyDescent="0.15">
      <c r="A2060" s="34">
        <v>5</v>
      </c>
      <c r="B2060" s="34">
        <v>338</v>
      </c>
      <c r="C2060" s="34">
        <v>7734</v>
      </c>
      <c r="D2060" s="34">
        <v>0</v>
      </c>
      <c r="E2060" s="58">
        <v>533877340</v>
      </c>
      <c r="F2060" t="s">
        <v>3352</v>
      </c>
      <c r="G2060" t="s">
        <v>2885</v>
      </c>
      <c r="H2060" t="s">
        <v>3351</v>
      </c>
      <c r="I2060" s="35">
        <v>5.7</v>
      </c>
      <c r="J2060" s="35">
        <v>6.4</v>
      </c>
      <c r="K2060" t="s">
        <v>4014</v>
      </c>
      <c r="L2060" t="s">
        <v>1394</v>
      </c>
      <c r="M2060" t="s">
        <v>2574</v>
      </c>
      <c r="N2060" t="s">
        <v>2575</v>
      </c>
      <c r="R2060" t="s">
        <v>4015</v>
      </c>
      <c r="S2060" t="s">
        <v>1241</v>
      </c>
      <c r="X2060" t="s">
        <v>1242</v>
      </c>
      <c r="Y2060">
        <v>48</v>
      </c>
      <c r="Z2060">
        <v>3</v>
      </c>
      <c r="AC2060">
        <v>0</v>
      </c>
      <c r="AD2060">
        <v>0</v>
      </c>
      <c r="AE2060" t="s">
        <v>1395</v>
      </c>
      <c r="AF2060">
        <v>7</v>
      </c>
      <c r="AG2060">
        <v>2</v>
      </c>
      <c r="AH2060" t="s">
        <v>2597</v>
      </c>
      <c r="AI2060" t="s">
        <v>2598</v>
      </c>
      <c r="AK2060">
        <v>20</v>
      </c>
      <c r="AL2060" t="s">
        <v>2545</v>
      </c>
      <c r="AM2060">
        <v>0</v>
      </c>
      <c r="AN2060">
        <v>0</v>
      </c>
      <c r="AO2060" t="s">
        <v>2546</v>
      </c>
      <c r="AP2060" s="35">
        <v>0</v>
      </c>
      <c r="AQ2060" s="35">
        <v>0</v>
      </c>
      <c r="AR2060" s="35">
        <v>0</v>
      </c>
      <c r="AT2060" s="35">
        <v>6.4</v>
      </c>
      <c r="AV2060" s="35">
        <v>0</v>
      </c>
      <c r="AW2060" s="35">
        <v>0</v>
      </c>
      <c r="AX2060" s="35">
        <v>0</v>
      </c>
      <c r="AY2060">
        <v>50</v>
      </c>
      <c r="AZ2060" t="s">
        <v>2547</v>
      </c>
      <c r="BA2060" t="s">
        <v>2547</v>
      </c>
      <c r="BB2060">
        <v>0</v>
      </c>
      <c r="BC2060" t="s">
        <v>1410</v>
      </c>
      <c r="BD2060" t="s">
        <v>2549</v>
      </c>
      <c r="BG2060">
        <v>0</v>
      </c>
      <c r="BH2060">
        <v>0</v>
      </c>
      <c r="BI2060">
        <v>0</v>
      </c>
      <c r="BJ2060">
        <v>0</v>
      </c>
      <c r="BK2060">
        <v>0</v>
      </c>
      <c r="BL2060">
        <v>0</v>
      </c>
      <c r="BM2060">
        <v>0</v>
      </c>
      <c r="BN2060">
        <v>0</v>
      </c>
      <c r="BO2060">
        <v>0</v>
      </c>
      <c r="BP2060">
        <v>0</v>
      </c>
      <c r="BQ2060">
        <v>0</v>
      </c>
      <c r="BR2060">
        <v>0</v>
      </c>
      <c r="CF2060" s="35">
        <v>0</v>
      </c>
      <c r="CG2060" s="35">
        <v>0</v>
      </c>
      <c r="CH2060" s="35">
        <v>0</v>
      </c>
      <c r="CI2060" s="35">
        <v>0</v>
      </c>
      <c r="CJ2060" s="35">
        <v>0</v>
      </c>
      <c r="CK2060" s="35">
        <v>0</v>
      </c>
      <c r="CL2060" s="35">
        <v>0</v>
      </c>
      <c r="CM2060" s="35">
        <v>0</v>
      </c>
      <c r="CN2060" s="35">
        <v>0</v>
      </c>
      <c r="CO2060" s="35">
        <v>0</v>
      </c>
      <c r="CP2060" s="35">
        <v>0</v>
      </c>
      <c r="CQ2060" s="35">
        <v>0</v>
      </c>
      <c r="CS2060" t="s">
        <v>63</v>
      </c>
      <c r="CT2060" t="s">
        <v>4308</v>
      </c>
      <c r="CU2060" t="s">
        <v>4309</v>
      </c>
      <c r="CV2060" t="s">
        <v>4310</v>
      </c>
      <c r="CW2060" t="s">
        <v>4311</v>
      </c>
      <c r="DC2060" s="47" t="s">
        <v>2599</v>
      </c>
      <c r="DD2060" t="s">
        <v>2559</v>
      </c>
      <c r="DE2060" s="38" t="s">
        <v>1405</v>
      </c>
      <c r="DF2060" s="38" t="s">
        <v>2589</v>
      </c>
      <c r="DG2060" s="50" t="s">
        <v>1854</v>
      </c>
      <c r="DH2060" s="47"/>
      <c r="DI2060" s="47">
        <v>2005</v>
      </c>
      <c r="DJ2060" s="47"/>
      <c r="DK2060" s="47">
        <f t="shared" si="32"/>
        <v>1</v>
      </c>
      <c r="DO2060" t="s">
        <v>2562</v>
      </c>
      <c r="DP2060" t="s">
        <v>2562</v>
      </c>
      <c r="DV2060" s="37"/>
      <c r="DW2060" s="37"/>
    </row>
    <row r="2061" spans="1:127" x14ac:dyDescent="0.15">
      <c r="A2061" s="34">
        <v>5</v>
      </c>
      <c r="B2061" s="34">
        <v>338</v>
      </c>
      <c r="C2061" s="34">
        <v>7736</v>
      </c>
      <c r="D2061" s="34">
        <v>0</v>
      </c>
      <c r="E2061" s="58">
        <v>533877360</v>
      </c>
      <c r="F2061" t="s">
        <v>4312</v>
      </c>
      <c r="G2061" t="s">
        <v>2885</v>
      </c>
      <c r="H2061" t="s">
        <v>3351</v>
      </c>
      <c r="I2061" s="35">
        <v>4.5999999999999996</v>
      </c>
      <c r="J2061" s="35">
        <v>9</v>
      </c>
      <c r="K2061" t="s">
        <v>4014</v>
      </c>
      <c r="L2061" t="s">
        <v>2573</v>
      </c>
      <c r="M2061" t="s">
        <v>2564</v>
      </c>
      <c r="N2061" t="s">
        <v>2565</v>
      </c>
      <c r="R2061" t="s">
        <v>4015</v>
      </c>
      <c r="X2061" t="s">
        <v>1242</v>
      </c>
      <c r="Y2061">
        <v>7</v>
      </c>
      <c r="Z2061">
        <v>0</v>
      </c>
      <c r="AC2061">
        <v>0</v>
      </c>
      <c r="AD2061">
        <v>0</v>
      </c>
      <c r="AE2061" t="s">
        <v>2576</v>
      </c>
      <c r="AF2061">
        <v>15</v>
      </c>
      <c r="AG2061">
        <v>2</v>
      </c>
      <c r="AH2061" t="s">
        <v>2597</v>
      </c>
      <c r="AI2061" t="s">
        <v>2577</v>
      </c>
      <c r="AK2061">
        <v>20</v>
      </c>
      <c r="AL2061" t="s">
        <v>2545</v>
      </c>
      <c r="AM2061">
        <v>0</v>
      </c>
      <c r="AN2061">
        <v>0</v>
      </c>
      <c r="AO2061" t="s">
        <v>2546</v>
      </c>
      <c r="AP2061" s="35">
        <v>0</v>
      </c>
      <c r="AQ2061" s="35">
        <v>0</v>
      </c>
      <c r="AR2061" s="35">
        <v>0</v>
      </c>
      <c r="AT2061" s="35">
        <v>9</v>
      </c>
      <c r="AV2061" s="35">
        <v>0</v>
      </c>
      <c r="AW2061" s="35">
        <v>0</v>
      </c>
      <c r="AX2061" s="35">
        <v>0</v>
      </c>
      <c r="AY2061">
        <v>41</v>
      </c>
      <c r="AZ2061" t="s">
        <v>2547</v>
      </c>
      <c r="BA2061" t="s">
        <v>2547</v>
      </c>
      <c r="BB2061">
        <v>0</v>
      </c>
      <c r="BC2061" t="s">
        <v>1410</v>
      </c>
      <c r="BD2061" t="s">
        <v>2549</v>
      </c>
      <c r="BG2061">
        <v>0</v>
      </c>
      <c r="BH2061">
        <v>0</v>
      </c>
      <c r="BI2061">
        <v>0</v>
      </c>
      <c r="BJ2061">
        <v>0</v>
      </c>
      <c r="BK2061">
        <v>0</v>
      </c>
      <c r="BL2061">
        <v>0</v>
      </c>
      <c r="BM2061">
        <v>0</v>
      </c>
      <c r="BN2061">
        <v>0</v>
      </c>
      <c r="BO2061">
        <v>0</v>
      </c>
      <c r="BP2061">
        <v>0</v>
      </c>
      <c r="BQ2061">
        <v>0</v>
      </c>
      <c r="BR2061">
        <v>0</v>
      </c>
      <c r="CF2061" s="35">
        <v>0</v>
      </c>
      <c r="CG2061" s="35">
        <v>0</v>
      </c>
      <c r="CH2061" s="35">
        <v>0</v>
      </c>
      <c r="CI2061" s="35">
        <v>0</v>
      </c>
      <c r="CJ2061" s="35">
        <v>0</v>
      </c>
      <c r="CK2061" s="35">
        <v>0</v>
      </c>
      <c r="CL2061" s="35">
        <v>0</v>
      </c>
      <c r="CM2061" s="35">
        <v>0</v>
      </c>
      <c r="CN2061" s="35">
        <v>0</v>
      </c>
      <c r="CO2061" s="35">
        <v>0</v>
      </c>
      <c r="CP2061" s="35">
        <v>0</v>
      </c>
      <c r="CQ2061" s="35">
        <v>0</v>
      </c>
      <c r="DC2061" s="47"/>
      <c r="DE2061" s="38"/>
      <c r="DF2061" s="38"/>
      <c r="DG2061" s="50"/>
      <c r="DH2061" s="47"/>
      <c r="DI2061" s="47"/>
      <c r="DJ2061" s="47"/>
      <c r="DK2061" s="47">
        <f t="shared" si="32"/>
        <v>0</v>
      </c>
      <c r="DO2061" t="s">
        <v>2562</v>
      </c>
      <c r="DP2061" t="s">
        <v>2562</v>
      </c>
      <c r="DV2061" s="37" t="s">
        <v>2600</v>
      </c>
      <c r="DW2061" s="37"/>
    </row>
    <row r="2062" spans="1:127" x14ac:dyDescent="0.15">
      <c r="A2062" s="34">
        <v>5</v>
      </c>
      <c r="B2062" s="34">
        <v>338</v>
      </c>
      <c r="C2062" s="34">
        <v>7738</v>
      </c>
      <c r="D2062" s="34">
        <v>0</v>
      </c>
      <c r="E2062" s="58">
        <v>533877380</v>
      </c>
      <c r="F2062" t="s">
        <v>4313</v>
      </c>
      <c r="G2062" t="s">
        <v>2885</v>
      </c>
      <c r="H2062" t="s">
        <v>3351</v>
      </c>
      <c r="I2062" s="35">
        <v>2.5</v>
      </c>
      <c r="J2062" s="35">
        <v>9</v>
      </c>
      <c r="K2062" t="s">
        <v>4014</v>
      </c>
      <c r="L2062" t="s">
        <v>2573</v>
      </c>
      <c r="M2062" t="s">
        <v>2583</v>
      </c>
      <c r="N2062" t="s">
        <v>2584</v>
      </c>
      <c r="R2062" t="s">
        <v>4015</v>
      </c>
      <c r="X2062" t="s">
        <v>1242</v>
      </c>
      <c r="Y2062">
        <v>7</v>
      </c>
      <c r="Z2062">
        <v>0</v>
      </c>
      <c r="AC2062">
        <v>0</v>
      </c>
      <c r="AD2062">
        <v>0</v>
      </c>
      <c r="AE2062" t="s">
        <v>2576</v>
      </c>
      <c r="AF2062">
        <v>17</v>
      </c>
      <c r="AG2062">
        <v>4</v>
      </c>
      <c r="AH2062" t="s">
        <v>2597</v>
      </c>
      <c r="AI2062" t="s">
        <v>2577</v>
      </c>
      <c r="AK2062">
        <v>20</v>
      </c>
      <c r="AL2062" t="s">
        <v>2545</v>
      </c>
      <c r="AM2062">
        <v>0</v>
      </c>
      <c r="AN2062">
        <v>0</v>
      </c>
      <c r="AO2062" t="s">
        <v>2546</v>
      </c>
      <c r="AP2062" s="35">
        <v>0</v>
      </c>
      <c r="AQ2062" s="35">
        <v>0</v>
      </c>
      <c r="AR2062" s="35">
        <v>0</v>
      </c>
      <c r="AT2062" s="35">
        <v>9</v>
      </c>
      <c r="AV2062" s="35">
        <v>0</v>
      </c>
      <c r="AW2062" s="35">
        <v>0</v>
      </c>
      <c r="AX2062" s="35">
        <v>0</v>
      </c>
      <c r="AY2062">
        <v>21</v>
      </c>
      <c r="AZ2062" t="s">
        <v>2547</v>
      </c>
      <c r="BA2062" t="s">
        <v>2547</v>
      </c>
      <c r="BB2062">
        <v>0</v>
      </c>
      <c r="BC2062" t="s">
        <v>1410</v>
      </c>
      <c r="BD2062" t="s">
        <v>2549</v>
      </c>
      <c r="BG2062">
        <v>0</v>
      </c>
      <c r="BH2062">
        <v>0</v>
      </c>
      <c r="BI2062">
        <v>0</v>
      </c>
      <c r="BJ2062">
        <v>0</v>
      </c>
      <c r="BK2062">
        <v>0</v>
      </c>
      <c r="BL2062">
        <v>0</v>
      </c>
      <c r="BM2062">
        <v>0</v>
      </c>
      <c r="BN2062">
        <v>0</v>
      </c>
      <c r="BO2062">
        <v>0</v>
      </c>
      <c r="BP2062">
        <v>0</v>
      </c>
      <c r="BQ2062">
        <v>0</v>
      </c>
      <c r="BR2062">
        <v>0</v>
      </c>
      <c r="CF2062" s="35">
        <v>0</v>
      </c>
      <c r="CG2062" s="35">
        <v>0</v>
      </c>
      <c r="CH2062" s="35">
        <v>0</v>
      </c>
      <c r="CI2062" s="35">
        <v>0</v>
      </c>
      <c r="CJ2062" s="35">
        <v>0</v>
      </c>
      <c r="CK2062" s="35">
        <v>0</v>
      </c>
      <c r="CL2062" s="35">
        <v>0</v>
      </c>
      <c r="CM2062" s="35">
        <v>0</v>
      </c>
      <c r="CN2062" s="35">
        <v>0</v>
      </c>
      <c r="CO2062" s="35">
        <v>0</v>
      </c>
      <c r="CP2062" s="35">
        <v>0</v>
      </c>
      <c r="CQ2062" s="35">
        <v>0</v>
      </c>
      <c r="DC2062" s="47"/>
      <c r="DE2062" s="38"/>
      <c r="DF2062" s="38"/>
      <c r="DG2062" s="50"/>
      <c r="DH2062" s="47"/>
      <c r="DI2062" s="47"/>
      <c r="DJ2062" s="47"/>
      <c r="DK2062" s="47">
        <f t="shared" si="32"/>
        <v>0</v>
      </c>
      <c r="DO2062" t="s">
        <v>2562</v>
      </c>
      <c r="DP2062" t="s">
        <v>2562</v>
      </c>
      <c r="DV2062" s="37"/>
      <c r="DW2062" s="37"/>
    </row>
    <row r="2063" spans="1:127" x14ac:dyDescent="0.15">
      <c r="A2063" s="34">
        <v>5</v>
      </c>
      <c r="B2063" s="34">
        <v>339</v>
      </c>
      <c r="C2063" s="34">
        <v>7027</v>
      </c>
      <c r="D2063" s="34">
        <v>0</v>
      </c>
      <c r="E2063" s="58">
        <v>533970270</v>
      </c>
      <c r="F2063" t="s">
        <v>3353</v>
      </c>
      <c r="G2063" t="s">
        <v>2885</v>
      </c>
      <c r="H2063" t="s">
        <v>3354</v>
      </c>
      <c r="I2063" s="35">
        <v>21.9</v>
      </c>
      <c r="J2063" s="35">
        <v>7</v>
      </c>
      <c r="K2063" t="s">
        <v>4014</v>
      </c>
      <c r="L2063" t="s">
        <v>1238</v>
      </c>
      <c r="M2063" t="s">
        <v>2592</v>
      </c>
      <c r="N2063" t="s">
        <v>2593</v>
      </c>
      <c r="R2063" t="s">
        <v>5387</v>
      </c>
      <c r="S2063" t="s">
        <v>1422</v>
      </c>
      <c r="X2063" t="s">
        <v>1242</v>
      </c>
      <c r="Y2063">
        <v>57</v>
      </c>
      <c r="Z2063">
        <v>3</v>
      </c>
      <c r="AC2063">
        <v>0</v>
      </c>
      <c r="AD2063">
        <v>0</v>
      </c>
      <c r="AE2063" t="s">
        <v>2541</v>
      </c>
      <c r="AF2063">
        <v>4</v>
      </c>
      <c r="AG2063">
        <v>2</v>
      </c>
      <c r="AH2063" t="s">
        <v>2597</v>
      </c>
      <c r="AI2063" t="s">
        <v>2605</v>
      </c>
      <c r="AJ2063" t="s">
        <v>2544</v>
      </c>
      <c r="AK2063">
        <v>20</v>
      </c>
      <c r="AL2063" t="s">
        <v>2545</v>
      </c>
      <c r="AM2063">
        <v>0</v>
      </c>
      <c r="AN2063">
        <v>1</v>
      </c>
      <c r="AO2063" t="s">
        <v>2546</v>
      </c>
      <c r="AP2063" s="35">
        <v>0.6</v>
      </c>
      <c r="AQ2063" s="35">
        <v>0</v>
      </c>
      <c r="AR2063" s="35">
        <v>0.25</v>
      </c>
      <c r="AT2063" s="35">
        <v>6.5</v>
      </c>
      <c r="AV2063" s="35">
        <v>0.25</v>
      </c>
      <c r="AW2063" s="35">
        <v>0</v>
      </c>
      <c r="AX2063" s="35">
        <v>0.6</v>
      </c>
      <c r="AY2063">
        <v>153</v>
      </c>
      <c r="AZ2063" t="s">
        <v>2547</v>
      </c>
      <c r="BA2063" t="s">
        <v>2547</v>
      </c>
      <c r="BB2063">
        <v>0.16</v>
      </c>
      <c r="BC2063" t="s">
        <v>1410</v>
      </c>
      <c r="BD2063" t="s">
        <v>2549</v>
      </c>
      <c r="BF2063" t="s">
        <v>3266</v>
      </c>
      <c r="BG2063">
        <v>0</v>
      </c>
      <c r="BH2063">
        <v>1</v>
      </c>
      <c r="BI2063">
        <v>0</v>
      </c>
      <c r="BJ2063">
        <v>0</v>
      </c>
      <c r="BK2063">
        <v>0</v>
      </c>
      <c r="BL2063">
        <v>0</v>
      </c>
      <c r="BM2063">
        <v>0</v>
      </c>
      <c r="BN2063">
        <v>300</v>
      </c>
      <c r="BO2063">
        <v>46</v>
      </c>
      <c r="BP2063">
        <v>0</v>
      </c>
      <c r="BQ2063">
        <v>0</v>
      </c>
      <c r="BR2063">
        <v>0</v>
      </c>
      <c r="BS2063" t="s">
        <v>2620</v>
      </c>
      <c r="BV2063" t="s">
        <v>1467</v>
      </c>
      <c r="BW2063" t="s">
        <v>8</v>
      </c>
      <c r="BX2063" t="s">
        <v>1467</v>
      </c>
      <c r="BY2063" t="s">
        <v>3471</v>
      </c>
      <c r="BZ2063" t="s">
        <v>1467</v>
      </c>
      <c r="CA2063" t="s">
        <v>8</v>
      </c>
      <c r="CD2063" t="s">
        <v>2553</v>
      </c>
      <c r="CF2063" s="35">
        <v>0</v>
      </c>
      <c r="CG2063" s="35">
        <v>0</v>
      </c>
      <c r="CH2063" s="35">
        <v>0</v>
      </c>
      <c r="CI2063" s="35">
        <v>0</v>
      </c>
      <c r="CJ2063" s="35">
        <v>0</v>
      </c>
      <c r="CK2063" s="35">
        <v>0</v>
      </c>
      <c r="CL2063" s="35">
        <v>0</v>
      </c>
      <c r="CM2063" s="35">
        <v>0</v>
      </c>
      <c r="CN2063" s="35">
        <v>0</v>
      </c>
      <c r="CO2063" s="35">
        <v>0</v>
      </c>
      <c r="CP2063" s="35">
        <v>0</v>
      </c>
      <c r="CQ2063" s="35">
        <v>0</v>
      </c>
      <c r="DC2063" s="47" t="s">
        <v>2559</v>
      </c>
      <c r="DD2063" t="s">
        <v>2606</v>
      </c>
      <c r="DE2063" s="38"/>
      <c r="DF2063" s="38" t="s">
        <v>2569</v>
      </c>
      <c r="DG2063" s="50" t="s">
        <v>1854</v>
      </c>
      <c r="DH2063" s="47"/>
      <c r="DI2063" s="47">
        <v>2007</v>
      </c>
      <c r="DJ2063" s="47"/>
      <c r="DK2063" s="47">
        <f t="shared" si="32"/>
        <v>1</v>
      </c>
      <c r="DO2063" t="s">
        <v>2562</v>
      </c>
      <c r="DP2063" t="s">
        <v>2562</v>
      </c>
      <c r="DU2063" t="s">
        <v>2563</v>
      </c>
      <c r="DV2063" s="37"/>
      <c r="DW2063" s="37"/>
    </row>
    <row r="2064" spans="1:127" x14ac:dyDescent="0.15">
      <c r="A2064" s="34">
        <v>5</v>
      </c>
      <c r="B2064" s="34">
        <v>339</v>
      </c>
      <c r="C2064" s="34">
        <v>7028</v>
      </c>
      <c r="D2064" s="34">
        <v>0</v>
      </c>
      <c r="E2064" s="58">
        <v>533970280</v>
      </c>
      <c r="F2064" t="s">
        <v>4946</v>
      </c>
      <c r="G2064" t="s">
        <v>2885</v>
      </c>
      <c r="H2064" t="s">
        <v>3354</v>
      </c>
      <c r="I2064" s="35">
        <v>58.55</v>
      </c>
      <c r="J2064" s="35">
        <v>6</v>
      </c>
      <c r="K2064" t="s">
        <v>4014</v>
      </c>
      <c r="L2064" t="s">
        <v>1238</v>
      </c>
      <c r="M2064" t="s">
        <v>2595</v>
      </c>
      <c r="N2064" t="s">
        <v>2596</v>
      </c>
      <c r="R2064" t="s">
        <v>4015</v>
      </c>
      <c r="S2064" t="s">
        <v>3107</v>
      </c>
      <c r="X2064" t="s">
        <v>1242</v>
      </c>
      <c r="Y2064">
        <v>54</v>
      </c>
      <c r="Z2064">
        <v>9</v>
      </c>
      <c r="AC2064">
        <v>0</v>
      </c>
      <c r="AD2064">
        <v>0</v>
      </c>
      <c r="AE2064" t="s">
        <v>2541</v>
      </c>
      <c r="AF2064">
        <v>24</v>
      </c>
      <c r="AG2064">
        <v>2</v>
      </c>
      <c r="AH2064" t="s">
        <v>2597</v>
      </c>
      <c r="AI2064" t="s">
        <v>2543</v>
      </c>
      <c r="AJ2064" t="s">
        <v>2544</v>
      </c>
      <c r="AK2064">
        <v>20</v>
      </c>
      <c r="AL2064" t="s">
        <v>2545</v>
      </c>
      <c r="AM2064">
        <v>0</v>
      </c>
      <c r="AN2064">
        <v>2</v>
      </c>
      <c r="AO2064" t="s">
        <v>2546</v>
      </c>
      <c r="AP2064" s="35">
        <v>0.6</v>
      </c>
      <c r="AQ2064" s="35">
        <v>0</v>
      </c>
      <c r="AR2064" s="35">
        <v>0.25</v>
      </c>
      <c r="AT2064" s="35">
        <v>5.5</v>
      </c>
      <c r="AV2064" s="35">
        <v>0.25</v>
      </c>
      <c r="AW2064" s="35">
        <v>0</v>
      </c>
      <c r="AX2064" s="35">
        <v>0.6</v>
      </c>
      <c r="AY2064">
        <v>351</v>
      </c>
      <c r="AZ2064" t="s">
        <v>2602</v>
      </c>
      <c r="BA2064" t="s">
        <v>2547</v>
      </c>
      <c r="BB2064">
        <v>0.2</v>
      </c>
      <c r="BC2064" t="s">
        <v>2603</v>
      </c>
      <c r="BD2064" t="s">
        <v>2549</v>
      </c>
      <c r="BF2064" t="s">
        <v>2619</v>
      </c>
      <c r="BG2064">
        <v>0</v>
      </c>
      <c r="BH2064">
        <v>1</v>
      </c>
      <c r="BI2064">
        <v>0</v>
      </c>
      <c r="BJ2064">
        <v>1</v>
      </c>
      <c r="BK2064">
        <v>0</v>
      </c>
      <c r="BL2064">
        <v>0</v>
      </c>
      <c r="BM2064">
        <v>0</v>
      </c>
      <c r="BN2064">
        <v>0</v>
      </c>
      <c r="BO2064">
        <v>0</v>
      </c>
      <c r="BP2064">
        <v>0</v>
      </c>
      <c r="BQ2064">
        <v>0</v>
      </c>
      <c r="BR2064">
        <v>0</v>
      </c>
      <c r="BS2064" t="s">
        <v>439</v>
      </c>
      <c r="BT2064" t="s">
        <v>1384</v>
      </c>
      <c r="BU2064" t="s">
        <v>3812</v>
      </c>
      <c r="BV2064" t="s">
        <v>3816</v>
      </c>
      <c r="BW2064" t="s">
        <v>4314</v>
      </c>
      <c r="BX2064" t="s">
        <v>1463</v>
      </c>
      <c r="BY2064" t="s">
        <v>3818</v>
      </c>
      <c r="CD2064" t="s">
        <v>2553</v>
      </c>
      <c r="CF2064" s="35">
        <v>0</v>
      </c>
      <c r="CG2064" s="35">
        <v>0</v>
      </c>
      <c r="CH2064" s="35">
        <v>0</v>
      </c>
      <c r="CI2064" s="35">
        <v>0</v>
      </c>
      <c r="CJ2064" s="35">
        <v>0</v>
      </c>
      <c r="CK2064" s="35">
        <v>0</v>
      </c>
      <c r="CL2064" s="35">
        <v>0</v>
      </c>
      <c r="CM2064" s="35">
        <v>0</v>
      </c>
      <c r="CN2064" s="35">
        <v>0</v>
      </c>
      <c r="CO2064" s="35">
        <v>0</v>
      </c>
      <c r="CP2064" s="35">
        <v>0</v>
      </c>
      <c r="CQ2064" s="35">
        <v>0</v>
      </c>
      <c r="DC2064" s="47" t="s">
        <v>2559</v>
      </c>
      <c r="DD2064" t="s">
        <v>2606</v>
      </c>
      <c r="DE2064" s="38"/>
      <c r="DF2064" s="38" t="s">
        <v>2589</v>
      </c>
      <c r="DG2064" s="50" t="s">
        <v>1853</v>
      </c>
      <c r="DH2064" s="47"/>
      <c r="DI2064" s="47">
        <v>2007</v>
      </c>
      <c r="DJ2064" s="47"/>
      <c r="DK2064" s="47">
        <f t="shared" si="32"/>
        <v>1</v>
      </c>
      <c r="DO2064" t="s">
        <v>2562</v>
      </c>
      <c r="DP2064" t="s">
        <v>2562</v>
      </c>
      <c r="DV2064" s="37"/>
      <c r="DW2064" s="37"/>
    </row>
    <row r="2065" spans="1:127" x14ac:dyDescent="0.15">
      <c r="A2065" s="34">
        <v>5</v>
      </c>
      <c r="B2065" s="34">
        <v>339</v>
      </c>
      <c r="C2065" s="34">
        <v>7028</v>
      </c>
      <c r="D2065" s="34">
        <v>1</v>
      </c>
      <c r="E2065" s="58">
        <v>533970281</v>
      </c>
      <c r="F2065" t="s">
        <v>3355</v>
      </c>
      <c r="G2065" t="s">
        <v>2885</v>
      </c>
      <c r="H2065" t="s">
        <v>3354</v>
      </c>
      <c r="I2065" s="35">
        <v>58.55</v>
      </c>
      <c r="J2065" s="35">
        <v>2</v>
      </c>
      <c r="K2065" t="s">
        <v>4014</v>
      </c>
      <c r="L2065" t="s">
        <v>2573</v>
      </c>
      <c r="M2065" t="s">
        <v>2595</v>
      </c>
      <c r="N2065" t="s">
        <v>2596</v>
      </c>
      <c r="R2065" t="s">
        <v>4015</v>
      </c>
      <c r="S2065" t="s">
        <v>3107</v>
      </c>
      <c r="X2065" t="s">
        <v>1242</v>
      </c>
      <c r="Y2065">
        <v>54</v>
      </c>
      <c r="Z2065">
        <v>8</v>
      </c>
      <c r="AC2065">
        <v>0</v>
      </c>
      <c r="AD2065">
        <v>0</v>
      </c>
      <c r="AF2065">
        <v>24</v>
      </c>
      <c r="AG2065">
        <v>2</v>
      </c>
      <c r="AH2065" t="s">
        <v>2597</v>
      </c>
      <c r="AI2065" t="s">
        <v>1461</v>
      </c>
      <c r="AJ2065" t="s">
        <v>2544</v>
      </c>
      <c r="AK2065">
        <v>1</v>
      </c>
      <c r="AL2065" t="s">
        <v>2545</v>
      </c>
      <c r="AM2065">
        <v>0</v>
      </c>
      <c r="AN2065">
        <v>2</v>
      </c>
      <c r="AO2065" t="s">
        <v>2546</v>
      </c>
      <c r="AP2065" s="35">
        <v>0.3</v>
      </c>
      <c r="AQ2065" s="35">
        <v>0</v>
      </c>
      <c r="AT2065" s="35">
        <v>2</v>
      </c>
      <c r="AW2065" s="35">
        <v>0</v>
      </c>
      <c r="AX2065" s="35">
        <v>0.3</v>
      </c>
      <c r="AY2065">
        <v>117</v>
      </c>
      <c r="AZ2065" t="s">
        <v>2547</v>
      </c>
      <c r="BA2065" t="s">
        <v>2547</v>
      </c>
      <c r="BB2065">
        <v>0</v>
      </c>
      <c r="BC2065" t="s">
        <v>2603</v>
      </c>
      <c r="BD2065" t="s">
        <v>2549</v>
      </c>
      <c r="BG2065">
        <v>0</v>
      </c>
      <c r="BH2065">
        <v>0</v>
      </c>
      <c r="BI2065">
        <v>0</v>
      </c>
      <c r="BJ2065">
        <v>0</v>
      </c>
      <c r="BK2065">
        <v>0</v>
      </c>
      <c r="BL2065">
        <v>0</v>
      </c>
      <c r="BM2065">
        <v>0</v>
      </c>
      <c r="BN2065">
        <v>0</v>
      </c>
      <c r="BO2065">
        <v>0</v>
      </c>
      <c r="BP2065">
        <v>0</v>
      </c>
      <c r="BQ2065">
        <v>0</v>
      </c>
      <c r="BR2065">
        <v>0</v>
      </c>
      <c r="CF2065" s="35">
        <v>0</v>
      </c>
      <c r="CG2065" s="35">
        <v>0</v>
      </c>
      <c r="CH2065" s="35">
        <v>0</v>
      </c>
      <c r="CI2065" s="35">
        <v>0</v>
      </c>
      <c r="CJ2065" s="35">
        <v>0</v>
      </c>
      <c r="CK2065" s="35">
        <v>0</v>
      </c>
      <c r="CL2065" s="35">
        <v>0</v>
      </c>
      <c r="CM2065" s="35">
        <v>0</v>
      </c>
      <c r="CN2065" s="35">
        <v>0</v>
      </c>
      <c r="CO2065" s="35">
        <v>0</v>
      </c>
      <c r="CP2065" s="35">
        <v>0</v>
      </c>
      <c r="CQ2065" s="35">
        <v>0</v>
      </c>
      <c r="DC2065" s="47" t="s">
        <v>2559</v>
      </c>
      <c r="DD2065" t="s">
        <v>2606</v>
      </c>
      <c r="DE2065" s="38"/>
      <c r="DF2065" s="38" t="s">
        <v>2569</v>
      </c>
      <c r="DG2065" s="50" t="s">
        <v>1854</v>
      </c>
      <c r="DH2065" s="47"/>
      <c r="DI2065" s="47">
        <v>2007</v>
      </c>
      <c r="DJ2065" s="47"/>
      <c r="DK2065" s="47">
        <f t="shared" si="32"/>
        <v>1</v>
      </c>
      <c r="DO2065" t="s">
        <v>2562</v>
      </c>
      <c r="DP2065" t="s">
        <v>2562</v>
      </c>
      <c r="DV2065" s="37"/>
      <c r="DW2065" s="37"/>
    </row>
    <row r="2066" spans="1:127" x14ac:dyDescent="0.15">
      <c r="A2066" s="34">
        <v>5</v>
      </c>
      <c r="B2066" s="34">
        <v>339</v>
      </c>
      <c r="C2066" s="34">
        <v>7749</v>
      </c>
      <c r="D2066" s="34">
        <v>0</v>
      </c>
      <c r="E2066" s="58">
        <v>533977490</v>
      </c>
      <c r="F2066" t="s">
        <v>4315</v>
      </c>
      <c r="G2066" t="s">
        <v>2885</v>
      </c>
      <c r="H2066" t="s">
        <v>3354</v>
      </c>
      <c r="I2066" s="35">
        <v>3.1</v>
      </c>
      <c r="J2066" s="35">
        <v>10.199999999999999</v>
      </c>
      <c r="K2066" t="s">
        <v>4014</v>
      </c>
      <c r="L2066" t="s">
        <v>1394</v>
      </c>
      <c r="M2066" t="s">
        <v>1396</v>
      </c>
      <c r="N2066" t="s">
        <v>1397</v>
      </c>
      <c r="R2066" t="s">
        <v>4015</v>
      </c>
      <c r="S2066" t="s">
        <v>1241</v>
      </c>
      <c r="X2066" t="s">
        <v>1242</v>
      </c>
      <c r="Y2066">
        <v>52</v>
      </c>
      <c r="Z2066">
        <v>0</v>
      </c>
      <c r="AC2066">
        <v>0</v>
      </c>
      <c r="AD2066">
        <v>0</v>
      </c>
      <c r="AE2066" t="s">
        <v>1395</v>
      </c>
      <c r="AF2066">
        <v>10</v>
      </c>
      <c r="AG2066">
        <v>2</v>
      </c>
      <c r="AH2066" t="s">
        <v>2597</v>
      </c>
      <c r="AI2066" t="s">
        <v>2543</v>
      </c>
      <c r="AK2066">
        <v>20</v>
      </c>
      <c r="AL2066" t="s">
        <v>2545</v>
      </c>
      <c r="AM2066">
        <v>0</v>
      </c>
      <c r="AN2066">
        <v>0</v>
      </c>
      <c r="AO2066" t="s">
        <v>2546</v>
      </c>
      <c r="AP2066" s="35">
        <v>0</v>
      </c>
      <c r="AQ2066" s="35">
        <v>0</v>
      </c>
      <c r="AR2066" s="35">
        <v>0</v>
      </c>
      <c r="AT2066" s="35">
        <v>10.199999999999999</v>
      </c>
      <c r="AV2066" s="35">
        <v>0</v>
      </c>
      <c r="AW2066" s="35">
        <v>0</v>
      </c>
      <c r="AX2066" s="35">
        <v>0</v>
      </c>
      <c r="AY2066">
        <v>32</v>
      </c>
      <c r="AZ2066" t="s">
        <v>2547</v>
      </c>
      <c r="BA2066" t="s">
        <v>2547</v>
      </c>
      <c r="BB2066">
        <v>0</v>
      </c>
      <c r="BC2066" t="s">
        <v>1410</v>
      </c>
      <c r="BD2066" t="s">
        <v>2549</v>
      </c>
      <c r="BG2066">
        <v>0</v>
      </c>
      <c r="BH2066">
        <v>0</v>
      </c>
      <c r="BI2066">
        <v>0</v>
      </c>
      <c r="BJ2066">
        <v>0</v>
      </c>
      <c r="BK2066">
        <v>0</v>
      </c>
      <c r="BL2066">
        <v>0</v>
      </c>
      <c r="BM2066">
        <v>0</v>
      </c>
      <c r="BN2066">
        <v>0</v>
      </c>
      <c r="BO2066">
        <v>0</v>
      </c>
      <c r="BP2066">
        <v>0</v>
      </c>
      <c r="BQ2066">
        <v>0</v>
      </c>
      <c r="BR2066">
        <v>0</v>
      </c>
      <c r="CF2066" s="35">
        <v>0</v>
      </c>
      <c r="CG2066" s="35">
        <v>0</v>
      </c>
      <c r="CH2066" s="35">
        <v>0</v>
      </c>
      <c r="CI2066" s="35">
        <v>0</v>
      </c>
      <c r="CJ2066" s="35">
        <v>0</v>
      </c>
      <c r="CK2066" s="35">
        <v>0</v>
      </c>
      <c r="CL2066" s="35">
        <v>0</v>
      </c>
      <c r="CM2066" s="35">
        <v>0</v>
      </c>
      <c r="CN2066" s="35">
        <v>0</v>
      </c>
      <c r="CO2066" s="35">
        <v>0</v>
      </c>
      <c r="CP2066" s="35">
        <v>0</v>
      </c>
      <c r="CQ2066" s="35">
        <v>0</v>
      </c>
      <c r="DC2066" s="47"/>
      <c r="DE2066" s="38"/>
      <c r="DF2066" s="38"/>
      <c r="DG2066" s="50"/>
      <c r="DH2066" s="47"/>
      <c r="DI2066" s="47"/>
      <c r="DJ2066" s="47"/>
      <c r="DK2066" s="47">
        <f t="shared" si="32"/>
        <v>0</v>
      </c>
      <c r="DO2066" t="s">
        <v>2562</v>
      </c>
      <c r="DP2066" t="s">
        <v>2562</v>
      </c>
      <c r="DV2066" s="37"/>
      <c r="DW2066" s="37"/>
    </row>
    <row r="2067" spans="1:127" x14ac:dyDescent="0.15">
      <c r="A2067" s="34">
        <v>5</v>
      </c>
      <c r="B2067" s="34">
        <v>339</v>
      </c>
      <c r="C2067" s="34">
        <v>7842</v>
      </c>
      <c r="D2067" s="34">
        <v>0</v>
      </c>
      <c r="E2067" s="58">
        <v>533978420</v>
      </c>
      <c r="F2067" t="s">
        <v>4316</v>
      </c>
      <c r="G2067" t="s">
        <v>2885</v>
      </c>
      <c r="H2067" t="s">
        <v>3354</v>
      </c>
      <c r="I2067" s="35">
        <v>4</v>
      </c>
      <c r="J2067" s="35">
        <v>10</v>
      </c>
      <c r="K2067" t="s">
        <v>4014</v>
      </c>
      <c r="L2067" t="s">
        <v>1394</v>
      </c>
      <c r="M2067" t="s">
        <v>2583</v>
      </c>
      <c r="N2067" t="s">
        <v>2584</v>
      </c>
      <c r="R2067" t="s">
        <v>4015</v>
      </c>
      <c r="S2067" t="s">
        <v>1241</v>
      </c>
      <c r="X2067" t="s">
        <v>1242</v>
      </c>
      <c r="Y2067">
        <v>49</v>
      </c>
      <c r="Z2067">
        <v>12</v>
      </c>
      <c r="AC2067">
        <v>0</v>
      </c>
      <c r="AD2067">
        <v>0</v>
      </c>
      <c r="AE2067" t="s">
        <v>1395</v>
      </c>
      <c r="AF2067">
        <v>15</v>
      </c>
      <c r="AG2067">
        <v>2</v>
      </c>
      <c r="AH2067" t="s">
        <v>2597</v>
      </c>
      <c r="AI2067" t="s">
        <v>2543</v>
      </c>
      <c r="AK2067">
        <v>20</v>
      </c>
      <c r="AL2067" t="s">
        <v>2545</v>
      </c>
      <c r="AM2067">
        <v>0</v>
      </c>
      <c r="AN2067">
        <v>0</v>
      </c>
      <c r="AO2067" t="s">
        <v>2546</v>
      </c>
      <c r="AP2067" s="35">
        <v>0</v>
      </c>
      <c r="AQ2067" s="35">
        <v>0</v>
      </c>
      <c r="AR2067" s="35">
        <v>0</v>
      </c>
      <c r="AT2067" s="35">
        <v>10</v>
      </c>
      <c r="AV2067" s="35">
        <v>0</v>
      </c>
      <c r="AW2067" s="35">
        <v>0</v>
      </c>
      <c r="AX2067" s="35">
        <v>0</v>
      </c>
      <c r="AY2067">
        <v>43</v>
      </c>
      <c r="AZ2067" t="s">
        <v>2547</v>
      </c>
      <c r="BA2067" t="s">
        <v>2547</v>
      </c>
      <c r="BB2067">
        <v>0</v>
      </c>
      <c r="BC2067" t="s">
        <v>1410</v>
      </c>
      <c r="BD2067" t="s">
        <v>2549</v>
      </c>
      <c r="BG2067">
        <v>0</v>
      </c>
      <c r="BH2067">
        <v>0</v>
      </c>
      <c r="BI2067">
        <v>0</v>
      </c>
      <c r="BJ2067">
        <v>0</v>
      </c>
      <c r="BK2067">
        <v>0</v>
      </c>
      <c r="BL2067">
        <v>0</v>
      </c>
      <c r="BM2067">
        <v>0</v>
      </c>
      <c r="BN2067">
        <v>0</v>
      </c>
      <c r="BO2067">
        <v>0</v>
      </c>
      <c r="BP2067">
        <v>0</v>
      </c>
      <c r="BQ2067">
        <v>0</v>
      </c>
      <c r="BR2067">
        <v>0</v>
      </c>
      <c r="CF2067" s="35">
        <v>0</v>
      </c>
      <c r="CG2067" s="35">
        <v>0</v>
      </c>
      <c r="CH2067" s="35">
        <v>0</v>
      </c>
      <c r="CI2067" s="35">
        <v>0</v>
      </c>
      <c r="CJ2067" s="35">
        <v>0</v>
      </c>
      <c r="CK2067" s="35">
        <v>0</v>
      </c>
      <c r="CL2067" s="35">
        <v>0</v>
      </c>
      <c r="CM2067" s="35">
        <v>0</v>
      </c>
      <c r="CN2067" s="35">
        <v>0</v>
      </c>
      <c r="CO2067" s="35">
        <v>0</v>
      </c>
      <c r="CP2067" s="35">
        <v>0</v>
      </c>
      <c r="CQ2067" s="35">
        <v>0</v>
      </c>
      <c r="DC2067" s="47"/>
      <c r="DE2067" s="38"/>
      <c r="DF2067" s="38"/>
      <c r="DG2067" s="50"/>
      <c r="DH2067" s="47"/>
      <c r="DI2067" s="47"/>
      <c r="DJ2067" s="47"/>
      <c r="DK2067" s="47">
        <f t="shared" si="32"/>
        <v>0</v>
      </c>
      <c r="DO2067" t="s">
        <v>2562</v>
      </c>
      <c r="DP2067" t="s">
        <v>2562</v>
      </c>
      <c r="DV2067" s="37"/>
      <c r="DW2067" s="37"/>
    </row>
    <row r="2068" spans="1:127" x14ac:dyDescent="0.15">
      <c r="A2068" s="34">
        <v>5</v>
      </c>
      <c r="B2068" s="34">
        <v>340</v>
      </c>
      <c r="C2068" s="34">
        <v>7938</v>
      </c>
      <c r="D2068" s="34">
        <v>0</v>
      </c>
      <c r="E2068" s="58">
        <v>534079380</v>
      </c>
      <c r="F2068" t="s">
        <v>4317</v>
      </c>
      <c r="G2068" t="s">
        <v>2885</v>
      </c>
      <c r="H2068" t="s">
        <v>4318</v>
      </c>
      <c r="I2068" s="35">
        <v>10.56</v>
      </c>
      <c r="J2068" s="35">
        <v>10</v>
      </c>
      <c r="K2068" t="s">
        <v>4014</v>
      </c>
      <c r="L2068" t="s">
        <v>1238</v>
      </c>
      <c r="M2068" t="s">
        <v>1471</v>
      </c>
      <c r="N2068" t="s">
        <v>1472</v>
      </c>
      <c r="R2068" t="s">
        <v>4015</v>
      </c>
      <c r="X2068" t="s">
        <v>2610</v>
      </c>
      <c r="Y2068">
        <v>4</v>
      </c>
      <c r="Z2068">
        <v>0</v>
      </c>
      <c r="AC2068">
        <v>0</v>
      </c>
      <c r="AD2068">
        <v>0</v>
      </c>
      <c r="AE2068" t="s">
        <v>2541</v>
      </c>
      <c r="AF2068">
        <v>2</v>
      </c>
      <c r="AG2068">
        <v>2</v>
      </c>
      <c r="AH2068" t="s">
        <v>2597</v>
      </c>
      <c r="AI2068" t="s">
        <v>2543</v>
      </c>
      <c r="AK2068">
        <v>20</v>
      </c>
      <c r="AL2068" t="s">
        <v>2545</v>
      </c>
      <c r="AM2068">
        <v>0</v>
      </c>
      <c r="AN2068">
        <v>0</v>
      </c>
      <c r="AO2068" t="s">
        <v>2546</v>
      </c>
      <c r="AP2068" s="35">
        <v>0</v>
      </c>
      <c r="AQ2068" s="35">
        <v>0</v>
      </c>
      <c r="AR2068" s="35">
        <v>0</v>
      </c>
      <c r="AT2068" s="35">
        <v>7.5</v>
      </c>
      <c r="AV2068" s="35">
        <v>0</v>
      </c>
      <c r="AW2068" s="35">
        <v>2.5</v>
      </c>
      <c r="AX2068" s="35">
        <v>0</v>
      </c>
      <c r="AY2068">
        <v>107</v>
      </c>
      <c r="AZ2068" t="s">
        <v>2547</v>
      </c>
      <c r="BA2068" t="s">
        <v>2547</v>
      </c>
      <c r="BB2068">
        <v>0</v>
      </c>
      <c r="BC2068" t="s">
        <v>1410</v>
      </c>
      <c r="BD2068" t="s">
        <v>2549</v>
      </c>
      <c r="BG2068">
        <v>0</v>
      </c>
      <c r="BH2068">
        <v>0</v>
      </c>
      <c r="BI2068">
        <v>0</v>
      </c>
      <c r="BJ2068">
        <v>0</v>
      </c>
      <c r="BK2068">
        <v>0</v>
      </c>
      <c r="BL2068">
        <v>0</v>
      </c>
      <c r="BM2068">
        <v>0</v>
      </c>
      <c r="BN2068">
        <v>0</v>
      </c>
      <c r="BO2068">
        <v>0</v>
      </c>
      <c r="BP2068">
        <v>0</v>
      </c>
      <c r="BQ2068">
        <v>0</v>
      </c>
      <c r="BR2068">
        <v>0</v>
      </c>
      <c r="CF2068" s="35">
        <v>0</v>
      </c>
      <c r="CG2068" s="35">
        <v>0</v>
      </c>
      <c r="CH2068" s="35">
        <v>0</v>
      </c>
      <c r="CI2068" s="35">
        <v>0</v>
      </c>
      <c r="CJ2068" s="35">
        <v>0</v>
      </c>
      <c r="CK2068" s="35">
        <v>0</v>
      </c>
      <c r="CL2068" s="35">
        <v>0</v>
      </c>
      <c r="CM2068" s="35">
        <v>0</v>
      </c>
      <c r="CN2068" s="35">
        <v>0</v>
      </c>
      <c r="CO2068" s="35">
        <v>0</v>
      </c>
      <c r="CP2068" s="35">
        <v>0</v>
      </c>
      <c r="CQ2068" s="35">
        <v>0</v>
      </c>
      <c r="DC2068" s="47"/>
      <c r="DE2068" s="38"/>
      <c r="DF2068" s="38"/>
      <c r="DG2068" s="50"/>
      <c r="DH2068" s="47"/>
      <c r="DI2068" s="47"/>
      <c r="DJ2068" s="47"/>
      <c r="DK2068" s="47">
        <f t="shared" si="32"/>
        <v>0</v>
      </c>
      <c r="DO2068" t="s">
        <v>2562</v>
      </c>
      <c r="DP2068" t="s">
        <v>2562</v>
      </c>
      <c r="DV2068" s="37"/>
      <c r="DW2068" s="37"/>
    </row>
    <row r="2069" spans="1:127" x14ac:dyDescent="0.15">
      <c r="A2069" s="34">
        <v>5</v>
      </c>
      <c r="B2069" s="34">
        <v>341</v>
      </c>
      <c r="C2069" s="34">
        <v>7029</v>
      </c>
      <c r="D2069" s="34">
        <v>0</v>
      </c>
      <c r="E2069" s="58">
        <v>534170290</v>
      </c>
      <c r="F2069" t="s">
        <v>3356</v>
      </c>
      <c r="G2069" t="s">
        <v>2885</v>
      </c>
      <c r="H2069" t="s">
        <v>3357</v>
      </c>
      <c r="I2069" s="35">
        <v>53.6</v>
      </c>
      <c r="J2069" s="35">
        <v>7</v>
      </c>
      <c r="K2069" t="s">
        <v>4014</v>
      </c>
      <c r="L2069" t="s">
        <v>1238</v>
      </c>
      <c r="M2069" t="s">
        <v>1239</v>
      </c>
      <c r="N2069" t="s">
        <v>1240</v>
      </c>
      <c r="R2069" t="s">
        <v>4015</v>
      </c>
      <c r="S2069" t="s">
        <v>1422</v>
      </c>
      <c r="X2069" t="s">
        <v>1242</v>
      </c>
      <c r="Y2069">
        <v>50</v>
      </c>
      <c r="Z2069">
        <v>3</v>
      </c>
      <c r="AC2069">
        <v>0</v>
      </c>
      <c r="AD2069">
        <v>0</v>
      </c>
      <c r="AE2069" t="s">
        <v>2541</v>
      </c>
      <c r="AF2069">
        <v>32</v>
      </c>
      <c r="AG2069">
        <v>2</v>
      </c>
      <c r="AH2069" t="s">
        <v>2597</v>
      </c>
      <c r="AI2069" t="s">
        <v>2543</v>
      </c>
      <c r="AJ2069" t="s">
        <v>2544</v>
      </c>
      <c r="AK2069">
        <v>20</v>
      </c>
      <c r="AL2069" t="s">
        <v>2545</v>
      </c>
      <c r="AM2069">
        <v>0</v>
      </c>
      <c r="AN2069">
        <v>2</v>
      </c>
      <c r="AO2069" t="s">
        <v>2546</v>
      </c>
      <c r="AP2069" s="35">
        <v>0.6</v>
      </c>
      <c r="AQ2069" s="35">
        <v>0</v>
      </c>
      <c r="AR2069" s="35">
        <v>0.5</v>
      </c>
      <c r="AT2069" s="35">
        <v>6</v>
      </c>
      <c r="AV2069" s="35">
        <v>0.5</v>
      </c>
      <c r="AW2069" s="35">
        <v>0</v>
      </c>
      <c r="AX2069" s="35">
        <v>0.6</v>
      </c>
      <c r="AY2069">
        <v>401</v>
      </c>
      <c r="AZ2069" t="s">
        <v>2547</v>
      </c>
      <c r="BA2069" t="s">
        <v>2547</v>
      </c>
      <c r="BB2069">
        <v>0</v>
      </c>
      <c r="BC2069" t="s">
        <v>1410</v>
      </c>
      <c r="BD2069" t="s">
        <v>2549</v>
      </c>
      <c r="BG2069">
        <v>0</v>
      </c>
      <c r="BH2069">
        <v>0</v>
      </c>
      <c r="BI2069">
        <v>0</v>
      </c>
      <c r="BJ2069">
        <v>0</v>
      </c>
      <c r="BK2069">
        <v>0</v>
      </c>
      <c r="BL2069">
        <v>0</v>
      </c>
      <c r="BM2069">
        <v>0</v>
      </c>
      <c r="BN2069">
        <v>0</v>
      </c>
      <c r="BO2069">
        <v>0</v>
      </c>
      <c r="BP2069">
        <v>0</v>
      </c>
      <c r="BQ2069">
        <v>0</v>
      </c>
      <c r="BR2069">
        <v>0</v>
      </c>
      <c r="CF2069" s="35">
        <v>0</v>
      </c>
      <c r="CG2069" s="35">
        <v>0</v>
      </c>
      <c r="CH2069" s="35">
        <v>0</v>
      </c>
      <c r="CI2069" s="35">
        <v>0</v>
      </c>
      <c r="CJ2069" s="35">
        <v>0</v>
      </c>
      <c r="CK2069" s="35">
        <v>0</v>
      </c>
      <c r="CL2069" s="35">
        <v>0</v>
      </c>
      <c r="CM2069" s="35">
        <v>0</v>
      </c>
      <c r="CN2069" s="35">
        <v>0</v>
      </c>
      <c r="CO2069" s="35">
        <v>0</v>
      </c>
      <c r="CP2069" s="35">
        <v>0</v>
      </c>
      <c r="CQ2069" s="35">
        <v>0</v>
      </c>
      <c r="DC2069" s="47" t="s">
        <v>2599</v>
      </c>
      <c r="DD2069" t="s">
        <v>2559</v>
      </c>
      <c r="DE2069" s="38" t="s">
        <v>2568</v>
      </c>
      <c r="DF2069" s="38" t="s">
        <v>2569</v>
      </c>
      <c r="DG2069" s="50" t="s">
        <v>1853</v>
      </c>
      <c r="DH2069" s="47"/>
      <c r="DI2069" s="47">
        <v>2005</v>
      </c>
      <c r="DJ2069" s="47"/>
      <c r="DK2069" s="47">
        <f t="shared" si="32"/>
        <v>1</v>
      </c>
      <c r="DO2069" t="s">
        <v>2562</v>
      </c>
      <c r="DP2069" t="s">
        <v>2562</v>
      </c>
      <c r="DS2069" t="s">
        <v>2563</v>
      </c>
      <c r="DV2069" s="37"/>
      <c r="DW2069" s="37"/>
    </row>
    <row r="2070" spans="1:127" x14ac:dyDescent="0.15">
      <c r="A2070" s="34">
        <v>5</v>
      </c>
      <c r="B2070" s="34">
        <v>341</v>
      </c>
      <c r="C2070" s="34">
        <v>7152</v>
      </c>
      <c r="D2070" s="34">
        <v>0</v>
      </c>
      <c r="E2070" s="58">
        <v>534171520</v>
      </c>
      <c r="F2070" t="s">
        <v>3358</v>
      </c>
      <c r="G2070" t="s">
        <v>2885</v>
      </c>
      <c r="H2070" t="s">
        <v>3357</v>
      </c>
      <c r="I2070" s="35">
        <v>67.400000000000006</v>
      </c>
      <c r="J2070" s="35">
        <v>6.5</v>
      </c>
      <c r="K2070" t="s">
        <v>4014</v>
      </c>
      <c r="L2070" t="s">
        <v>1394</v>
      </c>
      <c r="M2070" t="s">
        <v>2564</v>
      </c>
      <c r="N2070" t="s">
        <v>2565</v>
      </c>
      <c r="R2070" t="s">
        <v>3902</v>
      </c>
      <c r="S2070" t="s">
        <v>3107</v>
      </c>
      <c r="X2070" t="s">
        <v>1242</v>
      </c>
      <c r="Y2070">
        <v>51</v>
      </c>
      <c r="Z2070">
        <v>3</v>
      </c>
      <c r="AC2070">
        <v>0</v>
      </c>
      <c r="AD2070">
        <v>0</v>
      </c>
      <c r="AE2070" t="s">
        <v>1395</v>
      </c>
      <c r="AF2070">
        <v>24</v>
      </c>
      <c r="AG2070">
        <v>2</v>
      </c>
      <c r="AH2070" t="s">
        <v>2597</v>
      </c>
      <c r="AI2070" t="s">
        <v>2543</v>
      </c>
      <c r="AJ2070" t="s">
        <v>2544</v>
      </c>
      <c r="AK2070">
        <v>14</v>
      </c>
      <c r="AL2070" t="s">
        <v>2545</v>
      </c>
      <c r="AM2070">
        <v>0</v>
      </c>
      <c r="AN2070">
        <v>2</v>
      </c>
      <c r="AO2070" t="s">
        <v>2546</v>
      </c>
      <c r="AP2070" s="35">
        <v>0.25</v>
      </c>
      <c r="AQ2070" s="35">
        <v>0</v>
      </c>
      <c r="AR2070" s="35">
        <v>0.5</v>
      </c>
      <c r="AT2070" s="35">
        <v>5.5</v>
      </c>
      <c r="AV2070" s="35">
        <v>0.5</v>
      </c>
      <c r="AW2070" s="35">
        <v>0</v>
      </c>
      <c r="AX2070" s="35">
        <v>0.25</v>
      </c>
      <c r="AY2070">
        <v>438</v>
      </c>
      <c r="AZ2070" t="s">
        <v>2547</v>
      </c>
      <c r="BA2070" t="s">
        <v>2547</v>
      </c>
      <c r="BB2070">
        <v>0</v>
      </c>
      <c r="BD2070" t="s">
        <v>2549</v>
      </c>
      <c r="BG2070">
        <v>0</v>
      </c>
      <c r="BH2070">
        <v>0</v>
      </c>
      <c r="BI2070">
        <v>0</v>
      </c>
      <c r="BJ2070">
        <v>0</v>
      </c>
      <c r="BK2070">
        <v>0</v>
      </c>
      <c r="BL2070">
        <v>0</v>
      </c>
      <c r="BM2070">
        <v>0</v>
      </c>
      <c r="BN2070">
        <v>0</v>
      </c>
      <c r="BO2070">
        <v>0</v>
      </c>
      <c r="BP2070">
        <v>0</v>
      </c>
      <c r="BQ2070">
        <v>0</v>
      </c>
      <c r="BR2070">
        <v>0</v>
      </c>
      <c r="CF2070" s="35">
        <v>0</v>
      </c>
      <c r="CG2070" s="35">
        <v>0</v>
      </c>
      <c r="CH2070" s="35">
        <v>0</v>
      </c>
      <c r="CI2070" s="35">
        <v>0</v>
      </c>
      <c r="CJ2070" s="35">
        <v>0</v>
      </c>
      <c r="CK2070" s="35">
        <v>0</v>
      </c>
      <c r="CL2070" s="35">
        <v>0</v>
      </c>
      <c r="CM2070" s="35">
        <v>0</v>
      </c>
      <c r="CN2070" s="35">
        <v>0</v>
      </c>
      <c r="CO2070" s="35">
        <v>0</v>
      </c>
      <c r="CP2070" s="35">
        <v>0</v>
      </c>
      <c r="CQ2070" s="35">
        <v>0</v>
      </c>
      <c r="DC2070" s="47" t="s">
        <v>2559</v>
      </c>
      <c r="DD2070" t="s">
        <v>2606</v>
      </c>
      <c r="DE2070" s="38"/>
      <c r="DF2070" s="38" t="s">
        <v>2569</v>
      </c>
      <c r="DG2070" s="50" t="s">
        <v>1854</v>
      </c>
      <c r="DH2070" s="47"/>
      <c r="DI2070" s="47">
        <v>2007</v>
      </c>
      <c r="DJ2070" s="47"/>
      <c r="DK2070" s="47">
        <f t="shared" si="32"/>
        <v>1</v>
      </c>
      <c r="DO2070" t="s">
        <v>2562</v>
      </c>
      <c r="DP2070" t="s">
        <v>2562</v>
      </c>
      <c r="DV2070" s="37"/>
      <c r="DW2070" s="37"/>
    </row>
    <row r="2071" spans="1:127" x14ac:dyDescent="0.15">
      <c r="A2071" s="34">
        <v>5</v>
      </c>
      <c r="B2071" s="34">
        <v>341</v>
      </c>
      <c r="C2071" s="34">
        <v>7153</v>
      </c>
      <c r="D2071" s="34">
        <v>0</v>
      </c>
      <c r="E2071" s="58">
        <v>534171530</v>
      </c>
      <c r="F2071" t="s">
        <v>4776</v>
      </c>
      <c r="G2071" t="s">
        <v>2885</v>
      </c>
      <c r="H2071" t="s">
        <v>3357</v>
      </c>
      <c r="I2071" s="35">
        <v>13</v>
      </c>
      <c r="J2071" s="35">
        <v>11</v>
      </c>
      <c r="K2071" t="s">
        <v>4014</v>
      </c>
      <c r="L2071" t="s">
        <v>1238</v>
      </c>
      <c r="M2071" t="s">
        <v>1396</v>
      </c>
      <c r="N2071" t="s">
        <v>1397</v>
      </c>
      <c r="R2071" t="s">
        <v>3902</v>
      </c>
      <c r="S2071" t="s">
        <v>1241</v>
      </c>
      <c r="X2071" t="s">
        <v>1242</v>
      </c>
      <c r="Y2071">
        <v>48</v>
      </c>
      <c r="Z2071">
        <v>0</v>
      </c>
      <c r="AC2071">
        <v>0</v>
      </c>
      <c r="AD2071">
        <v>0</v>
      </c>
      <c r="AE2071" t="s">
        <v>2541</v>
      </c>
      <c r="AF2071">
        <v>15</v>
      </c>
      <c r="AG2071">
        <v>2</v>
      </c>
      <c r="AH2071" t="s">
        <v>2597</v>
      </c>
      <c r="AI2071" t="s">
        <v>2543</v>
      </c>
      <c r="AJ2071" t="s">
        <v>2544</v>
      </c>
      <c r="AK2071">
        <v>20</v>
      </c>
      <c r="AL2071" t="s">
        <v>2545</v>
      </c>
      <c r="AM2071">
        <v>0</v>
      </c>
      <c r="AN2071">
        <v>1</v>
      </c>
      <c r="AO2071" t="s">
        <v>2546</v>
      </c>
      <c r="AP2071" s="35">
        <v>0.25</v>
      </c>
      <c r="AQ2071" s="35">
        <v>0</v>
      </c>
      <c r="AR2071" s="35">
        <v>0</v>
      </c>
      <c r="AT2071" s="35">
        <v>11</v>
      </c>
      <c r="AV2071" s="35">
        <v>0</v>
      </c>
      <c r="AW2071" s="35">
        <v>0</v>
      </c>
      <c r="AX2071" s="35">
        <v>0.25</v>
      </c>
      <c r="AY2071">
        <v>121</v>
      </c>
      <c r="AZ2071" t="s">
        <v>2547</v>
      </c>
      <c r="BA2071" t="s">
        <v>2547</v>
      </c>
      <c r="BB2071">
        <v>0</v>
      </c>
      <c r="BD2071" t="s">
        <v>2549</v>
      </c>
      <c r="BG2071">
        <v>0</v>
      </c>
      <c r="BH2071">
        <v>0</v>
      </c>
      <c r="BI2071">
        <v>0</v>
      </c>
      <c r="BJ2071">
        <v>0</v>
      </c>
      <c r="BK2071">
        <v>0</v>
      </c>
      <c r="BL2071">
        <v>0</v>
      </c>
      <c r="BM2071">
        <v>0</v>
      </c>
      <c r="BN2071">
        <v>0</v>
      </c>
      <c r="BO2071">
        <v>0</v>
      </c>
      <c r="BP2071">
        <v>0</v>
      </c>
      <c r="BQ2071">
        <v>0</v>
      </c>
      <c r="BR2071">
        <v>0</v>
      </c>
      <c r="CF2071" s="35">
        <v>0</v>
      </c>
      <c r="CG2071" s="35">
        <v>0</v>
      </c>
      <c r="CH2071" s="35">
        <v>0</v>
      </c>
      <c r="CI2071" s="35">
        <v>0</v>
      </c>
      <c r="CJ2071" s="35">
        <v>0</v>
      </c>
      <c r="CK2071" s="35">
        <v>0</v>
      </c>
      <c r="CL2071" s="35">
        <v>0</v>
      </c>
      <c r="CM2071" s="35">
        <v>0</v>
      </c>
      <c r="CN2071" s="35">
        <v>0</v>
      </c>
      <c r="CO2071" s="35">
        <v>0</v>
      </c>
      <c r="CP2071" s="35">
        <v>0</v>
      </c>
      <c r="CQ2071" s="35">
        <v>0</v>
      </c>
      <c r="DC2071" s="47" t="s">
        <v>2599</v>
      </c>
      <c r="DD2071" t="s">
        <v>2559</v>
      </c>
      <c r="DE2071" s="38" t="s">
        <v>2568</v>
      </c>
      <c r="DF2071" s="38" t="s">
        <v>2589</v>
      </c>
      <c r="DG2071" s="50" t="s">
        <v>1853</v>
      </c>
      <c r="DH2071" s="47"/>
      <c r="DI2071" s="47">
        <v>2005</v>
      </c>
      <c r="DJ2071" s="47"/>
      <c r="DK2071" s="47">
        <f t="shared" si="32"/>
        <v>1</v>
      </c>
      <c r="DO2071" t="s">
        <v>2562</v>
      </c>
      <c r="DP2071" t="s">
        <v>2562</v>
      </c>
      <c r="DV2071" s="37"/>
      <c r="DW2071" s="37"/>
    </row>
    <row r="2072" spans="1:127" x14ac:dyDescent="0.15">
      <c r="A2072" s="34">
        <v>5</v>
      </c>
      <c r="B2072" s="34">
        <v>341</v>
      </c>
      <c r="C2072" s="34">
        <v>7179</v>
      </c>
      <c r="D2072" s="34">
        <v>0</v>
      </c>
      <c r="E2072" s="58">
        <v>534171790</v>
      </c>
      <c r="F2072" t="s">
        <v>3433</v>
      </c>
      <c r="G2072" t="s">
        <v>2885</v>
      </c>
      <c r="H2072" t="s">
        <v>3357</v>
      </c>
      <c r="I2072" s="35">
        <v>412</v>
      </c>
      <c r="J2072" s="35">
        <v>14</v>
      </c>
      <c r="K2072" t="s">
        <v>4014</v>
      </c>
      <c r="L2072" t="s">
        <v>1407</v>
      </c>
      <c r="M2072" t="s">
        <v>2595</v>
      </c>
      <c r="N2072" t="s">
        <v>2596</v>
      </c>
      <c r="Q2072" t="s">
        <v>1506</v>
      </c>
      <c r="R2072" t="s">
        <v>3902</v>
      </c>
      <c r="S2072" t="s">
        <v>1447</v>
      </c>
      <c r="X2072" t="s">
        <v>2610</v>
      </c>
      <c r="Y2072">
        <v>16</v>
      </c>
      <c r="Z2072">
        <v>4</v>
      </c>
      <c r="AC2072">
        <v>0</v>
      </c>
      <c r="AD2072">
        <v>0</v>
      </c>
      <c r="AE2072" t="s">
        <v>1408</v>
      </c>
      <c r="AF2072">
        <v>11</v>
      </c>
      <c r="AG2072">
        <v>2</v>
      </c>
      <c r="AH2072" t="s">
        <v>2597</v>
      </c>
      <c r="AI2072" t="s">
        <v>1409</v>
      </c>
      <c r="AJ2072" t="s">
        <v>2544</v>
      </c>
      <c r="AK2072">
        <v>25</v>
      </c>
      <c r="AL2072" t="s">
        <v>2545</v>
      </c>
      <c r="AM2072">
        <v>0</v>
      </c>
      <c r="AN2072">
        <v>10</v>
      </c>
      <c r="AO2072" t="s">
        <v>2546</v>
      </c>
      <c r="AP2072" s="35">
        <v>0.4</v>
      </c>
      <c r="AQ2072" s="35">
        <v>3</v>
      </c>
      <c r="AR2072" s="35">
        <v>1</v>
      </c>
      <c r="AT2072" s="35">
        <v>6</v>
      </c>
      <c r="AV2072" s="35">
        <v>1</v>
      </c>
      <c r="AW2072" s="35">
        <v>3</v>
      </c>
      <c r="AX2072" s="35">
        <v>0.4</v>
      </c>
      <c r="AY2072" s="39">
        <v>6224</v>
      </c>
      <c r="AZ2072" t="s">
        <v>2547</v>
      </c>
      <c r="BA2072" t="s">
        <v>2547</v>
      </c>
      <c r="BB2072">
        <v>0.26</v>
      </c>
      <c r="BC2072" t="s">
        <v>1410</v>
      </c>
      <c r="BE2072" t="s">
        <v>1495</v>
      </c>
      <c r="BF2072" t="s">
        <v>3266</v>
      </c>
      <c r="BG2072">
        <v>1</v>
      </c>
      <c r="BH2072">
        <v>1</v>
      </c>
      <c r="BI2072">
        <v>1</v>
      </c>
      <c r="BJ2072">
        <v>1</v>
      </c>
      <c r="BK2072">
        <v>1</v>
      </c>
      <c r="BL2072">
        <v>1</v>
      </c>
      <c r="BM2072">
        <v>1</v>
      </c>
      <c r="BN2072">
        <v>0</v>
      </c>
      <c r="BO2072">
        <v>0</v>
      </c>
      <c r="BP2072">
        <v>0</v>
      </c>
      <c r="BQ2072">
        <v>0</v>
      </c>
      <c r="BR2072">
        <v>0</v>
      </c>
      <c r="BS2072" t="s">
        <v>2620</v>
      </c>
      <c r="BT2072" t="s">
        <v>986</v>
      </c>
      <c r="BU2072" t="s">
        <v>1328</v>
      </c>
      <c r="BV2072" t="s">
        <v>986</v>
      </c>
      <c r="BW2072" t="s">
        <v>4319</v>
      </c>
      <c r="BX2072" t="s">
        <v>1415</v>
      </c>
      <c r="BY2072" t="s">
        <v>4320</v>
      </c>
      <c r="CD2072" t="s">
        <v>1469</v>
      </c>
      <c r="CE2072" t="s">
        <v>2553</v>
      </c>
      <c r="CF2072" s="35">
        <v>0</v>
      </c>
      <c r="CG2072" s="35">
        <v>0</v>
      </c>
      <c r="CH2072" s="35">
        <v>0</v>
      </c>
      <c r="CI2072" s="35">
        <v>0</v>
      </c>
      <c r="CJ2072" s="35">
        <v>0</v>
      </c>
      <c r="CK2072" s="35">
        <v>0</v>
      </c>
      <c r="CL2072" s="35">
        <v>2913.8</v>
      </c>
      <c r="CM2072" s="35">
        <v>415.4</v>
      </c>
      <c r="CN2072" s="35">
        <v>153</v>
      </c>
      <c r="CO2072" s="35">
        <v>846.6</v>
      </c>
      <c r="CP2072" s="35">
        <v>99.3</v>
      </c>
      <c r="CQ2072" s="35">
        <v>39.6</v>
      </c>
      <c r="DC2072" s="47" t="s">
        <v>2606</v>
      </c>
      <c r="DD2072" t="s">
        <v>1667</v>
      </c>
      <c r="DE2072" s="38"/>
      <c r="DF2072" s="38"/>
      <c r="DG2072" s="50" t="s">
        <v>1855</v>
      </c>
      <c r="DH2072" s="47"/>
      <c r="DI2072" s="47">
        <v>2008</v>
      </c>
      <c r="DJ2072" s="47"/>
      <c r="DK2072" s="47">
        <f t="shared" si="32"/>
        <v>1</v>
      </c>
      <c r="DO2072" t="s">
        <v>2562</v>
      </c>
      <c r="DP2072" t="s">
        <v>2562</v>
      </c>
      <c r="DV2072" s="37" t="s">
        <v>1521</v>
      </c>
      <c r="DW2072" s="37">
        <v>1</v>
      </c>
    </row>
    <row r="2073" spans="1:127" x14ac:dyDescent="0.15">
      <c r="A2073" s="34">
        <v>5</v>
      </c>
      <c r="B2073" s="34">
        <v>341</v>
      </c>
      <c r="C2073" s="34">
        <v>7180</v>
      </c>
      <c r="D2073" s="34">
        <v>0</v>
      </c>
      <c r="E2073" s="58">
        <v>534171800</v>
      </c>
      <c r="F2073" t="s">
        <v>3434</v>
      </c>
      <c r="G2073" t="s">
        <v>2885</v>
      </c>
      <c r="H2073" t="s">
        <v>3357</v>
      </c>
      <c r="I2073" s="35">
        <v>18</v>
      </c>
      <c r="J2073" s="35">
        <v>19</v>
      </c>
      <c r="K2073" t="s">
        <v>4014</v>
      </c>
      <c r="L2073" t="s">
        <v>1407</v>
      </c>
      <c r="M2073" t="s">
        <v>2583</v>
      </c>
      <c r="N2073" t="s">
        <v>2584</v>
      </c>
      <c r="R2073" t="s">
        <v>3902</v>
      </c>
      <c r="X2073" t="s">
        <v>2610</v>
      </c>
      <c r="Y2073">
        <v>15</v>
      </c>
      <c r="Z2073">
        <v>4</v>
      </c>
      <c r="AC2073">
        <v>0</v>
      </c>
      <c r="AD2073">
        <v>0</v>
      </c>
      <c r="AE2073" t="s">
        <v>1408</v>
      </c>
      <c r="AF2073">
        <v>12</v>
      </c>
      <c r="AG2073">
        <v>2</v>
      </c>
      <c r="AH2073" t="s">
        <v>2597</v>
      </c>
      <c r="AI2073" t="s">
        <v>1409</v>
      </c>
      <c r="AJ2073" t="s">
        <v>2544</v>
      </c>
      <c r="AK2073">
        <v>25</v>
      </c>
      <c r="AL2073" t="s">
        <v>2545</v>
      </c>
      <c r="AM2073">
        <v>0</v>
      </c>
      <c r="AN2073">
        <v>1</v>
      </c>
      <c r="AO2073" t="s">
        <v>2546</v>
      </c>
      <c r="AP2073" s="35">
        <v>0</v>
      </c>
      <c r="AQ2073" s="35">
        <v>3.5</v>
      </c>
      <c r="AR2073" s="35">
        <v>1.5</v>
      </c>
      <c r="AT2073" s="35">
        <v>9</v>
      </c>
      <c r="AV2073" s="35">
        <v>1.5</v>
      </c>
      <c r="AW2073" s="35">
        <v>3.5</v>
      </c>
      <c r="AX2073" s="35">
        <v>0</v>
      </c>
      <c r="AY2073">
        <v>342</v>
      </c>
      <c r="AZ2073" t="s">
        <v>2547</v>
      </c>
      <c r="BA2073" t="s">
        <v>2547</v>
      </c>
      <c r="BB2073">
        <v>0</v>
      </c>
      <c r="BG2073">
        <v>0</v>
      </c>
      <c r="BH2073">
        <v>0</v>
      </c>
      <c r="BI2073">
        <v>0</v>
      </c>
      <c r="BJ2073">
        <v>0</v>
      </c>
      <c r="BK2073">
        <v>0</v>
      </c>
      <c r="BL2073">
        <v>0</v>
      </c>
      <c r="BM2073">
        <v>0</v>
      </c>
      <c r="BN2073">
        <v>0</v>
      </c>
      <c r="BO2073">
        <v>0</v>
      </c>
      <c r="BP2073">
        <v>0</v>
      </c>
      <c r="BQ2073">
        <v>0</v>
      </c>
      <c r="BR2073">
        <v>0</v>
      </c>
      <c r="CF2073" s="35">
        <v>0</v>
      </c>
      <c r="CG2073" s="35">
        <v>0</v>
      </c>
      <c r="CH2073" s="35">
        <v>0</v>
      </c>
      <c r="CI2073" s="35">
        <v>0</v>
      </c>
      <c r="CJ2073" s="35">
        <v>0</v>
      </c>
      <c r="CK2073" s="35">
        <v>0</v>
      </c>
      <c r="CL2073" s="35">
        <v>198</v>
      </c>
      <c r="CM2073" s="35">
        <v>9</v>
      </c>
      <c r="CN2073" s="35">
        <v>0</v>
      </c>
      <c r="CO2073" s="35">
        <v>0</v>
      </c>
      <c r="CP2073" s="35">
        <v>0</v>
      </c>
      <c r="CQ2073" s="35">
        <v>0</v>
      </c>
      <c r="DC2073" s="47" t="s">
        <v>2606</v>
      </c>
      <c r="DD2073" t="s">
        <v>1667</v>
      </c>
      <c r="DE2073" s="38"/>
      <c r="DF2073" s="38"/>
      <c r="DG2073" s="50" t="s">
        <v>1853</v>
      </c>
      <c r="DH2073" s="47"/>
      <c r="DI2073" s="47">
        <v>2008</v>
      </c>
      <c r="DJ2073" s="47"/>
      <c r="DK2073" s="47">
        <f t="shared" si="32"/>
        <v>1</v>
      </c>
      <c r="DO2073" t="s">
        <v>2562</v>
      </c>
      <c r="DP2073" t="s">
        <v>2562</v>
      </c>
      <c r="DV2073" s="37"/>
      <c r="DW2073" s="37"/>
    </row>
    <row r="2074" spans="1:127" x14ac:dyDescent="0.15">
      <c r="A2074" s="34">
        <v>5</v>
      </c>
      <c r="B2074" s="34">
        <v>341</v>
      </c>
      <c r="C2074" s="34">
        <v>7756</v>
      </c>
      <c r="D2074" s="34">
        <v>0</v>
      </c>
      <c r="E2074" s="58">
        <v>534177560</v>
      </c>
      <c r="F2074" t="s">
        <v>4321</v>
      </c>
      <c r="G2074" t="s">
        <v>2885</v>
      </c>
      <c r="H2074" t="s">
        <v>3357</v>
      </c>
      <c r="I2074" s="35">
        <v>3.5</v>
      </c>
      <c r="J2074" s="35">
        <v>7</v>
      </c>
      <c r="K2074" t="s">
        <v>4014</v>
      </c>
      <c r="L2074" t="s">
        <v>1394</v>
      </c>
      <c r="M2074" t="s">
        <v>1396</v>
      </c>
      <c r="N2074" t="s">
        <v>1397</v>
      </c>
      <c r="R2074" t="s">
        <v>4015</v>
      </c>
      <c r="S2074" t="s">
        <v>1241</v>
      </c>
      <c r="X2074" t="s">
        <v>1242</v>
      </c>
      <c r="Y2074">
        <v>52</v>
      </c>
      <c r="Z2074">
        <v>10</v>
      </c>
      <c r="AC2074">
        <v>0</v>
      </c>
      <c r="AD2074">
        <v>0</v>
      </c>
      <c r="AE2074" t="s">
        <v>1395</v>
      </c>
      <c r="AF2074">
        <v>30</v>
      </c>
      <c r="AG2074">
        <v>2</v>
      </c>
      <c r="AH2074" t="s">
        <v>2597</v>
      </c>
      <c r="AI2074" t="s">
        <v>2543</v>
      </c>
      <c r="AK2074">
        <v>20</v>
      </c>
      <c r="AL2074" t="s">
        <v>2545</v>
      </c>
      <c r="AM2074">
        <v>0</v>
      </c>
      <c r="AN2074">
        <v>0</v>
      </c>
      <c r="AO2074" t="s">
        <v>2546</v>
      </c>
      <c r="AP2074" s="35">
        <v>0</v>
      </c>
      <c r="AQ2074" s="35">
        <v>0</v>
      </c>
      <c r="AR2074" s="35">
        <v>0</v>
      </c>
      <c r="AT2074" s="35">
        <v>7</v>
      </c>
      <c r="AV2074" s="35">
        <v>0</v>
      </c>
      <c r="AW2074" s="35">
        <v>0</v>
      </c>
      <c r="AX2074" s="35">
        <v>0</v>
      </c>
      <c r="AY2074">
        <v>24</v>
      </c>
      <c r="AZ2074" t="s">
        <v>2547</v>
      </c>
      <c r="BA2074" t="s">
        <v>2547</v>
      </c>
      <c r="BB2074">
        <v>0</v>
      </c>
      <c r="BC2074" t="s">
        <v>1410</v>
      </c>
      <c r="BD2074" t="s">
        <v>2549</v>
      </c>
      <c r="BG2074">
        <v>0</v>
      </c>
      <c r="BH2074">
        <v>0</v>
      </c>
      <c r="BI2074">
        <v>0</v>
      </c>
      <c r="BJ2074">
        <v>0</v>
      </c>
      <c r="BK2074">
        <v>0</v>
      </c>
      <c r="BL2074">
        <v>0</v>
      </c>
      <c r="BM2074">
        <v>0</v>
      </c>
      <c r="BN2074">
        <v>0</v>
      </c>
      <c r="BO2074">
        <v>0</v>
      </c>
      <c r="BP2074">
        <v>0</v>
      </c>
      <c r="BQ2074">
        <v>0</v>
      </c>
      <c r="BR2074">
        <v>0</v>
      </c>
      <c r="CF2074" s="35">
        <v>0</v>
      </c>
      <c r="CG2074" s="35">
        <v>0</v>
      </c>
      <c r="CH2074" s="35">
        <v>0</v>
      </c>
      <c r="CI2074" s="35">
        <v>0</v>
      </c>
      <c r="CJ2074" s="35">
        <v>0</v>
      </c>
      <c r="CK2074" s="35">
        <v>0</v>
      </c>
      <c r="CL2074" s="35">
        <v>0</v>
      </c>
      <c r="CM2074" s="35">
        <v>0</v>
      </c>
      <c r="CN2074" s="35">
        <v>0</v>
      </c>
      <c r="CO2074" s="35">
        <v>0</v>
      </c>
      <c r="CP2074" s="35">
        <v>0</v>
      </c>
      <c r="CQ2074" s="35">
        <v>0</v>
      </c>
      <c r="DC2074" s="47"/>
      <c r="DE2074" s="38"/>
      <c r="DF2074" s="38"/>
      <c r="DG2074" s="50"/>
      <c r="DH2074" s="47"/>
      <c r="DI2074" s="47"/>
      <c r="DJ2074" s="47"/>
      <c r="DK2074" s="47">
        <f t="shared" si="32"/>
        <v>0</v>
      </c>
      <c r="DO2074" t="s">
        <v>2562</v>
      </c>
      <c r="DP2074" t="s">
        <v>2562</v>
      </c>
      <c r="DV2074" s="37"/>
      <c r="DW2074" s="37"/>
    </row>
    <row r="2075" spans="1:127" x14ac:dyDescent="0.15">
      <c r="A2075" s="34">
        <v>5</v>
      </c>
      <c r="B2075" s="34">
        <v>341</v>
      </c>
      <c r="C2075" s="34">
        <v>8778</v>
      </c>
      <c r="D2075" s="34">
        <v>0</v>
      </c>
      <c r="E2075" s="58">
        <v>534187780</v>
      </c>
      <c r="F2075" t="s">
        <v>4322</v>
      </c>
      <c r="G2075" t="s">
        <v>2885</v>
      </c>
      <c r="H2075" t="s">
        <v>3357</v>
      </c>
      <c r="I2075" s="35">
        <v>3</v>
      </c>
      <c r="J2075" s="35">
        <v>16.100000000000001</v>
      </c>
      <c r="K2075" t="s">
        <v>4014</v>
      </c>
      <c r="L2075" t="s">
        <v>1238</v>
      </c>
      <c r="M2075" t="s">
        <v>1396</v>
      </c>
      <c r="N2075" t="s">
        <v>1397</v>
      </c>
      <c r="R2075" t="s">
        <v>5387</v>
      </c>
      <c r="X2075" t="s">
        <v>2610</v>
      </c>
      <c r="Y2075">
        <v>2</v>
      </c>
      <c r="Z2075">
        <v>0</v>
      </c>
      <c r="AC2075">
        <v>0</v>
      </c>
      <c r="AD2075">
        <v>0</v>
      </c>
      <c r="AE2075" t="s">
        <v>2541</v>
      </c>
      <c r="AF2075">
        <v>0</v>
      </c>
      <c r="AG2075">
        <v>0</v>
      </c>
      <c r="AH2075" t="s">
        <v>2597</v>
      </c>
      <c r="AI2075" t="s">
        <v>2611</v>
      </c>
      <c r="AJ2075" t="s">
        <v>2544</v>
      </c>
      <c r="AK2075">
        <v>20</v>
      </c>
      <c r="AL2075" t="s">
        <v>2545</v>
      </c>
      <c r="AM2075">
        <v>0</v>
      </c>
      <c r="AN2075">
        <v>1</v>
      </c>
      <c r="AO2075" t="s">
        <v>2546</v>
      </c>
      <c r="AP2075" s="35">
        <v>0</v>
      </c>
      <c r="AQ2075" s="35">
        <v>2.5</v>
      </c>
      <c r="AR2075" s="35">
        <v>0.5</v>
      </c>
      <c r="AS2075" s="35">
        <v>6</v>
      </c>
      <c r="AT2075" s="35">
        <v>0.6</v>
      </c>
      <c r="AU2075" s="35">
        <v>6</v>
      </c>
      <c r="AV2075" s="35">
        <v>0.5</v>
      </c>
      <c r="AW2075" s="35">
        <v>0</v>
      </c>
      <c r="AX2075" s="35">
        <v>0</v>
      </c>
      <c r="AY2075">
        <v>48</v>
      </c>
      <c r="AZ2075" t="s">
        <v>2547</v>
      </c>
      <c r="BA2075" t="s">
        <v>2547</v>
      </c>
      <c r="BB2075">
        <v>0</v>
      </c>
      <c r="BG2075">
        <v>0</v>
      </c>
      <c r="BH2075">
        <v>0</v>
      </c>
      <c r="BI2075">
        <v>0</v>
      </c>
      <c r="BJ2075">
        <v>0</v>
      </c>
      <c r="BK2075">
        <v>0</v>
      </c>
      <c r="BL2075">
        <v>0</v>
      </c>
      <c r="BM2075">
        <v>0</v>
      </c>
      <c r="BN2075">
        <v>0</v>
      </c>
      <c r="BO2075">
        <v>0</v>
      </c>
      <c r="BP2075">
        <v>0</v>
      </c>
      <c r="BQ2075">
        <v>0</v>
      </c>
      <c r="BR2075">
        <v>0</v>
      </c>
      <c r="CF2075" s="35">
        <v>0</v>
      </c>
      <c r="CG2075" s="35">
        <v>0</v>
      </c>
      <c r="CH2075" s="35">
        <v>0</v>
      </c>
      <c r="CI2075" s="35">
        <v>0</v>
      </c>
      <c r="CJ2075" s="35">
        <v>0</v>
      </c>
      <c r="CK2075" s="35">
        <v>0</v>
      </c>
      <c r="CL2075" s="35">
        <v>0</v>
      </c>
      <c r="CM2075" s="35">
        <v>0</v>
      </c>
      <c r="CN2075" s="35">
        <v>0</v>
      </c>
      <c r="CO2075" s="35">
        <v>0</v>
      </c>
      <c r="CP2075" s="35">
        <v>0</v>
      </c>
      <c r="CQ2075" s="35">
        <v>0</v>
      </c>
      <c r="DC2075" s="47"/>
      <c r="DE2075" s="38"/>
      <c r="DF2075" s="38"/>
      <c r="DG2075" s="50"/>
      <c r="DH2075" s="47"/>
      <c r="DI2075" s="47"/>
      <c r="DJ2075" s="47"/>
      <c r="DK2075" s="47">
        <f t="shared" si="32"/>
        <v>0</v>
      </c>
      <c r="DO2075" t="s">
        <v>2562</v>
      </c>
      <c r="DP2075" t="s">
        <v>2562</v>
      </c>
      <c r="DV2075" s="37"/>
      <c r="DW2075" s="37"/>
    </row>
    <row r="2076" spans="1:127" x14ac:dyDescent="0.15">
      <c r="A2076" s="34">
        <v>5</v>
      </c>
      <c r="B2076" s="34">
        <v>342</v>
      </c>
      <c r="C2076" s="34">
        <v>7763</v>
      </c>
      <c r="D2076" s="34">
        <v>0</v>
      </c>
      <c r="E2076" s="58">
        <v>534277630</v>
      </c>
      <c r="F2076" t="s">
        <v>4323</v>
      </c>
      <c r="G2076" t="s">
        <v>2885</v>
      </c>
      <c r="H2076" t="s">
        <v>4324</v>
      </c>
      <c r="I2076" s="35">
        <v>2.7</v>
      </c>
      <c r="J2076" s="35">
        <v>5.6</v>
      </c>
      <c r="K2076" t="s">
        <v>4014</v>
      </c>
      <c r="L2076" t="s">
        <v>2573</v>
      </c>
      <c r="M2076" t="s">
        <v>2583</v>
      </c>
      <c r="N2076" t="s">
        <v>2584</v>
      </c>
      <c r="R2076" t="s">
        <v>5387</v>
      </c>
      <c r="X2076" t="s">
        <v>1242</v>
      </c>
      <c r="Y2076">
        <v>14</v>
      </c>
      <c r="Z2076">
        <v>0</v>
      </c>
      <c r="AC2076">
        <v>0</v>
      </c>
      <c r="AD2076">
        <v>0</v>
      </c>
      <c r="AE2076" t="s">
        <v>2576</v>
      </c>
      <c r="AF2076">
        <v>0</v>
      </c>
      <c r="AG2076">
        <v>0</v>
      </c>
      <c r="AH2076" t="s">
        <v>2597</v>
      </c>
      <c r="AI2076" t="s">
        <v>2577</v>
      </c>
      <c r="AJ2076" t="s">
        <v>2544</v>
      </c>
      <c r="AK2076">
        <v>20</v>
      </c>
      <c r="AL2076" t="s">
        <v>2545</v>
      </c>
      <c r="AM2076">
        <v>0</v>
      </c>
      <c r="AN2076">
        <v>1</v>
      </c>
      <c r="AO2076" t="s">
        <v>2546</v>
      </c>
      <c r="AP2076" s="35">
        <v>0</v>
      </c>
      <c r="AQ2076" s="35">
        <v>0</v>
      </c>
      <c r="AR2076" s="35">
        <v>0.25</v>
      </c>
      <c r="AT2076" s="35">
        <v>5.0999999999999996</v>
      </c>
      <c r="AV2076" s="35">
        <v>0.25</v>
      </c>
      <c r="AW2076" s="35">
        <v>0</v>
      </c>
      <c r="AX2076" s="35">
        <v>0</v>
      </c>
      <c r="AY2076">
        <v>15</v>
      </c>
      <c r="AZ2076" t="s">
        <v>2547</v>
      </c>
      <c r="BA2076" t="s">
        <v>2547</v>
      </c>
      <c r="BB2076">
        <v>0</v>
      </c>
      <c r="BC2076" t="s">
        <v>1410</v>
      </c>
      <c r="BD2076" t="s">
        <v>2549</v>
      </c>
      <c r="BG2076">
        <v>0</v>
      </c>
      <c r="BH2076">
        <v>0</v>
      </c>
      <c r="BI2076">
        <v>0</v>
      </c>
      <c r="BJ2076">
        <v>0</v>
      </c>
      <c r="BK2076">
        <v>0</v>
      </c>
      <c r="BL2076">
        <v>0</v>
      </c>
      <c r="BM2076">
        <v>0</v>
      </c>
      <c r="BN2076">
        <v>0</v>
      </c>
      <c r="BO2076">
        <v>0</v>
      </c>
      <c r="BP2076">
        <v>0</v>
      </c>
      <c r="BQ2076">
        <v>0</v>
      </c>
      <c r="BR2076">
        <v>0</v>
      </c>
      <c r="CF2076" s="35">
        <v>0</v>
      </c>
      <c r="CG2076" s="35">
        <v>0</v>
      </c>
      <c r="CH2076" s="35">
        <v>0</v>
      </c>
      <c r="CI2076" s="35">
        <v>0</v>
      </c>
      <c r="CJ2076" s="35">
        <v>0</v>
      </c>
      <c r="CK2076" s="35">
        <v>0</v>
      </c>
      <c r="CL2076" s="35">
        <v>0</v>
      </c>
      <c r="CM2076" s="35">
        <v>0</v>
      </c>
      <c r="CN2076" s="35">
        <v>0</v>
      </c>
      <c r="CO2076" s="35">
        <v>0</v>
      </c>
      <c r="CP2076" s="35">
        <v>0</v>
      </c>
      <c r="CQ2076" s="35">
        <v>0</v>
      </c>
      <c r="DC2076" s="47"/>
      <c r="DE2076" s="38"/>
      <c r="DF2076" s="38"/>
      <c r="DG2076" s="50"/>
      <c r="DH2076" s="47"/>
      <c r="DI2076" s="47"/>
      <c r="DJ2076" s="47"/>
      <c r="DK2076" s="47">
        <f t="shared" si="32"/>
        <v>0</v>
      </c>
      <c r="DO2076" t="s">
        <v>2562</v>
      </c>
      <c r="DP2076" t="s">
        <v>2562</v>
      </c>
      <c r="DV2076" s="37"/>
      <c r="DW2076" s="37"/>
    </row>
    <row r="2077" spans="1:127" x14ac:dyDescent="0.15">
      <c r="A2077" s="34">
        <v>5</v>
      </c>
      <c r="B2077" s="34">
        <v>342</v>
      </c>
      <c r="C2077" s="34">
        <v>8764</v>
      </c>
      <c r="D2077" s="34">
        <v>0</v>
      </c>
      <c r="E2077" s="58">
        <v>534287640</v>
      </c>
      <c r="F2077" t="s">
        <v>4325</v>
      </c>
      <c r="G2077" t="s">
        <v>2885</v>
      </c>
      <c r="H2077" t="s">
        <v>4324</v>
      </c>
      <c r="I2077" s="35">
        <v>4.3</v>
      </c>
      <c r="J2077" s="35">
        <v>7</v>
      </c>
      <c r="K2077" t="s">
        <v>4014</v>
      </c>
      <c r="L2077" t="s">
        <v>1238</v>
      </c>
      <c r="M2077" t="s">
        <v>1396</v>
      </c>
      <c r="N2077" t="s">
        <v>1397</v>
      </c>
      <c r="R2077" t="s">
        <v>5387</v>
      </c>
      <c r="X2077" t="s">
        <v>1242</v>
      </c>
      <c r="Y2077">
        <v>61</v>
      </c>
      <c r="Z2077">
        <v>0</v>
      </c>
      <c r="AC2077">
        <v>0</v>
      </c>
      <c r="AD2077">
        <v>0</v>
      </c>
      <c r="AE2077" t="s">
        <v>2541</v>
      </c>
      <c r="AF2077">
        <v>0</v>
      </c>
      <c r="AG2077">
        <v>0</v>
      </c>
      <c r="AH2077" t="s">
        <v>2597</v>
      </c>
      <c r="AI2077" t="s">
        <v>2605</v>
      </c>
      <c r="AJ2077" t="s">
        <v>2544</v>
      </c>
      <c r="AK2077">
        <v>20</v>
      </c>
      <c r="AL2077" t="s">
        <v>2545</v>
      </c>
      <c r="AM2077">
        <v>0</v>
      </c>
      <c r="AN2077">
        <v>1</v>
      </c>
      <c r="AO2077" t="s">
        <v>2546</v>
      </c>
      <c r="AP2077" s="35">
        <v>0</v>
      </c>
      <c r="AQ2077" s="35">
        <v>0</v>
      </c>
      <c r="AR2077" s="35">
        <v>0.75</v>
      </c>
      <c r="AT2077" s="35">
        <v>5.5</v>
      </c>
      <c r="AV2077" s="35">
        <v>0.75</v>
      </c>
      <c r="AW2077" s="35">
        <v>0</v>
      </c>
      <c r="AX2077" s="35">
        <v>0</v>
      </c>
      <c r="AY2077">
        <v>30</v>
      </c>
      <c r="AZ2077" t="s">
        <v>2547</v>
      </c>
      <c r="BA2077" t="s">
        <v>2547</v>
      </c>
      <c r="BB2077">
        <v>0</v>
      </c>
      <c r="BC2077" t="s">
        <v>1410</v>
      </c>
      <c r="BD2077" t="s">
        <v>2549</v>
      </c>
      <c r="BG2077">
        <v>0</v>
      </c>
      <c r="BH2077">
        <v>0</v>
      </c>
      <c r="BI2077">
        <v>0</v>
      </c>
      <c r="BJ2077">
        <v>0</v>
      </c>
      <c r="BK2077">
        <v>0</v>
      </c>
      <c r="BL2077">
        <v>0</v>
      </c>
      <c r="BM2077">
        <v>0</v>
      </c>
      <c r="BN2077">
        <v>0</v>
      </c>
      <c r="BO2077">
        <v>0</v>
      </c>
      <c r="BP2077">
        <v>0</v>
      </c>
      <c r="BQ2077">
        <v>0</v>
      </c>
      <c r="BR2077">
        <v>0</v>
      </c>
      <c r="CF2077" s="35">
        <v>0</v>
      </c>
      <c r="CG2077" s="35">
        <v>0</v>
      </c>
      <c r="CH2077" s="35">
        <v>0</v>
      </c>
      <c r="CI2077" s="35">
        <v>0</v>
      </c>
      <c r="CJ2077" s="35">
        <v>0</v>
      </c>
      <c r="CK2077" s="35">
        <v>0</v>
      </c>
      <c r="CL2077" s="35">
        <v>0</v>
      </c>
      <c r="CM2077" s="35">
        <v>0</v>
      </c>
      <c r="CN2077" s="35">
        <v>0</v>
      </c>
      <c r="CO2077" s="35">
        <v>0</v>
      </c>
      <c r="CP2077" s="35">
        <v>0</v>
      </c>
      <c r="CQ2077" s="35">
        <v>0</v>
      </c>
      <c r="DC2077" s="47"/>
      <c r="DE2077" s="38"/>
      <c r="DF2077" s="38"/>
      <c r="DG2077" s="50"/>
      <c r="DH2077" s="47"/>
      <c r="DI2077" s="47"/>
      <c r="DJ2077" s="47"/>
      <c r="DK2077" s="47">
        <f t="shared" si="32"/>
        <v>0</v>
      </c>
      <c r="DO2077" t="s">
        <v>2562</v>
      </c>
      <c r="DP2077" t="s">
        <v>2562</v>
      </c>
      <c r="DV2077" s="37"/>
      <c r="DW2077" s="37"/>
    </row>
    <row r="2078" spans="1:127" x14ac:dyDescent="0.15">
      <c r="A2078" s="34">
        <v>5</v>
      </c>
      <c r="B2078" s="34">
        <v>343</v>
      </c>
      <c r="C2078" s="34">
        <v>7030</v>
      </c>
      <c r="D2078" s="34">
        <v>0</v>
      </c>
      <c r="E2078" s="58">
        <v>534370300</v>
      </c>
      <c r="F2078" t="s">
        <v>3435</v>
      </c>
      <c r="G2078" t="s">
        <v>2885</v>
      </c>
      <c r="H2078" t="s">
        <v>4777</v>
      </c>
      <c r="I2078" s="35">
        <v>26</v>
      </c>
      <c r="J2078" s="35">
        <v>11</v>
      </c>
      <c r="K2078" t="s">
        <v>4014</v>
      </c>
      <c r="L2078" t="s">
        <v>1407</v>
      </c>
      <c r="M2078" t="s">
        <v>1239</v>
      </c>
      <c r="N2078" t="s">
        <v>1240</v>
      </c>
      <c r="Q2078" t="s">
        <v>2566</v>
      </c>
      <c r="R2078" t="s">
        <v>4015</v>
      </c>
      <c r="S2078" t="s">
        <v>1422</v>
      </c>
      <c r="X2078" t="s">
        <v>2610</v>
      </c>
      <c r="Y2078">
        <v>7</v>
      </c>
      <c r="Z2078">
        <v>12</v>
      </c>
      <c r="AC2078">
        <v>0</v>
      </c>
      <c r="AD2078">
        <v>0</v>
      </c>
      <c r="AF2078">
        <v>8</v>
      </c>
      <c r="AG2078">
        <v>3</v>
      </c>
      <c r="AH2078" t="s">
        <v>2597</v>
      </c>
      <c r="AI2078" t="s">
        <v>1503</v>
      </c>
      <c r="AJ2078" t="s">
        <v>2544</v>
      </c>
      <c r="AK2078">
        <v>25</v>
      </c>
      <c r="AL2078" t="s">
        <v>2545</v>
      </c>
      <c r="AM2078">
        <v>0</v>
      </c>
      <c r="AN2078">
        <v>1</v>
      </c>
      <c r="AO2078" t="s">
        <v>2546</v>
      </c>
      <c r="AP2078" s="35">
        <v>0.4</v>
      </c>
      <c r="AQ2078" s="35">
        <v>2.5</v>
      </c>
      <c r="AR2078" s="35">
        <v>1.25</v>
      </c>
      <c r="AT2078" s="35">
        <v>6</v>
      </c>
      <c r="AV2078" s="35">
        <v>1.25</v>
      </c>
      <c r="AW2078" s="35">
        <v>0</v>
      </c>
      <c r="AX2078" s="35">
        <v>0.6</v>
      </c>
      <c r="AY2078">
        <v>285</v>
      </c>
      <c r="AZ2078" t="s">
        <v>2547</v>
      </c>
      <c r="BA2078" t="s">
        <v>2547</v>
      </c>
      <c r="BB2078">
        <v>0.21</v>
      </c>
      <c r="BC2078" t="s">
        <v>1410</v>
      </c>
      <c r="BD2078" t="s">
        <v>2549</v>
      </c>
      <c r="BF2078" t="s">
        <v>3266</v>
      </c>
      <c r="BG2078">
        <v>1</v>
      </c>
      <c r="BH2078">
        <v>1</v>
      </c>
      <c r="BI2078">
        <v>0</v>
      </c>
      <c r="BJ2078">
        <v>0</v>
      </c>
      <c r="BK2078">
        <v>0</v>
      </c>
      <c r="BL2078">
        <v>0</v>
      </c>
      <c r="BM2078">
        <v>0</v>
      </c>
      <c r="BN2078">
        <v>0</v>
      </c>
      <c r="BO2078">
        <v>0</v>
      </c>
      <c r="BP2078">
        <v>0</v>
      </c>
      <c r="BQ2078">
        <v>0</v>
      </c>
      <c r="BR2078">
        <v>0</v>
      </c>
      <c r="BS2078" t="s">
        <v>2620</v>
      </c>
      <c r="BT2078" t="s">
        <v>4326</v>
      </c>
      <c r="BU2078" t="s">
        <v>4635</v>
      </c>
      <c r="BV2078" t="s">
        <v>978</v>
      </c>
      <c r="BW2078" t="s">
        <v>4327</v>
      </c>
      <c r="BX2078" t="s">
        <v>978</v>
      </c>
      <c r="BY2078" t="s">
        <v>5192</v>
      </c>
      <c r="BZ2078" t="s">
        <v>2725</v>
      </c>
      <c r="CA2078" t="s">
        <v>4314</v>
      </c>
      <c r="CD2078" t="s">
        <v>2553</v>
      </c>
      <c r="CF2078" s="35">
        <v>53.7</v>
      </c>
      <c r="CG2078" s="35">
        <v>1.5</v>
      </c>
      <c r="CH2078" s="35">
        <v>6.3</v>
      </c>
      <c r="CI2078" s="35">
        <v>0</v>
      </c>
      <c r="CJ2078" s="35">
        <v>0.5</v>
      </c>
      <c r="CK2078" s="35">
        <v>62</v>
      </c>
      <c r="CL2078" s="35">
        <v>0</v>
      </c>
      <c r="CM2078" s="35">
        <v>0</v>
      </c>
      <c r="CN2078" s="35">
        <v>0</v>
      </c>
      <c r="CO2078" s="35">
        <v>84.4</v>
      </c>
      <c r="CP2078" s="35">
        <v>19.8</v>
      </c>
      <c r="CQ2078" s="35">
        <v>0</v>
      </c>
      <c r="DC2078" s="47" t="s">
        <v>2606</v>
      </c>
      <c r="DD2078" t="s">
        <v>1667</v>
      </c>
      <c r="DE2078" s="38"/>
      <c r="DF2078" s="38"/>
      <c r="DG2078" s="50" t="s">
        <v>1855</v>
      </c>
      <c r="DH2078" s="47"/>
      <c r="DI2078" s="47">
        <v>2008</v>
      </c>
      <c r="DJ2078" s="47"/>
      <c r="DK2078" s="47">
        <f t="shared" si="32"/>
        <v>1</v>
      </c>
      <c r="DO2078" t="s">
        <v>2562</v>
      </c>
      <c r="DP2078" t="s">
        <v>2562</v>
      </c>
      <c r="DV2078" s="37"/>
      <c r="DW2078" s="37"/>
    </row>
    <row r="2079" spans="1:127" x14ac:dyDescent="0.15">
      <c r="A2079" s="34">
        <v>5</v>
      </c>
      <c r="B2079" s="34">
        <v>343</v>
      </c>
      <c r="C2079" s="34">
        <v>7031</v>
      </c>
      <c r="D2079" s="34">
        <v>0</v>
      </c>
      <c r="E2079" s="58">
        <v>534370310</v>
      </c>
      <c r="F2079" t="s">
        <v>4778</v>
      </c>
      <c r="G2079" t="s">
        <v>2885</v>
      </c>
      <c r="H2079" t="s">
        <v>4777</v>
      </c>
      <c r="I2079" s="35">
        <v>58</v>
      </c>
      <c r="J2079" s="35">
        <v>6</v>
      </c>
      <c r="K2079" t="s">
        <v>4014</v>
      </c>
      <c r="L2079" t="s">
        <v>1394</v>
      </c>
      <c r="M2079" t="s">
        <v>1239</v>
      </c>
      <c r="N2079" t="s">
        <v>1240</v>
      </c>
      <c r="Q2079" t="s">
        <v>1530</v>
      </c>
      <c r="R2079" t="s">
        <v>4015</v>
      </c>
      <c r="S2079" t="s">
        <v>3107</v>
      </c>
      <c r="X2079" t="s">
        <v>1242</v>
      </c>
      <c r="Y2079">
        <v>63</v>
      </c>
      <c r="Z2079">
        <v>10</v>
      </c>
      <c r="AC2079">
        <v>0</v>
      </c>
      <c r="AD2079">
        <v>0</v>
      </c>
      <c r="AE2079" t="s">
        <v>1395</v>
      </c>
      <c r="AF2079">
        <v>26</v>
      </c>
      <c r="AG2079">
        <v>2</v>
      </c>
      <c r="AH2079" t="s">
        <v>2597</v>
      </c>
      <c r="AI2079" t="s">
        <v>2605</v>
      </c>
      <c r="AJ2079" t="s">
        <v>2544</v>
      </c>
      <c r="AK2079">
        <v>14</v>
      </c>
      <c r="AL2079" t="s">
        <v>2545</v>
      </c>
      <c r="AM2079">
        <v>0</v>
      </c>
      <c r="AN2079">
        <v>2</v>
      </c>
      <c r="AO2079" t="s">
        <v>2546</v>
      </c>
      <c r="AP2079" s="35">
        <v>0.4</v>
      </c>
      <c r="AQ2079" s="35">
        <v>0</v>
      </c>
      <c r="AR2079" s="35">
        <v>0.25</v>
      </c>
      <c r="AT2079" s="35">
        <v>5.5</v>
      </c>
      <c r="AV2079" s="35">
        <v>0.25</v>
      </c>
      <c r="AW2079" s="35">
        <v>0</v>
      </c>
      <c r="AX2079" s="35">
        <v>0.4</v>
      </c>
      <c r="AY2079">
        <v>348</v>
      </c>
      <c r="AZ2079" t="s">
        <v>2547</v>
      </c>
      <c r="BA2079" t="s">
        <v>2547</v>
      </c>
      <c r="BB2079">
        <v>0</v>
      </c>
      <c r="BC2079" t="s">
        <v>1410</v>
      </c>
      <c r="BD2079" t="s">
        <v>2549</v>
      </c>
      <c r="BG2079">
        <v>0</v>
      </c>
      <c r="BH2079">
        <v>0</v>
      </c>
      <c r="BI2079">
        <v>0</v>
      </c>
      <c r="BJ2079">
        <v>0</v>
      </c>
      <c r="BK2079">
        <v>0</v>
      </c>
      <c r="BL2079">
        <v>0</v>
      </c>
      <c r="BM2079">
        <v>0</v>
      </c>
      <c r="BN2079">
        <v>0</v>
      </c>
      <c r="BO2079">
        <v>0</v>
      </c>
      <c r="BP2079">
        <v>0</v>
      </c>
      <c r="BQ2079">
        <v>0</v>
      </c>
      <c r="BR2079">
        <v>0</v>
      </c>
      <c r="CF2079" s="35">
        <v>0</v>
      </c>
      <c r="CG2079" s="35">
        <v>0</v>
      </c>
      <c r="CH2079" s="35">
        <v>0</v>
      </c>
      <c r="CI2079" s="35">
        <v>0</v>
      </c>
      <c r="CJ2079" s="35">
        <v>0</v>
      </c>
      <c r="CK2079" s="35">
        <v>0</v>
      </c>
      <c r="CL2079" s="35">
        <v>0</v>
      </c>
      <c r="CM2079" s="35">
        <v>0</v>
      </c>
      <c r="CN2079" s="35">
        <v>0</v>
      </c>
      <c r="CO2079" s="35">
        <v>0</v>
      </c>
      <c r="CP2079" s="35">
        <v>0</v>
      </c>
      <c r="CQ2079" s="35">
        <v>0</v>
      </c>
      <c r="DC2079" s="47" t="s">
        <v>2559</v>
      </c>
      <c r="DD2079" t="s">
        <v>2606</v>
      </c>
      <c r="DE2079" s="38"/>
      <c r="DF2079" s="38" t="s">
        <v>2569</v>
      </c>
      <c r="DG2079" s="50" t="s">
        <v>1854</v>
      </c>
      <c r="DH2079" s="47"/>
      <c r="DI2079" s="47">
        <v>2007</v>
      </c>
      <c r="DJ2079" s="47"/>
      <c r="DK2079" s="47">
        <f t="shared" si="32"/>
        <v>1</v>
      </c>
      <c r="DO2079" t="s">
        <v>2562</v>
      </c>
      <c r="DP2079" t="s">
        <v>2562</v>
      </c>
      <c r="DV2079" s="37"/>
      <c r="DW2079" s="37"/>
    </row>
    <row r="2080" spans="1:127" x14ac:dyDescent="0.15">
      <c r="A2080" s="34">
        <v>5</v>
      </c>
      <c r="B2080" s="34">
        <v>343</v>
      </c>
      <c r="C2080" s="34">
        <v>7768</v>
      </c>
      <c r="D2080" s="34">
        <v>0</v>
      </c>
      <c r="E2080" s="58">
        <v>534377680</v>
      </c>
      <c r="F2080" t="s">
        <v>3904</v>
      </c>
      <c r="G2080" t="s">
        <v>2885</v>
      </c>
      <c r="H2080" t="s">
        <v>4777</v>
      </c>
      <c r="I2080" s="35">
        <v>3</v>
      </c>
      <c r="J2080" s="35">
        <v>6.5</v>
      </c>
      <c r="K2080" t="s">
        <v>4014</v>
      </c>
      <c r="L2080" t="s">
        <v>2573</v>
      </c>
      <c r="M2080" t="s">
        <v>2583</v>
      </c>
      <c r="N2080" t="s">
        <v>2584</v>
      </c>
      <c r="R2080" t="s">
        <v>4015</v>
      </c>
      <c r="S2080" t="s">
        <v>1241</v>
      </c>
      <c r="X2080" t="s">
        <v>1242</v>
      </c>
      <c r="Y2080">
        <v>11</v>
      </c>
      <c r="Z2080">
        <v>0</v>
      </c>
      <c r="AC2080">
        <v>0</v>
      </c>
      <c r="AD2080">
        <v>0</v>
      </c>
      <c r="AE2080" t="s">
        <v>2576</v>
      </c>
      <c r="AF2080">
        <v>15</v>
      </c>
      <c r="AG2080">
        <v>2</v>
      </c>
      <c r="AH2080" t="s">
        <v>2597</v>
      </c>
      <c r="AI2080" t="s">
        <v>2577</v>
      </c>
      <c r="AK2080">
        <v>20</v>
      </c>
      <c r="AL2080" t="s">
        <v>2545</v>
      </c>
      <c r="AM2080">
        <v>0</v>
      </c>
      <c r="AN2080">
        <v>0</v>
      </c>
      <c r="AO2080" t="s">
        <v>2546</v>
      </c>
      <c r="AP2080" s="35">
        <v>0</v>
      </c>
      <c r="AQ2080" s="35">
        <v>0</v>
      </c>
      <c r="AR2080" s="35">
        <v>0</v>
      </c>
      <c r="AT2080" s="35">
        <v>6.5</v>
      </c>
      <c r="AV2080" s="35">
        <v>0</v>
      </c>
      <c r="AW2080" s="35">
        <v>0</v>
      </c>
      <c r="AX2080" s="35">
        <v>0</v>
      </c>
      <c r="AY2080">
        <v>23</v>
      </c>
      <c r="AZ2080" t="s">
        <v>2547</v>
      </c>
      <c r="BA2080" t="s">
        <v>2547</v>
      </c>
      <c r="BB2080">
        <v>0</v>
      </c>
      <c r="BC2080" t="s">
        <v>1410</v>
      </c>
      <c r="BD2080" t="s">
        <v>2549</v>
      </c>
      <c r="BG2080">
        <v>0</v>
      </c>
      <c r="BH2080">
        <v>0</v>
      </c>
      <c r="BI2080">
        <v>0</v>
      </c>
      <c r="BJ2080">
        <v>0</v>
      </c>
      <c r="BK2080">
        <v>0</v>
      </c>
      <c r="BL2080">
        <v>0</v>
      </c>
      <c r="BM2080">
        <v>0</v>
      </c>
      <c r="BN2080">
        <v>0</v>
      </c>
      <c r="BO2080">
        <v>0</v>
      </c>
      <c r="BP2080">
        <v>0</v>
      </c>
      <c r="BQ2080">
        <v>0</v>
      </c>
      <c r="BR2080">
        <v>0</v>
      </c>
      <c r="CF2080" s="35">
        <v>0</v>
      </c>
      <c r="CG2080" s="35">
        <v>0</v>
      </c>
      <c r="CH2080" s="35">
        <v>0</v>
      </c>
      <c r="CI2080" s="35">
        <v>0</v>
      </c>
      <c r="CJ2080" s="35">
        <v>0</v>
      </c>
      <c r="CK2080" s="35">
        <v>0</v>
      </c>
      <c r="CL2080" s="35">
        <v>0</v>
      </c>
      <c r="CM2080" s="35">
        <v>0</v>
      </c>
      <c r="CN2080" s="35">
        <v>0</v>
      </c>
      <c r="CO2080" s="35">
        <v>0</v>
      </c>
      <c r="CP2080" s="35">
        <v>0</v>
      </c>
      <c r="CQ2080" s="35">
        <v>0</v>
      </c>
      <c r="DC2080" s="47"/>
      <c r="DE2080" s="38"/>
      <c r="DF2080" s="38"/>
      <c r="DG2080" s="50"/>
      <c r="DH2080" s="47"/>
      <c r="DI2080" s="47"/>
      <c r="DJ2080" s="47"/>
      <c r="DK2080" s="47">
        <f t="shared" si="32"/>
        <v>0</v>
      </c>
      <c r="DO2080" t="s">
        <v>2562</v>
      </c>
      <c r="DP2080" t="s">
        <v>2562</v>
      </c>
      <c r="DV2080" s="37"/>
      <c r="DW2080" s="37"/>
    </row>
    <row r="2081" spans="1:127" x14ac:dyDescent="0.15">
      <c r="A2081" s="34">
        <v>5</v>
      </c>
      <c r="B2081" s="34">
        <v>343</v>
      </c>
      <c r="C2081" s="34">
        <v>7769</v>
      </c>
      <c r="D2081" s="34">
        <v>0</v>
      </c>
      <c r="E2081" s="58">
        <v>534377690</v>
      </c>
      <c r="F2081" t="s">
        <v>737</v>
      </c>
      <c r="G2081" t="s">
        <v>2885</v>
      </c>
      <c r="H2081" t="s">
        <v>4777</v>
      </c>
      <c r="I2081" s="35">
        <v>5</v>
      </c>
      <c r="J2081" s="35">
        <v>6.5</v>
      </c>
      <c r="K2081" t="s">
        <v>4014</v>
      </c>
      <c r="L2081" t="s">
        <v>2573</v>
      </c>
      <c r="M2081" t="s">
        <v>2574</v>
      </c>
      <c r="N2081" t="s">
        <v>2575</v>
      </c>
      <c r="R2081" t="s">
        <v>4015</v>
      </c>
      <c r="S2081" t="s">
        <v>1241</v>
      </c>
      <c r="X2081" t="s">
        <v>1242</v>
      </c>
      <c r="Y2081">
        <v>7</v>
      </c>
      <c r="Z2081">
        <v>0</v>
      </c>
      <c r="AC2081">
        <v>0</v>
      </c>
      <c r="AD2081">
        <v>0</v>
      </c>
      <c r="AE2081" t="s">
        <v>2576</v>
      </c>
      <c r="AF2081">
        <v>25</v>
      </c>
      <c r="AG2081">
        <v>2</v>
      </c>
      <c r="AH2081" t="s">
        <v>2597</v>
      </c>
      <c r="AI2081" t="s">
        <v>2577</v>
      </c>
      <c r="AK2081">
        <v>20</v>
      </c>
      <c r="AL2081" t="s">
        <v>2545</v>
      </c>
      <c r="AM2081">
        <v>0</v>
      </c>
      <c r="AN2081">
        <v>0</v>
      </c>
      <c r="AO2081" t="s">
        <v>2546</v>
      </c>
      <c r="AP2081" s="35">
        <v>0</v>
      </c>
      <c r="AQ2081" s="35">
        <v>0</v>
      </c>
      <c r="AR2081" s="35">
        <v>0</v>
      </c>
      <c r="AT2081" s="35">
        <v>6.5</v>
      </c>
      <c r="AV2081" s="35">
        <v>0</v>
      </c>
      <c r="AW2081" s="35">
        <v>0</v>
      </c>
      <c r="AX2081" s="35">
        <v>0</v>
      </c>
      <c r="AY2081">
        <v>35</v>
      </c>
      <c r="AZ2081" t="s">
        <v>2547</v>
      </c>
      <c r="BA2081" t="s">
        <v>2547</v>
      </c>
      <c r="BB2081">
        <v>0</v>
      </c>
      <c r="BC2081" t="s">
        <v>1410</v>
      </c>
      <c r="BD2081" t="s">
        <v>2549</v>
      </c>
      <c r="BG2081">
        <v>0</v>
      </c>
      <c r="BH2081">
        <v>0</v>
      </c>
      <c r="BI2081">
        <v>0</v>
      </c>
      <c r="BJ2081">
        <v>0</v>
      </c>
      <c r="BK2081">
        <v>0</v>
      </c>
      <c r="BL2081">
        <v>0</v>
      </c>
      <c r="BM2081">
        <v>0</v>
      </c>
      <c r="BN2081">
        <v>0</v>
      </c>
      <c r="BO2081">
        <v>0</v>
      </c>
      <c r="BP2081">
        <v>0</v>
      </c>
      <c r="BQ2081">
        <v>0</v>
      </c>
      <c r="BR2081">
        <v>0</v>
      </c>
      <c r="CF2081" s="35">
        <v>0</v>
      </c>
      <c r="CG2081" s="35">
        <v>0</v>
      </c>
      <c r="CH2081" s="35">
        <v>0</v>
      </c>
      <c r="CI2081" s="35">
        <v>0</v>
      </c>
      <c r="CJ2081" s="35">
        <v>0</v>
      </c>
      <c r="CK2081" s="35">
        <v>0</v>
      </c>
      <c r="CL2081" s="35">
        <v>0</v>
      </c>
      <c r="CM2081" s="35">
        <v>0</v>
      </c>
      <c r="CN2081" s="35">
        <v>0</v>
      </c>
      <c r="CO2081" s="35">
        <v>0</v>
      </c>
      <c r="CP2081" s="35">
        <v>0</v>
      </c>
      <c r="CQ2081" s="35">
        <v>0</v>
      </c>
      <c r="DC2081" s="47"/>
      <c r="DE2081" s="38"/>
      <c r="DF2081" s="38"/>
      <c r="DG2081" s="50"/>
      <c r="DH2081" s="47"/>
      <c r="DI2081" s="47"/>
      <c r="DJ2081" s="47"/>
      <c r="DK2081" s="47">
        <f t="shared" si="32"/>
        <v>0</v>
      </c>
      <c r="DO2081" t="s">
        <v>2562</v>
      </c>
      <c r="DP2081" t="s">
        <v>2562</v>
      </c>
      <c r="DV2081" s="37"/>
      <c r="DW2081" s="37"/>
    </row>
    <row r="2082" spans="1:127" x14ac:dyDescent="0.15">
      <c r="A2082" s="34">
        <v>5</v>
      </c>
      <c r="B2082" s="34">
        <v>343</v>
      </c>
      <c r="C2082" s="34">
        <v>7843</v>
      </c>
      <c r="D2082" s="34">
        <v>0</v>
      </c>
      <c r="E2082" s="58">
        <v>534378430</v>
      </c>
      <c r="F2082" t="s">
        <v>4328</v>
      </c>
      <c r="G2082" t="s">
        <v>2885</v>
      </c>
      <c r="H2082" t="s">
        <v>4777</v>
      </c>
      <c r="I2082" s="35">
        <v>3</v>
      </c>
      <c r="J2082" s="35">
        <v>8.5</v>
      </c>
      <c r="K2082" t="s">
        <v>4014</v>
      </c>
      <c r="L2082" t="s">
        <v>2573</v>
      </c>
      <c r="M2082" t="s">
        <v>2583</v>
      </c>
      <c r="N2082" t="s">
        <v>2584</v>
      </c>
      <c r="R2082" t="s">
        <v>4015</v>
      </c>
      <c r="X2082" t="s">
        <v>1242</v>
      </c>
      <c r="Y2082">
        <v>10</v>
      </c>
      <c r="Z2082">
        <v>0</v>
      </c>
      <c r="AC2082">
        <v>0</v>
      </c>
      <c r="AD2082">
        <v>0</v>
      </c>
      <c r="AE2082" t="s">
        <v>2576</v>
      </c>
      <c r="AF2082">
        <v>32</v>
      </c>
      <c r="AG2082">
        <v>2</v>
      </c>
      <c r="AH2082" t="s">
        <v>2597</v>
      </c>
      <c r="AI2082" t="s">
        <v>2577</v>
      </c>
      <c r="AK2082">
        <v>20</v>
      </c>
      <c r="AL2082" t="s">
        <v>2545</v>
      </c>
      <c r="AM2082">
        <v>0</v>
      </c>
      <c r="AN2082">
        <v>0</v>
      </c>
      <c r="AO2082" t="s">
        <v>2546</v>
      </c>
      <c r="AP2082" s="35">
        <v>0</v>
      </c>
      <c r="AQ2082" s="35">
        <v>0</v>
      </c>
      <c r="AR2082" s="35">
        <v>0</v>
      </c>
      <c r="AT2082" s="35">
        <v>8.5</v>
      </c>
      <c r="AV2082" s="35">
        <v>0</v>
      </c>
      <c r="AW2082" s="35">
        <v>0</v>
      </c>
      <c r="AX2082" s="35">
        <v>0</v>
      </c>
      <c r="AY2082">
        <v>26</v>
      </c>
      <c r="AZ2082" t="s">
        <v>2547</v>
      </c>
      <c r="BA2082" t="s">
        <v>2547</v>
      </c>
      <c r="BB2082">
        <v>0</v>
      </c>
      <c r="BC2082" t="s">
        <v>1410</v>
      </c>
      <c r="BD2082" t="s">
        <v>2549</v>
      </c>
      <c r="BG2082">
        <v>0</v>
      </c>
      <c r="BH2082">
        <v>0</v>
      </c>
      <c r="BI2082">
        <v>0</v>
      </c>
      <c r="BJ2082">
        <v>0</v>
      </c>
      <c r="BK2082">
        <v>0</v>
      </c>
      <c r="BL2082">
        <v>0</v>
      </c>
      <c r="BM2082">
        <v>0</v>
      </c>
      <c r="BN2082">
        <v>0</v>
      </c>
      <c r="BO2082">
        <v>0</v>
      </c>
      <c r="BP2082">
        <v>0</v>
      </c>
      <c r="BQ2082">
        <v>0</v>
      </c>
      <c r="BR2082">
        <v>0</v>
      </c>
      <c r="CF2082" s="35">
        <v>0</v>
      </c>
      <c r="CG2082" s="35">
        <v>0</v>
      </c>
      <c r="CH2082" s="35">
        <v>0</v>
      </c>
      <c r="CI2082" s="35">
        <v>0</v>
      </c>
      <c r="CJ2082" s="35">
        <v>0</v>
      </c>
      <c r="CK2082" s="35">
        <v>0</v>
      </c>
      <c r="CL2082" s="35">
        <v>0</v>
      </c>
      <c r="CM2082" s="35">
        <v>0</v>
      </c>
      <c r="CN2082" s="35">
        <v>0</v>
      </c>
      <c r="CO2082" s="35">
        <v>0</v>
      </c>
      <c r="CP2082" s="35">
        <v>0</v>
      </c>
      <c r="CQ2082" s="35">
        <v>0</v>
      </c>
      <c r="DC2082" s="47"/>
      <c r="DE2082" s="38"/>
      <c r="DF2082" s="38"/>
      <c r="DG2082" s="50"/>
      <c r="DH2082" s="47"/>
      <c r="DI2082" s="47"/>
      <c r="DJ2082" s="47"/>
      <c r="DK2082" s="47">
        <f t="shared" si="32"/>
        <v>0</v>
      </c>
      <c r="DO2082" t="s">
        <v>2562</v>
      </c>
      <c r="DP2082" t="s">
        <v>2562</v>
      </c>
      <c r="DV2082" s="37"/>
      <c r="DW2082" s="37"/>
    </row>
    <row r="2083" spans="1:127" x14ac:dyDescent="0.15">
      <c r="A2083" s="34">
        <v>5</v>
      </c>
      <c r="B2083" s="34">
        <v>344</v>
      </c>
      <c r="C2083" s="34">
        <v>7770</v>
      </c>
      <c r="D2083" s="34">
        <v>0</v>
      </c>
      <c r="E2083" s="58">
        <v>534477700</v>
      </c>
      <c r="F2083" t="s">
        <v>5283</v>
      </c>
      <c r="G2083" t="s">
        <v>2885</v>
      </c>
      <c r="H2083" t="s">
        <v>4329</v>
      </c>
      <c r="I2083" s="35">
        <v>9.4</v>
      </c>
      <c r="J2083" s="35">
        <v>6.6</v>
      </c>
      <c r="K2083" t="s">
        <v>4014</v>
      </c>
      <c r="L2083" t="s">
        <v>1394</v>
      </c>
      <c r="M2083" t="s">
        <v>2574</v>
      </c>
      <c r="N2083" t="s">
        <v>2575</v>
      </c>
      <c r="R2083" t="s">
        <v>5387</v>
      </c>
      <c r="S2083" t="s">
        <v>783</v>
      </c>
      <c r="X2083" t="s">
        <v>1242</v>
      </c>
      <c r="Y2083">
        <v>42</v>
      </c>
      <c r="Z2083">
        <v>3</v>
      </c>
      <c r="AC2083">
        <v>0</v>
      </c>
      <c r="AD2083">
        <v>0</v>
      </c>
      <c r="AE2083" t="s">
        <v>1395</v>
      </c>
      <c r="AF2083">
        <v>0</v>
      </c>
      <c r="AG2083">
        <v>0</v>
      </c>
      <c r="AH2083" t="s">
        <v>2597</v>
      </c>
      <c r="AI2083" t="s">
        <v>2598</v>
      </c>
      <c r="AK2083">
        <v>20</v>
      </c>
      <c r="AL2083" t="s">
        <v>2545</v>
      </c>
      <c r="AM2083">
        <v>0</v>
      </c>
      <c r="AN2083">
        <v>0</v>
      </c>
      <c r="AO2083" t="s">
        <v>2546</v>
      </c>
      <c r="AP2083" s="35">
        <v>0</v>
      </c>
      <c r="AQ2083" s="35">
        <v>0</v>
      </c>
      <c r="AR2083" s="35">
        <v>0</v>
      </c>
      <c r="AT2083" s="35">
        <v>6.6</v>
      </c>
      <c r="AV2083" s="35">
        <v>0</v>
      </c>
      <c r="AW2083" s="35">
        <v>0</v>
      </c>
      <c r="AX2083" s="35">
        <v>0</v>
      </c>
      <c r="AY2083">
        <v>60</v>
      </c>
      <c r="AZ2083" t="s">
        <v>2547</v>
      </c>
      <c r="BA2083" t="s">
        <v>2547</v>
      </c>
      <c r="BB2083">
        <v>0</v>
      </c>
      <c r="BC2083" t="s">
        <v>2548</v>
      </c>
      <c r="BD2083" t="s">
        <v>2549</v>
      </c>
      <c r="BG2083">
        <v>0</v>
      </c>
      <c r="BH2083">
        <v>0</v>
      </c>
      <c r="BI2083">
        <v>0</v>
      </c>
      <c r="BJ2083">
        <v>0</v>
      </c>
      <c r="BK2083">
        <v>0</v>
      </c>
      <c r="BL2083">
        <v>0</v>
      </c>
      <c r="BM2083">
        <v>0</v>
      </c>
      <c r="BN2083">
        <v>0</v>
      </c>
      <c r="BO2083">
        <v>0</v>
      </c>
      <c r="BP2083">
        <v>0</v>
      </c>
      <c r="BQ2083">
        <v>0</v>
      </c>
      <c r="BR2083">
        <v>0</v>
      </c>
      <c r="CF2083" s="35">
        <v>0</v>
      </c>
      <c r="CG2083" s="35">
        <v>0</v>
      </c>
      <c r="CH2083" s="35">
        <v>0</v>
      </c>
      <c r="CI2083" s="35">
        <v>0</v>
      </c>
      <c r="CJ2083" s="35">
        <v>0</v>
      </c>
      <c r="CK2083" s="35">
        <v>0</v>
      </c>
      <c r="CL2083" s="35">
        <v>0</v>
      </c>
      <c r="CM2083" s="35">
        <v>0</v>
      </c>
      <c r="CN2083" s="35">
        <v>0</v>
      </c>
      <c r="CO2083" s="35">
        <v>0</v>
      </c>
      <c r="CP2083" s="35">
        <v>0</v>
      </c>
      <c r="CQ2083" s="35">
        <v>0</v>
      </c>
      <c r="DC2083" s="47"/>
      <c r="DE2083" s="38"/>
      <c r="DF2083" s="38"/>
      <c r="DG2083" s="50"/>
      <c r="DH2083" s="47"/>
      <c r="DI2083" s="47"/>
      <c r="DJ2083" s="47"/>
      <c r="DK2083" s="47">
        <f t="shared" si="32"/>
        <v>0</v>
      </c>
      <c r="DO2083" t="s">
        <v>2562</v>
      </c>
      <c r="DP2083" t="s">
        <v>2562</v>
      </c>
      <c r="DV2083" s="37"/>
      <c r="DW2083" s="37"/>
    </row>
    <row r="2084" spans="1:127" x14ac:dyDescent="0.15">
      <c r="A2084" s="34">
        <v>5</v>
      </c>
      <c r="B2084" s="34">
        <v>344</v>
      </c>
      <c r="C2084" s="34">
        <v>7827</v>
      </c>
      <c r="D2084" s="34">
        <v>0</v>
      </c>
      <c r="E2084" s="58">
        <v>534478270</v>
      </c>
      <c r="F2084" t="s">
        <v>4330</v>
      </c>
      <c r="G2084" t="s">
        <v>2885</v>
      </c>
      <c r="H2084" t="s">
        <v>4329</v>
      </c>
      <c r="I2084" s="35">
        <v>5.8</v>
      </c>
      <c r="J2084" s="35">
        <v>8</v>
      </c>
      <c r="K2084" t="s">
        <v>4014</v>
      </c>
      <c r="L2084" t="s">
        <v>1238</v>
      </c>
      <c r="M2084" t="s">
        <v>2583</v>
      </c>
      <c r="N2084" t="s">
        <v>2584</v>
      </c>
      <c r="R2084" t="s">
        <v>5387</v>
      </c>
      <c r="S2084" t="s">
        <v>1241</v>
      </c>
      <c r="X2084" t="s">
        <v>1242</v>
      </c>
      <c r="Y2084">
        <v>53</v>
      </c>
      <c r="Z2084">
        <v>0</v>
      </c>
      <c r="AC2084">
        <v>0</v>
      </c>
      <c r="AD2084">
        <v>0</v>
      </c>
      <c r="AE2084" t="s">
        <v>2541</v>
      </c>
      <c r="AF2084">
        <v>0</v>
      </c>
      <c r="AG2084">
        <v>0</v>
      </c>
      <c r="AH2084" t="s">
        <v>2597</v>
      </c>
      <c r="AI2084" t="s">
        <v>2543</v>
      </c>
      <c r="AK2084">
        <v>20</v>
      </c>
      <c r="AL2084" t="s">
        <v>2545</v>
      </c>
      <c r="AM2084">
        <v>0</v>
      </c>
      <c r="AN2084">
        <v>0</v>
      </c>
      <c r="AO2084" t="s">
        <v>2546</v>
      </c>
      <c r="AP2084" s="35">
        <v>0</v>
      </c>
      <c r="AQ2084" s="35">
        <v>0</v>
      </c>
      <c r="AR2084" s="35">
        <v>0</v>
      </c>
      <c r="AT2084" s="35">
        <v>8</v>
      </c>
      <c r="AV2084" s="35">
        <v>0</v>
      </c>
      <c r="AW2084" s="35">
        <v>0</v>
      </c>
      <c r="AX2084" s="35">
        <v>0</v>
      </c>
      <c r="AY2084">
        <v>46</v>
      </c>
      <c r="AZ2084" t="s">
        <v>2547</v>
      </c>
      <c r="BA2084" t="s">
        <v>2547</v>
      </c>
      <c r="BB2084">
        <v>0</v>
      </c>
      <c r="BC2084" t="s">
        <v>1410</v>
      </c>
      <c r="BD2084" t="s">
        <v>2549</v>
      </c>
      <c r="BG2084">
        <v>0</v>
      </c>
      <c r="BH2084">
        <v>0</v>
      </c>
      <c r="BI2084">
        <v>0</v>
      </c>
      <c r="BJ2084">
        <v>0</v>
      </c>
      <c r="BK2084">
        <v>0</v>
      </c>
      <c r="BL2084">
        <v>0</v>
      </c>
      <c r="BM2084">
        <v>0</v>
      </c>
      <c r="BN2084">
        <v>0</v>
      </c>
      <c r="BO2084">
        <v>0</v>
      </c>
      <c r="BP2084">
        <v>0</v>
      </c>
      <c r="BQ2084">
        <v>0</v>
      </c>
      <c r="BR2084">
        <v>0</v>
      </c>
      <c r="CF2084" s="35">
        <v>0</v>
      </c>
      <c r="CG2084" s="35">
        <v>0</v>
      </c>
      <c r="CH2084" s="35">
        <v>0</v>
      </c>
      <c r="CI2084" s="35">
        <v>0</v>
      </c>
      <c r="CJ2084" s="35">
        <v>0</v>
      </c>
      <c r="CK2084" s="35">
        <v>0</v>
      </c>
      <c r="CL2084" s="35">
        <v>0</v>
      </c>
      <c r="CM2084" s="35">
        <v>0</v>
      </c>
      <c r="CN2084" s="35">
        <v>0</v>
      </c>
      <c r="CO2084" s="35">
        <v>0</v>
      </c>
      <c r="CP2084" s="35">
        <v>0</v>
      </c>
      <c r="CQ2084" s="35">
        <v>0</v>
      </c>
      <c r="DC2084" s="47"/>
      <c r="DE2084" s="38"/>
      <c r="DF2084" s="38"/>
      <c r="DG2084" s="50"/>
      <c r="DH2084" s="47"/>
      <c r="DI2084" s="47"/>
      <c r="DJ2084" s="47"/>
      <c r="DK2084" s="47">
        <f t="shared" si="32"/>
        <v>0</v>
      </c>
      <c r="DO2084" t="s">
        <v>2562</v>
      </c>
      <c r="DP2084" t="s">
        <v>2562</v>
      </c>
      <c r="DV2084" s="37"/>
      <c r="DW2084" s="37"/>
    </row>
    <row r="2085" spans="1:127" x14ac:dyDescent="0.15">
      <c r="A2085" s="34">
        <v>5</v>
      </c>
      <c r="B2085" s="34">
        <v>346</v>
      </c>
      <c r="C2085" s="34">
        <v>7090</v>
      </c>
      <c r="D2085" s="34">
        <v>0</v>
      </c>
      <c r="E2085" s="58">
        <v>534670900</v>
      </c>
      <c r="F2085" t="s">
        <v>2894</v>
      </c>
      <c r="G2085" t="s">
        <v>2885</v>
      </c>
      <c r="H2085" t="s">
        <v>2895</v>
      </c>
      <c r="I2085" s="35">
        <v>48.5</v>
      </c>
      <c r="J2085" s="35">
        <v>7</v>
      </c>
      <c r="K2085" t="s">
        <v>4014</v>
      </c>
      <c r="L2085" t="s">
        <v>1238</v>
      </c>
      <c r="M2085" t="s">
        <v>1239</v>
      </c>
      <c r="N2085" t="s">
        <v>1240</v>
      </c>
      <c r="R2085" t="s">
        <v>4015</v>
      </c>
      <c r="S2085" t="s">
        <v>3107</v>
      </c>
      <c r="X2085" t="s">
        <v>1242</v>
      </c>
      <c r="Y2085">
        <v>48</v>
      </c>
      <c r="Z2085">
        <v>3</v>
      </c>
      <c r="AC2085">
        <v>0</v>
      </c>
      <c r="AD2085">
        <v>0</v>
      </c>
      <c r="AE2085" t="s">
        <v>2541</v>
      </c>
      <c r="AF2085">
        <v>26</v>
      </c>
      <c r="AG2085">
        <v>3</v>
      </c>
      <c r="AH2085" t="s">
        <v>2597</v>
      </c>
      <c r="AI2085" t="s">
        <v>2598</v>
      </c>
      <c r="AJ2085" t="s">
        <v>2544</v>
      </c>
      <c r="AK2085">
        <v>20</v>
      </c>
      <c r="AL2085" t="s">
        <v>2545</v>
      </c>
      <c r="AM2085">
        <v>0</v>
      </c>
      <c r="AN2085">
        <v>2</v>
      </c>
      <c r="AO2085" t="s">
        <v>2546</v>
      </c>
      <c r="AP2085" s="35">
        <v>0.4</v>
      </c>
      <c r="AQ2085" s="35">
        <v>0</v>
      </c>
      <c r="AR2085" s="35">
        <v>0.5</v>
      </c>
      <c r="AT2085" s="35">
        <v>6</v>
      </c>
      <c r="AV2085" s="35">
        <v>0.5</v>
      </c>
      <c r="AW2085" s="35">
        <v>0</v>
      </c>
      <c r="AX2085" s="35">
        <v>0.4</v>
      </c>
      <c r="AY2085">
        <v>340</v>
      </c>
      <c r="AZ2085" t="s">
        <v>2547</v>
      </c>
      <c r="BA2085" t="s">
        <v>2547</v>
      </c>
      <c r="BB2085">
        <v>0</v>
      </c>
      <c r="BC2085" t="s">
        <v>1410</v>
      </c>
      <c r="BD2085" t="s">
        <v>2549</v>
      </c>
      <c r="BG2085">
        <v>0</v>
      </c>
      <c r="BH2085">
        <v>0</v>
      </c>
      <c r="BI2085">
        <v>0</v>
      </c>
      <c r="BJ2085">
        <v>0</v>
      </c>
      <c r="BK2085">
        <v>0</v>
      </c>
      <c r="BL2085">
        <v>0</v>
      </c>
      <c r="BM2085">
        <v>0</v>
      </c>
      <c r="BN2085">
        <v>0</v>
      </c>
      <c r="BO2085">
        <v>0</v>
      </c>
      <c r="BP2085">
        <v>0</v>
      </c>
      <c r="BQ2085">
        <v>0</v>
      </c>
      <c r="BR2085">
        <v>0</v>
      </c>
      <c r="CF2085" s="35">
        <v>0</v>
      </c>
      <c r="CG2085" s="35">
        <v>0</v>
      </c>
      <c r="CH2085" s="35">
        <v>0</v>
      </c>
      <c r="CI2085" s="35">
        <v>0</v>
      </c>
      <c r="CJ2085" s="35">
        <v>0</v>
      </c>
      <c r="CK2085" s="35">
        <v>0</v>
      </c>
      <c r="CL2085" s="35">
        <v>0</v>
      </c>
      <c r="CM2085" s="35">
        <v>0</v>
      </c>
      <c r="CN2085" s="35">
        <v>0</v>
      </c>
      <c r="CO2085" s="35">
        <v>0</v>
      </c>
      <c r="CP2085" s="35">
        <v>0</v>
      </c>
      <c r="CQ2085" s="35">
        <v>0</v>
      </c>
      <c r="DC2085" s="47" t="s">
        <v>2599</v>
      </c>
      <c r="DD2085" t="s">
        <v>2559</v>
      </c>
      <c r="DE2085" s="38" t="s">
        <v>2560</v>
      </c>
      <c r="DF2085" s="38" t="s">
        <v>2569</v>
      </c>
      <c r="DG2085" s="50" t="s">
        <v>1854</v>
      </c>
      <c r="DH2085" s="47"/>
      <c r="DI2085" s="47">
        <v>2005</v>
      </c>
      <c r="DJ2085" s="47"/>
      <c r="DK2085" s="47">
        <f t="shared" si="32"/>
        <v>1</v>
      </c>
      <c r="DO2085" t="s">
        <v>2562</v>
      </c>
      <c r="DP2085" t="s">
        <v>2562</v>
      </c>
      <c r="DU2085" t="s">
        <v>2563</v>
      </c>
      <c r="DV2085" s="37" t="s">
        <v>2600</v>
      </c>
      <c r="DW2085" s="37"/>
    </row>
    <row r="2086" spans="1:127" x14ac:dyDescent="0.15">
      <c r="A2086" s="34">
        <v>5</v>
      </c>
      <c r="B2086" s="34">
        <v>346</v>
      </c>
      <c r="C2086" s="34">
        <v>7125</v>
      </c>
      <c r="D2086" s="34">
        <v>0</v>
      </c>
      <c r="E2086" s="58">
        <v>534671250</v>
      </c>
      <c r="F2086" t="s">
        <v>2896</v>
      </c>
      <c r="G2086" t="s">
        <v>2885</v>
      </c>
      <c r="H2086" t="s">
        <v>2895</v>
      </c>
      <c r="I2086" s="35">
        <v>17.899999999999999</v>
      </c>
      <c r="J2086" s="35">
        <v>7</v>
      </c>
      <c r="K2086" t="s">
        <v>4014</v>
      </c>
      <c r="L2086" t="s">
        <v>1238</v>
      </c>
      <c r="M2086" t="s">
        <v>1396</v>
      </c>
      <c r="N2086" t="s">
        <v>1397</v>
      </c>
      <c r="R2086" t="s">
        <v>5387</v>
      </c>
      <c r="S2086" t="s">
        <v>1241</v>
      </c>
      <c r="X2086" t="s">
        <v>1242</v>
      </c>
      <c r="Y2086">
        <v>57</v>
      </c>
      <c r="Z2086">
        <v>3</v>
      </c>
      <c r="AC2086">
        <v>0</v>
      </c>
      <c r="AD2086">
        <v>0</v>
      </c>
      <c r="AE2086" t="s">
        <v>2541</v>
      </c>
      <c r="AF2086">
        <v>67</v>
      </c>
      <c r="AG2086">
        <v>2</v>
      </c>
      <c r="AH2086" t="s">
        <v>2597</v>
      </c>
      <c r="AI2086" t="s">
        <v>1461</v>
      </c>
      <c r="AJ2086" t="s">
        <v>2544</v>
      </c>
      <c r="AK2086">
        <v>20</v>
      </c>
      <c r="AL2086" t="s">
        <v>2545</v>
      </c>
      <c r="AM2086">
        <v>0</v>
      </c>
      <c r="AN2086">
        <v>1</v>
      </c>
      <c r="AO2086" t="s">
        <v>2546</v>
      </c>
      <c r="AP2086" s="35">
        <v>0.6</v>
      </c>
      <c r="AQ2086" s="35">
        <v>0</v>
      </c>
      <c r="AR2086" s="35">
        <v>0.75</v>
      </c>
      <c r="AT2086" s="35">
        <v>5.5</v>
      </c>
      <c r="AV2086" s="35">
        <v>0.75</v>
      </c>
      <c r="AW2086" s="35">
        <v>0</v>
      </c>
      <c r="AX2086" s="35">
        <v>0.4</v>
      </c>
      <c r="AY2086">
        <v>250</v>
      </c>
      <c r="AZ2086" t="s">
        <v>2547</v>
      </c>
      <c r="BA2086" t="s">
        <v>2547</v>
      </c>
      <c r="BB2086">
        <v>0</v>
      </c>
      <c r="BC2086" t="s">
        <v>1410</v>
      </c>
      <c r="BD2086" t="s">
        <v>2549</v>
      </c>
      <c r="BF2086" t="s">
        <v>2619</v>
      </c>
      <c r="BG2086">
        <v>0</v>
      </c>
      <c r="BH2086">
        <v>0</v>
      </c>
      <c r="BI2086">
        <v>0</v>
      </c>
      <c r="BJ2086">
        <v>0</v>
      </c>
      <c r="BK2086">
        <v>0</v>
      </c>
      <c r="BL2086">
        <v>0</v>
      </c>
      <c r="BM2086">
        <v>0</v>
      </c>
      <c r="BN2086">
        <v>0</v>
      </c>
      <c r="BO2086">
        <v>0</v>
      </c>
      <c r="BP2086">
        <v>0</v>
      </c>
      <c r="BQ2086">
        <v>0</v>
      </c>
      <c r="BR2086">
        <v>0</v>
      </c>
      <c r="BV2086" t="s">
        <v>1467</v>
      </c>
      <c r="BW2086" t="s">
        <v>4331</v>
      </c>
      <c r="BX2086" t="s">
        <v>1467</v>
      </c>
      <c r="BY2086" t="s">
        <v>4331</v>
      </c>
      <c r="BZ2086" t="s">
        <v>1467</v>
      </c>
      <c r="CA2086" t="s">
        <v>4331</v>
      </c>
      <c r="CD2086" t="s">
        <v>2553</v>
      </c>
      <c r="CF2086" s="35">
        <v>0</v>
      </c>
      <c r="CG2086" s="35">
        <v>0</v>
      </c>
      <c r="CH2086" s="35">
        <v>0</v>
      </c>
      <c r="CI2086" s="35">
        <v>0</v>
      </c>
      <c r="CJ2086" s="35">
        <v>0</v>
      </c>
      <c r="CK2086" s="35">
        <v>0</v>
      </c>
      <c r="CL2086" s="35">
        <v>0</v>
      </c>
      <c r="CM2086" s="35">
        <v>0</v>
      </c>
      <c r="CN2086" s="35">
        <v>0</v>
      </c>
      <c r="CO2086" s="35">
        <v>0</v>
      </c>
      <c r="CP2086" s="35">
        <v>0</v>
      </c>
      <c r="CQ2086" s="35">
        <v>0</v>
      </c>
      <c r="DC2086" s="47" t="s">
        <v>2559</v>
      </c>
      <c r="DD2086" t="s">
        <v>2606</v>
      </c>
      <c r="DE2086" s="38"/>
      <c r="DF2086" s="38" t="s">
        <v>2589</v>
      </c>
      <c r="DG2086" s="50" t="s">
        <v>1853</v>
      </c>
      <c r="DH2086" s="47"/>
      <c r="DI2086" s="47">
        <v>2007</v>
      </c>
      <c r="DJ2086" s="47"/>
      <c r="DK2086" s="47">
        <f t="shared" si="32"/>
        <v>1</v>
      </c>
      <c r="DO2086" t="s">
        <v>2562</v>
      </c>
      <c r="DP2086" t="s">
        <v>2562</v>
      </c>
      <c r="DV2086" s="37"/>
      <c r="DW2086" s="37"/>
    </row>
    <row r="2087" spans="1:127" x14ac:dyDescent="0.15">
      <c r="A2087" s="34">
        <v>5</v>
      </c>
      <c r="B2087" s="34">
        <v>346</v>
      </c>
      <c r="C2087" s="34">
        <v>7777</v>
      </c>
      <c r="D2087" s="34">
        <v>0</v>
      </c>
      <c r="E2087" s="58">
        <v>534677770</v>
      </c>
      <c r="F2087" t="s">
        <v>2897</v>
      </c>
      <c r="G2087" t="s">
        <v>2885</v>
      </c>
      <c r="H2087" t="s">
        <v>2895</v>
      </c>
      <c r="I2087" s="35">
        <v>3</v>
      </c>
      <c r="J2087" s="35">
        <v>10</v>
      </c>
      <c r="K2087" t="s">
        <v>4014</v>
      </c>
      <c r="L2087" t="s">
        <v>1238</v>
      </c>
      <c r="M2087" t="s">
        <v>2583</v>
      </c>
      <c r="N2087" t="s">
        <v>2584</v>
      </c>
      <c r="R2087" t="s">
        <v>4015</v>
      </c>
      <c r="X2087" t="s">
        <v>2610</v>
      </c>
      <c r="Y2087">
        <v>1</v>
      </c>
      <c r="Z2087">
        <v>9</v>
      </c>
      <c r="AC2087">
        <v>0</v>
      </c>
      <c r="AD2087">
        <v>0</v>
      </c>
      <c r="AE2087" t="s">
        <v>2541</v>
      </c>
      <c r="AF2087">
        <v>8</v>
      </c>
      <c r="AG2087">
        <v>2</v>
      </c>
      <c r="AH2087" t="s">
        <v>2597</v>
      </c>
      <c r="AI2087" t="s">
        <v>2543</v>
      </c>
      <c r="AK2087">
        <v>20</v>
      </c>
      <c r="AL2087" t="s">
        <v>2545</v>
      </c>
      <c r="AM2087">
        <v>0</v>
      </c>
      <c r="AN2087">
        <v>0</v>
      </c>
      <c r="AO2087" t="s">
        <v>2546</v>
      </c>
      <c r="AP2087" s="35">
        <v>0</v>
      </c>
      <c r="AQ2087" s="35">
        <v>0</v>
      </c>
      <c r="AR2087" s="35">
        <v>0</v>
      </c>
      <c r="AT2087" s="35">
        <v>10</v>
      </c>
      <c r="AV2087" s="35">
        <v>0</v>
      </c>
      <c r="AW2087" s="35">
        <v>0</v>
      </c>
      <c r="AX2087" s="35">
        <v>0</v>
      </c>
      <c r="AY2087">
        <v>34</v>
      </c>
      <c r="AZ2087" t="s">
        <v>2547</v>
      </c>
      <c r="BA2087" t="s">
        <v>2547</v>
      </c>
      <c r="BB2087">
        <v>0</v>
      </c>
      <c r="BC2087" t="s">
        <v>1410</v>
      </c>
      <c r="BD2087" t="s">
        <v>2549</v>
      </c>
      <c r="BG2087">
        <v>0</v>
      </c>
      <c r="BH2087">
        <v>0</v>
      </c>
      <c r="BI2087">
        <v>0</v>
      </c>
      <c r="BJ2087">
        <v>0</v>
      </c>
      <c r="BK2087">
        <v>0</v>
      </c>
      <c r="BL2087">
        <v>0</v>
      </c>
      <c r="BM2087">
        <v>0</v>
      </c>
      <c r="BN2087">
        <v>0</v>
      </c>
      <c r="BO2087">
        <v>0</v>
      </c>
      <c r="BP2087">
        <v>0</v>
      </c>
      <c r="BQ2087">
        <v>0</v>
      </c>
      <c r="BR2087">
        <v>0</v>
      </c>
      <c r="CF2087" s="35">
        <v>0</v>
      </c>
      <c r="CG2087" s="35">
        <v>0</v>
      </c>
      <c r="CH2087" s="35">
        <v>0</v>
      </c>
      <c r="CI2087" s="35">
        <v>0</v>
      </c>
      <c r="CJ2087" s="35">
        <v>0</v>
      </c>
      <c r="CK2087" s="35">
        <v>0</v>
      </c>
      <c r="CL2087" s="35">
        <v>0</v>
      </c>
      <c r="CM2087" s="35">
        <v>0</v>
      </c>
      <c r="CN2087" s="35">
        <v>0</v>
      </c>
      <c r="CO2087" s="35">
        <v>0</v>
      </c>
      <c r="CP2087" s="35">
        <v>0</v>
      </c>
      <c r="CQ2087" s="35">
        <v>0</v>
      </c>
      <c r="DC2087" s="47"/>
      <c r="DE2087" s="38"/>
      <c r="DF2087" s="38"/>
      <c r="DG2087" s="50"/>
      <c r="DH2087" s="47"/>
      <c r="DI2087" s="47"/>
      <c r="DJ2087" s="47"/>
      <c r="DK2087" s="47">
        <f t="shared" si="32"/>
        <v>0</v>
      </c>
      <c r="DO2087" t="s">
        <v>2562</v>
      </c>
      <c r="DP2087" t="s">
        <v>2562</v>
      </c>
      <c r="DV2087" s="37"/>
      <c r="DW2087" s="37"/>
    </row>
    <row r="2088" spans="1:127" x14ac:dyDescent="0.15">
      <c r="A2088" s="34">
        <v>5</v>
      </c>
      <c r="B2088" s="34">
        <v>346</v>
      </c>
      <c r="C2088" s="34">
        <v>7778</v>
      </c>
      <c r="D2088" s="34">
        <v>0</v>
      </c>
      <c r="E2088" s="58">
        <v>534677780</v>
      </c>
      <c r="F2088" t="s">
        <v>4332</v>
      </c>
      <c r="G2088" t="s">
        <v>2885</v>
      </c>
      <c r="H2088" t="s">
        <v>2895</v>
      </c>
      <c r="I2088" s="35">
        <v>3.8</v>
      </c>
      <c r="J2088" s="35">
        <v>7</v>
      </c>
      <c r="K2088" t="s">
        <v>4014</v>
      </c>
      <c r="L2088" t="s">
        <v>1394</v>
      </c>
      <c r="M2088" t="s">
        <v>2583</v>
      </c>
      <c r="N2088" t="s">
        <v>2584</v>
      </c>
      <c r="R2088" t="s">
        <v>4015</v>
      </c>
      <c r="X2088" t="s">
        <v>1242</v>
      </c>
      <c r="Y2088">
        <v>33</v>
      </c>
      <c r="Z2088">
        <v>0</v>
      </c>
      <c r="AC2088">
        <v>0</v>
      </c>
      <c r="AD2088">
        <v>0</v>
      </c>
      <c r="AE2088" t="s">
        <v>1395</v>
      </c>
      <c r="AF2088">
        <v>25</v>
      </c>
      <c r="AG2088">
        <v>2</v>
      </c>
      <c r="AH2088" t="s">
        <v>2597</v>
      </c>
      <c r="AI2088" t="s">
        <v>2586</v>
      </c>
      <c r="AK2088">
        <v>20</v>
      </c>
      <c r="AL2088" t="s">
        <v>2545</v>
      </c>
      <c r="AM2088">
        <v>0</v>
      </c>
      <c r="AN2088">
        <v>0</v>
      </c>
      <c r="AO2088" t="s">
        <v>2546</v>
      </c>
      <c r="AP2088" s="35">
        <v>0</v>
      </c>
      <c r="AQ2088" s="35">
        <v>0</v>
      </c>
      <c r="AR2088" s="35">
        <v>0</v>
      </c>
      <c r="AT2088" s="35">
        <v>7</v>
      </c>
      <c r="AV2088" s="35">
        <v>0</v>
      </c>
      <c r="AW2088" s="35">
        <v>0</v>
      </c>
      <c r="AX2088" s="35">
        <v>0</v>
      </c>
      <c r="AY2088">
        <v>27</v>
      </c>
      <c r="AZ2088" t="s">
        <v>2547</v>
      </c>
      <c r="BA2088" t="s">
        <v>2547</v>
      </c>
      <c r="BB2088">
        <v>0</v>
      </c>
      <c r="BC2088" t="s">
        <v>1410</v>
      </c>
      <c r="BD2088" t="s">
        <v>2549</v>
      </c>
      <c r="BG2088">
        <v>0</v>
      </c>
      <c r="BH2088">
        <v>0</v>
      </c>
      <c r="BI2088">
        <v>0</v>
      </c>
      <c r="BJ2088">
        <v>0</v>
      </c>
      <c r="BK2088">
        <v>0</v>
      </c>
      <c r="BL2088">
        <v>0</v>
      </c>
      <c r="BM2088">
        <v>0</v>
      </c>
      <c r="BN2088">
        <v>0</v>
      </c>
      <c r="BO2088">
        <v>0</v>
      </c>
      <c r="BP2088">
        <v>0</v>
      </c>
      <c r="BQ2088">
        <v>0</v>
      </c>
      <c r="BR2088">
        <v>0</v>
      </c>
      <c r="CF2088" s="35">
        <v>0</v>
      </c>
      <c r="CG2088" s="35">
        <v>0</v>
      </c>
      <c r="CH2088" s="35">
        <v>0</v>
      </c>
      <c r="CI2088" s="35">
        <v>0</v>
      </c>
      <c r="CJ2088" s="35">
        <v>0</v>
      </c>
      <c r="CK2088" s="35">
        <v>0</v>
      </c>
      <c r="CL2088" s="35">
        <v>0</v>
      </c>
      <c r="CM2088" s="35">
        <v>0</v>
      </c>
      <c r="CN2088" s="35">
        <v>0</v>
      </c>
      <c r="CO2088" s="35">
        <v>0</v>
      </c>
      <c r="CP2088" s="35">
        <v>0</v>
      </c>
      <c r="CQ2088" s="35">
        <v>0</v>
      </c>
      <c r="DC2088" s="47"/>
      <c r="DE2088" s="38"/>
      <c r="DF2088" s="38"/>
      <c r="DG2088" s="50"/>
      <c r="DH2088" s="47"/>
      <c r="DI2088" s="47"/>
      <c r="DJ2088" s="47"/>
      <c r="DK2088" s="47">
        <f t="shared" si="32"/>
        <v>0</v>
      </c>
      <c r="DO2088" t="s">
        <v>2562</v>
      </c>
      <c r="DP2088" t="s">
        <v>2562</v>
      </c>
      <c r="DV2088" s="37"/>
      <c r="DW2088" s="37"/>
    </row>
    <row r="2089" spans="1:127" x14ac:dyDescent="0.15">
      <c r="A2089" s="34">
        <v>5</v>
      </c>
      <c r="B2089" s="34">
        <v>346</v>
      </c>
      <c r="C2089" s="34">
        <v>7785</v>
      </c>
      <c r="D2089" s="34">
        <v>0</v>
      </c>
      <c r="E2089" s="58">
        <v>534677850</v>
      </c>
      <c r="F2089" t="s">
        <v>5380</v>
      </c>
      <c r="G2089" t="s">
        <v>2885</v>
      </c>
      <c r="H2089" t="s">
        <v>2895</v>
      </c>
      <c r="I2089" s="35">
        <v>3.1</v>
      </c>
      <c r="J2089" s="35">
        <v>9.4</v>
      </c>
      <c r="K2089" t="s">
        <v>4014</v>
      </c>
      <c r="L2089" t="s">
        <v>1394</v>
      </c>
      <c r="M2089" t="s">
        <v>2583</v>
      </c>
      <c r="N2089" t="s">
        <v>2584</v>
      </c>
      <c r="R2089" t="s">
        <v>5387</v>
      </c>
      <c r="X2089" t="s">
        <v>1242</v>
      </c>
      <c r="Y2089">
        <v>30</v>
      </c>
      <c r="Z2089">
        <v>0</v>
      </c>
      <c r="AC2089">
        <v>0</v>
      </c>
      <c r="AD2089">
        <v>0</v>
      </c>
      <c r="AE2089" t="s">
        <v>5540</v>
      </c>
      <c r="AF2089">
        <v>69</v>
      </c>
      <c r="AG2089">
        <v>2</v>
      </c>
      <c r="AH2089" t="s">
        <v>2597</v>
      </c>
      <c r="AI2089" t="s">
        <v>2581</v>
      </c>
      <c r="AJ2089" t="s">
        <v>2544</v>
      </c>
      <c r="AK2089">
        <v>20</v>
      </c>
      <c r="AL2089" t="s">
        <v>2545</v>
      </c>
      <c r="AM2089">
        <v>0</v>
      </c>
      <c r="AN2089">
        <v>1</v>
      </c>
      <c r="AO2089" t="s">
        <v>2546</v>
      </c>
      <c r="AP2089" s="35">
        <v>0</v>
      </c>
      <c r="AQ2089" s="35">
        <v>2.5</v>
      </c>
      <c r="AR2089" s="35">
        <v>0.7</v>
      </c>
      <c r="AT2089" s="35">
        <v>5.5</v>
      </c>
      <c r="AV2089" s="35">
        <v>0.7</v>
      </c>
      <c r="AW2089" s="35">
        <v>0</v>
      </c>
      <c r="AX2089" s="35">
        <v>0</v>
      </c>
      <c r="AY2089">
        <v>32</v>
      </c>
      <c r="AZ2089" t="s">
        <v>2547</v>
      </c>
      <c r="BA2089" t="s">
        <v>2547</v>
      </c>
      <c r="BB2089">
        <v>0</v>
      </c>
      <c r="BC2089" t="s">
        <v>1410</v>
      </c>
      <c r="BD2089" t="s">
        <v>2549</v>
      </c>
      <c r="BG2089">
        <v>0</v>
      </c>
      <c r="BH2089">
        <v>0</v>
      </c>
      <c r="BI2089">
        <v>0</v>
      </c>
      <c r="BJ2089">
        <v>0</v>
      </c>
      <c r="BK2089">
        <v>0</v>
      </c>
      <c r="BL2089">
        <v>0</v>
      </c>
      <c r="BM2089">
        <v>0</v>
      </c>
      <c r="BN2089">
        <v>0</v>
      </c>
      <c r="BO2089">
        <v>0</v>
      </c>
      <c r="BP2089">
        <v>0</v>
      </c>
      <c r="BQ2089">
        <v>0</v>
      </c>
      <c r="BR2089">
        <v>0</v>
      </c>
      <c r="CF2089" s="35">
        <v>0</v>
      </c>
      <c r="CG2089" s="35">
        <v>0</v>
      </c>
      <c r="CH2089" s="35">
        <v>0</v>
      </c>
      <c r="CI2089" s="35">
        <v>0</v>
      </c>
      <c r="CJ2089" s="35">
        <v>0</v>
      </c>
      <c r="CK2089" s="35">
        <v>0</v>
      </c>
      <c r="CL2089" s="35">
        <v>0</v>
      </c>
      <c r="CM2089" s="35">
        <v>0</v>
      </c>
      <c r="CN2089" s="35">
        <v>0</v>
      </c>
      <c r="CO2089" s="35">
        <v>0</v>
      </c>
      <c r="CP2089" s="35">
        <v>0</v>
      </c>
      <c r="CQ2089" s="35">
        <v>0</v>
      </c>
      <c r="DC2089" s="47"/>
      <c r="DE2089" s="38"/>
      <c r="DF2089" s="38"/>
      <c r="DG2089" s="50"/>
      <c r="DH2089" s="47"/>
      <c r="DI2089" s="47"/>
      <c r="DJ2089" s="47"/>
      <c r="DK2089" s="47">
        <f t="shared" si="32"/>
        <v>0</v>
      </c>
      <c r="DO2089" t="s">
        <v>2562</v>
      </c>
      <c r="DP2089" t="s">
        <v>2562</v>
      </c>
      <c r="DV2089" s="37"/>
      <c r="DW2089" s="37"/>
    </row>
    <row r="2090" spans="1:127" x14ac:dyDescent="0.15">
      <c r="A2090" s="34">
        <v>5</v>
      </c>
      <c r="B2090" s="34">
        <v>346</v>
      </c>
      <c r="C2090" s="34">
        <v>7786</v>
      </c>
      <c r="D2090" s="34">
        <v>0</v>
      </c>
      <c r="E2090" s="58">
        <v>534677860</v>
      </c>
      <c r="F2090" t="s">
        <v>4333</v>
      </c>
      <c r="G2090" t="s">
        <v>2885</v>
      </c>
      <c r="H2090" t="s">
        <v>2895</v>
      </c>
      <c r="I2090" s="35">
        <v>2.2000000000000002</v>
      </c>
      <c r="J2090" s="35">
        <v>9</v>
      </c>
      <c r="K2090" t="s">
        <v>4014</v>
      </c>
      <c r="L2090" t="s">
        <v>1394</v>
      </c>
      <c r="M2090" t="s">
        <v>1418</v>
      </c>
      <c r="N2090" t="s">
        <v>1419</v>
      </c>
      <c r="R2090" t="s">
        <v>5387</v>
      </c>
      <c r="S2090" t="s">
        <v>1241</v>
      </c>
      <c r="X2090" t="s">
        <v>1242</v>
      </c>
      <c r="Y2090">
        <v>30</v>
      </c>
      <c r="Z2090">
        <v>0</v>
      </c>
      <c r="AC2090">
        <v>0</v>
      </c>
      <c r="AD2090">
        <v>0</v>
      </c>
      <c r="AE2090" t="s">
        <v>5540</v>
      </c>
      <c r="AF2090">
        <v>73</v>
      </c>
      <c r="AG2090">
        <v>4</v>
      </c>
      <c r="AH2090" t="s">
        <v>2597</v>
      </c>
      <c r="AI2090" t="s">
        <v>2581</v>
      </c>
      <c r="AJ2090" t="s">
        <v>2544</v>
      </c>
      <c r="AK2090">
        <v>20</v>
      </c>
      <c r="AL2090" t="s">
        <v>2545</v>
      </c>
      <c r="AM2090">
        <v>0</v>
      </c>
      <c r="AN2090">
        <v>1</v>
      </c>
      <c r="AO2090" t="s">
        <v>2546</v>
      </c>
      <c r="AP2090" s="35">
        <v>0</v>
      </c>
      <c r="AQ2090" s="35">
        <v>2.2999999999999998</v>
      </c>
      <c r="AR2090" s="35">
        <v>0.85</v>
      </c>
      <c r="AT2090" s="35">
        <v>5</v>
      </c>
      <c r="AV2090" s="35">
        <v>0.85</v>
      </c>
      <c r="AW2090" s="35">
        <v>0</v>
      </c>
      <c r="AX2090" s="35">
        <v>0</v>
      </c>
      <c r="AY2090">
        <v>20</v>
      </c>
      <c r="AZ2090" t="s">
        <v>2547</v>
      </c>
      <c r="BA2090" t="s">
        <v>2547</v>
      </c>
      <c r="BB2090">
        <v>0</v>
      </c>
      <c r="BC2090" t="s">
        <v>1410</v>
      </c>
      <c r="BD2090" t="s">
        <v>2549</v>
      </c>
      <c r="BG2090">
        <v>0</v>
      </c>
      <c r="BH2090">
        <v>0</v>
      </c>
      <c r="BI2090">
        <v>0</v>
      </c>
      <c r="BJ2090">
        <v>0</v>
      </c>
      <c r="BK2090">
        <v>0</v>
      </c>
      <c r="BL2090">
        <v>0</v>
      </c>
      <c r="BM2090">
        <v>0</v>
      </c>
      <c r="BN2090">
        <v>0</v>
      </c>
      <c r="BO2090">
        <v>0</v>
      </c>
      <c r="BP2090">
        <v>0</v>
      </c>
      <c r="BQ2090">
        <v>0</v>
      </c>
      <c r="BR2090">
        <v>0</v>
      </c>
      <c r="CF2090" s="35">
        <v>0</v>
      </c>
      <c r="CG2090" s="35">
        <v>0</v>
      </c>
      <c r="CH2090" s="35">
        <v>0</v>
      </c>
      <c r="CI2090" s="35">
        <v>0</v>
      </c>
      <c r="CJ2090" s="35">
        <v>0</v>
      </c>
      <c r="CK2090" s="35">
        <v>0</v>
      </c>
      <c r="CL2090" s="35">
        <v>0</v>
      </c>
      <c r="CM2090" s="35">
        <v>0</v>
      </c>
      <c r="CN2090" s="35">
        <v>0</v>
      </c>
      <c r="CO2090" s="35">
        <v>0</v>
      </c>
      <c r="CP2090" s="35">
        <v>0</v>
      </c>
      <c r="CQ2090" s="35">
        <v>0</v>
      </c>
      <c r="DC2090" s="47"/>
      <c r="DE2090" s="38"/>
      <c r="DF2090" s="38"/>
      <c r="DG2090" s="50"/>
      <c r="DH2090" s="47"/>
      <c r="DI2090" s="47"/>
      <c r="DJ2090" s="47"/>
      <c r="DK2090" s="47">
        <f t="shared" si="32"/>
        <v>0</v>
      </c>
      <c r="DO2090" t="s">
        <v>2562</v>
      </c>
      <c r="DP2090" t="s">
        <v>2562</v>
      </c>
      <c r="DV2090" s="37"/>
      <c r="DW2090" s="37"/>
    </row>
    <row r="2091" spans="1:127" x14ac:dyDescent="0.15">
      <c r="A2091" s="34">
        <v>5</v>
      </c>
      <c r="B2091" s="34">
        <v>346</v>
      </c>
      <c r="C2091" s="34">
        <v>7910</v>
      </c>
      <c r="D2091" s="34">
        <v>0</v>
      </c>
      <c r="E2091" s="58">
        <v>534679100</v>
      </c>
      <c r="F2091" t="s">
        <v>4334</v>
      </c>
      <c r="G2091" t="s">
        <v>2885</v>
      </c>
      <c r="H2091" t="s">
        <v>2895</v>
      </c>
      <c r="I2091" s="35">
        <v>4.5</v>
      </c>
      <c r="J2091" s="35">
        <v>7</v>
      </c>
      <c r="K2091" t="s">
        <v>4014</v>
      </c>
      <c r="L2091" t="s">
        <v>1238</v>
      </c>
      <c r="M2091" t="s">
        <v>2583</v>
      </c>
      <c r="N2091" t="s">
        <v>2584</v>
      </c>
      <c r="R2091" t="s">
        <v>5387</v>
      </c>
      <c r="S2091" t="s">
        <v>1241</v>
      </c>
      <c r="X2091" t="s">
        <v>1242</v>
      </c>
      <c r="Y2091">
        <v>58</v>
      </c>
      <c r="Z2091">
        <v>0</v>
      </c>
      <c r="AC2091">
        <v>0</v>
      </c>
      <c r="AD2091">
        <v>0</v>
      </c>
      <c r="AE2091" t="s">
        <v>2541</v>
      </c>
      <c r="AF2091">
        <v>64</v>
      </c>
      <c r="AG2091">
        <v>2</v>
      </c>
      <c r="AH2091" t="s">
        <v>2597</v>
      </c>
      <c r="AI2091" t="s">
        <v>2605</v>
      </c>
      <c r="AJ2091" t="s">
        <v>2544</v>
      </c>
      <c r="AK2091">
        <v>20</v>
      </c>
      <c r="AL2091" t="s">
        <v>2545</v>
      </c>
      <c r="AM2091">
        <v>0</v>
      </c>
      <c r="AN2091">
        <v>1</v>
      </c>
      <c r="AO2091" t="s">
        <v>2546</v>
      </c>
      <c r="AP2091" s="35">
        <v>0</v>
      </c>
      <c r="AQ2091" s="35">
        <v>0</v>
      </c>
      <c r="AR2091" s="35">
        <v>0.75</v>
      </c>
      <c r="AT2091" s="35">
        <v>5.5</v>
      </c>
      <c r="AV2091" s="35">
        <v>0.75</v>
      </c>
      <c r="AW2091" s="35">
        <v>0</v>
      </c>
      <c r="AX2091" s="35">
        <v>0</v>
      </c>
      <c r="AY2091">
        <v>32</v>
      </c>
      <c r="AZ2091" t="s">
        <v>2547</v>
      </c>
      <c r="BA2091" t="s">
        <v>2547</v>
      </c>
      <c r="BB2091">
        <v>0</v>
      </c>
      <c r="BC2091" t="s">
        <v>1410</v>
      </c>
      <c r="BD2091" t="s">
        <v>2549</v>
      </c>
      <c r="BG2091">
        <v>0</v>
      </c>
      <c r="BH2091">
        <v>0</v>
      </c>
      <c r="BI2091">
        <v>0</v>
      </c>
      <c r="BJ2091">
        <v>0</v>
      </c>
      <c r="BK2091">
        <v>0</v>
      </c>
      <c r="BL2091">
        <v>0</v>
      </c>
      <c r="BM2091">
        <v>0</v>
      </c>
      <c r="BN2091">
        <v>0</v>
      </c>
      <c r="BO2091">
        <v>0</v>
      </c>
      <c r="BP2091">
        <v>0</v>
      </c>
      <c r="BQ2091">
        <v>0</v>
      </c>
      <c r="BR2091">
        <v>0</v>
      </c>
      <c r="CF2091" s="35">
        <v>0</v>
      </c>
      <c r="CG2091" s="35">
        <v>0</v>
      </c>
      <c r="CH2091" s="35">
        <v>0</v>
      </c>
      <c r="CI2091" s="35">
        <v>0</v>
      </c>
      <c r="CJ2091" s="35">
        <v>0</v>
      </c>
      <c r="CK2091" s="35">
        <v>0</v>
      </c>
      <c r="CL2091" s="35">
        <v>0</v>
      </c>
      <c r="CM2091" s="35">
        <v>0</v>
      </c>
      <c r="CN2091" s="35">
        <v>0</v>
      </c>
      <c r="CO2091" s="35">
        <v>0</v>
      </c>
      <c r="CP2091" s="35">
        <v>0</v>
      </c>
      <c r="CQ2091" s="35">
        <v>0</v>
      </c>
      <c r="DC2091" s="47"/>
      <c r="DE2091" s="38"/>
      <c r="DF2091" s="38"/>
      <c r="DG2091" s="50"/>
      <c r="DH2091" s="47"/>
      <c r="DI2091" s="47"/>
      <c r="DJ2091" s="47"/>
      <c r="DK2091" s="47">
        <f t="shared" si="32"/>
        <v>0</v>
      </c>
      <c r="DO2091" t="s">
        <v>2562</v>
      </c>
      <c r="DP2091" t="s">
        <v>2562</v>
      </c>
      <c r="DV2091" s="37"/>
      <c r="DW2091" s="37"/>
    </row>
    <row r="2092" spans="1:127" x14ac:dyDescent="0.15">
      <c r="A2092" s="34">
        <v>5</v>
      </c>
      <c r="B2092" s="34">
        <v>348</v>
      </c>
      <c r="C2092" s="34">
        <v>7075</v>
      </c>
      <c r="D2092" s="34">
        <v>0</v>
      </c>
      <c r="E2092" s="58">
        <v>534870750</v>
      </c>
      <c r="F2092" t="s">
        <v>2898</v>
      </c>
      <c r="G2092" t="s">
        <v>2885</v>
      </c>
      <c r="H2092" t="s">
        <v>2899</v>
      </c>
      <c r="I2092" s="35">
        <v>40.1</v>
      </c>
      <c r="J2092" s="35">
        <v>7.1</v>
      </c>
      <c r="K2092" t="s">
        <v>4014</v>
      </c>
      <c r="L2092" t="s">
        <v>1238</v>
      </c>
      <c r="M2092" t="s">
        <v>1239</v>
      </c>
      <c r="N2092" t="s">
        <v>1240</v>
      </c>
      <c r="R2092" t="s">
        <v>4015</v>
      </c>
      <c r="S2092" t="s">
        <v>1241</v>
      </c>
      <c r="X2092" t="s">
        <v>1242</v>
      </c>
      <c r="Y2092">
        <v>48</v>
      </c>
      <c r="Z2092">
        <v>0</v>
      </c>
      <c r="AC2092">
        <v>0</v>
      </c>
      <c r="AD2092">
        <v>0</v>
      </c>
      <c r="AE2092" t="s">
        <v>2541</v>
      </c>
      <c r="AF2092">
        <v>22</v>
      </c>
      <c r="AG2092">
        <v>2</v>
      </c>
      <c r="AH2092" t="s">
        <v>2597</v>
      </c>
      <c r="AI2092" t="s">
        <v>2598</v>
      </c>
      <c r="AJ2092" t="s">
        <v>2544</v>
      </c>
      <c r="AK2092">
        <v>20</v>
      </c>
      <c r="AL2092" t="s">
        <v>2545</v>
      </c>
      <c r="AM2092">
        <v>0</v>
      </c>
      <c r="AN2092">
        <v>1</v>
      </c>
      <c r="AO2092" t="s">
        <v>2546</v>
      </c>
      <c r="AP2092" s="35">
        <v>0.6</v>
      </c>
      <c r="AQ2092" s="35">
        <v>0</v>
      </c>
      <c r="AR2092" s="35">
        <v>0.8</v>
      </c>
      <c r="AT2092" s="35">
        <v>5.5</v>
      </c>
      <c r="AV2092" s="35">
        <v>0.8</v>
      </c>
      <c r="AW2092" s="35">
        <v>0</v>
      </c>
      <c r="AX2092" s="35">
        <v>0.6</v>
      </c>
      <c r="AY2092">
        <v>282</v>
      </c>
      <c r="AZ2092" t="s">
        <v>2547</v>
      </c>
      <c r="BA2092" t="s">
        <v>2547</v>
      </c>
      <c r="BB2092">
        <v>0</v>
      </c>
      <c r="BC2092" t="s">
        <v>2548</v>
      </c>
      <c r="BD2092" t="s">
        <v>2549</v>
      </c>
      <c r="BG2092">
        <v>0</v>
      </c>
      <c r="BH2092">
        <v>0</v>
      </c>
      <c r="BI2092">
        <v>0</v>
      </c>
      <c r="BJ2092">
        <v>0</v>
      </c>
      <c r="BK2092">
        <v>0</v>
      </c>
      <c r="BL2092">
        <v>0</v>
      </c>
      <c r="BM2092">
        <v>0</v>
      </c>
      <c r="BN2092">
        <v>0</v>
      </c>
      <c r="BO2092">
        <v>0</v>
      </c>
      <c r="BP2092">
        <v>0</v>
      </c>
      <c r="BQ2092">
        <v>0</v>
      </c>
      <c r="BR2092">
        <v>0</v>
      </c>
      <c r="CF2092" s="35">
        <v>0</v>
      </c>
      <c r="CG2092" s="35">
        <v>0</v>
      </c>
      <c r="CH2092" s="35">
        <v>0</v>
      </c>
      <c r="CI2092" s="35">
        <v>0</v>
      </c>
      <c r="CJ2092" s="35">
        <v>0</v>
      </c>
      <c r="CK2092" s="35">
        <v>0</v>
      </c>
      <c r="CL2092" s="35">
        <v>0</v>
      </c>
      <c r="CM2092" s="35">
        <v>0</v>
      </c>
      <c r="CN2092" s="35">
        <v>0</v>
      </c>
      <c r="CO2092" s="35">
        <v>0</v>
      </c>
      <c r="CP2092" s="35">
        <v>0</v>
      </c>
      <c r="CQ2092" s="35">
        <v>0</v>
      </c>
      <c r="DC2092" s="47" t="s">
        <v>2599</v>
      </c>
      <c r="DD2092" t="s">
        <v>2559</v>
      </c>
      <c r="DE2092" s="38" t="s">
        <v>2568</v>
      </c>
      <c r="DF2092" s="38" t="s">
        <v>2569</v>
      </c>
      <c r="DG2092" s="50" t="s">
        <v>1855</v>
      </c>
      <c r="DH2092" s="47"/>
      <c r="DI2092" s="47">
        <v>2005</v>
      </c>
      <c r="DJ2092" s="47"/>
      <c r="DK2092" s="47">
        <f t="shared" si="32"/>
        <v>1</v>
      </c>
      <c r="DO2092" t="s">
        <v>2562</v>
      </c>
      <c r="DP2092" t="s">
        <v>2562</v>
      </c>
      <c r="DV2092" s="37"/>
      <c r="DW2092" s="37"/>
    </row>
    <row r="2093" spans="1:127" x14ac:dyDescent="0.15">
      <c r="A2093" s="34">
        <v>5</v>
      </c>
      <c r="B2093" s="34">
        <v>348</v>
      </c>
      <c r="C2093" s="34">
        <v>7076</v>
      </c>
      <c r="D2093" s="34">
        <v>0</v>
      </c>
      <c r="E2093" s="58">
        <v>534870760</v>
      </c>
      <c r="F2093" t="s">
        <v>3436</v>
      </c>
      <c r="G2093" t="s">
        <v>2885</v>
      </c>
      <c r="H2093" t="s">
        <v>2899</v>
      </c>
      <c r="I2093" s="35">
        <v>48.7</v>
      </c>
      <c r="J2093" s="35">
        <v>8.5</v>
      </c>
      <c r="K2093" t="s">
        <v>4014</v>
      </c>
      <c r="L2093" t="s">
        <v>1238</v>
      </c>
      <c r="M2093" t="s">
        <v>1239</v>
      </c>
      <c r="N2093" t="s">
        <v>1240</v>
      </c>
      <c r="Q2093" t="s">
        <v>2566</v>
      </c>
      <c r="R2093" t="s">
        <v>4015</v>
      </c>
      <c r="S2093" t="s">
        <v>1241</v>
      </c>
      <c r="X2093" t="s">
        <v>2610</v>
      </c>
      <c r="Y2093">
        <v>8</v>
      </c>
      <c r="Z2093">
        <v>3</v>
      </c>
      <c r="AC2093">
        <v>0</v>
      </c>
      <c r="AD2093">
        <v>0</v>
      </c>
      <c r="AE2093" t="s">
        <v>2541</v>
      </c>
      <c r="AF2093">
        <v>30</v>
      </c>
      <c r="AG2093">
        <v>2</v>
      </c>
      <c r="AH2093" t="s">
        <v>2597</v>
      </c>
      <c r="AI2093" t="s">
        <v>1503</v>
      </c>
      <c r="AJ2093" t="s">
        <v>2544</v>
      </c>
      <c r="AK2093">
        <v>20</v>
      </c>
      <c r="AL2093" t="s">
        <v>2545</v>
      </c>
      <c r="AM2093">
        <v>0</v>
      </c>
      <c r="AN2093">
        <v>1</v>
      </c>
      <c r="AO2093" t="s">
        <v>2546</v>
      </c>
      <c r="AP2093" s="35">
        <v>0</v>
      </c>
      <c r="AQ2093" s="35">
        <v>0</v>
      </c>
      <c r="AR2093" s="35">
        <v>1.25</v>
      </c>
      <c r="AT2093" s="35">
        <v>6</v>
      </c>
      <c r="AV2093" s="35">
        <v>1.25</v>
      </c>
      <c r="AW2093" s="35">
        <v>0</v>
      </c>
      <c r="AX2093" s="35">
        <v>0</v>
      </c>
      <c r="AY2093">
        <v>411</v>
      </c>
      <c r="AZ2093" t="s">
        <v>2547</v>
      </c>
      <c r="BA2093" t="s">
        <v>2547</v>
      </c>
      <c r="BB2093">
        <v>0.21</v>
      </c>
      <c r="BC2093" t="s">
        <v>1410</v>
      </c>
      <c r="BD2093" t="s">
        <v>5517</v>
      </c>
      <c r="BF2093" t="s">
        <v>3266</v>
      </c>
      <c r="BG2093">
        <v>1</v>
      </c>
      <c r="BH2093">
        <v>1</v>
      </c>
      <c r="BI2093">
        <v>0</v>
      </c>
      <c r="BJ2093">
        <v>0</v>
      </c>
      <c r="BK2093">
        <v>0</v>
      </c>
      <c r="BL2093">
        <v>0</v>
      </c>
      <c r="BM2093">
        <v>0</v>
      </c>
      <c r="BN2093">
        <v>0</v>
      </c>
      <c r="BO2093">
        <v>0</v>
      </c>
      <c r="BP2093">
        <v>0</v>
      </c>
      <c r="BQ2093">
        <v>0</v>
      </c>
      <c r="BR2093">
        <v>0</v>
      </c>
      <c r="BS2093" t="s">
        <v>2620</v>
      </c>
      <c r="BT2093" t="s">
        <v>3878</v>
      </c>
      <c r="BU2093" t="s">
        <v>4335</v>
      </c>
      <c r="BV2093" t="s">
        <v>978</v>
      </c>
      <c r="BW2093" t="s">
        <v>20</v>
      </c>
      <c r="BX2093" t="s">
        <v>978</v>
      </c>
      <c r="BY2093" t="s">
        <v>567</v>
      </c>
      <c r="BZ2093" t="s">
        <v>2725</v>
      </c>
      <c r="CA2093" t="s">
        <v>20</v>
      </c>
      <c r="CD2093" t="s">
        <v>1386</v>
      </c>
      <c r="CF2093" s="35">
        <v>115.5</v>
      </c>
      <c r="CG2093" s="35">
        <v>2.2999999999999998</v>
      </c>
      <c r="CH2093" s="35">
        <v>5.2</v>
      </c>
      <c r="CI2093" s="35">
        <v>3.7</v>
      </c>
      <c r="CJ2093" s="35">
        <v>0.6</v>
      </c>
      <c r="CK2093" s="35">
        <v>127.3</v>
      </c>
      <c r="CL2093" s="35">
        <v>0</v>
      </c>
      <c r="CM2093" s="35">
        <v>0</v>
      </c>
      <c r="CN2093" s="35">
        <v>0</v>
      </c>
      <c r="CO2093" s="35">
        <v>136.9</v>
      </c>
      <c r="CP2093" s="35">
        <v>24.8</v>
      </c>
      <c r="CQ2093" s="35">
        <v>0</v>
      </c>
      <c r="DC2093" s="47" t="s">
        <v>2606</v>
      </c>
      <c r="DD2093" t="s">
        <v>1667</v>
      </c>
      <c r="DE2093" s="38"/>
      <c r="DF2093" s="38"/>
      <c r="DG2093" s="50" t="s">
        <v>1856</v>
      </c>
      <c r="DH2093" s="47"/>
      <c r="DI2093" s="47">
        <v>2008</v>
      </c>
      <c r="DJ2093" s="47"/>
      <c r="DK2093" s="47">
        <f t="shared" si="32"/>
        <v>1</v>
      </c>
      <c r="DO2093" t="s">
        <v>2562</v>
      </c>
      <c r="DP2093" t="s">
        <v>2562</v>
      </c>
      <c r="DV2093" s="37"/>
      <c r="DW2093" s="37"/>
    </row>
    <row r="2094" spans="1:127" x14ac:dyDescent="0.15">
      <c r="A2094" s="34">
        <v>5</v>
      </c>
      <c r="B2094" s="34">
        <v>348</v>
      </c>
      <c r="C2094" s="34">
        <v>7091</v>
      </c>
      <c r="D2094" s="34">
        <v>0</v>
      </c>
      <c r="E2094" s="58">
        <v>534870910</v>
      </c>
      <c r="F2094" t="s">
        <v>2900</v>
      </c>
      <c r="G2094" t="s">
        <v>2885</v>
      </c>
      <c r="H2094" t="s">
        <v>2899</v>
      </c>
      <c r="I2094" s="35">
        <v>15.2</v>
      </c>
      <c r="J2094" s="35">
        <v>7.7</v>
      </c>
      <c r="K2094" t="s">
        <v>4014</v>
      </c>
      <c r="L2094" t="s">
        <v>1238</v>
      </c>
      <c r="M2094" t="s">
        <v>2574</v>
      </c>
      <c r="N2094" t="s">
        <v>2575</v>
      </c>
      <c r="R2094" t="s">
        <v>4015</v>
      </c>
      <c r="S2094" t="s">
        <v>5506</v>
      </c>
      <c r="X2094" t="s">
        <v>1242</v>
      </c>
      <c r="Y2094">
        <v>47</v>
      </c>
      <c r="Z2094">
        <v>12</v>
      </c>
      <c r="AC2094">
        <v>0</v>
      </c>
      <c r="AD2094">
        <v>0</v>
      </c>
      <c r="AE2094" t="s">
        <v>2541</v>
      </c>
      <c r="AF2094">
        <v>1</v>
      </c>
      <c r="AG2094">
        <v>3</v>
      </c>
      <c r="AH2094" t="s">
        <v>2597</v>
      </c>
      <c r="AI2094" t="s">
        <v>2567</v>
      </c>
      <c r="AJ2094" t="s">
        <v>2544</v>
      </c>
      <c r="AK2094">
        <v>20</v>
      </c>
      <c r="AL2094" t="s">
        <v>2545</v>
      </c>
      <c r="AM2094">
        <v>0</v>
      </c>
      <c r="AN2094">
        <v>1</v>
      </c>
      <c r="AO2094" t="s">
        <v>2546</v>
      </c>
      <c r="AP2094" s="35">
        <v>0.4</v>
      </c>
      <c r="AQ2094" s="35">
        <v>0</v>
      </c>
      <c r="AR2094" s="35">
        <v>1.1000000000000001</v>
      </c>
      <c r="AT2094" s="35">
        <v>5.5</v>
      </c>
      <c r="AV2094" s="35">
        <v>1.1000000000000001</v>
      </c>
      <c r="AW2094" s="35">
        <v>0</v>
      </c>
      <c r="AX2094" s="35">
        <v>0.4</v>
      </c>
      <c r="AY2094">
        <v>120</v>
      </c>
      <c r="AZ2094" t="s">
        <v>2547</v>
      </c>
      <c r="BA2094" t="s">
        <v>2547</v>
      </c>
      <c r="BB2094">
        <v>0</v>
      </c>
      <c r="BC2094" t="s">
        <v>2548</v>
      </c>
      <c r="BD2094" t="s">
        <v>2549</v>
      </c>
      <c r="BG2094">
        <v>0</v>
      </c>
      <c r="BH2094">
        <v>0</v>
      </c>
      <c r="BI2094">
        <v>0</v>
      </c>
      <c r="BJ2094">
        <v>0</v>
      </c>
      <c r="BK2094">
        <v>0</v>
      </c>
      <c r="BL2094">
        <v>0</v>
      </c>
      <c r="BM2094">
        <v>0</v>
      </c>
      <c r="BN2094">
        <v>0</v>
      </c>
      <c r="BO2094">
        <v>0</v>
      </c>
      <c r="BP2094">
        <v>0</v>
      </c>
      <c r="BQ2094">
        <v>0</v>
      </c>
      <c r="BR2094">
        <v>0</v>
      </c>
      <c r="CF2094" s="35">
        <v>0</v>
      </c>
      <c r="CG2094" s="35">
        <v>0</v>
      </c>
      <c r="CH2094" s="35">
        <v>0</v>
      </c>
      <c r="CI2094" s="35">
        <v>0</v>
      </c>
      <c r="CJ2094" s="35">
        <v>0</v>
      </c>
      <c r="CK2094" s="35">
        <v>0</v>
      </c>
      <c r="CL2094" s="35">
        <v>0</v>
      </c>
      <c r="CM2094" s="35">
        <v>0</v>
      </c>
      <c r="CN2094" s="35">
        <v>0</v>
      </c>
      <c r="CO2094" s="35">
        <v>0</v>
      </c>
      <c r="CP2094" s="35">
        <v>0</v>
      </c>
      <c r="CQ2094" s="35">
        <v>0</v>
      </c>
      <c r="DC2094" s="47" t="s">
        <v>2599</v>
      </c>
      <c r="DD2094" t="s">
        <v>2559</v>
      </c>
      <c r="DE2094" s="38" t="s">
        <v>2568</v>
      </c>
      <c r="DF2094" s="38" t="s">
        <v>2569</v>
      </c>
      <c r="DG2094" s="50" t="s">
        <v>1854</v>
      </c>
      <c r="DH2094" s="47"/>
      <c r="DI2094" s="47">
        <v>2005</v>
      </c>
      <c r="DJ2094" s="47"/>
      <c r="DK2094" s="47">
        <f t="shared" si="32"/>
        <v>1</v>
      </c>
      <c r="DO2094" t="s">
        <v>2562</v>
      </c>
      <c r="DP2094" t="s">
        <v>2562</v>
      </c>
      <c r="DV2094" s="37"/>
      <c r="DW2094" s="37"/>
    </row>
    <row r="2095" spans="1:127" x14ac:dyDescent="0.15">
      <c r="A2095" s="34">
        <v>5</v>
      </c>
      <c r="B2095" s="34">
        <v>348</v>
      </c>
      <c r="C2095" s="34">
        <v>7128</v>
      </c>
      <c r="D2095" s="34">
        <v>0</v>
      </c>
      <c r="E2095" s="58">
        <v>534871280</v>
      </c>
      <c r="F2095" t="s">
        <v>5375</v>
      </c>
      <c r="G2095" t="s">
        <v>2885</v>
      </c>
      <c r="H2095" t="s">
        <v>2899</v>
      </c>
      <c r="I2095" s="35">
        <v>14.5</v>
      </c>
      <c r="J2095" s="35">
        <v>8.5</v>
      </c>
      <c r="K2095" t="s">
        <v>4014</v>
      </c>
      <c r="L2095" t="s">
        <v>1238</v>
      </c>
      <c r="M2095" t="s">
        <v>1471</v>
      </c>
      <c r="N2095" t="s">
        <v>1472</v>
      </c>
      <c r="R2095" t="s">
        <v>4015</v>
      </c>
      <c r="S2095" t="s">
        <v>387</v>
      </c>
      <c r="X2095" t="s">
        <v>2610</v>
      </c>
      <c r="Y2095">
        <v>10</v>
      </c>
      <c r="Z2095">
        <v>5</v>
      </c>
      <c r="AC2095">
        <v>0</v>
      </c>
      <c r="AD2095">
        <v>0</v>
      </c>
      <c r="AF2095">
        <v>23</v>
      </c>
      <c r="AG2095">
        <v>2</v>
      </c>
      <c r="AH2095" t="s">
        <v>2597</v>
      </c>
      <c r="AI2095" t="s">
        <v>1494</v>
      </c>
      <c r="AJ2095" t="s">
        <v>2544</v>
      </c>
      <c r="AK2095">
        <v>20</v>
      </c>
      <c r="AL2095" t="s">
        <v>2545</v>
      </c>
      <c r="AM2095">
        <v>0</v>
      </c>
      <c r="AN2095">
        <v>1</v>
      </c>
      <c r="AO2095" t="s">
        <v>2546</v>
      </c>
      <c r="AP2095" s="35">
        <v>0.6</v>
      </c>
      <c r="AQ2095" s="35">
        <v>0</v>
      </c>
      <c r="AR2095" s="35">
        <v>1.25</v>
      </c>
      <c r="AT2095" s="35">
        <v>6</v>
      </c>
      <c r="AV2095" s="35">
        <v>1.25</v>
      </c>
      <c r="AW2095" s="35">
        <v>0</v>
      </c>
      <c r="AX2095" s="35">
        <v>0.6</v>
      </c>
      <c r="AY2095">
        <v>123</v>
      </c>
      <c r="AZ2095" t="s">
        <v>2547</v>
      </c>
      <c r="BA2095" t="s">
        <v>2547</v>
      </c>
      <c r="BB2095">
        <v>0.26</v>
      </c>
      <c r="BC2095" t="s">
        <v>1410</v>
      </c>
      <c r="BD2095" t="s">
        <v>2549</v>
      </c>
      <c r="BF2095" t="s">
        <v>3266</v>
      </c>
      <c r="BG2095">
        <v>0</v>
      </c>
      <c r="BH2095">
        <v>0</v>
      </c>
      <c r="BI2095">
        <v>0</v>
      </c>
      <c r="BJ2095">
        <v>0</v>
      </c>
      <c r="BK2095">
        <v>0</v>
      </c>
      <c r="BL2095">
        <v>0</v>
      </c>
      <c r="BM2095">
        <v>0</v>
      </c>
      <c r="BN2095">
        <v>0</v>
      </c>
      <c r="BO2095">
        <v>0</v>
      </c>
      <c r="BP2095">
        <v>0</v>
      </c>
      <c r="BQ2095">
        <v>0</v>
      </c>
      <c r="BR2095">
        <v>0</v>
      </c>
      <c r="CF2095" s="35">
        <v>0</v>
      </c>
      <c r="CG2095" s="35">
        <v>0</v>
      </c>
      <c r="CH2095" s="35">
        <v>0</v>
      </c>
      <c r="CI2095" s="35">
        <v>0</v>
      </c>
      <c r="CJ2095" s="35">
        <v>0</v>
      </c>
      <c r="CK2095" s="35">
        <v>0</v>
      </c>
      <c r="CL2095" s="35">
        <v>0</v>
      </c>
      <c r="CM2095" s="35">
        <v>0</v>
      </c>
      <c r="CN2095" s="35">
        <v>0</v>
      </c>
      <c r="CO2095" s="35">
        <v>0</v>
      </c>
      <c r="CP2095" s="35">
        <v>0</v>
      </c>
      <c r="CQ2095" s="35">
        <v>0</v>
      </c>
      <c r="DC2095" s="47" t="s">
        <v>2606</v>
      </c>
      <c r="DD2095" t="s">
        <v>1667</v>
      </c>
      <c r="DE2095" s="38"/>
      <c r="DF2095" s="38"/>
      <c r="DG2095" s="50" t="s">
        <v>1854</v>
      </c>
      <c r="DH2095" s="47"/>
      <c r="DI2095" s="47">
        <v>2008</v>
      </c>
      <c r="DJ2095" s="47"/>
      <c r="DK2095" s="47">
        <f t="shared" si="32"/>
        <v>1</v>
      </c>
      <c r="DO2095" t="s">
        <v>2562</v>
      </c>
      <c r="DP2095" t="s">
        <v>2562</v>
      </c>
      <c r="DV2095" s="37"/>
      <c r="DW2095" s="37"/>
    </row>
    <row r="2096" spans="1:127" x14ac:dyDescent="0.15">
      <c r="A2096" s="34">
        <v>5</v>
      </c>
      <c r="B2096" s="34">
        <v>348</v>
      </c>
      <c r="C2096" s="34">
        <v>7171</v>
      </c>
      <c r="D2096" s="34">
        <v>0</v>
      </c>
      <c r="E2096" s="58">
        <v>534871710</v>
      </c>
      <c r="F2096" t="s">
        <v>3437</v>
      </c>
      <c r="G2096" t="s">
        <v>2885</v>
      </c>
      <c r="H2096" t="s">
        <v>2899</v>
      </c>
      <c r="I2096" s="35">
        <v>54.8</v>
      </c>
      <c r="J2096" s="35">
        <v>12</v>
      </c>
      <c r="K2096" t="s">
        <v>4014</v>
      </c>
      <c r="L2096" t="s">
        <v>1407</v>
      </c>
      <c r="M2096" t="s">
        <v>2595</v>
      </c>
      <c r="N2096" t="s">
        <v>2596</v>
      </c>
      <c r="Q2096" t="s">
        <v>1446</v>
      </c>
      <c r="R2096" t="s">
        <v>4015</v>
      </c>
      <c r="S2096" t="s">
        <v>4336</v>
      </c>
      <c r="X2096" t="s">
        <v>2610</v>
      </c>
      <c r="Y2096">
        <v>14</v>
      </c>
      <c r="Z2096">
        <v>10</v>
      </c>
      <c r="AC2096">
        <v>0</v>
      </c>
      <c r="AD2096">
        <v>0</v>
      </c>
      <c r="AE2096" t="s">
        <v>1408</v>
      </c>
      <c r="AF2096">
        <v>50</v>
      </c>
      <c r="AG2096">
        <v>1</v>
      </c>
      <c r="AH2096" t="s">
        <v>2597</v>
      </c>
      <c r="AI2096" t="s">
        <v>1409</v>
      </c>
      <c r="AJ2096" t="s">
        <v>2544</v>
      </c>
      <c r="AK2096">
        <v>25</v>
      </c>
      <c r="AL2096" t="s">
        <v>2545</v>
      </c>
      <c r="AM2096">
        <v>0</v>
      </c>
      <c r="AN2096">
        <v>2</v>
      </c>
      <c r="AO2096" t="s">
        <v>2546</v>
      </c>
      <c r="AP2096" s="35">
        <v>0.6</v>
      </c>
      <c r="AQ2096" s="35">
        <v>0</v>
      </c>
      <c r="AR2096" s="35">
        <v>1.25</v>
      </c>
      <c r="AT2096" s="35">
        <v>9.5</v>
      </c>
      <c r="AV2096" s="35">
        <v>1.25</v>
      </c>
      <c r="AW2096" s="35">
        <v>0</v>
      </c>
      <c r="AX2096" s="35">
        <v>0.6</v>
      </c>
      <c r="AY2096">
        <v>658</v>
      </c>
      <c r="AZ2096" t="s">
        <v>2547</v>
      </c>
      <c r="BA2096" t="s">
        <v>2547</v>
      </c>
      <c r="BB2096">
        <v>0.21</v>
      </c>
      <c r="BC2096" t="s">
        <v>1410</v>
      </c>
      <c r="BE2096" t="s">
        <v>1495</v>
      </c>
      <c r="BF2096" t="s">
        <v>3266</v>
      </c>
      <c r="BG2096">
        <v>1</v>
      </c>
      <c r="BH2096">
        <v>1</v>
      </c>
      <c r="BI2096">
        <v>0</v>
      </c>
      <c r="BJ2096">
        <v>1</v>
      </c>
      <c r="BK2096">
        <v>0</v>
      </c>
      <c r="BL2096">
        <v>0</v>
      </c>
      <c r="BM2096">
        <v>0</v>
      </c>
      <c r="BN2096">
        <v>0</v>
      </c>
      <c r="BO2096">
        <v>0</v>
      </c>
      <c r="BP2096">
        <v>0</v>
      </c>
      <c r="BQ2096">
        <v>0</v>
      </c>
      <c r="BR2096">
        <v>0</v>
      </c>
      <c r="BT2096" t="s">
        <v>1479</v>
      </c>
      <c r="BU2096" t="s">
        <v>987</v>
      </c>
      <c r="BV2096" t="s">
        <v>1413</v>
      </c>
      <c r="BW2096" t="s">
        <v>4337</v>
      </c>
      <c r="BX2096" t="s">
        <v>1415</v>
      </c>
      <c r="BY2096" t="s">
        <v>4338</v>
      </c>
      <c r="CD2096" t="s">
        <v>1469</v>
      </c>
      <c r="CF2096" s="35">
        <v>0</v>
      </c>
      <c r="CG2096" s="35">
        <v>0</v>
      </c>
      <c r="CH2096" s="35">
        <v>0</v>
      </c>
      <c r="CI2096" s="35">
        <v>0</v>
      </c>
      <c r="CJ2096" s="35">
        <v>0</v>
      </c>
      <c r="CK2096" s="35">
        <v>0</v>
      </c>
      <c r="CL2096" s="35">
        <v>518.70000000000005</v>
      </c>
      <c r="CM2096" s="35">
        <v>87.2</v>
      </c>
      <c r="CN2096" s="35">
        <v>10</v>
      </c>
      <c r="CO2096" s="35">
        <v>206.7</v>
      </c>
      <c r="CP2096" s="35">
        <v>31.8</v>
      </c>
      <c r="CQ2096" s="35">
        <v>1</v>
      </c>
      <c r="DC2096" s="47" t="s">
        <v>2606</v>
      </c>
      <c r="DD2096" t="s">
        <v>1667</v>
      </c>
      <c r="DE2096" s="38"/>
      <c r="DF2096" s="38"/>
      <c r="DG2096" s="50" t="s">
        <v>1855</v>
      </c>
      <c r="DH2096" s="47"/>
      <c r="DI2096" s="47">
        <v>2008</v>
      </c>
      <c r="DJ2096" s="47"/>
      <c r="DK2096" s="47">
        <f t="shared" si="32"/>
        <v>1</v>
      </c>
      <c r="DO2096" t="s">
        <v>2562</v>
      </c>
      <c r="DP2096" t="s">
        <v>2562</v>
      </c>
      <c r="DV2096" s="37"/>
      <c r="DW2096" s="37">
        <v>1</v>
      </c>
    </row>
    <row r="2097" spans="1:127" x14ac:dyDescent="0.15">
      <c r="A2097" s="34">
        <v>5</v>
      </c>
      <c r="B2097" s="34">
        <v>348</v>
      </c>
      <c r="C2097" s="34">
        <v>7176</v>
      </c>
      <c r="D2097" s="34">
        <v>0</v>
      </c>
      <c r="E2097" s="58">
        <v>534871760</v>
      </c>
      <c r="F2097" t="s">
        <v>3235</v>
      </c>
      <c r="G2097" t="s">
        <v>2885</v>
      </c>
      <c r="H2097" t="s">
        <v>2899</v>
      </c>
      <c r="I2097" s="35">
        <v>40.299999999999997</v>
      </c>
      <c r="J2097" s="35">
        <v>12</v>
      </c>
      <c r="K2097" t="s">
        <v>4014</v>
      </c>
      <c r="L2097" t="s">
        <v>1407</v>
      </c>
      <c r="M2097" t="s">
        <v>2595</v>
      </c>
      <c r="N2097" t="s">
        <v>2596</v>
      </c>
      <c r="Q2097" t="s">
        <v>2566</v>
      </c>
      <c r="R2097" t="s">
        <v>4015</v>
      </c>
      <c r="S2097" t="s">
        <v>203</v>
      </c>
      <c r="X2097" t="s">
        <v>2610</v>
      </c>
      <c r="Y2097">
        <v>15</v>
      </c>
      <c r="Z2097">
        <v>11</v>
      </c>
      <c r="AC2097">
        <v>0</v>
      </c>
      <c r="AD2097">
        <v>0</v>
      </c>
      <c r="AE2097" t="s">
        <v>1408</v>
      </c>
      <c r="AF2097">
        <v>56</v>
      </c>
      <c r="AG2097">
        <v>3</v>
      </c>
      <c r="AH2097" t="s">
        <v>2597</v>
      </c>
      <c r="AI2097" t="s">
        <v>1409</v>
      </c>
      <c r="AJ2097" t="s">
        <v>2544</v>
      </c>
      <c r="AK2097">
        <v>25</v>
      </c>
      <c r="AL2097" t="s">
        <v>2545</v>
      </c>
      <c r="AM2097">
        <v>0</v>
      </c>
      <c r="AN2097">
        <v>1</v>
      </c>
      <c r="AO2097" t="s">
        <v>2546</v>
      </c>
      <c r="AP2097" s="35">
        <v>0.4</v>
      </c>
      <c r="AQ2097" s="35">
        <v>3.5</v>
      </c>
      <c r="AR2097" s="35">
        <v>1.25</v>
      </c>
      <c r="AT2097" s="35">
        <v>6</v>
      </c>
      <c r="AV2097" s="35">
        <v>1.25</v>
      </c>
      <c r="AW2097" s="35">
        <v>0</v>
      </c>
      <c r="AX2097" s="35">
        <v>0.6</v>
      </c>
      <c r="AY2097">
        <v>544</v>
      </c>
      <c r="AZ2097" t="s">
        <v>2547</v>
      </c>
      <c r="BA2097" t="s">
        <v>2547</v>
      </c>
      <c r="BB2097">
        <v>0</v>
      </c>
      <c r="BC2097" t="s">
        <v>2548</v>
      </c>
      <c r="BE2097" t="s">
        <v>1495</v>
      </c>
      <c r="BF2097" t="s">
        <v>3266</v>
      </c>
      <c r="BG2097">
        <v>1</v>
      </c>
      <c r="BH2097">
        <v>1</v>
      </c>
      <c r="BI2097">
        <v>0</v>
      </c>
      <c r="BJ2097">
        <v>1</v>
      </c>
      <c r="BK2097">
        <v>0</v>
      </c>
      <c r="BL2097">
        <v>0</v>
      </c>
      <c r="BM2097">
        <v>0</v>
      </c>
      <c r="BN2097">
        <v>0</v>
      </c>
      <c r="BO2097">
        <v>0</v>
      </c>
      <c r="BP2097">
        <v>0</v>
      </c>
      <c r="BQ2097">
        <v>0</v>
      </c>
      <c r="BR2097">
        <v>0</v>
      </c>
      <c r="BT2097" t="s">
        <v>1479</v>
      </c>
      <c r="BU2097" t="s">
        <v>1449</v>
      </c>
      <c r="BV2097" t="s">
        <v>1415</v>
      </c>
      <c r="BW2097" t="s">
        <v>20</v>
      </c>
      <c r="BX2097" t="s">
        <v>1079</v>
      </c>
      <c r="BY2097" t="s">
        <v>3714</v>
      </c>
      <c r="CD2097" t="s">
        <v>1019</v>
      </c>
      <c r="CF2097" s="35">
        <v>0</v>
      </c>
      <c r="CG2097" s="35">
        <v>0</v>
      </c>
      <c r="CH2097" s="35">
        <v>0</v>
      </c>
      <c r="CI2097" s="35">
        <v>0</v>
      </c>
      <c r="CJ2097" s="35">
        <v>0</v>
      </c>
      <c r="CK2097" s="35">
        <v>0</v>
      </c>
      <c r="CL2097" s="35">
        <v>306</v>
      </c>
      <c r="CM2097" s="35">
        <v>34.6</v>
      </c>
      <c r="CN2097" s="35">
        <v>14.8</v>
      </c>
      <c r="CO2097" s="35">
        <v>64</v>
      </c>
      <c r="CP2097" s="35">
        <v>5.3</v>
      </c>
      <c r="CQ2097" s="35">
        <v>3.6</v>
      </c>
      <c r="DC2097" s="47" t="s">
        <v>2606</v>
      </c>
      <c r="DD2097" t="s">
        <v>1667</v>
      </c>
      <c r="DE2097" s="38"/>
      <c r="DF2097" s="38"/>
      <c r="DG2097" s="50" t="s">
        <v>1855</v>
      </c>
      <c r="DH2097" s="47"/>
      <c r="DI2097" s="47">
        <v>2008</v>
      </c>
      <c r="DJ2097" s="47"/>
      <c r="DK2097" s="47">
        <f t="shared" si="32"/>
        <v>1</v>
      </c>
      <c r="DO2097" t="s">
        <v>2562</v>
      </c>
      <c r="DP2097" t="s">
        <v>2562</v>
      </c>
      <c r="DV2097" s="37" t="s">
        <v>2600</v>
      </c>
      <c r="DW2097" s="37">
        <v>1</v>
      </c>
    </row>
    <row r="2098" spans="1:127" x14ac:dyDescent="0.15">
      <c r="A2098" s="34">
        <v>5</v>
      </c>
      <c r="B2098" s="34">
        <v>348</v>
      </c>
      <c r="C2098" s="34">
        <v>7798</v>
      </c>
      <c r="D2098" s="34">
        <v>0</v>
      </c>
      <c r="E2098" s="58">
        <v>534877980</v>
      </c>
      <c r="F2098" t="s">
        <v>4339</v>
      </c>
      <c r="G2098" t="s">
        <v>2885</v>
      </c>
      <c r="H2098" t="s">
        <v>2899</v>
      </c>
      <c r="I2098" s="35">
        <v>6.4</v>
      </c>
      <c r="J2098" s="35">
        <v>7</v>
      </c>
      <c r="K2098" t="s">
        <v>4014</v>
      </c>
      <c r="L2098" t="s">
        <v>1238</v>
      </c>
      <c r="M2098" t="s">
        <v>1471</v>
      </c>
      <c r="N2098" t="s">
        <v>1472</v>
      </c>
      <c r="R2098" t="s">
        <v>4015</v>
      </c>
      <c r="X2098" t="s">
        <v>1242</v>
      </c>
      <c r="Y2098">
        <v>55</v>
      </c>
      <c r="Z2098">
        <v>0</v>
      </c>
      <c r="AC2098">
        <v>0</v>
      </c>
      <c r="AD2098">
        <v>0</v>
      </c>
      <c r="AE2098" t="s">
        <v>2541</v>
      </c>
      <c r="AF2098">
        <v>7</v>
      </c>
      <c r="AG2098">
        <v>2</v>
      </c>
      <c r="AH2098" t="s">
        <v>2597</v>
      </c>
      <c r="AI2098" t="s">
        <v>1461</v>
      </c>
      <c r="AK2098">
        <v>20</v>
      </c>
      <c r="AL2098" t="s">
        <v>2545</v>
      </c>
      <c r="AM2098">
        <v>0</v>
      </c>
      <c r="AN2098">
        <v>0</v>
      </c>
      <c r="AO2098" t="s">
        <v>2546</v>
      </c>
      <c r="AP2098" s="35">
        <v>0</v>
      </c>
      <c r="AQ2098" s="35">
        <v>0</v>
      </c>
      <c r="AR2098" s="35">
        <v>0</v>
      </c>
      <c r="AT2098" s="35">
        <v>7</v>
      </c>
      <c r="AV2098" s="35">
        <v>0</v>
      </c>
      <c r="AW2098" s="35">
        <v>0</v>
      </c>
      <c r="AX2098" s="35">
        <v>0</v>
      </c>
      <c r="AY2098">
        <v>44</v>
      </c>
      <c r="AZ2098" t="s">
        <v>2547</v>
      </c>
      <c r="BA2098" t="s">
        <v>2547</v>
      </c>
      <c r="BB2098">
        <v>0</v>
      </c>
      <c r="BC2098" t="s">
        <v>2548</v>
      </c>
      <c r="BD2098" t="s">
        <v>2549</v>
      </c>
      <c r="BG2098">
        <v>0</v>
      </c>
      <c r="BH2098">
        <v>0</v>
      </c>
      <c r="BI2098">
        <v>0</v>
      </c>
      <c r="BJ2098">
        <v>0</v>
      </c>
      <c r="BK2098">
        <v>0</v>
      </c>
      <c r="BL2098">
        <v>0</v>
      </c>
      <c r="BM2098">
        <v>0</v>
      </c>
      <c r="BN2098">
        <v>0</v>
      </c>
      <c r="BO2098">
        <v>0</v>
      </c>
      <c r="BP2098">
        <v>0</v>
      </c>
      <c r="BQ2098">
        <v>0</v>
      </c>
      <c r="BR2098">
        <v>0</v>
      </c>
      <c r="CF2098" s="35">
        <v>0</v>
      </c>
      <c r="CG2098" s="35">
        <v>0</v>
      </c>
      <c r="CH2098" s="35">
        <v>0</v>
      </c>
      <c r="CI2098" s="35">
        <v>0</v>
      </c>
      <c r="CJ2098" s="35">
        <v>0</v>
      </c>
      <c r="CK2098" s="35">
        <v>0</v>
      </c>
      <c r="CL2098" s="35">
        <v>0</v>
      </c>
      <c r="CM2098" s="35">
        <v>0</v>
      </c>
      <c r="CN2098" s="35">
        <v>0</v>
      </c>
      <c r="CO2098" s="35">
        <v>0</v>
      </c>
      <c r="CP2098" s="35">
        <v>0</v>
      </c>
      <c r="CQ2098" s="35">
        <v>0</v>
      </c>
      <c r="DC2098" s="47"/>
      <c r="DE2098" s="38"/>
      <c r="DF2098" s="38"/>
      <c r="DG2098" s="50"/>
      <c r="DH2098" s="47"/>
      <c r="DI2098" s="47"/>
      <c r="DJ2098" s="47"/>
      <c r="DK2098" s="47">
        <f t="shared" si="32"/>
        <v>0</v>
      </c>
      <c r="DO2098" t="s">
        <v>2562</v>
      </c>
      <c r="DP2098" t="s">
        <v>2562</v>
      </c>
      <c r="DV2098" s="37"/>
      <c r="DW2098" s="37"/>
    </row>
    <row r="2099" spans="1:127" x14ac:dyDescent="0.15">
      <c r="A2099" s="34">
        <v>5</v>
      </c>
      <c r="B2099" s="34">
        <v>348</v>
      </c>
      <c r="C2099" s="34">
        <v>7799</v>
      </c>
      <c r="D2099" s="34">
        <v>0</v>
      </c>
      <c r="E2099" s="58">
        <v>534877990</v>
      </c>
      <c r="F2099" t="s">
        <v>4340</v>
      </c>
      <c r="G2099" t="s">
        <v>2885</v>
      </c>
      <c r="H2099" t="s">
        <v>2899</v>
      </c>
      <c r="I2099" s="35">
        <v>2.2999999999999998</v>
      </c>
      <c r="J2099" s="35">
        <v>6.6</v>
      </c>
      <c r="K2099" t="s">
        <v>4014</v>
      </c>
      <c r="L2099" t="s">
        <v>1394</v>
      </c>
      <c r="M2099" t="s">
        <v>1396</v>
      </c>
      <c r="N2099" t="s">
        <v>1397</v>
      </c>
      <c r="R2099" t="s">
        <v>4015</v>
      </c>
      <c r="X2099" t="s">
        <v>1242</v>
      </c>
      <c r="Y2099">
        <v>47</v>
      </c>
      <c r="Z2099">
        <v>0</v>
      </c>
      <c r="AC2099">
        <v>0</v>
      </c>
      <c r="AD2099">
        <v>0</v>
      </c>
      <c r="AE2099" t="s">
        <v>1395</v>
      </c>
      <c r="AF2099">
        <v>12</v>
      </c>
      <c r="AG2099">
        <v>2</v>
      </c>
      <c r="AH2099" t="s">
        <v>2597</v>
      </c>
      <c r="AI2099" t="s">
        <v>2598</v>
      </c>
      <c r="AK2099">
        <v>20</v>
      </c>
      <c r="AL2099" t="s">
        <v>2545</v>
      </c>
      <c r="AM2099">
        <v>0</v>
      </c>
      <c r="AN2099">
        <v>0</v>
      </c>
      <c r="AO2099" t="s">
        <v>2546</v>
      </c>
      <c r="AP2099" s="35">
        <v>0</v>
      </c>
      <c r="AQ2099" s="35">
        <v>0</v>
      </c>
      <c r="AR2099" s="35">
        <v>0</v>
      </c>
      <c r="AT2099" s="35">
        <v>6.6</v>
      </c>
      <c r="AV2099" s="35">
        <v>0</v>
      </c>
      <c r="AW2099" s="35">
        <v>0</v>
      </c>
      <c r="AX2099" s="35">
        <v>0</v>
      </c>
      <c r="AY2099">
        <v>15</v>
      </c>
      <c r="AZ2099" t="s">
        <v>2547</v>
      </c>
      <c r="BA2099" t="s">
        <v>2547</v>
      </c>
      <c r="BB2099">
        <v>0</v>
      </c>
      <c r="BC2099" t="s">
        <v>2548</v>
      </c>
      <c r="BD2099" t="s">
        <v>2549</v>
      </c>
      <c r="BG2099">
        <v>0</v>
      </c>
      <c r="BH2099">
        <v>0</v>
      </c>
      <c r="BI2099">
        <v>0</v>
      </c>
      <c r="BJ2099">
        <v>0</v>
      </c>
      <c r="BK2099">
        <v>0</v>
      </c>
      <c r="BL2099">
        <v>0</v>
      </c>
      <c r="BM2099">
        <v>0</v>
      </c>
      <c r="BN2099">
        <v>0</v>
      </c>
      <c r="BO2099">
        <v>0</v>
      </c>
      <c r="BP2099">
        <v>0</v>
      </c>
      <c r="BQ2099">
        <v>0</v>
      </c>
      <c r="BR2099">
        <v>0</v>
      </c>
      <c r="CF2099" s="35">
        <v>0</v>
      </c>
      <c r="CG2099" s="35">
        <v>0</v>
      </c>
      <c r="CH2099" s="35">
        <v>0</v>
      </c>
      <c r="CI2099" s="35">
        <v>0</v>
      </c>
      <c r="CJ2099" s="35">
        <v>0</v>
      </c>
      <c r="CK2099" s="35">
        <v>0</v>
      </c>
      <c r="CL2099" s="35">
        <v>0</v>
      </c>
      <c r="CM2099" s="35">
        <v>0</v>
      </c>
      <c r="CN2099" s="35">
        <v>0</v>
      </c>
      <c r="CO2099" s="35">
        <v>0</v>
      </c>
      <c r="CP2099" s="35">
        <v>0</v>
      </c>
      <c r="CQ2099" s="35">
        <v>0</v>
      </c>
      <c r="DC2099" s="47"/>
      <c r="DE2099" s="38"/>
      <c r="DF2099" s="38"/>
      <c r="DG2099" s="50"/>
      <c r="DH2099" s="47"/>
      <c r="DI2099" s="47"/>
      <c r="DJ2099" s="47"/>
      <c r="DK2099" s="47">
        <f t="shared" si="32"/>
        <v>0</v>
      </c>
      <c r="DO2099" t="s">
        <v>2562</v>
      </c>
      <c r="DP2099" t="s">
        <v>2562</v>
      </c>
      <c r="DV2099" s="37"/>
      <c r="DW2099" s="37"/>
    </row>
    <row r="2100" spans="1:127" x14ac:dyDescent="0.15">
      <c r="A2100" s="34">
        <v>5</v>
      </c>
      <c r="B2100" s="34">
        <v>348</v>
      </c>
      <c r="C2100" s="34">
        <v>7803</v>
      </c>
      <c r="D2100" s="34">
        <v>0</v>
      </c>
      <c r="E2100" s="58">
        <v>534878030</v>
      </c>
      <c r="F2100" t="s">
        <v>2901</v>
      </c>
      <c r="G2100" t="s">
        <v>2885</v>
      </c>
      <c r="H2100" t="s">
        <v>2899</v>
      </c>
      <c r="I2100" s="35">
        <v>13.6</v>
      </c>
      <c r="J2100" s="35">
        <v>7.1</v>
      </c>
      <c r="K2100" t="s">
        <v>4014</v>
      </c>
      <c r="L2100" t="s">
        <v>1394</v>
      </c>
      <c r="M2100" t="s">
        <v>2574</v>
      </c>
      <c r="N2100" t="s">
        <v>2575</v>
      </c>
      <c r="R2100" t="s">
        <v>4015</v>
      </c>
      <c r="S2100" t="s">
        <v>4341</v>
      </c>
      <c r="X2100" t="s">
        <v>1242</v>
      </c>
      <c r="Y2100">
        <v>42</v>
      </c>
      <c r="Z2100">
        <v>9</v>
      </c>
      <c r="AC2100">
        <v>0</v>
      </c>
      <c r="AD2100">
        <v>0</v>
      </c>
      <c r="AE2100" t="s">
        <v>1395</v>
      </c>
      <c r="AF2100">
        <v>25</v>
      </c>
      <c r="AG2100">
        <v>2</v>
      </c>
      <c r="AH2100" t="s">
        <v>2597</v>
      </c>
      <c r="AI2100" t="s">
        <v>2598</v>
      </c>
      <c r="AK2100">
        <v>20</v>
      </c>
      <c r="AL2100" t="s">
        <v>2545</v>
      </c>
      <c r="AM2100">
        <v>0</v>
      </c>
      <c r="AN2100">
        <v>0</v>
      </c>
      <c r="AO2100" t="s">
        <v>2546</v>
      </c>
      <c r="AP2100" s="35">
        <v>0</v>
      </c>
      <c r="AQ2100" s="35">
        <v>0</v>
      </c>
      <c r="AR2100" s="35">
        <v>0</v>
      </c>
      <c r="AT2100" s="35">
        <v>7.1</v>
      </c>
      <c r="AV2100" s="35">
        <v>0</v>
      </c>
      <c r="AW2100" s="35">
        <v>0</v>
      </c>
      <c r="AX2100" s="35">
        <v>0</v>
      </c>
      <c r="AY2100">
        <v>97</v>
      </c>
      <c r="AZ2100" t="s">
        <v>2547</v>
      </c>
      <c r="BA2100" t="s">
        <v>2547</v>
      </c>
      <c r="BB2100">
        <v>0</v>
      </c>
      <c r="BC2100" t="s">
        <v>2548</v>
      </c>
      <c r="BD2100" t="s">
        <v>2549</v>
      </c>
      <c r="BG2100">
        <v>0</v>
      </c>
      <c r="BH2100">
        <v>0</v>
      </c>
      <c r="BI2100">
        <v>0</v>
      </c>
      <c r="BJ2100">
        <v>0</v>
      </c>
      <c r="BK2100">
        <v>0</v>
      </c>
      <c r="BL2100">
        <v>0</v>
      </c>
      <c r="BM2100">
        <v>0</v>
      </c>
      <c r="BN2100">
        <v>0</v>
      </c>
      <c r="BO2100">
        <v>0</v>
      </c>
      <c r="BP2100">
        <v>0</v>
      </c>
      <c r="BQ2100">
        <v>0</v>
      </c>
      <c r="BR2100">
        <v>0</v>
      </c>
      <c r="CF2100" s="35">
        <v>0</v>
      </c>
      <c r="CG2100" s="35">
        <v>0</v>
      </c>
      <c r="CH2100" s="35">
        <v>0</v>
      </c>
      <c r="CI2100" s="35">
        <v>0</v>
      </c>
      <c r="CJ2100" s="35">
        <v>0</v>
      </c>
      <c r="CK2100" s="35">
        <v>0</v>
      </c>
      <c r="CL2100" s="35">
        <v>0</v>
      </c>
      <c r="CM2100" s="35">
        <v>0</v>
      </c>
      <c r="CN2100" s="35">
        <v>0</v>
      </c>
      <c r="CO2100" s="35">
        <v>0</v>
      </c>
      <c r="CP2100" s="35">
        <v>0</v>
      </c>
      <c r="CQ2100" s="35">
        <v>0</v>
      </c>
      <c r="DC2100" s="47" t="s">
        <v>2599</v>
      </c>
      <c r="DD2100" t="s">
        <v>2559</v>
      </c>
      <c r="DE2100" s="38" t="s">
        <v>2568</v>
      </c>
      <c r="DF2100" s="38" t="s">
        <v>2589</v>
      </c>
      <c r="DG2100" s="50" t="s">
        <v>1853</v>
      </c>
      <c r="DH2100" s="47"/>
      <c r="DI2100" s="47">
        <v>2005</v>
      </c>
      <c r="DJ2100" s="47"/>
      <c r="DK2100" s="47">
        <f t="shared" si="32"/>
        <v>1</v>
      </c>
      <c r="DO2100" t="s">
        <v>2562</v>
      </c>
      <c r="DP2100" t="s">
        <v>2562</v>
      </c>
      <c r="DV2100" s="37"/>
      <c r="DW2100" s="37"/>
    </row>
    <row r="2101" spans="1:127" x14ac:dyDescent="0.15">
      <c r="A2101" s="34">
        <v>5</v>
      </c>
      <c r="B2101" s="34">
        <v>348</v>
      </c>
      <c r="C2101" s="34">
        <v>7804</v>
      </c>
      <c r="D2101" s="34">
        <v>0</v>
      </c>
      <c r="E2101" s="58">
        <v>534878040</v>
      </c>
      <c r="F2101" t="s">
        <v>4342</v>
      </c>
      <c r="G2101" t="s">
        <v>2885</v>
      </c>
      <c r="H2101" t="s">
        <v>2899</v>
      </c>
      <c r="I2101" s="35">
        <v>5.8</v>
      </c>
      <c r="J2101" s="35">
        <v>8.9</v>
      </c>
      <c r="K2101" t="s">
        <v>4014</v>
      </c>
      <c r="L2101" t="s">
        <v>1394</v>
      </c>
      <c r="M2101" t="s">
        <v>1396</v>
      </c>
      <c r="N2101" t="s">
        <v>1397</v>
      </c>
      <c r="R2101" t="s">
        <v>4015</v>
      </c>
      <c r="S2101" t="s">
        <v>1241</v>
      </c>
      <c r="X2101" t="s">
        <v>1242</v>
      </c>
      <c r="Y2101">
        <v>53</v>
      </c>
      <c r="Z2101">
        <v>1</v>
      </c>
      <c r="AC2101">
        <v>0</v>
      </c>
      <c r="AD2101">
        <v>0</v>
      </c>
      <c r="AE2101" t="s">
        <v>1395</v>
      </c>
      <c r="AF2101">
        <v>30</v>
      </c>
      <c r="AG2101">
        <v>4</v>
      </c>
      <c r="AH2101" t="s">
        <v>2597</v>
      </c>
      <c r="AI2101" t="s">
        <v>2543</v>
      </c>
      <c r="AK2101">
        <v>20</v>
      </c>
      <c r="AL2101" t="s">
        <v>2545</v>
      </c>
      <c r="AM2101">
        <v>0</v>
      </c>
      <c r="AN2101">
        <v>0</v>
      </c>
      <c r="AO2101" t="s">
        <v>2546</v>
      </c>
      <c r="AP2101" s="35">
        <v>0</v>
      </c>
      <c r="AQ2101" s="35">
        <v>0</v>
      </c>
      <c r="AR2101" s="35">
        <v>0</v>
      </c>
      <c r="AT2101" s="35">
        <v>8.9</v>
      </c>
      <c r="AV2101" s="35">
        <v>0</v>
      </c>
      <c r="AW2101" s="35">
        <v>0</v>
      </c>
      <c r="AX2101" s="35">
        <v>0</v>
      </c>
      <c r="AY2101">
        <v>54</v>
      </c>
      <c r="AZ2101" t="s">
        <v>2547</v>
      </c>
      <c r="BA2101" t="s">
        <v>2547</v>
      </c>
      <c r="BB2101">
        <v>0</v>
      </c>
      <c r="BC2101" t="s">
        <v>2548</v>
      </c>
      <c r="BD2101" t="s">
        <v>2549</v>
      </c>
      <c r="BG2101">
        <v>0</v>
      </c>
      <c r="BH2101">
        <v>0</v>
      </c>
      <c r="BI2101">
        <v>0</v>
      </c>
      <c r="BJ2101">
        <v>0</v>
      </c>
      <c r="BK2101">
        <v>0</v>
      </c>
      <c r="BL2101">
        <v>0</v>
      </c>
      <c r="BM2101">
        <v>0</v>
      </c>
      <c r="BN2101">
        <v>0</v>
      </c>
      <c r="BO2101">
        <v>0</v>
      </c>
      <c r="BP2101">
        <v>0</v>
      </c>
      <c r="BQ2101">
        <v>0</v>
      </c>
      <c r="BR2101">
        <v>0</v>
      </c>
      <c r="CF2101" s="35">
        <v>0</v>
      </c>
      <c r="CG2101" s="35">
        <v>0</v>
      </c>
      <c r="CH2101" s="35">
        <v>0</v>
      </c>
      <c r="CI2101" s="35">
        <v>0</v>
      </c>
      <c r="CJ2101" s="35">
        <v>0</v>
      </c>
      <c r="CK2101" s="35">
        <v>0</v>
      </c>
      <c r="CL2101" s="35">
        <v>0</v>
      </c>
      <c r="CM2101" s="35">
        <v>0</v>
      </c>
      <c r="CN2101" s="35">
        <v>0</v>
      </c>
      <c r="CO2101" s="35">
        <v>0</v>
      </c>
      <c r="CP2101" s="35">
        <v>0</v>
      </c>
      <c r="CQ2101" s="35">
        <v>0</v>
      </c>
      <c r="DC2101" s="47"/>
      <c r="DE2101" s="38"/>
      <c r="DF2101" s="38"/>
      <c r="DG2101" s="50"/>
      <c r="DH2101" s="47"/>
      <c r="DI2101" s="47"/>
      <c r="DJ2101" s="47"/>
      <c r="DK2101" s="47">
        <f t="shared" si="32"/>
        <v>0</v>
      </c>
      <c r="DO2101" t="s">
        <v>2562</v>
      </c>
      <c r="DP2101" t="s">
        <v>2562</v>
      </c>
      <c r="DV2101" s="37"/>
      <c r="DW2101" s="37"/>
    </row>
    <row r="2102" spans="1:127" x14ac:dyDescent="0.15">
      <c r="A2102" s="34">
        <v>5</v>
      </c>
      <c r="B2102" s="34">
        <v>348</v>
      </c>
      <c r="C2102" s="34">
        <v>7889</v>
      </c>
      <c r="D2102" s="34">
        <v>0</v>
      </c>
      <c r="E2102" s="58">
        <v>534878890</v>
      </c>
      <c r="F2102" t="s">
        <v>4343</v>
      </c>
      <c r="G2102" t="s">
        <v>2885</v>
      </c>
      <c r="H2102" t="s">
        <v>2899</v>
      </c>
      <c r="I2102" s="35">
        <v>3.4</v>
      </c>
      <c r="J2102" s="35">
        <v>7.6</v>
      </c>
      <c r="K2102" t="s">
        <v>4014</v>
      </c>
      <c r="L2102" t="s">
        <v>1394</v>
      </c>
      <c r="M2102" t="s">
        <v>1396</v>
      </c>
      <c r="N2102" t="s">
        <v>1397</v>
      </c>
      <c r="R2102" t="s">
        <v>4015</v>
      </c>
      <c r="X2102" t="s">
        <v>1242</v>
      </c>
      <c r="Y2102">
        <v>53</v>
      </c>
      <c r="Z2102">
        <v>0</v>
      </c>
      <c r="AC2102">
        <v>0</v>
      </c>
      <c r="AD2102">
        <v>0</v>
      </c>
      <c r="AE2102" t="s">
        <v>1395</v>
      </c>
      <c r="AF2102">
        <v>34</v>
      </c>
      <c r="AG2102">
        <v>2</v>
      </c>
      <c r="AH2102" t="s">
        <v>2597</v>
      </c>
      <c r="AI2102" t="s">
        <v>2543</v>
      </c>
      <c r="AK2102">
        <v>20</v>
      </c>
      <c r="AL2102" t="s">
        <v>2545</v>
      </c>
      <c r="AM2102">
        <v>0</v>
      </c>
      <c r="AN2102">
        <v>0</v>
      </c>
      <c r="AO2102" t="s">
        <v>2546</v>
      </c>
      <c r="AP2102" s="35">
        <v>0</v>
      </c>
      <c r="AQ2102" s="35">
        <v>0</v>
      </c>
      <c r="AR2102" s="35">
        <v>0</v>
      </c>
      <c r="AT2102" s="35">
        <v>7.6</v>
      </c>
      <c r="AV2102" s="35">
        <v>0</v>
      </c>
      <c r="AW2102" s="35">
        <v>0</v>
      </c>
      <c r="AX2102" s="35">
        <v>0</v>
      </c>
      <c r="AY2102">
        <v>28</v>
      </c>
      <c r="AZ2102" t="s">
        <v>2547</v>
      </c>
      <c r="BA2102" t="s">
        <v>2547</v>
      </c>
      <c r="BB2102">
        <v>0</v>
      </c>
      <c r="BC2102" t="s">
        <v>2548</v>
      </c>
      <c r="BD2102" t="s">
        <v>2549</v>
      </c>
      <c r="BG2102">
        <v>0</v>
      </c>
      <c r="BH2102">
        <v>0</v>
      </c>
      <c r="BI2102">
        <v>0</v>
      </c>
      <c r="BJ2102">
        <v>0</v>
      </c>
      <c r="BK2102">
        <v>0</v>
      </c>
      <c r="BL2102">
        <v>0</v>
      </c>
      <c r="BM2102">
        <v>0</v>
      </c>
      <c r="BN2102">
        <v>0</v>
      </c>
      <c r="BO2102">
        <v>0</v>
      </c>
      <c r="BP2102">
        <v>0</v>
      </c>
      <c r="BQ2102">
        <v>0</v>
      </c>
      <c r="BR2102">
        <v>0</v>
      </c>
      <c r="CF2102" s="35">
        <v>0</v>
      </c>
      <c r="CG2102" s="35">
        <v>0</v>
      </c>
      <c r="CH2102" s="35">
        <v>0</v>
      </c>
      <c r="CI2102" s="35">
        <v>0</v>
      </c>
      <c r="CJ2102" s="35">
        <v>0</v>
      </c>
      <c r="CK2102" s="35">
        <v>0</v>
      </c>
      <c r="CL2102" s="35">
        <v>0</v>
      </c>
      <c r="CM2102" s="35">
        <v>0</v>
      </c>
      <c r="CN2102" s="35">
        <v>0</v>
      </c>
      <c r="CO2102" s="35">
        <v>0</v>
      </c>
      <c r="CP2102" s="35">
        <v>0</v>
      </c>
      <c r="CQ2102" s="35">
        <v>0</v>
      </c>
      <c r="DC2102" s="47"/>
      <c r="DE2102" s="38"/>
      <c r="DF2102" s="38"/>
      <c r="DG2102" s="50"/>
      <c r="DH2102" s="47"/>
      <c r="DI2102" s="47"/>
      <c r="DJ2102" s="47"/>
      <c r="DK2102" s="47">
        <f t="shared" si="32"/>
        <v>0</v>
      </c>
      <c r="DO2102" t="s">
        <v>2562</v>
      </c>
      <c r="DP2102" t="s">
        <v>2562</v>
      </c>
      <c r="DV2102" s="37"/>
      <c r="DW2102" s="37"/>
    </row>
    <row r="2103" spans="1:127" x14ac:dyDescent="0.15">
      <c r="A2103" s="34">
        <v>5</v>
      </c>
      <c r="B2103" s="34">
        <v>348</v>
      </c>
      <c r="C2103" s="34">
        <v>7940</v>
      </c>
      <c r="D2103" s="34">
        <v>0</v>
      </c>
      <c r="E2103" s="58">
        <v>534879400</v>
      </c>
      <c r="F2103" t="s">
        <v>2811</v>
      </c>
      <c r="G2103" t="s">
        <v>2885</v>
      </c>
      <c r="H2103" t="s">
        <v>2899</v>
      </c>
      <c r="I2103" s="35">
        <v>4.5999999999999996</v>
      </c>
      <c r="J2103" s="35">
        <v>7</v>
      </c>
      <c r="K2103" t="s">
        <v>4014</v>
      </c>
      <c r="L2103" t="s">
        <v>1238</v>
      </c>
      <c r="M2103" t="s">
        <v>1396</v>
      </c>
      <c r="N2103" t="s">
        <v>1397</v>
      </c>
      <c r="R2103" t="s">
        <v>4015</v>
      </c>
      <c r="S2103" t="s">
        <v>1241</v>
      </c>
      <c r="X2103" t="s">
        <v>2610</v>
      </c>
      <c r="Y2103">
        <v>5</v>
      </c>
      <c r="Z2103">
        <v>3</v>
      </c>
      <c r="AC2103">
        <v>0</v>
      </c>
      <c r="AD2103">
        <v>0</v>
      </c>
      <c r="AE2103" t="s">
        <v>2541</v>
      </c>
      <c r="AF2103">
        <v>14</v>
      </c>
      <c r="AG2103">
        <v>2</v>
      </c>
      <c r="AH2103" t="s">
        <v>2597</v>
      </c>
      <c r="AI2103" t="s">
        <v>2611</v>
      </c>
      <c r="AK2103">
        <v>20</v>
      </c>
      <c r="AL2103" t="s">
        <v>2545</v>
      </c>
      <c r="AM2103">
        <v>0</v>
      </c>
      <c r="AN2103">
        <v>0</v>
      </c>
      <c r="AO2103" t="s">
        <v>2546</v>
      </c>
      <c r="AP2103" s="35">
        <v>0.5</v>
      </c>
      <c r="AQ2103" s="35">
        <v>0</v>
      </c>
      <c r="AR2103" s="35">
        <v>0</v>
      </c>
      <c r="AT2103" s="35">
        <v>7</v>
      </c>
      <c r="AV2103" s="35">
        <v>0</v>
      </c>
      <c r="AW2103" s="35">
        <v>0</v>
      </c>
      <c r="AX2103" s="35">
        <v>0.5</v>
      </c>
      <c r="AY2103">
        <v>33</v>
      </c>
      <c r="AZ2103" t="s">
        <v>2547</v>
      </c>
      <c r="BA2103" t="s">
        <v>2547</v>
      </c>
      <c r="BB2103">
        <v>0</v>
      </c>
      <c r="BD2103" t="s">
        <v>2549</v>
      </c>
      <c r="BG2103">
        <v>0</v>
      </c>
      <c r="BH2103">
        <v>0</v>
      </c>
      <c r="BI2103">
        <v>0</v>
      </c>
      <c r="BJ2103">
        <v>0</v>
      </c>
      <c r="BK2103">
        <v>0</v>
      </c>
      <c r="BL2103">
        <v>0</v>
      </c>
      <c r="BM2103">
        <v>0</v>
      </c>
      <c r="BN2103">
        <v>0</v>
      </c>
      <c r="BO2103">
        <v>0</v>
      </c>
      <c r="BP2103">
        <v>0</v>
      </c>
      <c r="BQ2103">
        <v>0</v>
      </c>
      <c r="BR2103">
        <v>0</v>
      </c>
      <c r="CF2103" s="35">
        <v>0</v>
      </c>
      <c r="CG2103" s="35">
        <v>0</v>
      </c>
      <c r="CH2103" s="35">
        <v>0</v>
      </c>
      <c r="CI2103" s="35">
        <v>0</v>
      </c>
      <c r="CJ2103" s="35">
        <v>0</v>
      </c>
      <c r="CK2103" s="35">
        <v>0</v>
      </c>
      <c r="CL2103" s="35">
        <v>0</v>
      </c>
      <c r="CM2103" s="35">
        <v>0</v>
      </c>
      <c r="CN2103" s="35">
        <v>0</v>
      </c>
      <c r="CO2103" s="35">
        <v>0</v>
      </c>
      <c r="CP2103" s="35">
        <v>0</v>
      </c>
      <c r="CQ2103" s="35">
        <v>0</v>
      </c>
      <c r="DC2103" s="47"/>
      <c r="DE2103" s="38"/>
      <c r="DF2103" s="38"/>
      <c r="DG2103" s="50"/>
      <c r="DH2103" s="47"/>
      <c r="DI2103" s="47"/>
      <c r="DJ2103" s="47"/>
      <c r="DK2103" s="47">
        <f t="shared" si="32"/>
        <v>0</v>
      </c>
      <c r="DO2103" t="s">
        <v>2562</v>
      </c>
      <c r="DP2103" t="s">
        <v>2562</v>
      </c>
      <c r="DV2103" s="37"/>
      <c r="DW2103" s="37"/>
    </row>
    <row r="2104" spans="1:127" x14ac:dyDescent="0.15">
      <c r="A2104" s="34">
        <v>5</v>
      </c>
      <c r="B2104" s="34">
        <v>348</v>
      </c>
      <c r="C2104" s="34">
        <v>7941</v>
      </c>
      <c r="D2104" s="34">
        <v>0</v>
      </c>
      <c r="E2104" s="58">
        <v>534879410</v>
      </c>
      <c r="F2104" t="s">
        <v>4344</v>
      </c>
      <c r="G2104" t="s">
        <v>2885</v>
      </c>
      <c r="H2104" t="s">
        <v>2899</v>
      </c>
      <c r="I2104" s="35">
        <v>4.2</v>
      </c>
      <c r="J2104" s="35">
        <v>8.5</v>
      </c>
      <c r="K2104" t="s">
        <v>4014</v>
      </c>
      <c r="L2104" t="s">
        <v>1238</v>
      </c>
      <c r="M2104" t="s">
        <v>1396</v>
      </c>
      <c r="N2104" t="s">
        <v>1397</v>
      </c>
      <c r="R2104" t="s">
        <v>4015</v>
      </c>
      <c r="S2104" t="s">
        <v>1241</v>
      </c>
      <c r="X2104" t="s">
        <v>2610</v>
      </c>
      <c r="Y2104">
        <v>5</v>
      </c>
      <c r="Z2104">
        <v>3</v>
      </c>
      <c r="AC2104">
        <v>0</v>
      </c>
      <c r="AD2104">
        <v>0</v>
      </c>
      <c r="AE2104" t="s">
        <v>2541</v>
      </c>
      <c r="AF2104">
        <v>13</v>
      </c>
      <c r="AG2104">
        <v>2</v>
      </c>
      <c r="AH2104" t="s">
        <v>2597</v>
      </c>
      <c r="AI2104" t="s">
        <v>2611</v>
      </c>
      <c r="AK2104">
        <v>20</v>
      </c>
      <c r="AL2104" t="s">
        <v>2545</v>
      </c>
      <c r="AM2104">
        <v>0</v>
      </c>
      <c r="AN2104">
        <v>0</v>
      </c>
      <c r="AO2104" t="s">
        <v>2546</v>
      </c>
      <c r="AP2104" s="35">
        <v>1.25</v>
      </c>
      <c r="AQ2104" s="35">
        <v>0</v>
      </c>
      <c r="AR2104" s="35">
        <v>0</v>
      </c>
      <c r="AT2104" s="35">
        <v>8.5</v>
      </c>
      <c r="AV2104" s="35">
        <v>0</v>
      </c>
      <c r="AW2104" s="35">
        <v>0</v>
      </c>
      <c r="AX2104" s="35">
        <v>1.25</v>
      </c>
      <c r="AY2104">
        <v>37</v>
      </c>
      <c r="AZ2104" t="s">
        <v>2547</v>
      </c>
      <c r="BA2104" t="s">
        <v>2547</v>
      </c>
      <c r="BB2104">
        <v>0</v>
      </c>
      <c r="BD2104" t="s">
        <v>2549</v>
      </c>
      <c r="BG2104">
        <v>0</v>
      </c>
      <c r="BH2104">
        <v>0</v>
      </c>
      <c r="BI2104">
        <v>0</v>
      </c>
      <c r="BJ2104">
        <v>0</v>
      </c>
      <c r="BK2104">
        <v>0</v>
      </c>
      <c r="BL2104">
        <v>0</v>
      </c>
      <c r="BM2104">
        <v>0</v>
      </c>
      <c r="BN2104">
        <v>0</v>
      </c>
      <c r="BO2104">
        <v>0</v>
      </c>
      <c r="BP2104">
        <v>0</v>
      </c>
      <c r="BQ2104">
        <v>0</v>
      </c>
      <c r="BR2104">
        <v>0</v>
      </c>
      <c r="CF2104" s="35">
        <v>0</v>
      </c>
      <c r="CG2104" s="35">
        <v>0</v>
      </c>
      <c r="CH2104" s="35">
        <v>0</v>
      </c>
      <c r="CI2104" s="35">
        <v>0</v>
      </c>
      <c r="CJ2104" s="35">
        <v>0</v>
      </c>
      <c r="CK2104" s="35">
        <v>0</v>
      </c>
      <c r="CL2104" s="35">
        <v>0</v>
      </c>
      <c r="CM2104" s="35">
        <v>0</v>
      </c>
      <c r="CN2104" s="35">
        <v>0</v>
      </c>
      <c r="CO2104" s="35">
        <v>0</v>
      </c>
      <c r="CP2104" s="35">
        <v>0</v>
      </c>
      <c r="CQ2104" s="35">
        <v>0</v>
      </c>
      <c r="DC2104" s="47"/>
      <c r="DE2104" s="38"/>
      <c r="DF2104" s="38"/>
      <c r="DG2104" s="50"/>
      <c r="DH2104" s="47"/>
      <c r="DI2104" s="47"/>
      <c r="DJ2104" s="47"/>
      <c r="DK2104" s="47">
        <f t="shared" si="32"/>
        <v>0</v>
      </c>
      <c r="DO2104" t="s">
        <v>2562</v>
      </c>
      <c r="DP2104" t="s">
        <v>2562</v>
      </c>
      <c r="DV2104" s="37"/>
      <c r="DW2104" s="37"/>
    </row>
    <row r="2105" spans="1:127" x14ac:dyDescent="0.15">
      <c r="A2105" s="34">
        <v>5</v>
      </c>
      <c r="B2105" s="34">
        <v>349</v>
      </c>
      <c r="C2105" s="34">
        <v>7038</v>
      </c>
      <c r="D2105" s="34">
        <v>0</v>
      </c>
      <c r="E2105" s="58">
        <v>534970380</v>
      </c>
      <c r="F2105" t="s">
        <v>5295</v>
      </c>
      <c r="G2105" t="s">
        <v>2885</v>
      </c>
      <c r="H2105" t="s">
        <v>3906</v>
      </c>
      <c r="I2105" s="35">
        <v>148.19999999999999</v>
      </c>
      <c r="J2105" s="35">
        <v>13</v>
      </c>
      <c r="K2105" t="s">
        <v>4014</v>
      </c>
      <c r="L2105" t="s">
        <v>1407</v>
      </c>
      <c r="M2105" t="s">
        <v>2595</v>
      </c>
      <c r="N2105" t="s">
        <v>2596</v>
      </c>
      <c r="Q2105" t="s">
        <v>1499</v>
      </c>
      <c r="R2105" t="s">
        <v>4015</v>
      </c>
      <c r="S2105" t="s">
        <v>1447</v>
      </c>
      <c r="X2105" t="s">
        <v>2610</v>
      </c>
      <c r="Y2105">
        <v>19</v>
      </c>
      <c r="Z2105">
        <v>12</v>
      </c>
      <c r="AC2105">
        <v>0</v>
      </c>
      <c r="AD2105">
        <v>0</v>
      </c>
      <c r="AF2105">
        <v>68</v>
      </c>
      <c r="AG2105">
        <v>4</v>
      </c>
      <c r="AH2105" t="s">
        <v>2597</v>
      </c>
      <c r="AI2105" t="s">
        <v>1475</v>
      </c>
      <c r="AJ2105" t="s">
        <v>2544</v>
      </c>
      <c r="AK2105">
        <v>25</v>
      </c>
      <c r="AL2105" t="s">
        <v>2545</v>
      </c>
      <c r="AM2105">
        <v>0</v>
      </c>
      <c r="AN2105">
        <v>4</v>
      </c>
      <c r="AO2105" t="s">
        <v>2546</v>
      </c>
      <c r="AP2105" s="35">
        <v>0.4</v>
      </c>
      <c r="AQ2105" s="35">
        <v>3.5</v>
      </c>
      <c r="AR2105" s="35">
        <v>1.5</v>
      </c>
      <c r="AT2105" s="35">
        <v>6.5</v>
      </c>
      <c r="AV2105" s="35">
        <v>1.5</v>
      </c>
      <c r="AW2105" s="35">
        <v>0</v>
      </c>
      <c r="AX2105" s="35">
        <v>0.6</v>
      </c>
      <c r="AY2105" s="39">
        <v>1927</v>
      </c>
      <c r="AZ2105" t="s">
        <v>2547</v>
      </c>
      <c r="BA2105" t="s">
        <v>2547</v>
      </c>
      <c r="BB2105">
        <v>0.17</v>
      </c>
      <c r="BC2105" t="s">
        <v>1410</v>
      </c>
      <c r="BE2105" t="s">
        <v>1433</v>
      </c>
      <c r="BF2105" t="s">
        <v>3266</v>
      </c>
      <c r="BG2105">
        <v>0</v>
      </c>
      <c r="BH2105">
        <v>1</v>
      </c>
      <c r="BI2105">
        <v>0</v>
      </c>
      <c r="BJ2105">
        <v>0</v>
      </c>
      <c r="BK2105">
        <v>0</v>
      </c>
      <c r="BL2105">
        <v>0</v>
      </c>
      <c r="BM2105">
        <v>0</v>
      </c>
      <c r="BN2105">
        <v>0</v>
      </c>
      <c r="BO2105">
        <v>0</v>
      </c>
      <c r="BP2105">
        <v>1</v>
      </c>
      <c r="BQ2105">
        <v>1</v>
      </c>
      <c r="BR2105">
        <v>0</v>
      </c>
      <c r="BT2105" t="s">
        <v>1079</v>
      </c>
      <c r="BU2105" t="s">
        <v>1089</v>
      </c>
      <c r="BV2105" t="s">
        <v>1438</v>
      </c>
      <c r="BW2105" t="s">
        <v>4345</v>
      </c>
      <c r="BX2105" t="s">
        <v>4982</v>
      </c>
      <c r="BY2105" t="s">
        <v>4346</v>
      </c>
      <c r="CB2105" t="s">
        <v>1438</v>
      </c>
      <c r="CC2105" t="s">
        <v>4347</v>
      </c>
      <c r="CD2105" t="s">
        <v>1469</v>
      </c>
      <c r="CF2105" s="35">
        <v>0</v>
      </c>
      <c r="CG2105" s="35">
        <v>0</v>
      </c>
      <c r="CH2105" s="35">
        <v>0</v>
      </c>
      <c r="CI2105" s="35">
        <v>0</v>
      </c>
      <c r="CJ2105" s="35">
        <v>0</v>
      </c>
      <c r="CK2105" s="35">
        <v>0</v>
      </c>
      <c r="CL2105" s="35">
        <v>1022.3</v>
      </c>
      <c r="CM2105" s="35">
        <v>134.6</v>
      </c>
      <c r="CN2105" s="35">
        <v>40.799999999999997</v>
      </c>
      <c r="CO2105" s="35">
        <v>217.1</v>
      </c>
      <c r="CP2105" s="35">
        <v>18.899999999999999</v>
      </c>
      <c r="CQ2105" s="35">
        <v>12.1</v>
      </c>
      <c r="CS2105" t="s">
        <v>4348</v>
      </c>
      <c r="CT2105" t="s">
        <v>4349</v>
      </c>
      <c r="CU2105" t="s">
        <v>4350</v>
      </c>
      <c r="CV2105" t="s">
        <v>4351</v>
      </c>
      <c r="DC2105" s="47" t="s">
        <v>2606</v>
      </c>
      <c r="DD2105" t="s">
        <v>1667</v>
      </c>
      <c r="DE2105" s="38"/>
      <c r="DF2105" s="38"/>
      <c r="DG2105" s="50" t="s">
        <v>1853</v>
      </c>
      <c r="DH2105" s="47"/>
      <c r="DI2105" s="47">
        <v>2008</v>
      </c>
      <c r="DJ2105" s="47"/>
      <c r="DK2105" s="47">
        <f t="shared" si="32"/>
        <v>1</v>
      </c>
      <c r="DO2105" t="s">
        <v>1020</v>
      </c>
      <c r="DP2105" t="s">
        <v>2562</v>
      </c>
      <c r="DV2105" s="37"/>
      <c r="DW2105" s="37"/>
    </row>
    <row r="2106" spans="1:127" x14ac:dyDescent="0.15">
      <c r="A2106" s="34">
        <v>5</v>
      </c>
      <c r="B2106" s="34">
        <v>349</v>
      </c>
      <c r="C2106" s="34">
        <v>7039</v>
      </c>
      <c r="D2106" s="34">
        <v>0</v>
      </c>
      <c r="E2106" s="58">
        <v>534970390</v>
      </c>
      <c r="F2106" t="s">
        <v>3907</v>
      </c>
      <c r="G2106" t="s">
        <v>2885</v>
      </c>
      <c r="H2106" t="s">
        <v>3906</v>
      </c>
      <c r="I2106" s="35">
        <v>18</v>
      </c>
      <c r="J2106" s="35">
        <v>6</v>
      </c>
      <c r="K2106" t="s">
        <v>4014</v>
      </c>
      <c r="L2106" t="s">
        <v>1394</v>
      </c>
      <c r="M2106" t="s">
        <v>1239</v>
      </c>
      <c r="N2106" t="s">
        <v>1240</v>
      </c>
      <c r="R2106" t="s">
        <v>4015</v>
      </c>
      <c r="S2106" t="s">
        <v>4495</v>
      </c>
      <c r="X2106" t="s">
        <v>1242</v>
      </c>
      <c r="Y2106">
        <v>42</v>
      </c>
      <c r="Z2106">
        <v>0</v>
      </c>
      <c r="AC2106">
        <v>0</v>
      </c>
      <c r="AD2106">
        <v>0</v>
      </c>
      <c r="AE2106" t="s">
        <v>1395</v>
      </c>
      <c r="AF2106">
        <v>60</v>
      </c>
      <c r="AG2106">
        <v>3</v>
      </c>
      <c r="AH2106" t="s">
        <v>2597</v>
      </c>
      <c r="AI2106" t="s">
        <v>2598</v>
      </c>
      <c r="AJ2106" t="s">
        <v>2544</v>
      </c>
      <c r="AK2106">
        <v>14</v>
      </c>
      <c r="AL2106" t="s">
        <v>2545</v>
      </c>
      <c r="AM2106">
        <v>0</v>
      </c>
      <c r="AN2106">
        <v>1</v>
      </c>
      <c r="AO2106" t="s">
        <v>2546</v>
      </c>
      <c r="AP2106" s="35">
        <v>0.4</v>
      </c>
      <c r="AQ2106" s="35">
        <v>0</v>
      </c>
      <c r="AR2106" s="35">
        <v>0.25</v>
      </c>
      <c r="AT2106" s="35">
        <v>5.5</v>
      </c>
      <c r="AV2106" s="35">
        <v>0.25</v>
      </c>
      <c r="AW2106" s="35">
        <v>0</v>
      </c>
      <c r="AX2106" s="35">
        <v>0.4</v>
      </c>
      <c r="AY2106">
        <v>108</v>
      </c>
      <c r="AZ2106" t="s">
        <v>2602</v>
      </c>
      <c r="BA2106" t="s">
        <v>2547</v>
      </c>
      <c r="BB2106">
        <v>0</v>
      </c>
      <c r="BC2106" t="s">
        <v>1410</v>
      </c>
      <c r="BD2106" t="s">
        <v>2549</v>
      </c>
      <c r="BG2106">
        <v>0</v>
      </c>
      <c r="BH2106">
        <v>0</v>
      </c>
      <c r="BI2106">
        <v>0</v>
      </c>
      <c r="BJ2106">
        <v>0</v>
      </c>
      <c r="BK2106">
        <v>0</v>
      </c>
      <c r="BL2106">
        <v>0</v>
      </c>
      <c r="BM2106">
        <v>0</v>
      </c>
      <c r="BN2106">
        <v>0</v>
      </c>
      <c r="BO2106">
        <v>0</v>
      </c>
      <c r="BP2106">
        <v>0</v>
      </c>
      <c r="BQ2106">
        <v>0</v>
      </c>
      <c r="BR2106">
        <v>0</v>
      </c>
      <c r="CF2106" s="35">
        <v>0</v>
      </c>
      <c r="CG2106" s="35">
        <v>0</v>
      </c>
      <c r="CH2106" s="35">
        <v>0</v>
      </c>
      <c r="CI2106" s="35">
        <v>0</v>
      </c>
      <c r="CJ2106" s="35">
        <v>0</v>
      </c>
      <c r="CK2106" s="35">
        <v>0</v>
      </c>
      <c r="CL2106" s="35">
        <v>0</v>
      </c>
      <c r="CM2106" s="35">
        <v>0</v>
      </c>
      <c r="CN2106" s="35">
        <v>0</v>
      </c>
      <c r="CO2106" s="35">
        <v>0</v>
      </c>
      <c r="CP2106" s="35">
        <v>0</v>
      </c>
      <c r="CQ2106" s="35">
        <v>0</v>
      </c>
      <c r="DC2106" s="47" t="s">
        <v>2599</v>
      </c>
      <c r="DD2106" t="s">
        <v>2559</v>
      </c>
      <c r="DE2106" s="38" t="s">
        <v>2568</v>
      </c>
      <c r="DF2106" s="38" t="s">
        <v>2569</v>
      </c>
      <c r="DG2106" s="50" t="s">
        <v>1855</v>
      </c>
      <c r="DH2106" s="47"/>
      <c r="DI2106" s="47">
        <v>2005</v>
      </c>
      <c r="DJ2106" s="47"/>
      <c r="DK2106" s="47">
        <f t="shared" si="32"/>
        <v>1</v>
      </c>
      <c r="DO2106" t="s">
        <v>2562</v>
      </c>
      <c r="DP2106" t="s">
        <v>2562</v>
      </c>
      <c r="DU2106" t="s">
        <v>2563</v>
      </c>
      <c r="DV2106" s="37"/>
      <c r="DW2106" s="37"/>
    </row>
    <row r="2107" spans="1:127" x14ac:dyDescent="0.15">
      <c r="A2107" s="34">
        <v>5</v>
      </c>
      <c r="B2107" s="34">
        <v>349</v>
      </c>
      <c r="C2107" s="34">
        <v>7039</v>
      </c>
      <c r="D2107" s="34">
        <v>1</v>
      </c>
      <c r="E2107" s="58">
        <v>534970391</v>
      </c>
      <c r="F2107" t="s">
        <v>3438</v>
      </c>
      <c r="G2107" t="s">
        <v>2885</v>
      </c>
      <c r="H2107" t="s">
        <v>3906</v>
      </c>
      <c r="I2107" s="35">
        <v>19.16</v>
      </c>
      <c r="J2107" s="35">
        <v>2.5</v>
      </c>
      <c r="K2107" t="s">
        <v>4014</v>
      </c>
      <c r="L2107" t="s">
        <v>1407</v>
      </c>
      <c r="M2107" t="s">
        <v>1471</v>
      </c>
      <c r="N2107" t="s">
        <v>1472</v>
      </c>
      <c r="Q2107" t="s">
        <v>2566</v>
      </c>
      <c r="R2107" t="s">
        <v>4015</v>
      </c>
      <c r="S2107" t="s">
        <v>4495</v>
      </c>
      <c r="X2107" t="s">
        <v>2610</v>
      </c>
      <c r="Y2107">
        <v>13</v>
      </c>
      <c r="Z2107">
        <v>10</v>
      </c>
      <c r="AC2107">
        <v>0</v>
      </c>
      <c r="AD2107">
        <v>0</v>
      </c>
      <c r="AE2107" t="s">
        <v>1408</v>
      </c>
      <c r="AF2107">
        <v>60</v>
      </c>
      <c r="AG2107">
        <v>3</v>
      </c>
      <c r="AH2107" t="s">
        <v>2597</v>
      </c>
      <c r="AI2107" t="s">
        <v>1409</v>
      </c>
      <c r="AJ2107" t="s">
        <v>2544</v>
      </c>
      <c r="AK2107">
        <v>25</v>
      </c>
      <c r="AL2107" t="s">
        <v>2545</v>
      </c>
      <c r="AM2107">
        <v>0</v>
      </c>
      <c r="AN2107">
        <v>1</v>
      </c>
      <c r="AO2107" t="s">
        <v>2546</v>
      </c>
      <c r="AP2107" s="35">
        <v>0.4</v>
      </c>
      <c r="AQ2107" s="35">
        <v>0</v>
      </c>
      <c r="AT2107" s="35">
        <v>2.5</v>
      </c>
      <c r="AW2107" s="35">
        <v>0</v>
      </c>
      <c r="AX2107" s="35">
        <v>0.4</v>
      </c>
      <c r="AY2107">
        <v>48</v>
      </c>
      <c r="AZ2107" t="s">
        <v>2547</v>
      </c>
      <c r="BA2107" t="s">
        <v>2547</v>
      </c>
      <c r="BB2107">
        <v>0</v>
      </c>
      <c r="BC2107" t="s">
        <v>1410</v>
      </c>
      <c r="BE2107" t="s">
        <v>1495</v>
      </c>
      <c r="BF2107" t="s">
        <v>3266</v>
      </c>
      <c r="BG2107">
        <v>0</v>
      </c>
      <c r="BH2107">
        <v>0</v>
      </c>
      <c r="BI2107">
        <v>0</v>
      </c>
      <c r="BJ2107">
        <v>1</v>
      </c>
      <c r="BK2107">
        <v>0</v>
      </c>
      <c r="BL2107">
        <v>0</v>
      </c>
      <c r="BM2107">
        <v>0</v>
      </c>
      <c r="BN2107">
        <v>0</v>
      </c>
      <c r="BO2107">
        <v>0</v>
      </c>
      <c r="BP2107">
        <v>0</v>
      </c>
      <c r="BQ2107">
        <v>0</v>
      </c>
      <c r="BR2107">
        <v>0</v>
      </c>
      <c r="BT2107" t="s">
        <v>986</v>
      </c>
      <c r="BU2107" t="s">
        <v>4352</v>
      </c>
      <c r="CF2107" s="35">
        <v>0</v>
      </c>
      <c r="CG2107" s="35">
        <v>0</v>
      </c>
      <c r="CH2107" s="35">
        <v>0</v>
      </c>
      <c r="CI2107" s="35">
        <v>0</v>
      </c>
      <c r="CJ2107" s="35">
        <v>0</v>
      </c>
      <c r="CK2107" s="35">
        <v>0</v>
      </c>
      <c r="CL2107" s="35">
        <v>0</v>
      </c>
      <c r="CM2107" s="35">
        <v>0</v>
      </c>
      <c r="CN2107" s="35">
        <v>0</v>
      </c>
      <c r="CO2107" s="35">
        <v>0</v>
      </c>
      <c r="CP2107" s="35">
        <v>0</v>
      </c>
      <c r="CQ2107" s="35">
        <v>0</v>
      </c>
      <c r="DC2107" s="47" t="s">
        <v>2606</v>
      </c>
      <c r="DD2107" t="s">
        <v>1667</v>
      </c>
      <c r="DE2107" s="38"/>
      <c r="DF2107" s="38"/>
      <c r="DG2107" s="50" t="s">
        <v>1855</v>
      </c>
      <c r="DH2107" s="47"/>
      <c r="DI2107" s="47">
        <v>2008</v>
      </c>
      <c r="DJ2107" s="47"/>
      <c r="DK2107" s="47">
        <f t="shared" si="32"/>
        <v>1</v>
      </c>
      <c r="DO2107" t="s">
        <v>2562</v>
      </c>
      <c r="DP2107" t="s">
        <v>2562</v>
      </c>
      <c r="DV2107" s="37"/>
      <c r="DW2107" s="37"/>
    </row>
    <row r="2108" spans="1:127" x14ac:dyDescent="0.15">
      <c r="A2108" s="34">
        <v>5</v>
      </c>
      <c r="B2108" s="34">
        <v>349</v>
      </c>
      <c r="C2108" s="34">
        <v>7052</v>
      </c>
      <c r="D2108" s="34">
        <v>0</v>
      </c>
      <c r="E2108" s="58">
        <v>534970520</v>
      </c>
      <c r="F2108" t="s">
        <v>3908</v>
      </c>
      <c r="G2108" t="s">
        <v>2885</v>
      </c>
      <c r="H2108" t="s">
        <v>3906</v>
      </c>
      <c r="I2108" s="35">
        <v>33.6</v>
      </c>
      <c r="J2108" s="35">
        <v>4.4000000000000004</v>
      </c>
      <c r="K2108" t="s">
        <v>4014</v>
      </c>
      <c r="L2108" t="s">
        <v>1394</v>
      </c>
      <c r="M2108" t="s">
        <v>1239</v>
      </c>
      <c r="N2108" t="s">
        <v>1240</v>
      </c>
      <c r="R2108" t="s">
        <v>4015</v>
      </c>
      <c r="S2108" t="s">
        <v>4353</v>
      </c>
      <c r="X2108" t="s">
        <v>1242</v>
      </c>
      <c r="Y2108">
        <v>40</v>
      </c>
      <c r="Z2108">
        <v>10</v>
      </c>
      <c r="AC2108">
        <v>0</v>
      </c>
      <c r="AD2108">
        <v>0</v>
      </c>
      <c r="AE2108" t="s">
        <v>1395</v>
      </c>
      <c r="AF2108">
        <v>150</v>
      </c>
      <c r="AG2108">
        <v>3</v>
      </c>
      <c r="AH2108" t="s">
        <v>2597</v>
      </c>
      <c r="AI2108" t="s">
        <v>2586</v>
      </c>
      <c r="AJ2108" t="s">
        <v>2544</v>
      </c>
      <c r="AK2108">
        <v>14</v>
      </c>
      <c r="AL2108" t="s">
        <v>2545</v>
      </c>
      <c r="AM2108">
        <v>0</v>
      </c>
      <c r="AN2108">
        <v>2</v>
      </c>
      <c r="AO2108" t="s">
        <v>2546</v>
      </c>
      <c r="AP2108" s="35">
        <v>0.35</v>
      </c>
      <c r="AQ2108" s="35">
        <v>0</v>
      </c>
      <c r="AR2108" s="35">
        <v>0.25</v>
      </c>
      <c r="AT2108" s="35">
        <v>3.9</v>
      </c>
      <c r="AV2108" s="35">
        <v>0.25</v>
      </c>
      <c r="AW2108" s="35">
        <v>0</v>
      </c>
      <c r="AX2108" s="35">
        <v>0.35</v>
      </c>
      <c r="AY2108">
        <v>151</v>
      </c>
      <c r="AZ2108" t="s">
        <v>2547</v>
      </c>
      <c r="BA2108" t="s">
        <v>2547</v>
      </c>
      <c r="BB2108">
        <v>0</v>
      </c>
      <c r="BC2108" t="s">
        <v>2548</v>
      </c>
      <c r="BD2108" t="s">
        <v>2549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0</v>
      </c>
      <c r="BR2108">
        <v>0</v>
      </c>
      <c r="CF2108" s="35">
        <v>0</v>
      </c>
      <c r="CG2108" s="35">
        <v>0</v>
      </c>
      <c r="CH2108" s="35">
        <v>0</v>
      </c>
      <c r="CI2108" s="35">
        <v>0</v>
      </c>
      <c r="CJ2108" s="35">
        <v>0</v>
      </c>
      <c r="CK2108" s="35">
        <v>0</v>
      </c>
      <c r="CL2108" s="35">
        <v>0</v>
      </c>
      <c r="CM2108" s="35">
        <v>0</v>
      </c>
      <c r="CN2108" s="35">
        <v>0</v>
      </c>
      <c r="CO2108" s="35">
        <v>0</v>
      </c>
      <c r="CP2108" s="35">
        <v>0</v>
      </c>
      <c r="CQ2108" s="35">
        <v>0</v>
      </c>
      <c r="DC2108" s="47" t="s">
        <v>2599</v>
      </c>
      <c r="DD2108" t="s">
        <v>2559</v>
      </c>
      <c r="DE2108" s="38" t="s">
        <v>2568</v>
      </c>
      <c r="DF2108" s="38" t="s">
        <v>2569</v>
      </c>
      <c r="DG2108" s="50" t="s">
        <v>1854</v>
      </c>
      <c r="DH2108" s="47"/>
      <c r="DI2108" s="47">
        <v>2005</v>
      </c>
      <c r="DJ2108" s="47"/>
      <c r="DK2108" s="47">
        <f t="shared" si="32"/>
        <v>1</v>
      </c>
      <c r="DO2108" t="s">
        <v>2562</v>
      </c>
      <c r="DP2108" t="s">
        <v>2562</v>
      </c>
      <c r="DV2108" s="37"/>
      <c r="DW2108" s="37"/>
    </row>
    <row r="2109" spans="1:127" x14ac:dyDescent="0.15">
      <c r="A2109" s="34">
        <v>5</v>
      </c>
      <c r="B2109" s="34">
        <v>349</v>
      </c>
      <c r="C2109" s="34">
        <v>7053</v>
      </c>
      <c r="D2109" s="34">
        <v>0</v>
      </c>
      <c r="E2109" s="58">
        <v>534970530</v>
      </c>
      <c r="F2109" t="s">
        <v>3439</v>
      </c>
      <c r="G2109" t="s">
        <v>2885</v>
      </c>
      <c r="H2109" t="s">
        <v>3906</v>
      </c>
      <c r="I2109" s="35">
        <v>93</v>
      </c>
      <c r="J2109" s="35">
        <v>10</v>
      </c>
      <c r="K2109" t="s">
        <v>4014</v>
      </c>
      <c r="L2109" t="s">
        <v>1238</v>
      </c>
      <c r="M2109" t="s">
        <v>2595</v>
      </c>
      <c r="N2109" t="s">
        <v>2596</v>
      </c>
      <c r="R2109" t="s">
        <v>4015</v>
      </c>
      <c r="S2109" t="s">
        <v>1241</v>
      </c>
      <c r="X2109" t="s">
        <v>2610</v>
      </c>
      <c r="Y2109">
        <v>2</v>
      </c>
      <c r="Z2109">
        <v>11</v>
      </c>
      <c r="AC2109">
        <v>0</v>
      </c>
      <c r="AD2109">
        <v>0</v>
      </c>
      <c r="AE2109" t="s">
        <v>2541</v>
      </c>
      <c r="AF2109">
        <v>144</v>
      </c>
      <c r="AG2109">
        <v>4</v>
      </c>
      <c r="AH2109" t="s">
        <v>2597</v>
      </c>
      <c r="AI2109" t="s">
        <v>1461</v>
      </c>
      <c r="AJ2109" t="s">
        <v>2544</v>
      </c>
      <c r="AK2109">
        <v>20</v>
      </c>
      <c r="AL2109" t="s">
        <v>2545</v>
      </c>
      <c r="AM2109">
        <v>0</v>
      </c>
      <c r="AN2109">
        <v>3</v>
      </c>
      <c r="AO2109" t="s">
        <v>2546</v>
      </c>
      <c r="AP2109" s="35">
        <v>0.6</v>
      </c>
      <c r="AQ2109" s="35">
        <v>0</v>
      </c>
      <c r="AR2109" s="35">
        <v>1</v>
      </c>
      <c r="AT2109" s="35">
        <v>6</v>
      </c>
      <c r="AV2109" s="35">
        <v>0.5</v>
      </c>
      <c r="AW2109" s="35">
        <v>2.5</v>
      </c>
      <c r="AX2109" s="35">
        <v>0.4</v>
      </c>
      <c r="AY2109">
        <v>957</v>
      </c>
      <c r="AZ2109" t="s">
        <v>2547</v>
      </c>
      <c r="BA2109" t="s">
        <v>2547</v>
      </c>
      <c r="BB2109">
        <v>0.15</v>
      </c>
      <c r="BC2109" t="s">
        <v>2548</v>
      </c>
      <c r="BD2109" t="s">
        <v>2549</v>
      </c>
      <c r="BF2109" t="s">
        <v>3266</v>
      </c>
      <c r="BG2109">
        <v>0</v>
      </c>
      <c r="BH2109">
        <v>1</v>
      </c>
      <c r="BI2109">
        <v>0</v>
      </c>
      <c r="BJ2109">
        <v>1</v>
      </c>
      <c r="BK2109">
        <v>0</v>
      </c>
      <c r="BL2109">
        <v>1</v>
      </c>
      <c r="BM2109">
        <v>0</v>
      </c>
      <c r="BN2109">
        <v>0</v>
      </c>
      <c r="BO2109">
        <v>0</v>
      </c>
      <c r="BP2109">
        <v>0</v>
      </c>
      <c r="BQ2109">
        <v>0</v>
      </c>
      <c r="BR2109">
        <v>0</v>
      </c>
      <c r="BS2109" t="s">
        <v>1434</v>
      </c>
      <c r="BT2109" t="s">
        <v>1452</v>
      </c>
      <c r="BU2109" t="s">
        <v>3979</v>
      </c>
      <c r="BV2109" t="s">
        <v>1508</v>
      </c>
      <c r="BW2109" t="s">
        <v>1672</v>
      </c>
      <c r="BX2109" t="s">
        <v>1504</v>
      </c>
      <c r="BY2109" t="s">
        <v>1518</v>
      </c>
      <c r="CD2109" t="s">
        <v>1425</v>
      </c>
      <c r="CF2109" s="35">
        <v>0</v>
      </c>
      <c r="CG2109" s="35">
        <v>0</v>
      </c>
      <c r="CH2109" s="35">
        <v>0</v>
      </c>
      <c r="CI2109" s="35">
        <v>0</v>
      </c>
      <c r="CJ2109" s="35">
        <v>0</v>
      </c>
      <c r="CK2109" s="35">
        <v>0</v>
      </c>
      <c r="CL2109" s="35">
        <v>0</v>
      </c>
      <c r="CM2109" s="35">
        <v>0</v>
      </c>
      <c r="CN2109" s="35">
        <v>0</v>
      </c>
      <c r="CO2109" s="35">
        <v>0</v>
      </c>
      <c r="CP2109" s="35">
        <v>0</v>
      </c>
      <c r="CQ2109" s="35">
        <v>0</v>
      </c>
      <c r="DC2109" s="47" t="s">
        <v>2606</v>
      </c>
      <c r="DD2109" t="s">
        <v>1667</v>
      </c>
      <c r="DE2109" s="38"/>
      <c r="DF2109" s="38"/>
      <c r="DG2109" s="50" t="s">
        <v>1856</v>
      </c>
      <c r="DH2109" s="47"/>
      <c r="DI2109" s="47">
        <v>2008</v>
      </c>
      <c r="DJ2109" s="47"/>
      <c r="DK2109" s="47">
        <f t="shared" si="32"/>
        <v>1</v>
      </c>
      <c r="DO2109" t="s">
        <v>2562</v>
      </c>
      <c r="DP2109" t="s">
        <v>2562</v>
      </c>
      <c r="DV2109" s="37"/>
      <c r="DW2109" s="37"/>
    </row>
    <row r="2110" spans="1:127" x14ac:dyDescent="0.15">
      <c r="A2110" s="34">
        <v>5</v>
      </c>
      <c r="B2110" s="34">
        <v>349</v>
      </c>
      <c r="C2110" s="34">
        <v>7054</v>
      </c>
      <c r="D2110" s="34">
        <v>0</v>
      </c>
      <c r="E2110" s="58">
        <v>534970540</v>
      </c>
      <c r="F2110" t="s">
        <v>3909</v>
      </c>
      <c r="G2110" t="s">
        <v>2885</v>
      </c>
      <c r="H2110" t="s">
        <v>3906</v>
      </c>
      <c r="I2110" s="35">
        <v>16.2</v>
      </c>
      <c r="J2110" s="35">
        <v>5</v>
      </c>
      <c r="K2110" t="s">
        <v>4014</v>
      </c>
      <c r="L2110" t="s">
        <v>2573</v>
      </c>
      <c r="M2110" t="s">
        <v>2574</v>
      </c>
      <c r="N2110" t="s">
        <v>2575</v>
      </c>
      <c r="R2110" t="s">
        <v>4015</v>
      </c>
      <c r="S2110" t="s">
        <v>4354</v>
      </c>
      <c r="X2110" t="s">
        <v>1242</v>
      </c>
      <c r="Y2110">
        <v>6</v>
      </c>
      <c r="Z2110">
        <v>11</v>
      </c>
      <c r="AC2110">
        <v>0</v>
      </c>
      <c r="AD2110">
        <v>0</v>
      </c>
      <c r="AE2110" t="s">
        <v>2576</v>
      </c>
      <c r="AF2110">
        <v>111</v>
      </c>
      <c r="AG2110">
        <v>3</v>
      </c>
      <c r="AH2110" t="s">
        <v>2597</v>
      </c>
      <c r="AI2110" t="s">
        <v>2577</v>
      </c>
      <c r="AJ2110" t="s">
        <v>2544</v>
      </c>
      <c r="AK2110">
        <v>6</v>
      </c>
      <c r="AL2110" t="s">
        <v>2545</v>
      </c>
      <c r="AM2110">
        <v>0</v>
      </c>
      <c r="AN2110">
        <v>2</v>
      </c>
      <c r="AO2110" t="s">
        <v>2546</v>
      </c>
      <c r="AP2110" s="35">
        <v>0.27</v>
      </c>
      <c r="AQ2110" s="35">
        <v>0</v>
      </c>
      <c r="AR2110" s="35">
        <v>0.25</v>
      </c>
      <c r="AT2110" s="35">
        <v>4.5</v>
      </c>
      <c r="AV2110" s="35">
        <v>0.25</v>
      </c>
      <c r="AW2110" s="35">
        <v>0</v>
      </c>
      <c r="AX2110" s="35">
        <v>0.27</v>
      </c>
      <c r="AY2110">
        <v>81</v>
      </c>
      <c r="AZ2110" t="s">
        <v>2547</v>
      </c>
      <c r="BA2110" t="s">
        <v>2547</v>
      </c>
      <c r="BB2110">
        <v>0</v>
      </c>
      <c r="BC2110" t="s">
        <v>2548</v>
      </c>
      <c r="BD2110" t="s">
        <v>2549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0</v>
      </c>
      <c r="BM2110">
        <v>0</v>
      </c>
      <c r="BN2110">
        <v>0</v>
      </c>
      <c r="BO2110">
        <v>0</v>
      </c>
      <c r="BP2110">
        <v>0</v>
      </c>
      <c r="BQ2110">
        <v>0</v>
      </c>
      <c r="BR2110">
        <v>0</v>
      </c>
      <c r="CF2110" s="35">
        <v>0</v>
      </c>
      <c r="CG2110" s="35">
        <v>0</v>
      </c>
      <c r="CH2110" s="35">
        <v>0</v>
      </c>
      <c r="CI2110" s="35">
        <v>0</v>
      </c>
      <c r="CJ2110" s="35">
        <v>0</v>
      </c>
      <c r="CK2110" s="35">
        <v>0</v>
      </c>
      <c r="CL2110" s="35">
        <v>0</v>
      </c>
      <c r="CM2110" s="35">
        <v>0</v>
      </c>
      <c r="CN2110" s="35">
        <v>0</v>
      </c>
      <c r="CO2110" s="35">
        <v>0</v>
      </c>
      <c r="CP2110" s="35">
        <v>0</v>
      </c>
      <c r="CQ2110" s="35">
        <v>0</v>
      </c>
      <c r="DC2110" s="47" t="s">
        <v>2599</v>
      </c>
      <c r="DD2110" t="s">
        <v>2559</v>
      </c>
      <c r="DE2110" s="38" t="s">
        <v>1405</v>
      </c>
      <c r="DF2110" s="38" t="s">
        <v>2589</v>
      </c>
      <c r="DG2110" s="50" t="s">
        <v>1853</v>
      </c>
      <c r="DH2110" s="47"/>
      <c r="DI2110" s="47">
        <v>2005</v>
      </c>
      <c r="DJ2110" s="47"/>
      <c r="DK2110" s="47">
        <f t="shared" si="32"/>
        <v>1</v>
      </c>
      <c r="DO2110" t="s">
        <v>2562</v>
      </c>
      <c r="DP2110" t="s">
        <v>2562</v>
      </c>
      <c r="DV2110" s="37"/>
      <c r="DW2110" s="37"/>
    </row>
    <row r="2111" spans="1:127" x14ac:dyDescent="0.15">
      <c r="A2111" s="34">
        <v>5</v>
      </c>
      <c r="B2111" s="34">
        <v>349</v>
      </c>
      <c r="C2111" s="34">
        <v>7055</v>
      </c>
      <c r="D2111" s="34">
        <v>0</v>
      </c>
      <c r="E2111" s="58">
        <v>534970550</v>
      </c>
      <c r="F2111" t="s">
        <v>3910</v>
      </c>
      <c r="G2111" t="s">
        <v>2885</v>
      </c>
      <c r="H2111" t="s">
        <v>3906</v>
      </c>
      <c r="I2111" s="35">
        <v>60</v>
      </c>
      <c r="J2111" s="35">
        <v>10</v>
      </c>
      <c r="K2111" t="s">
        <v>4014</v>
      </c>
      <c r="L2111" t="s">
        <v>1238</v>
      </c>
      <c r="M2111" t="s">
        <v>1002</v>
      </c>
      <c r="N2111" t="s">
        <v>1003</v>
      </c>
      <c r="Q2111" t="s">
        <v>2566</v>
      </c>
      <c r="R2111" t="s">
        <v>4015</v>
      </c>
      <c r="S2111" t="s">
        <v>1241</v>
      </c>
      <c r="X2111" t="s">
        <v>1242</v>
      </c>
      <c r="Y2111">
        <v>62</v>
      </c>
      <c r="Z2111">
        <v>11</v>
      </c>
      <c r="AC2111">
        <v>0</v>
      </c>
      <c r="AD2111">
        <v>0</v>
      </c>
      <c r="AE2111" t="s">
        <v>2541</v>
      </c>
      <c r="AF2111">
        <v>99</v>
      </c>
      <c r="AG2111">
        <v>2</v>
      </c>
      <c r="AH2111" t="s">
        <v>2597</v>
      </c>
      <c r="AI2111" t="s">
        <v>2605</v>
      </c>
      <c r="AJ2111" t="s">
        <v>2544</v>
      </c>
      <c r="AK2111">
        <v>20</v>
      </c>
      <c r="AL2111" t="s">
        <v>2545</v>
      </c>
      <c r="AM2111">
        <v>0</v>
      </c>
      <c r="AN2111">
        <v>1</v>
      </c>
      <c r="AO2111" t="s">
        <v>2546</v>
      </c>
      <c r="AP2111" s="35">
        <v>0.4</v>
      </c>
      <c r="AQ2111" s="35">
        <v>0</v>
      </c>
      <c r="AR2111" s="35">
        <v>1</v>
      </c>
      <c r="AT2111" s="35">
        <v>6</v>
      </c>
      <c r="AV2111" s="35">
        <v>0.5</v>
      </c>
      <c r="AW2111" s="35">
        <v>2.5</v>
      </c>
      <c r="AX2111" s="35">
        <v>0.6</v>
      </c>
      <c r="AY2111">
        <v>602</v>
      </c>
      <c r="AZ2111" t="s">
        <v>2547</v>
      </c>
      <c r="BA2111" t="s">
        <v>2547</v>
      </c>
      <c r="BB2111">
        <v>0.15</v>
      </c>
      <c r="BC2111" t="s">
        <v>2548</v>
      </c>
      <c r="BD2111" t="s">
        <v>2549</v>
      </c>
      <c r="BF2111" t="s">
        <v>3266</v>
      </c>
      <c r="BG2111">
        <v>1</v>
      </c>
      <c r="BH2111">
        <v>1</v>
      </c>
      <c r="BI2111">
        <v>0</v>
      </c>
      <c r="BJ2111">
        <v>0</v>
      </c>
      <c r="BK2111">
        <v>0</v>
      </c>
      <c r="BL2111">
        <v>0</v>
      </c>
      <c r="BM2111">
        <v>0</v>
      </c>
      <c r="BN2111" s="39">
        <v>2274</v>
      </c>
      <c r="BO2111">
        <v>0</v>
      </c>
      <c r="BP2111">
        <v>0</v>
      </c>
      <c r="BQ2111">
        <v>0</v>
      </c>
      <c r="BR2111">
        <v>0</v>
      </c>
      <c r="BS2111" t="s">
        <v>2620</v>
      </c>
      <c r="BT2111" t="s">
        <v>1533</v>
      </c>
      <c r="BU2111" t="s">
        <v>1549</v>
      </c>
      <c r="BV2111" t="s">
        <v>1448</v>
      </c>
      <c r="BW2111" t="s">
        <v>9</v>
      </c>
      <c r="BX2111" t="s">
        <v>1515</v>
      </c>
      <c r="BY2111" t="s">
        <v>3101</v>
      </c>
      <c r="BZ2111" t="s">
        <v>1515</v>
      </c>
      <c r="CA2111" t="s">
        <v>9</v>
      </c>
      <c r="CD2111" t="s">
        <v>1568</v>
      </c>
      <c r="CF2111" s="35">
        <v>0</v>
      </c>
      <c r="CG2111" s="35">
        <v>0</v>
      </c>
      <c r="CH2111" s="35">
        <v>0</v>
      </c>
      <c r="CI2111" s="35">
        <v>0</v>
      </c>
      <c r="CJ2111" s="35">
        <v>0</v>
      </c>
      <c r="CK2111" s="35">
        <v>0</v>
      </c>
      <c r="CL2111" s="35">
        <v>0</v>
      </c>
      <c r="CM2111" s="35">
        <v>0</v>
      </c>
      <c r="CN2111" s="35">
        <v>0</v>
      </c>
      <c r="CO2111" s="35">
        <v>0</v>
      </c>
      <c r="CP2111" s="35">
        <v>0</v>
      </c>
      <c r="CQ2111" s="35">
        <v>0</v>
      </c>
      <c r="DC2111" s="47" t="s">
        <v>2559</v>
      </c>
      <c r="DD2111" t="s">
        <v>2606</v>
      </c>
      <c r="DE2111" s="38"/>
      <c r="DF2111" s="38" t="s">
        <v>2569</v>
      </c>
      <c r="DG2111" s="50" t="s">
        <v>1854</v>
      </c>
      <c r="DH2111" s="47"/>
      <c r="DI2111" s="47">
        <v>2007</v>
      </c>
      <c r="DJ2111" s="47"/>
      <c r="DK2111" s="47">
        <f t="shared" si="32"/>
        <v>1</v>
      </c>
      <c r="DO2111" t="s">
        <v>2562</v>
      </c>
      <c r="DP2111" t="s">
        <v>2562</v>
      </c>
      <c r="DV2111" s="37" t="s">
        <v>2600</v>
      </c>
      <c r="DW2111" s="37"/>
    </row>
    <row r="2112" spans="1:127" x14ac:dyDescent="0.15">
      <c r="A2112" s="34">
        <v>5</v>
      </c>
      <c r="B2112" s="34">
        <v>349</v>
      </c>
      <c r="C2112" s="34">
        <v>7056</v>
      </c>
      <c r="D2112" s="34">
        <v>0</v>
      </c>
      <c r="E2112" s="58">
        <v>534970560</v>
      </c>
      <c r="F2112" t="s">
        <v>2776</v>
      </c>
      <c r="G2112" t="s">
        <v>2885</v>
      </c>
      <c r="H2112" t="s">
        <v>3906</v>
      </c>
      <c r="I2112" s="35">
        <v>20.100000000000001</v>
      </c>
      <c r="J2112" s="35">
        <v>6</v>
      </c>
      <c r="K2112" t="s">
        <v>4014</v>
      </c>
      <c r="L2112" t="s">
        <v>1394</v>
      </c>
      <c r="M2112" t="s">
        <v>2564</v>
      </c>
      <c r="N2112" t="s">
        <v>2565</v>
      </c>
      <c r="R2112" t="s">
        <v>4015</v>
      </c>
      <c r="S2112" t="s">
        <v>4355</v>
      </c>
      <c r="X2112" t="s">
        <v>1242</v>
      </c>
      <c r="Y2112">
        <v>37</v>
      </c>
      <c r="Z2112">
        <v>5</v>
      </c>
      <c r="AC2112">
        <v>0</v>
      </c>
      <c r="AD2112">
        <v>0</v>
      </c>
      <c r="AE2112" t="s">
        <v>1395</v>
      </c>
      <c r="AF2112">
        <v>79</v>
      </c>
      <c r="AG2112">
        <v>2</v>
      </c>
      <c r="AH2112" t="s">
        <v>2597</v>
      </c>
      <c r="AI2112" t="s">
        <v>2586</v>
      </c>
      <c r="AJ2112" t="s">
        <v>2544</v>
      </c>
      <c r="AK2112">
        <v>14</v>
      </c>
      <c r="AL2112" t="s">
        <v>2545</v>
      </c>
      <c r="AM2112">
        <v>0</v>
      </c>
      <c r="AN2112">
        <v>1</v>
      </c>
      <c r="AO2112" t="s">
        <v>2546</v>
      </c>
      <c r="AP2112" s="35">
        <v>0.4</v>
      </c>
      <c r="AQ2112" s="35">
        <v>0</v>
      </c>
      <c r="AR2112" s="35">
        <v>0.25</v>
      </c>
      <c r="AT2112" s="35">
        <v>5.5</v>
      </c>
      <c r="AV2112" s="35">
        <v>0.25</v>
      </c>
      <c r="AW2112" s="35">
        <v>0</v>
      </c>
      <c r="AX2112" s="35">
        <v>0.4</v>
      </c>
      <c r="AY2112">
        <v>121</v>
      </c>
      <c r="AZ2112" t="s">
        <v>2547</v>
      </c>
      <c r="BA2112" t="s">
        <v>2547</v>
      </c>
      <c r="BB2112">
        <v>0</v>
      </c>
      <c r="BC2112" t="s">
        <v>2548</v>
      </c>
      <c r="BD2112" t="s">
        <v>2549</v>
      </c>
      <c r="BG2112">
        <v>0</v>
      </c>
      <c r="BH2112">
        <v>0</v>
      </c>
      <c r="BI2112">
        <v>0</v>
      </c>
      <c r="BJ2112">
        <v>0</v>
      </c>
      <c r="BK2112">
        <v>0</v>
      </c>
      <c r="BL2112">
        <v>0</v>
      </c>
      <c r="BM2112">
        <v>0</v>
      </c>
      <c r="BN2112">
        <v>0</v>
      </c>
      <c r="BO2112">
        <v>0</v>
      </c>
      <c r="BP2112">
        <v>0</v>
      </c>
      <c r="BQ2112">
        <v>0</v>
      </c>
      <c r="BR2112">
        <v>0</v>
      </c>
      <c r="CF2112" s="35">
        <v>0</v>
      </c>
      <c r="CG2112" s="35">
        <v>0</v>
      </c>
      <c r="CH2112" s="35">
        <v>0</v>
      </c>
      <c r="CI2112" s="35">
        <v>0</v>
      </c>
      <c r="CJ2112" s="35">
        <v>0</v>
      </c>
      <c r="CK2112" s="35">
        <v>0</v>
      </c>
      <c r="CL2112" s="35">
        <v>0</v>
      </c>
      <c r="CM2112" s="35">
        <v>0</v>
      </c>
      <c r="CN2112" s="35">
        <v>0</v>
      </c>
      <c r="CO2112" s="35">
        <v>0</v>
      </c>
      <c r="CP2112" s="35">
        <v>0</v>
      </c>
      <c r="CQ2112" s="35">
        <v>0</v>
      </c>
      <c r="DC2112" s="47" t="s">
        <v>2599</v>
      </c>
      <c r="DD2112" t="s">
        <v>2559</v>
      </c>
      <c r="DE2112" s="38" t="s">
        <v>2568</v>
      </c>
      <c r="DF2112" s="38" t="s">
        <v>2569</v>
      </c>
      <c r="DG2112" s="50" t="s">
        <v>1854</v>
      </c>
      <c r="DH2112" s="47"/>
      <c r="DI2112" s="47">
        <v>2005</v>
      </c>
      <c r="DJ2112" s="47"/>
      <c r="DK2112" s="47">
        <f t="shared" si="32"/>
        <v>1</v>
      </c>
      <c r="DO2112" t="s">
        <v>2562</v>
      </c>
      <c r="DP2112" t="s">
        <v>2562</v>
      </c>
      <c r="DV2112" s="37" t="s">
        <v>2600</v>
      </c>
      <c r="DW2112" s="37"/>
    </row>
    <row r="2113" spans="1:127" x14ac:dyDescent="0.15">
      <c r="A2113" s="34">
        <v>5</v>
      </c>
      <c r="B2113" s="34">
        <v>349</v>
      </c>
      <c r="C2113" s="34">
        <v>7057</v>
      </c>
      <c r="D2113" s="34">
        <v>0</v>
      </c>
      <c r="E2113" s="58">
        <v>534970570</v>
      </c>
      <c r="F2113" t="s">
        <v>3440</v>
      </c>
      <c r="G2113" t="s">
        <v>2885</v>
      </c>
      <c r="H2113" t="s">
        <v>3906</v>
      </c>
      <c r="I2113" s="35">
        <v>49</v>
      </c>
      <c r="J2113" s="35">
        <v>12</v>
      </c>
      <c r="K2113" t="s">
        <v>4014</v>
      </c>
      <c r="L2113" t="s">
        <v>1407</v>
      </c>
      <c r="M2113" t="s">
        <v>2595</v>
      </c>
      <c r="N2113" t="s">
        <v>2596</v>
      </c>
      <c r="O2113" t="s">
        <v>1471</v>
      </c>
      <c r="P2113" t="s">
        <v>1472</v>
      </c>
      <c r="R2113" t="s">
        <v>4015</v>
      </c>
      <c r="S2113" t="s">
        <v>4356</v>
      </c>
      <c r="X2113" t="s">
        <v>2610</v>
      </c>
      <c r="Y2113">
        <v>8</v>
      </c>
      <c r="Z2113">
        <v>2</v>
      </c>
      <c r="AC2113">
        <v>0</v>
      </c>
      <c r="AD2113">
        <v>0</v>
      </c>
      <c r="AE2113" t="s">
        <v>1408</v>
      </c>
      <c r="AF2113">
        <v>71</v>
      </c>
      <c r="AG2113">
        <v>2</v>
      </c>
      <c r="AH2113" t="s">
        <v>2597</v>
      </c>
      <c r="AI2113" t="s">
        <v>1494</v>
      </c>
      <c r="AJ2113" t="s">
        <v>2544</v>
      </c>
      <c r="AK2113">
        <v>25</v>
      </c>
      <c r="AL2113" t="s">
        <v>2545</v>
      </c>
      <c r="AM2113">
        <v>0</v>
      </c>
      <c r="AN2113">
        <v>2</v>
      </c>
      <c r="AO2113" t="s">
        <v>2546</v>
      </c>
      <c r="AP2113" s="35">
        <v>0.4</v>
      </c>
      <c r="AQ2113" s="35">
        <v>2.5</v>
      </c>
      <c r="AR2113" s="35">
        <v>0.5</v>
      </c>
      <c r="AT2113" s="35">
        <v>6</v>
      </c>
      <c r="AV2113" s="35">
        <v>0.5</v>
      </c>
      <c r="AW2113" s="35">
        <v>2.5</v>
      </c>
      <c r="AX2113" s="35">
        <v>0.4</v>
      </c>
      <c r="AY2113">
        <v>585</v>
      </c>
      <c r="AZ2113" t="s">
        <v>2547</v>
      </c>
      <c r="BA2113" t="s">
        <v>2547</v>
      </c>
      <c r="BB2113">
        <v>0.17</v>
      </c>
      <c r="BC2113" t="s">
        <v>1410</v>
      </c>
      <c r="BD2113" t="s">
        <v>2549</v>
      </c>
      <c r="BG2113">
        <v>1</v>
      </c>
      <c r="BH2113">
        <v>1</v>
      </c>
      <c r="BI2113">
        <v>0</v>
      </c>
      <c r="BJ2113">
        <v>0</v>
      </c>
      <c r="BK2113">
        <v>0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0</v>
      </c>
      <c r="BR2113">
        <v>0</v>
      </c>
      <c r="BS2113" t="s">
        <v>1434</v>
      </c>
      <c r="BT2113" t="s">
        <v>978</v>
      </c>
      <c r="BU2113" t="s">
        <v>5518</v>
      </c>
      <c r="BV2113" t="s">
        <v>978</v>
      </c>
      <c r="BW2113" t="s">
        <v>9</v>
      </c>
      <c r="BX2113" t="s">
        <v>2725</v>
      </c>
      <c r="BY2113" t="s">
        <v>4357</v>
      </c>
      <c r="CD2113" t="s">
        <v>1469</v>
      </c>
      <c r="CF2113" s="35">
        <v>0</v>
      </c>
      <c r="CG2113" s="35">
        <v>0</v>
      </c>
      <c r="CH2113" s="35">
        <v>0</v>
      </c>
      <c r="CI2113" s="35">
        <v>0</v>
      </c>
      <c r="CJ2113" s="35">
        <v>0</v>
      </c>
      <c r="CK2113" s="35">
        <v>0</v>
      </c>
      <c r="CL2113" s="35">
        <v>222.6</v>
      </c>
      <c r="CM2113" s="35">
        <v>23.7</v>
      </c>
      <c r="CN2113" s="35">
        <v>11.7</v>
      </c>
      <c r="CO2113" s="35">
        <v>34.1</v>
      </c>
      <c r="CP2113" s="35">
        <v>3.1</v>
      </c>
      <c r="CQ2113" s="35">
        <v>2</v>
      </c>
      <c r="DC2113" s="47" t="s">
        <v>2606</v>
      </c>
      <c r="DD2113" t="s">
        <v>1667</v>
      </c>
      <c r="DE2113" s="38"/>
      <c r="DF2113" s="38"/>
      <c r="DG2113" s="50" t="s">
        <v>1855</v>
      </c>
      <c r="DH2113" s="47"/>
      <c r="DI2113" s="47">
        <v>2008</v>
      </c>
      <c r="DJ2113" s="47"/>
      <c r="DK2113" s="47">
        <f t="shared" si="32"/>
        <v>1</v>
      </c>
      <c r="DO2113" t="s">
        <v>2562</v>
      </c>
      <c r="DP2113" t="s">
        <v>2562</v>
      </c>
      <c r="DV2113" s="37" t="s">
        <v>2600</v>
      </c>
      <c r="DW2113" s="37"/>
    </row>
    <row r="2114" spans="1:127" x14ac:dyDescent="0.15">
      <c r="A2114" s="34">
        <v>5</v>
      </c>
      <c r="B2114" s="34">
        <v>349</v>
      </c>
      <c r="C2114" s="34">
        <v>7087</v>
      </c>
      <c r="D2114" s="34">
        <v>0</v>
      </c>
      <c r="E2114" s="58">
        <v>534970870</v>
      </c>
      <c r="F2114" t="s">
        <v>3441</v>
      </c>
      <c r="G2114" t="s">
        <v>2885</v>
      </c>
      <c r="H2114" t="s">
        <v>3906</v>
      </c>
      <c r="I2114" s="35">
        <v>18.600000000000001</v>
      </c>
      <c r="J2114" s="35">
        <v>10</v>
      </c>
      <c r="K2114" t="s">
        <v>4014</v>
      </c>
      <c r="L2114" t="s">
        <v>1238</v>
      </c>
      <c r="M2114" t="s">
        <v>2564</v>
      </c>
      <c r="N2114" t="s">
        <v>2565</v>
      </c>
      <c r="R2114" t="s">
        <v>4015</v>
      </c>
      <c r="S2114" t="s">
        <v>4358</v>
      </c>
      <c r="X2114" t="s">
        <v>2610</v>
      </c>
      <c r="Y2114">
        <v>3</v>
      </c>
      <c r="Z2114">
        <v>3</v>
      </c>
      <c r="AC2114">
        <v>0</v>
      </c>
      <c r="AD2114">
        <v>0</v>
      </c>
      <c r="AE2114" t="s">
        <v>2541</v>
      </c>
      <c r="AF2114">
        <v>119</v>
      </c>
      <c r="AG2114">
        <v>2</v>
      </c>
      <c r="AH2114" t="s">
        <v>2597</v>
      </c>
      <c r="AI2114" t="s">
        <v>1461</v>
      </c>
      <c r="AJ2114" t="s">
        <v>2544</v>
      </c>
      <c r="AK2114">
        <v>20</v>
      </c>
      <c r="AL2114" t="s">
        <v>2545</v>
      </c>
      <c r="AM2114">
        <v>0</v>
      </c>
      <c r="AN2114">
        <v>1</v>
      </c>
      <c r="AO2114" t="s">
        <v>2546</v>
      </c>
      <c r="AP2114" s="35">
        <v>0.6</v>
      </c>
      <c r="AQ2114" s="35">
        <v>0</v>
      </c>
      <c r="AR2114" s="35">
        <v>1</v>
      </c>
      <c r="AT2114" s="35">
        <v>8</v>
      </c>
      <c r="AV2114" s="35">
        <v>1</v>
      </c>
      <c r="AW2114" s="35">
        <v>0</v>
      </c>
      <c r="AX2114" s="35">
        <v>0.6</v>
      </c>
      <c r="AY2114">
        <v>189</v>
      </c>
      <c r="AZ2114" t="s">
        <v>2547</v>
      </c>
      <c r="BA2114" t="s">
        <v>2547</v>
      </c>
      <c r="BB2114">
        <v>0.17</v>
      </c>
      <c r="BC2114" t="s">
        <v>2548</v>
      </c>
      <c r="BD2114" t="s">
        <v>2549</v>
      </c>
      <c r="BF2114" t="s">
        <v>3266</v>
      </c>
      <c r="BG2114">
        <v>0</v>
      </c>
      <c r="BH2114">
        <v>1</v>
      </c>
      <c r="BI2114">
        <v>0</v>
      </c>
      <c r="BJ2114">
        <v>1</v>
      </c>
      <c r="BK2114">
        <v>0</v>
      </c>
      <c r="BL2114">
        <v>1</v>
      </c>
      <c r="BM2114">
        <v>0</v>
      </c>
      <c r="BN2114">
        <v>0</v>
      </c>
      <c r="BO2114">
        <v>0</v>
      </c>
      <c r="BP2114">
        <v>0</v>
      </c>
      <c r="BQ2114">
        <v>0</v>
      </c>
      <c r="BR2114">
        <v>0</v>
      </c>
      <c r="BS2114" t="s">
        <v>1434</v>
      </c>
      <c r="BT2114" t="s">
        <v>1508</v>
      </c>
      <c r="BU2114" t="s">
        <v>3979</v>
      </c>
      <c r="BV2114" t="s">
        <v>1504</v>
      </c>
      <c r="BW2114" t="s">
        <v>4359</v>
      </c>
      <c r="BX2114" t="s">
        <v>1504</v>
      </c>
      <c r="BY2114" t="s">
        <v>4626</v>
      </c>
      <c r="CD2114" t="s">
        <v>2553</v>
      </c>
      <c r="CF2114" s="35">
        <v>0</v>
      </c>
      <c r="CG2114" s="35">
        <v>0</v>
      </c>
      <c r="CH2114" s="35">
        <v>0</v>
      </c>
      <c r="CI2114" s="35">
        <v>0</v>
      </c>
      <c r="CJ2114" s="35">
        <v>0</v>
      </c>
      <c r="CK2114" s="35">
        <v>0</v>
      </c>
      <c r="CL2114" s="35">
        <v>0</v>
      </c>
      <c r="CM2114" s="35">
        <v>0</v>
      </c>
      <c r="CN2114" s="35">
        <v>0</v>
      </c>
      <c r="CO2114" s="35">
        <v>0</v>
      </c>
      <c r="CP2114" s="35">
        <v>0</v>
      </c>
      <c r="CQ2114" s="35">
        <v>0</v>
      </c>
      <c r="DC2114" s="47" t="s">
        <v>2606</v>
      </c>
      <c r="DD2114" t="s">
        <v>1667</v>
      </c>
      <c r="DE2114" s="38"/>
      <c r="DF2114" s="38"/>
      <c r="DG2114" s="50" t="s">
        <v>1854</v>
      </c>
      <c r="DH2114" s="47"/>
      <c r="DI2114" s="47">
        <v>2008</v>
      </c>
      <c r="DJ2114" s="47"/>
      <c r="DK2114" s="47">
        <f t="shared" si="32"/>
        <v>1</v>
      </c>
      <c r="DO2114" t="s">
        <v>2562</v>
      </c>
      <c r="DP2114" t="s">
        <v>2562</v>
      </c>
      <c r="DV2114" s="37"/>
      <c r="DW2114" s="37"/>
    </row>
    <row r="2115" spans="1:127" x14ac:dyDescent="0.15">
      <c r="A2115" s="34">
        <v>5</v>
      </c>
      <c r="B2115" s="34">
        <v>349</v>
      </c>
      <c r="C2115" s="34">
        <v>7159</v>
      </c>
      <c r="D2115" s="34">
        <v>0</v>
      </c>
      <c r="E2115" s="58">
        <v>534971590</v>
      </c>
      <c r="F2115" t="s">
        <v>3442</v>
      </c>
      <c r="G2115" t="s">
        <v>2885</v>
      </c>
      <c r="H2115" t="s">
        <v>3906</v>
      </c>
      <c r="I2115" s="35">
        <v>18.100000000000001</v>
      </c>
      <c r="J2115" s="35">
        <v>14.5</v>
      </c>
      <c r="K2115" t="s">
        <v>4014</v>
      </c>
      <c r="L2115" t="s">
        <v>1407</v>
      </c>
      <c r="M2115" t="s">
        <v>1471</v>
      </c>
      <c r="N2115" t="s">
        <v>1472</v>
      </c>
      <c r="R2115" t="s">
        <v>4015</v>
      </c>
      <c r="S2115" t="s">
        <v>5527</v>
      </c>
      <c r="X2115" t="s">
        <v>2610</v>
      </c>
      <c r="Y2115">
        <v>9</v>
      </c>
      <c r="Z2115">
        <v>6</v>
      </c>
      <c r="AC2115">
        <v>0</v>
      </c>
      <c r="AD2115">
        <v>0</v>
      </c>
      <c r="AE2115" t="s">
        <v>1408</v>
      </c>
      <c r="AF2115">
        <v>34</v>
      </c>
      <c r="AG2115">
        <v>2</v>
      </c>
      <c r="AH2115" t="s">
        <v>2597</v>
      </c>
      <c r="AI2115" t="s">
        <v>1494</v>
      </c>
      <c r="AJ2115" t="s">
        <v>2544</v>
      </c>
      <c r="AK2115">
        <v>25</v>
      </c>
      <c r="AL2115" t="s">
        <v>2545</v>
      </c>
      <c r="AM2115">
        <v>0</v>
      </c>
      <c r="AN2115">
        <v>1</v>
      </c>
      <c r="AO2115" t="s">
        <v>2546</v>
      </c>
      <c r="AP2115" s="35">
        <v>0.4</v>
      </c>
      <c r="AQ2115" s="35">
        <v>3</v>
      </c>
      <c r="AR2115" s="35">
        <v>1.25</v>
      </c>
      <c r="AT2115" s="35">
        <v>6</v>
      </c>
      <c r="AV2115" s="35">
        <v>1.25</v>
      </c>
      <c r="AW2115" s="35">
        <v>3</v>
      </c>
      <c r="AX2115" s="35">
        <v>0.4</v>
      </c>
      <c r="AY2115">
        <v>262</v>
      </c>
      <c r="AZ2115" t="s">
        <v>2547</v>
      </c>
      <c r="BA2115" t="s">
        <v>2547</v>
      </c>
      <c r="BB2115">
        <v>0.17</v>
      </c>
      <c r="BC2115" t="s">
        <v>1410</v>
      </c>
      <c r="BD2115" t="s">
        <v>2549</v>
      </c>
      <c r="BE2115" t="s">
        <v>1495</v>
      </c>
      <c r="BF2115" t="s">
        <v>3266</v>
      </c>
      <c r="BG2115">
        <v>1</v>
      </c>
      <c r="BH2115">
        <v>0</v>
      </c>
      <c r="BI2115">
        <v>0</v>
      </c>
      <c r="BJ2115">
        <v>1</v>
      </c>
      <c r="BK2115">
        <v>0</v>
      </c>
      <c r="BL2115">
        <v>0</v>
      </c>
      <c r="BM2115">
        <v>0</v>
      </c>
      <c r="BN2115">
        <v>0</v>
      </c>
      <c r="BO2115">
        <v>0</v>
      </c>
      <c r="BP2115">
        <v>0</v>
      </c>
      <c r="BQ2115">
        <v>0</v>
      </c>
      <c r="BR2115">
        <v>0</v>
      </c>
      <c r="BT2115" t="s">
        <v>978</v>
      </c>
      <c r="BU2115" t="s">
        <v>5531</v>
      </c>
      <c r="BV2115" t="s">
        <v>2727</v>
      </c>
      <c r="BW2115" t="s">
        <v>4360</v>
      </c>
      <c r="BX2115" t="s">
        <v>2727</v>
      </c>
      <c r="CD2115" t="s">
        <v>2553</v>
      </c>
      <c r="CF2115" s="35">
        <v>0</v>
      </c>
      <c r="CG2115" s="35">
        <v>0</v>
      </c>
      <c r="CH2115" s="35">
        <v>0</v>
      </c>
      <c r="CI2115" s="35">
        <v>0</v>
      </c>
      <c r="CJ2115" s="35">
        <v>0</v>
      </c>
      <c r="CK2115" s="35">
        <v>0</v>
      </c>
      <c r="CL2115" s="35">
        <v>111</v>
      </c>
      <c r="CM2115" s="35">
        <v>0</v>
      </c>
      <c r="CN2115" s="35">
        <v>0</v>
      </c>
      <c r="CO2115" s="35">
        <v>23</v>
      </c>
      <c r="CP2115" s="35">
        <v>0</v>
      </c>
      <c r="CQ2115" s="35">
        <v>0.6</v>
      </c>
      <c r="DC2115" s="47" t="s">
        <v>2606</v>
      </c>
      <c r="DD2115" t="s">
        <v>1667</v>
      </c>
      <c r="DE2115" s="38"/>
      <c r="DF2115" s="38"/>
      <c r="DG2115" s="50" t="s">
        <v>1855</v>
      </c>
      <c r="DH2115" s="47"/>
      <c r="DI2115" s="47">
        <v>2008</v>
      </c>
      <c r="DJ2115" s="47"/>
      <c r="DK2115" s="47">
        <f t="shared" si="32"/>
        <v>1</v>
      </c>
      <c r="DO2115" t="s">
        <v>2562</v>
      </c>
      <c r="DP2115" t="s">
        <v>2562</v>
      </c>
      <c r="DV2115" s="37" t="s">
        <v>2600</v>
      </c>
      <c r="DW2115" s="37"/>
    </row>
    <row r="2116" spans="1:127" x14ac:dyDescent="0.15">
      <c r="A2116" s="34">
        <v>5</v>
      </c>
      <c r="B2116" s="34">
        <v>349</v>
      </c>
      <c r="C2116" s="34">
        <v>7169</v>
      </c>
      <c r="D2116" s="34">
        <v>0</v>
      </c>
      <c r="E2116" s="58">
        <v>534971690</v>
      </c>
      <c r="F2116" t="s">
        <v>3443</v>
      </c>
      <c r="G2116" t="s">
        <v>2885</v>
      </c>
      <c r="H2116" t="s">
        <v>3906</v>
      </c>
      <c r="I2116" s="35">
        <v>90</v>
      </c>
      <c r="J2116" s="35">
        <v>8.5</v>
      </c>
      <c r="K2116" t="s">
        <v>4014</v>
      </c>
      <c r="L2116" t="s">
        <v>1407</v>
      </c>
      <c r="M2116" t="s">
        <v>1418</v>
      </c>
      <c r="N2116" t="s">
        <v>1419</v>
      </c>
      <c r="Q2116" t="s">
        <v>3962</v>
      </c>
      <c r="R2116" t="s">
        <v>4015</v>
      </c>
      <c r="S2116" t="s">
        <v>1241</v>
      </c>
      <c r="X2116" t="s">
        <v>2610</v>
      </c>
      <c r="Y2116">
        <v>12</v>
      </c>
      <c r="Z2116">
        <v>11</v>
      </c>
      <c r="AC2116">
        <v>0</v>
      </c>
      <c r="AD2116">
        <v>0</v>
      </c>
      <c r="AE2116" t="s">
        <v>1408</v>
      </c>
      <c r="AF2116">
        <v>138</v>
      </c>
      <c r="AG2116">
        <v>2</v>
      </c>
      <c r="AH2116" t="s">
        <v>2597</v>
      </c>
      <c r="AI2116" t="s">
        <v>1409</v>
      </c>
      <c r="AJ2116" t="s">
        <v>2544</v>
      </c>
      <c r="AK2116">
        <v>25</v>
      </c>
      <c r="AL2116" t="s">
        <v>2545</v>
      </c>
      <c r="AM2116">
        <v>0</v>
      </c>
      <c r="AN2116">
        <v>2</v>
      </c>
      <c r="AO2116" t="s">
        <v>2546</v>
      </c>
      <c r="AP2116" s="35">
        <v>0.6</v>
      </c>
      <c r="AQ2116" s="35">
        <v>0</v>
      </c>
      <c r="AR2116" s="35">
        <v>1.25</v>
      </c>
      <c r="AT2116" s="35">
        <v>6</v>
      </c>
      <c r="AV2116" s="35">
        <v>1.25</v>
      </c>
      <c r="AW2116" s="35">
        <v>0</v>
      </c>
      <c r="AX2116" s="35">
        <v>0.6</v>
      </c>
      <c r="AY2116">
        <v>765</v>
      </c>
      <c r="AZ2116" t="s">
        <v>2547</v>
      </c>
      <c r="BA2116" t="s">
        <v>2547</v>
      </c>
      <c r="BB2116">
        <v>0.56999999999999995</v>
      </c>
      <c r="BC2116" t="s">
        <v>2548</v>
      </c>
      <c r="BD2116" t="s">
        <v>5517</v>
      </c>
      <c r="BE2116" t="s">
        <v>1495</v>
      </c>
      <c r="BF2116" t="s">
        <v>3266</v>
      </c>
      <c r="BG2116">
        <v>0</v>
      </c>
      <c r="BH2116">
        <v>1</v>
      </c>
      <c r="BI2116">
        <v>0</v>
      </c>
      <c r="BJ2116">
        <v>1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1</v>
      </c>
      <c r="BQ2116">
        <v>0</v>
      </c>
      <c r="BR2116">
        <v>0</v>
      </c>
      <c r="BS2116" t="s">
        <v>2620</v>
      </c>
      <c r="BT2116" t="s">
        <v>2727</v>
      </c>
      <c r="BU2116" t="s">
        <v>5536</v>
      </c>
      <c r="BV2116" t="s">
        <v>1411</v>
      </c>
      <c r="BW2116" t="s">
        <v>5526</v>
      </c>
      <c r="BX2116" t="s">
        <v>986</v>
      </c>
      <c r="BY2116" t="s">
        <v>4361</v>
      </c>
      <c r="BZ2116" t="s">
        <v>986</v>
      </c>
      <c r="CA2116" t="s">
        <v>5526</v>
      </c>
      <c r="CD2116" t="s">
        <v>1386</v>
      </c>
      <c r="CF2116" s="35">
        <v>241.9</v>
      </c>
      <c r="CG2116" s="35">
        <v>7.7</v>
      </c>
      <c r="CH2116" s="35">
        <v>8.6</v>
      </c>
      <c r="CI2116" s="35">
        <v>9</v>
      </c>
      <c r="CJ2116" s="35">
        <v>5.0999999999999996</v>
      </c>
      <c r="CK2116" s="35">
        <v>272.3</v>
      </c>
      <c r="CL2116" s="35">
        <v>0</v>
      </c>
      <c r="CM2116" s="35">
        <v>0</v>
      </c>
      <c r="CN2116" s="35">
        <v>0</v>
      </c>
      <c r="CO2116" s="35">
        <v>201.4</v>
      </c>
      <c r="CP2116" s="35">
        <v>53.7</v>
      </c>
      <c r="CQ2116" s="35">
        <v>0</v>
      </c>
      <c r="DC2116" s="47" t="s">
        <v>2606</v>
      </c>
      <c r="DD2116" t="s">
        <v>1667</v>
      </c>
      <c r="DE2116" s="38"/>
      <c r="DF2116" s="38"/>
      <c r="DG2116" s="50" t="s">
        <v>1855</v>
      </c>
      <c r="DH2116" s="47"/>
      <c r="DI2116" s="47">
        <v>2008</v>
      </c>
      <c r="DJ2116" s="47"/>
      <c r="DK2116" s="47">
        <f t="shared" si="32"/>
        <v>1</v>
      </c>
      <c r="DO2116" t="s">
        <v>2562</v>
      </c>
      <c r="DP2116" t="s">
        <v>2562</v>
      </c>
      <c r="DV2116" s="37"/>
      <c r="DW2116" s="37"/>
    </row>
    <row r="2117" spans="1:127" x14ac:dyDescent="0.15">
      <c r="A2117" s="34">
        <v>5</v>
      </c>
      <c r="B2117" s="34">
        <v>349</v>
      </c>
      <c r="C2117" s="34">
        <v>7715</v>
      </c>
      <c r="D2117" s="34">
        <v>0</v>
      </c>
      <c r="E2117" s="58">
        <v>534977150</v>
      </c>
      <c r="F2117" t="s">
        <v>4362</v>
      </c>
      <c r="G2117" t="s">
        <v>2885</v>
      </c>
      <c r="H2117" t="s">
        <v>3906</v>
      </c>
      <c r="I2117" s="35">
        <v>4.3</v>
      </c>
      <c r="J2117" s="35">
        <v>11.1</v>
      </c>
      <c r="K2117" t="s">
        <v>4014</v>
      </c>
      <c r="L2117" t="s">
        <v>1394</v>
      </c>
      <c r="M2117" t="s">
        <v>2583</v>
      </c>
      <c r="N2117" t="s">
        <v>2584</v>
      </c>
      <c r="R2117" t="s">
        <v>4015</v>
      </c>
      <c r="X2117" t="s">
        <v>1242</v>
      </c>
      <c r="Y2117">
        <v>45</v>
      </c>
      <c r="Z2117">
        <v>0</v>
      </c>
      <c r="AC2117">
        <v>0</v>
      </c>
      <c r="AD2117">
        <v>0</v>
      </c>
      <c r="AE2117" t="s">
        <v>1395</v>
      </c>
      <c r="AF2117">
        <v>8</v>
      </c>
      <c r="AG2117">
        <v>2</v>
      </c>
      <c r="AH2117" t="s">
        <v>2597</v>
      </c>
      <c r="AI2117" t="s">
        <v>2598</v>
      </c>
      <c r="AJ2117" t="s">
        <v>2544</v>
      </c>
      <c r="AK2117">
        <v>20</v>
      </c>
      <c r="AL2117" t="s">
        <v>2545</v>
      </c>
      <c r="AM2117">
        <v>0</v>
      </c>
      <c r="AN2117">
        <v>1</v>
      </c>
      <c r="AO2117" t="s">
        <v>2546</v>
      </c>
      <c r="AP2117" s="35">
        <v>0</v>
      </c>
      <c r="AQ2117" s="35">
        <v>0</v>
      </c>
      <c r="AR2117" s="35">
        <v>0</v>
      </c>
      <c r="AT2117" s="35">
        <v>11.1</v>
      </c>
      <c r="AV2117" s="35">
        <v>0</v>
      </c>
      <c r="AW2117" s="35">
        <v>0</v>
      </c>
      <c r="AX2117" s="35">
        <v>0</v>
      </c>
      <c r="AY2117">
        <v>65</v>
      </c>
      <c r="AZ2117" t="s">
        <v>2547</v>
      </c>
      <c r="BA2117" t="s">
        <v>2547</v>
      </c>
      <c r="BB2117">
        <v>0</v>
      </c>
      <c r="BC2117" t="s">
        <v>1432</v>
      </c>
      <c r="BD2117" t="s">
        <v>2549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0</v>
      </c>
      <c r="BM2117">
        <v>0</v>
      </c>
      <c r="BN2117">
        <v>0</v>
      </c>
      <c r="BO2117">
        <v>0</v>
      </c>
      <c r="BP2117">
        <v>0</v>
      </c>
      <c r="BQ2117">
        <v>0</v>
      </c>
      <c r="BR2117">
        <v>0</v>
      </c>
      <c r="CF2117" s="35">
        <v>0</v>
      </c>
      <c r="CG2117" s="35">
        <v>0</v>
      </c>
      <c r="CH2117" s="35">
        <v>0</v>
      </c>
      <c r="CI2117" s="35">
        <v>0</v>
      </c>
      <c r="CJ2117" s="35">
        <v>0</v>
      </c>
      <c r="CK2117" s="35">
        <v>0</v>
      </c>
      <c r="CL2117" s="35">
        <v>0</v>
      </c>
      <c r="CM2117" s="35">
        <v>0</v>
      </c>
      <c r="CN2117" s="35">
        <v>0</v>
      </c>
      <c r="CO2117" s="35">
        <v>0</v>
      </c>
      <c r="CP2117" s="35">
        <v>0</v>
      </c>
      <c r="CQ2117" s="35">
        <v>0</v>
      </c>
      <c r="DC2117" s="47"/>
      <c r="DE2117" s="38"/>
      <c r="DF2117" s="38"/>
      <c r="DG2117" s="50"/>
      <c r="DH2117" s="47"/>
      <c r="DI2117" s="47"/>
      <c r="DJ2117" s="47"/>
      <c r="DK2117" s="47">
        <f t="shared" ref="DK2117:DK2180" si="33">COUNTA(DC2117,DH2117)</f>
        <v>0</v>
      </c>
      <c r="DO2117" t="s">
        <v>2562</v>
      </c>
      <c r="DP2117" t="s">
        <v>2562</v>
      </c>
      <c r="DV2117" s="37" t="s">
        <v>2600</v>
      </c>
      <c r="DW2117" s="37"/>
    </row>
    <row r="2118" spans="1:127" x14ac:dyDescent="0.15">
      <c r="A2118" s="34">
        <v>5</v>
      </c>
      <c r="B2118" s="34">
        <v>349</v>
      </c>
      <c r="C2118" s="34">
        <v>7725</v>
      </c>
      <c r="D2118" s="34">
        <v>0</v>
      </c>
      <c r="E2118" s="58">
        <v>534977250</v>
      </c>
      <c r="F2118" t="s">
        <v>3911</v>
      </c>
      <c r="G2118" t="s">
        <v>2885</v>
      </c>
      <c r="H2118" t="s">
        <v>3906</v>
      </c>
      <c r="I2118" s="35">
        <v>13.5</v>
      </c>
      <c r="J2118" s="35">
        <v>14</v>
      </c>
      <c r="K2118" t="s">
        <v>4014</v>
      </c>
      <c r="L2118" t="s">
        <v>1238</v>
      </c>
      <c r="M2118" t="s">
        <v>1471</v>
      </c>
      <c r="N2118" t="s">
        <v>1472</v>
      </c>
      <c r="R2118" t="s">
        <v>4015</v>
      </c>
      <c r="S2118" t="s">
        <v>5527</v>
      </c>
      <c r="X2118" t="s">
        <v>1242</v>
      </c>
      <c r="Y2118">
        <v>59</v>
      </c>
      <c r="Z2118">
        <v>0</v>
      </c>
      <c r="AC2118">
        <v>0</v>
      </c>
      <c r="AD2118">
        <v>0</v>
      </c>
      <c r="AE2118" t="s">
        <v>2541</v>
      </c>
      <c r="AF2118">
        <v>55</v>
      </c>
      <c r="AG2118">
        <v>4</v>
      </c>
      <c r="AH2118" t="s">
        <v>2597</v>
      </c>
      <c r="AI2118" t="s">
        <v>2605</v>
      </c>
      <c r="AJ2118" t="s">
        <v>2544</v>
      </c>
      <c r="AK2118">
        <v>20</v>
      </c>
      <c r="AL2118" t="s">
        <v>2545</v>
      </c>
      <c r="AM2118">
        <v>0</v>
      </c>
      <c r="AN2118">
        <v>1</v>
      </c>
      <c r="AO2118" t="s">
        <v>2546</v>
      </c>
      <c r="AP2118" s="35">
        <v>0</v>
      </c>
      <c r="AQ2118" s="35">
        <v>0</v>
      </c>
      <c r="AR2118" s="35">
        <v>1.25</v>
      </c>
      <c r="AT2118" s="35">
        <v>9</v>
      </c>
      <c r="AV2118" s="35">
        <v>1.25</v>
      </c>
      <c r="AW2118" s="35">
        <v>2.5</v>
      </c>
      <c r="AX2118" s="35">
        <v>0</v>
      </c>
      <c r="AY2118">
        <v>188</v>
      </c>
      <c r="AZ2118" t="s">
        <v>2547</v>
      </c>
      <c r="BA2118" t="s">
        <v>2547</v>
      </c>
      <c r="BB2118">
        <v>0</v>
      </c>
      <c r="BC2118" t="s">
        <v>1410</v>
      </c>
      <c r="BD2118" t="s">
        <v>2549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0</v>
      </c>
      <c r="BR2118">
        <v>0</v>
      </c>
      <c r="CF2118" s="35">
        <v>0</v>
      </c>
      <c r="CG2118" s="35">
        <v>0</v>
      </c>
      <c r="CH2118" s="35">
        <v>0</v>
      </c>
      <c r="CI2118" s="35">
        <v>0</v>
      </c>
      <c r="CJ2118" s="35">
        <v>0</v>
      </c>
      <c r="CK2118" s="35">
        <v>0</v>
      </c>
      <c r="CL2118" s="35">
        <v>0</v>
      </c>
      <c r="CM2118" s="35">
        <v>0</v>
      </c>
      <c r="CN2118" s="35">
        <v>0</v>
      </c>
      <c r="CO2118" s="35">
        <v>0</v>
      </c>
      <c r="CP2118" s="35">
        <v>0</v>
      </c>
      <c r="CQ2118" s="35">
        <v>0</v>
      </c>
      <c r="DC2118" s="47" t="s">
        <v>2559</v>
      </c>
      <c r="DD2118" t="s">
        <v>2606</v>
      </c>
      <c r="DE2118" s="38"/>
      <c r="DF2118" s="38" t="s">
        <v>2569</v>
      </c>
      <c r="DG2118" s="50" t="s">
        <v>1854</v>
      </c>
      <c r="DH2118" s="47"/>
      <c r="DI2118" s="47">
        <v>2007</v>
      </c>
      <c r="DJ2118" s="47"/>
      <c r="DK2118" s="47">
        <f t="shared" si="33"/>
        <v>1</v>
      </c>
      <c r="DO2118" t="s">
        <v>2562</v>
      </c>
      <c r="DP2118" t="s">
        <v>2562</v>
      </c>
      <c r="DV2118" s="37"/>
      <c r="DW2118" s="37"/>
    </row>
    <row r="2119" spans="1:127" x14ac:dyDescent="0.15">
      <c r="A2119" s="34">
        <v>5</v>
      </c>
      <c r="B2119" s="34">
        <v>349</v>
      </c>
      <c r="C2119" s="34">
        <v>7726</v>
      </c>
      <c r="D2119" s="34">
        <v>0</v>
      </c>
      <c r="E2119" s="58">
        <v>534977260</v>
      </c>
      <c r="F2119" t="s">
        <v>4363</v>
      </c>
      <c r="G2119" t="s">
        <v>2885</v>
      </c>
      <c r="H2119" t="s">
        <v>3906</v>
      </c>
      <c r="I2119" s="35">
        <v>6.1</v>
      </c>
      <c r="J2119" s="35">
        <v>7.5</v>
      </c>
      <c r="K2119" t="s">
        <v>4014</v>
      </c>
      <c r="L2119" t="s">
        <v>1394</v>
      </c>
      <c r="M2119" t="s">
        <v>2583</v>
      </c>
      <c r="N2119" t="s">
        <v>2584</v>
      </c>
      <c r="R2119" t="s">
        <v>4015</v>
      </c>
      <c r="S2119" t="s">
        <v>1241</v>
      </c>
      <c r="X2119" t="s">
        <v>1242</v>
      </c>
      <c r="Y2119">
        <v>47</v>
      </c>
      <c r="Z2119">
        <v>0</v>
      </c>
      <c r="AC2119">
        <v>0</v>
      </c>
      <c r="AD2119">
        <v>0</v>
      </c>
      <c r="AE2119" t="s">
        <v>1395</v>
      </c>
      <c r="AF2119">
        <v>46</v>
      </c>
      <c r="AG2119">
        <v>2</v>
      </c>
      <c r="AH2119" t="s">
        <v>2597</v>
      </c>
      <c r="AI2119" t="s">
        <v>2567</v>
      </c>
      <c r="AJ2119" t="s">
        <v>2544</v>
      </c>
      <c r="AK2119">
        <v>20</v>
      </c>
      <c r="AL2119" t="s">
        <v>2545</v>
      </c>
      <c r="AM2119">
        <v>0</v>
      </c>
      <c r="AN2119">
        <v>1</v>
      </c>
      <c r="AO2119" t="s">
        <v>2546</v>
      </c>
      <c r="AP2119" s="35">
        <v>0</v>
      </c>
      <c r="AQ2119" s="35">
        <v>0</v>
      </c>
      <c r="AR2119" s="35">
        <v>0</v>
      </c>
      <c r="AT2119" s="35">
        <v>7.5</v>
      </c>
      <c r="AV2119" s="35">
        <v>0</v>
      </c>
      <c r="AW2119" s="35">
        <v>0</v>
      </c>
      <c r="AX2119" s="35">
        <v>0</v>
      </c>
      <c r="AY2119">
        <v>45</v>
      </c>
      <c r="AZ2119" t="s">
        <v>2547</v>
      </c>
      <c r="BA2119" t="s">
        <v>2547</v>
      </c>
      <c r="BB2119">
        <v>0</v>
      </c>
      <c r="BC2119" t="s">
        <v>1410</v>
      </c>
      <c r="BD2119" t="s">
        <v>2549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0</v>
      </c>
      <c r="BN2119">
        <v>0</v>
      </c>
      <c r="BO2119">
        <v>0</v>
      </c>
      <c r="BP2119">
        <v>0</v>
      </c>
      <c r="BQ2119">
        <v>0</v>
      </c>
      <c r="BR2119">
        <v>0</v>
      </c>
      <c r="CF2119" s="35">
        <v>0</v>
      </c>
      <c r="CG2119" s="35">
        <v>0</v>
      </c>
      <c r="CH2119" s="35">
        <v>0</v>
      </c>
      <c r="CI2119" s="35">
        <v>0</v>
      </c>
      <c r="CJ2119" s="35">
        <v>0</v>
      </c>
      <c r="CK2119" s="35">
        <v>0</v>
      </c>
      <c r="CL2119" s="35">
        <v>0</v>
      </c>
      <c r="CM2119" s="35">
        <v>0</v>
      </c>
      <c r="CN2119" s="35">
        <v>0</v>
      </c>
      <c r="CO2119" s="35">
        <v>0</v>
      </c>
      <c r="CP2119" s="35">
        <v>0</v>
      </c>
      <c r="CQ2119" s="35">
        <v>0</v>
      </c>
      <c r="DC2119" s="47"/>
      <c r="DE2119" s="38"/>
      <c r="DF2119" s="38"/>
      <c r="DG2119" s="50"/>
      <c r="DH2119" s="47"/>
      <c r="DI2119" s="47"/>
      <c r="DJ2119" s="47"/>
      <c r="DK2119" s="47">
        <f t="shared" si="33"/>
        <v>0</v>
      </c>
      <c r="DO2119" t="s">
        <v>2562</v>
      </c>
      <c r="DP2119" t="s">
        <v>2562</v>
      </c>
      <c r="DV2119" s="37" t="s">
        <v>2600</v>
      </c>
      <c r="DW2119" s="37"/>
    </row>
    <row r="2120" spans="1:127" x14ac:dyDescent="0.15">
      <c r="A2120" s="34">
        <v>5</v>
      </c>
      <c r="B2120" s="34">
        <v>349</v>
      </c>
      <c r="C2120" s="34">
        <v>7727</v>
      </c>
      <c r="D2120" s="34">
        <v>0</v>
      </c>
      <c r="E2120" s="58">
        <v>534977270</v>
      </c>
      <c r="F2120" t="s">
        <v>3912</v>
      </c>
      <c r="G2120" t="s">
        <v>2885</v>
      </c>
      <c r="H2120" t="s">
        <v>3906</v>
      </c>
      <c r="I2120" s="35">
        <v>12.5</v>
      </c>
      <c r="J2120" s="35">
        <v>6.5</v>
      </c>
      <c r="K2120" t="s">
        <v>4014</v>
      </c>
      <c r="L2120" t="s">
        <v>1394</v>
      </c>
      <c r="M2120" t="s">
        <v>1471</v>
      </c>
      <c r="N2120" t="s">
        <v>1472</v>
      </c>
      <c r="R2120" t="s">
        <v>4015</v>
      </c>
      <c r="S2120" t="s">
        <v>4364</v>
      </c>
      <c r="X2120" t="s">
        <v>1242</v>
      </c>
      <c r="Y2120">
        <v>45</v>
      </c>
      <c r="Z2120">
        <v>12</v>
      </c>
      <c r="AC2120">
        <v>0</v>
      </c>
      <c r="AD2120">
        <v>0</v>
      </c>
      <c r="AE2120" t="s">
        <v>1395</v>
      </c>
      <c r="AF2120">
        <v>43</v>
      </c>
      <c r="AG2120">
        <v>2</v>
      </c>
      <c r="AH2120" t="s">
        <v>2597</v>
      </c>
      <c r="AI2120" t="s">
        <v>2567</v>
      </c>
      <c r="AJ2120" t="s">
        <v>2544</v>
      </c>
      <c r="AK2120">
        <v>20</v>
      </c>
      <c r="AL2120" t="s">
        <v>2545</v>
      </c>
      <c r="AM2120">
        <v>0</v>
      </c>
      <c r="AN2120">
        <v>1</v>
      </c>
      <c r="AO2120" t="s">
        <v>2546</v>
      </c>
      <c r="AP2120" s="35">
        <v>0</v>
      </c>
      <c r="AQ2120" s="35">
        <v>0</v>
      </c>
      <c r="AR2120" s="35">
        <v>0</v>
      </c>
      <c r="AT2120" s="35">
        <v>6.5</v>
      </c>
      <c r="AV2120" s="35">
        <v>0</v>
      </c>
      <c r="AW2120" s="35">
        <v>0</v>
      </c>
      <c r="AX2120" s="35">
        <v>0</v>
      </c>
      <c r="AY2120">
        <v>82</v>
      </c>
      <c r="AZ2120" t="s">
        <v>2547</v>
      </c>
      <c r="BA2120" t="s">
        <v>2547</v>
      </c>
      <c r="BB2120">
        <v>0</v>
      </c>
      <c r="BC2120" t="s">
        <v>1410</v>
      </c>
      <c r="BD2120" t="s">
        <v>2549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0</v>
      </c>
      <c r="BR2120">
        <v>0</v>
      </c>
      <c r="CF2120" s="35">
        <v>0</v>
      </c>
      <c r="CG2120" s="35">
        <v>0</v>
      </c>
      <c r="CH2120" s="35">
        <v>0</v>
      </c>
      <c r="CI2120" s="35">
        <v>0</v>
      </c>
      <c r="CJ2120" s="35">
        <v>0</v>
      </c>
      <c r="CK2120" s="35">
        <v>0</v>
      </c>
      <c r="CL2120" s="35">
        <v>0</v>
      </c>
      <c r="CM2120" s="35">
        <v>0</v>
      </c>
      <c r="CN2120" s="35">
        <v>0</v>
      </c>
      <c r="CO2120" s="35">
        <v>0</v>
      </c>
      <c r="CP2120" s="35">
        <v>0</v>
      </c>
      <c r="CQ2120" s="35">
        <v>0</v>
      </c>
      <c r="DC2120" s="47" t="s">
        <v>2599</v>
      </c>
      <c r="DD2120" t="s">
        <v>2559</v>
      </c>
      <c r="DE2120" s="38" t="s">
        <v>2568</v>
      </c>
      <c r="DF2120" s="38" t="s">
        <v>2589</v>
      </c>
      <c r="DG2120" s="50" t="s">
        <v>1853</v>
      </c>
      <c r="DH2120" s="47"/>
      <c r="DI2120" s="47">
        <v>2005</v>
      </c>
      <c r="DJ2120" s="47"/>
      <c r="DK2120" s="47">
        <f t="shared" si="33"/>
        <v>1</v>
      </c>
      <c r="DO2120" t="s">
        <v>2562</v>
      </c>
      <c r="DP2120" t="s">
        <v>2562</v>
      </c>
      <c r="DV2120" s="37" t="s">
        <v>2600</v>
      </c>
      <c r="DW2120" s="37"/>
    </row>
    <row r="2121" spans="1:127" x14ac:dyDescent="0.15">
      <c r="A2121" s="34">
        <v>5</v>
      </c>
      <c r="B2121" s="34">
        <v>349</v>
      </c>
      <c r="C2121" s="34">
        <v>7728</v>
      </c>
      <c r="D2121" s="34">
        <v>0</v>
      </c>
      <c r="E2121" s="58">
        <v>534977280</v>
      </c>
      <c r="F2121" t="s">
        <v>4862</v>
      </c>
      <c r="G2121" t="s">
        <v>2885</v>
      </c>
      <c r="H2121" t="s">
        <v>3906</v>
      </c>
      <c r="I2121" s="35">
        <v>7.3</v>
      </c>
      <c r="J2121" s="35">
        <v>7.8</v>
      </c>
      <c r="K2121" t="s">
        <v>4014</v>
      </c>
      <c r="L2121" t="s">
        <v>1394</v>
      </c>
      <c r="M2121" t="s">
        <v>1471</v>
      </c>
      <c r="N2121" t="s">
        <v>1472</v>
      </c>
      <c r="R2121" t="s">
        <v>4015</v>
      </c>
      <c r="S2121" t="s">
        <v>5147</v>
      </c>
      <c r="X2121" t="s">
        <v>1242</v>
      </c>
      <c r="Y2121">
        <v>47</v>
      </c>
      <c r="Z2121">
        <v>12</v>
      </c>
      <c r="AC2121">
        <v>0</v>
      </c>
      <c r="AD2121">
        <v>0</v>
      </c>
      <c r="AE2121" t="s">
        <v>1395</v>
      </c>
      <c r="AF2121">
        <v>38</v>
      </c>
      <c r="AG2121">
        <v>2</v>
      </c>
      <c r="AH2121" t="s">
        <v>2597</v>
      </c>
      <c r="AI2121" t="s">
        <v>2567</v>
      </c>
      <c r="AJ2121" t="s">
        <v>2544</v>
      </c>
      <c r="AK2121">
        <v>20</v>
      </c>
      <c r="AL2121" t="s">
        <v>2545</v>
      </c>
      <c r="AM2121">
        <v>0</v>
      </c>
      <c r="AN2121">
        <v>1</v>
      </c>
      <c r="AO2121" t="s">
        <v>2546</v>
      </c>
      <c r="AP2121" s="35">
        <v>0</v>
      </c>
      <c r="AQ2121" s="35">
        <v>0</v>
      </c>
      <c r="AR2121" s="35">
        <v>0</v>
      </c>
      <c r="AT2121" s="35">
        <v>7.8</v>
      </c>
      <c r="AV2121" s="35">
        <v>0</v>
      </c>
      <c r="AW2121" s="35">
        <v>0</v>
      </c>
      <c r="AX2121" s="35">
        <v>0</v>
      </c>
      <c r="AY2121">
        <v>57</v>
      </c>
      <c r="AZ2121" t="s">
        <v>2547</v>
      </c>
      <c r="BA2121" t="s">
        <v>2547</v>
      </c>
      <c r="BB2121">
        <v>0</v>
      </c>
      <c r="BC2121" t="s">
        <v>1410</v>
      </c>
      <c r="BD2121" t="s">
        <v>2549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0</v>
      </c>
      <c r="BQ2121">
        <v>0</v>
      </c>
      <c r="BR2121">
        <v>0</v>
      </c>
      <c r="CF2121" s="35">
        <v>0</v>
      </c>
      <c r="CG2121" s="35">
        <v>0</v>
      </c>
      <c r="CH2121" s="35">
        <v>0</v>
      </c>
      <c r="CI2121" s="35">
        <v>0</v>
      </c>
      <c r="CJ2121" s="35">
        <v>0</v>
      </c>
      <c r="CK2121" s="35">
        <v>0</v>
      </c>
      <c r="CL2121" s="35">
        <v>0</v>
      </c>
      <c r="CM2121" s="35">
        <v>0</v>
      </c>
      <c r="CN2121" s="35">
        <v>0</v>
      </c>
      <c r="CO2121" s="35">
        <v>0</v>
      </c>
      <c r="CP2121" s="35">
        <v>0</v>
      </c>
      <c r="CQ2121" s="35">
        <v>0</v>
      </c>
      <c r="DC2121" s="47"/>
      <c r="DE2121" s="38"/>
      <c r="DF2121" s="38"/>
      <c r="DG2121" s="50"/>
      <c r="DH2121" s="47"/>
      <c r="DI2121" s="47"/>
      <c r="DJ2121" s="47"/>
      <c r="DK2121" s="47">
        <f t="shared" si="33"/>
        <v>0</v>
      </c>
      <c r="DO2121" t="s">
        <v>2562</v>
      </c>
      <c r="DP2121" t="s">
        <v>2562</v>
      </c>
      <c r="DV2121" s="37" t="s">
        <v>2600</v>
      </c>
      <c r="DW2121" s="37"/>
    </row>
    <row r="2122" spans="1:127" x14ac:dyDescent="0.15">
      <c r="A2122" s="34">
        <v>5</v>
      </c>
      <c r="B2122" s="34">
        <v>349</v>
      </c>
      <c r="C2122" s="34">
        <v>7732</v>
      </c>
      <c r="D2122" s="34">
        <v>0</v>
      </c>
      <c r="E2122" s="58">
        <v>534977320</v>
      </c>
      <c r="F2122" t="s">
        <v>4365</v>
      </c>
      <c r="G2122" t="s">
        <v>2885</v>
      </c>
      <c r="H2122" t="s">
        <v>3906</v>
      </c>
      <c r="I2122" s="35">
        <v>2.5</v>
      </c>
      <c r="J2122" s="35">
        <v>15.1</v>
      </c>
      <c r="K2122" t="s">
        <v>4014</v>
      </c>
      <c r="L2122" t="s">
        <v>1394</v>
      </c>
      <c r="M2122" t="s">
        <v>1047</v>
      </c>
      <c r="N2122" t="s">
        <v>1048</v>
      </c>
      <c r="R2122" t="s">
        <v>4015</v>
      </c>
      <c r="X2122" t="s">
        <v>1242</v>
      </c>
      <c r="Y2122">
        <v>58</v>
      </c>
      <c r="Z2122">
        <v>0</v>
      </c>
      <c r="AC2122">
        <v>0</v>
      </c>
      <c r="AD2122">
        <v>0</v>
      </c>
      <c r="AE2122" t="s">
        <v>1395</v>
      </c>
      <c r="AF2122">
        <v>21</v>
      </c>
      <c r="AG2122">
        <v>2</v>
      </c>
      <c r="AH2122" t="s">
        <v>2597</v>
      </c>
      <c r="AI2122" t="s">
        <v>2605</v>
      </c>
      <c r="AJ2122" t="s">
        <v>2544</v>
      </c>
      <c r="AK2122">
        <v>20</v>
      </c>
      <c r="AL2122" t="s">
        <v>2545</v>
      </c>
      <c r="AM2122">
        <v>0</v>
      </c>
      <c r="AN2122">
        <v>1</v>
      </c>
      <c r="AO2122" t="s">
        <v>2546</v>
      </c>
      <c r="AP2122" s="35">
        <v>0</v>
      </c>
      <c r="AQ2122" s="35">
        <v>0</v>
      </c>
      <c r="AR2122" s="35">
        <v>0</v>
      </c>
      <c r="AT2122" s="35">
        <v>15.1</v>
      </c>
      <c r="AV2122" s="35">
        <v>0</v>
      </c>
      <c r="AW2122" s="35">
        <v>0</v>
      </c>
      <c r="AX2122" s="35">
        <v>0</v>
      </c>
      <c r="AY2122">
        <v>44</v>
      </c>
      <c r="AZ2122" t="s">
        <v>2547</v>
      </c>
      <c r="BA2122" t="s">
        <v>2547</v>
      </c>
      <c r="BB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0</v>
      </c>
      <c r="BN2122">
        <v>0</v>
      </c>
      <c r="BO2122">
        <v>0</v>
      </c>
      <c r="BP2122">
        <v>0</v>
      </c>
      <c r="BQ2122">
        <v>0</v>
      </c>
      <c r="BR2122">
        <v>0</v>
      </c>
      <c r="CF2122" s="35">
        <v>0</v>
      </c>
      <c r="CG2122" s="35">
        <v>0</v>
      </c>
      <c r="CH2122" s="35">
        <v>0</v>
      </c>
      <c r="CI2122" s="35">
        <v>0</v>
      </c>
      <c r="CJ2122" s="35">
        <v>0</v>
      </c>
      <c r="CK2122" s="35">
        <v>0</v>
      </c>
      <c r="CL2122" s="35">
        <v>0</v>
      </c>
      <c r="CM2122" s="35">
        <v>0</v>
      </c>
      <c r="CN2122" s="35">
        <v>0</v>
      </c>
      <c r="CO2122" s="35">
        <v>0</v>
      </c>
      <c r="CP2122" s="35">
        <v>0</v>
      </c>
      <c r="CQ2122" s="35">
        <v>0</v>
      </c>
      <c r="DC2122" s="47"/>
      <c r="DE2122" s="38"/>
      <c r="DF2122" s="38"/>
      <c r="DG2122" s="50"/>
      <c r="DH2122" s="47"/>
      <c r="DI2122" s="47"/>
      <c r="DJ2122" s="47"/>
      <c r="DK2122" s="47">
        <f t="shared" si="33"/>
        <v>0</v>
      </c>
      <c r="DO2122" t="s">
        <v>2562</v>
      </c>
      <c r="DP2122" t="s">
        <v>2562</v>
      </c>
      <c r="DV2122" s="37" t="s">
        <v>2600</v>
      </c>
      <c r="DW2122" s="37"/>
    </row>
    <row r="2123" spans="1:127" x14ac:dyDescent="0.15">
      <c r="A2123" s="34">
        <v>5</v>
      </c>
      <c r="B2123" s="34">
        <v>349</v>
      </c>
      <c r="C2123" s="34">
        <v>7733</v>
      </c>
      <c r="D2123" s="34">
        <v>0</v>
      </c>
      <c r="E2123" s="58">
        <v>534977330</v>
      </c>
      <c r="F2123" t="s">
        <v>4366</v>
      </c>
      <c r="G2123" t="s">
        <v>2885</v>
      </c>
      <c r="H2123" t="s">
        <v>3906</v>
      </c>
      <c r="I2123" s="35">
        <v>3.8</v>
      </c>
      <c r="J2123" s="35">
        <v>11</v>
      </c>
      <c r="K2123" t="s">
        <v>4014</v>
      </c>
      <c r="L2123" t="s">
        <v>1394</v>
      </c>
      <c r="M2123" t="s">
        <v>2574</v>
      </c>
      <c r="N2123" t="s">
        <v>2575</v>
      </c>
      <c r="R2123" t="s">
        <v>4015</v>
      </c>
      <c r="X2123" t="s">
        <v>1242</v>
      </c>
      <c r="Y2123">
        <v>45</v>
      </c>
      <c r="Z2123">
        <v>0</v>
      </c>
      <c r="AC2123">
        <v>0</v>
      </c>
      <c r="AD2123">
        <v>0</v>
      </c>
      <c r="AE2123" t="s">
        <v>1395</v>
      </c>
      <c r="AF2123">
        <v>16</v>
      </c>
      <c r="AG2123">
        <v>2</v>
      </c>
      <c r="AH2123" t="s">
        <v>2597</v>
      </c>
      <c r="AI2123" t="s">
        <v>2598</v>
      </c>
      <c r="AJ2123" t="s">
        <v>2544</v>
      </c>
      <c r="AK2123">
        <v>20</v>
      </c>
      <c r="AL2123" t="s">
        <v>2545</v>
      </c>
      <c r="AM2123">
        <v>0</v>
      </c>
      <c r="AN2123">
        <v>1</v>
      </c>
      <c r="AO2123" t="s">
        <v>2546</v>
      </c>
      <c r="AP2123" s="35">
        <v>0</v>
      </c>
      <c r="AQ2123" s="35">
        <v>2</v>
      </c>
      <c r="AR2123" s="35">
        <v>0.5</v>
      </c>
      <c r="AT2123" s="35">
        <v>6</v>
      </c>
      <c r="AV2123" s="35">
        <v>0.5</v>
      </c>
      <c r="AW2123" s="35">
        <v>2</v>
      </c>
      <c r="AX2123" s="35">
        <v>0</v>
      </c>
      <c r="AY2123">
        <v>43</v>
      </c>
      <c r="AZ2123" t="s">
        <v>2547</v>
      </c>
      <c r="BA2123" t="s">
        <v>2547</v>
      </c>
      <c r="BB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0</v>
      </c>
      <c r="BR2123">
        <v>0</v>
      </c>
      <c r="CF2123" s="35">
        <v>0</v>
      </c>
      <c r="CG2123" s="35">
        <v>0</v>
      </c>
      <c r="CH2123" s="35">
        <v>0</v>
      </c>
      <c r="CI2123" s="35">
        <v>0</v>
      </c>
      <c r="CJ2123" s="35">
        <v>0</v>
      </c>
      <c r="CK2123" s="35">
        <v>0</v>
      </c>
      <c r="CL2123" s="35">
        <v>0</v>
      </c>
      <c r="CM2123" s="35">
        <v>0</v>
      </c>
      <c r="CN2123" s="35">
        <v>0</v>
      </c>
      <c r="CO2123" s="35">
        <v>0</v>
      </c>
      <c r="CP2123" s="35">
        <v>0</v>
      </c>
      <c r="CQ2123" s="35">
        <v>0</v>
      </c>
      <c r="DC2123" s="47"/>
      <c r="DE2123" s="38"/>
      <c r="DF2123" s="38"/>
      <c r="DG2123" s="50"/>
      <c r="DH2123" s="47"/>
      <c r="DI2123" s="47"/>
      <c r="DJ2123" s="47"/>
      <c r="DK2123" s="47">
        <f t="shared" si="33"/>
        <v>0</v>
      </c>
      <c r="DO2123" t="s">
        <v>2562</v>
      </c>
      <c r="DP2123" t="s">
        <v>2562</v>
      </c>
      <c r="DV2123" s="37" t="s">
        <v>2600</v>
      </c>
      <c r="DW2123" s="37"/>
    </row>
    <row r="2124" spans="1:127" x14ac:dyDescent="0.15">
      <c r="A2124" s="34">
        <v>5</v>
      </c>
      <c r="B2124" s="34">
        <v>349</v>
      </c>
      <c r="C2124" s="34">
        <v>7788</v>
      </c>
      <c r="D2124" s="34">
        <v>0</v>
      </c>
      <c r="E2124" s="58">
        <v>534977880</v>
      </c>
      <c r="F2124" t="s">
        <v>4895</v>
      </c>
      <c r="G2124" t="s">
        <v>2885</v>
      </c>
      <c r="H2124" t="s">
        <v>3906</v>
      </c>
      <c r="I2124" s="35">
        <v>7.4</v>
      </c>
      <c r="J2124" s="35">
        <v>10</v>
      </c>
      <c r="K2124" t="s">
        <v>4014</v>
      </c>
      <c r="L2124" t="s">
        <v>1394</v>
      </c>
      <c r="M2124" t="s">
        <v>1396</v>
      </c>
      <c r="N2124" t="s">
        <v>1397</v>
      </c>
      <c r="R2124" t="s">
        <v>4015</v>
      </c>
      <c r="X2124" t="s">
        <v>1242</v>
      </c>
      <c r="Y2124">
        <v>47</v>
      </c>
      <c r="Z2124">
        <v>0</v>
      </c>
      <c r="AC2124">
        <v>0</v>
      </c>
      <c r="AD2124">
        <v>0</v>
      </c>
      <c r="AE2124" t="s">
        <v>1395</v>
      </c>
      <c r="AF2124">
        <v>144</v>
      </c>
      <c r="AG2124">
        <v>2</v>
      </c>
      <c r="AH2124" t="s">
        <v>2597</v>
      </c>
      <c r="AI2124" t="s">
        <v>1461</v>
      </c>
      <c r="AK2124">
        <v>20</v>
      </c>
      <c r="AL2124" t="s">
        <v>2545</v>
      </c>
      <c r="AM2124">
        <v>0</v>
      </c>
      <c r="AN2124">
        <v>0</v>
      </c>
      <c r="AO2124" t="s">
        <v>2546</v>
      </c>
      <c r="AP2124" s="35">
        <v>0</v>
      </c>
      <c r="AQ2124" s="35">
        <v>0</v>
      </c>
      <c r="AR2124" s="35">
        <v>0</v>
      </c>
      <c r="AS2124" s="35">
        <v>10</v>
      </c>
      <c r="AT2124" s="35">
        <v>0</v>
      </c>
      <c r="AU2124" s="35">
        <v>0</v>
      </c>
      <c r="AV2124" s="35">
        <v>0</v>
      </c>
      <c r="AW2124" s="35">
        <v>0</v>
      </c>
      <c r="AX2124" s="35">
        <v>0</v>
      </c>
      <c r="AY2124">
        <v>144</v>
      </c>
      <c r="AZ2124" t="s">
        <v>2547</v>
      </c>
      <c r="BA2124" t="s">
        <v>2547</v>
      </c>
      <c r="BB2124">
        <v>0</v>
      </c>
      <c r="BC2124" t="s">
        <v>2548</v>
      </c>
      <c r="BD2124" t="s">
        <v>2549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>
        <v>0</v>
      </c>
      <c r="CF2124" s="35">
        <v>0</v>
      </c>
      <c r="CG2124" s="35">
        <v>0</v>
      </c>
      <c r="CH2124" s="35">
        <v>0</v>
      </c>
      <c r="CI2124" s="35">
        <v>0</v>
      </c>
      <c r="CJ2124" s="35">
        <v>0</v>
      </c>
      <c r="CK2124" s="35">
        <v>0</v>
      </c>
      <c r="CL2124" s="35">
        <v>0</v>
      </c>
      <c r="CM2124" s="35">
        <v>0</v>
      </c>
      <c r="CN2124" s="35">
        <v>0</v>
      </c>
      <c r="CO2124" s="35">
        <v>0</v>
      </c>
      <c r="CP2124" s="35">
        <v>0</v>
      </c>
      <c r="CQ2124" s="35">
        <v>0</v>
      </c>
      <c r="DC2124" s="47"/>
      <c r="DE2124" s="38"/>
      <c r="DF2124" s="38"/>
      <c r="DG2124" s="50"/>
      <c r="DH2124" s="47"/>
      <c r="DI2124" s="47"/>
      <c r="DJ2124" s="47"/>
      <c r="DK2124" s="47">
        <f t="shared" si="33"/>
        <v>0</v>
      </c>
      <c r="DO2124" t="s">
        <v>2562</v>
      </c>
      <c r="DP2124" t="s">
        <v>2562</v>
      </c>
      <c r="DV2124" s="37"/>
      <c r="DW2124" s="37"/>
    </row>
    <row r="2125" spans="1:127" x14ac:dyDescent="0.15">
      <c r="A2125" s="34">
        <v>5</v>
      </c>
      <c r="B2125" s="34">
        <v>349</v>
      </c>
      <c r="C2125" s="34">
        <v>7789</v>
      </c>
      <c r="D2125" s="34">
        <v>0</v>
      </c>
      <c r="E2125" s="58">
        <v>534977890</v>
      </c>
      <c r="F2125" t="s">
        <v>3913</v>
      </c>
      <c r="G2125" t="s">
        <v>2885</v>
      </c>
      <c r="H2125" t="s">
        <v>3906</v>
      </c>
      <c r="I2125" s="35">
        <v>11.6</v>
      </c>
      <c r="J2125" s="35">
        <v>5.5</v>
      </c>
      <c r="K2125" t="s">
        <v>4014</v>
      </c>
      <c r="L2125" t="s">
        <v>1394</v>
      </c>
      <c r="M2125" t="s">
        <v>2574</v>
      </c>
      <c r="N2125" t="s">
        <v>2575</v>
      </c>
      <c r="R2125" t="s">
        <v>4015</v>
      </c>
      <c r="X2125" t="s">
        <v>1242</v>
      </c>
      <c r="Y2125">
        <v>36</v>
      </c>
      <c r="Z2125">
        <v>3</v>
      </c>
      <c r="AC2125">
        <v>0</v>
      </c>
      <c r="AD2125">
        <v>0</v>
      </c>
      <c r="AE2125" t="s">
        <v>1395</v>
      </c>
      <c r="AF2125">
        <v>133</v>
      </c>
      <c r="AG2125">
        <v>2</v>
      </c>
      <c r="AH2125" t="s">
        <v>2597</v>
      </c>
      <c r="AI2125" t="s">
        <v>2586</v>
      </c>
      <c r="AK2125">
        <v>20</v>
      </c>
      <c r="AL2125" t="s">
        <v>2545</v>
      </c>
      <c r="AM2125">
        <v>0</v>
      </c>
      <c r="AN2125">
        <v>0</v>
      </c>
      <c r="AO2125" t="s">
        <v>2546</v>
      </c>
      <c r="AP2125" s="35">
        <v>0</v>
      </c>
      <c r="AQ2125" s="35">
        <v>0</v>
      </c>
      <c r="AR2125" s="35">
        <v>0</v>
      </c>
      <c r="AT2125" s="35">
        <v>5.5</v>
      </c>
      <c r="AV2125" s="35">
        <v>0</v>
      </c>
      <c r="AW2125" s="35">
        <v>0</v>
      </c>
      <c r="AX2125" s="35">
        <v>0</v>
      </c>
      <c r="AY2125">
        <v>64</v>
      </c>
      <c r="AZ2125" t="s">
        <v>2547</v>
      </c>
      <c r="BA2125" t="s">
        <v>2547</v>
      </c>
      <c r="BB2125">
        <v>0</v>
      </c>
      <c r="BC2125" t="s">
        <v>2548</v>
      </c>
      <c r="BD2125" t="s">
        <v>2549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0</v>
      </c>
      <c r="BM2125">
        <v>0</v>
      </c>
      <c r="BN2125">
        <v>0</v>
      </c>
      <c r="BO2125">
        <v>0</v>
      </c>
      <c r="BP2125">
        <v>0</v>
      </c>
      <c r="BQ2125">
        <v>0</v>
      </c>
      <c r="BR2125">
        <v>0</v>
      </c>
      <c r="CF2125" s="35">
        <v>0</v>
      </c>
      <c r="CG2125" s="35">
        <v>0</v>
      </c>
      <c r="CH2125" s="35">
        <v>0</v>
      </c>
      <c r="CI2125" s="35">
        <v>0</v>
      </c>
      <c r="CJ2125" s="35">
        <v>0</v>
      </c>
      <c r="CK2125" s="35">
        <v>0</v>
      </c>
      <c r="CL2125" s="35">
        <v>0</v>
      </c>
      <c r="CM2125" s="35">
        <v>0</v>
      </c>
      <c r="CN2125" s="35">
        <v>0</v>
      </c>
      <c r="CO2125" s="35">
        <v>0</v>
      </c>
      <c r="CP2125" s="35">
        <v>0</v>
      </c>
      <c r="CQ2125" s="35">
        <v>0</v>
      </c>
      <c r="DC2125" s="47" t="s">
        <v>2599</v>
      </c>
      <c r="DD2125" t="s">
        <v>2559</v>
      </c>
      <c r="DE2125" s="38" t="s">
        <v>2560</v>
      </c>
      <c r="DF2125" s="38" t="s">
        <v>2589</v>
      </c>
      <c r="DG2125" s="50" t="s">
        <v>1853</v>
      </c>
      <c r="DH2125" s="47"/>
      <c r="DI2125" s="47">
        <v>2005</v>
      </c>
      <c r="DJ2125" s="47"/>
      <c r="DK2125" s="47">
        <f t="shared" si="33"/>
        <v>1</v>
      </c>
      <c r="DO2125" t="s">
        <v>2562</v>
      </c>
      <c r="DP2125" t="s">
        <v>2562</v>
      </c>
      <c r="DV2125" s="37"/>
      <c r="DW2125" s="37"/>
    </row>
    <row r="2126" spans="1:127" x14ac:dyDescent="0.15">
      <c r="A2126" s="34">
        <v>5</v>
      </c>
      <c r="B2126" s="34">
        <v>349</v>
      </c>
      <c r="C2126" s="34">
        <v>7790</v>
      </c>
      <c r="D2126" s="34">
        <v>0</v>
      </c>
      <c r="E2126" s="58">
        <v>534977900</v>
      </c>
      <c r="F2126" t="s">
        <v>4367</v>
      </c>
      <c r="G2126" t="s">
        <v>2885</v>
      </c>
      <c r="H2126" t="s">
        <v>3906</v>
      </c>
      <c r="I2126" s="35">
        <v>8.3000000000000007</v>
      </c>
      <c r="J2126" s="35">
        <v>6.82</v>
      </c>
      <c r="K2126" t="s">
        <v>4014</v>
      </c>
      <c r="L2126" t="s">
        <v>1394</v>
      </c>
      <c r="M2126" t="s">
        <v>2574</v>
      </c>
      <c r="N2126" t="s">
        <v>2575</v>
      </c>
      <c r="R2126" t="s">
        <v>4015</v>
      </c>
      <c r="X2126" t="s">
        <v>1242</v>
      </c>
      <c r="Y2126">
        <v>27</v>
      </c>
      <c r="Z2126">
        <v>3</v>
      </c>
      <c r="AC2126">
        <v>0</v>
      </c>
      <c r="AD2126">
        <v>0</v>
      </c>
      <c r="AE2126" t="s">
        <v>5540</v>
      </c>
      <c r="AF2126">
        <v>126</v>
      </c>
      <c r="AG2126">
        <v>4</v>
      </c>
      <c r="AH2126" t="s">
        <v>2597</v>
      </c>
      <c r="AI2126" t="s">
        <v>2581</v>
      </c>
      <c r="AK2126">
        <v>20</v>
      </c>
      <c r="AL2126" t="s">
        <v>2545</v>
      </c>
      <c r="AM2126">
        <v>0</v>
      </c>
      <c r="AN2126">
        <v>0</v>
      </c>
      <c r="AO2126" t="s">
        <v>2546</v>
      </c>
      <c r="AP2126" s="35">
        <v>0</v>
      </c>
      <c r="AQ2126" s="35">
        <v>0</v>
      </c>
      <c r="AR2126" s="35">
        <v>0</v>
      </c>
      <c r="AT2126" s="35">
        <v>6.82</v>
      </c>
      <c r="AV2126" s="35">
        <v>0</v>
      </c>
      <c r="AW2126" s="35">
        <v>0</v>
      </c>
      <c r="AX2126" s="35">
        <v>0</v>
      </c>
      <c r="AY2126">
        <v>58</v>
      </c>
      <c r="AZ2126" t="s">
        <v>2547</v>
      </c>
      <c r="BA2126" t="s">
        <v>2547</v>
      </c>
      <c r="BB2126">
        <v>0</v>
      </c>
      <c r="BC2126" t="s">
        <v>2548</v>
      </c>
      <c r="BD2126" t="s">
        <v>2549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0</v>
      </c>
      <c r="BQ2126">
        <v>0</v>
      </c>
      <c r="BR2126">
        <v>0</v>
      </c>
      <c r="CF2126" s="35">
        <v>0</v>
      </c>
      <c r="CG2126" s="35">
        <v>0</v>
      </c>
      <c r="CH2126" s="35">
        <v>0</v>
      </c>
      <c r="CI2126" s="35">
        <v>0</v>
      </c>
      <c r="CJ2126" s="35">
        <v>0</v>
      </c>
      <c r="CK2126" s="35">
        <v>0</v>
      </c>
      <c r="CL2126" s="35">
        <v>0</v>
      </c>
      <c r="CM2126" s="35">
        <v>0</v>
      </c>
      <c r="CN2126" s="35">
        <v>0</v>
      </c>
      <c r="CO2126" s="35">
        <v>0</v>
      </c>
      <c r="CP2126" s="35">
        <v>0</v>
      </c>
      <c r="CQ2126" s="35">
        <v>0</v>
      </c>
      <c r="DC2126" s="47"/>
      <c r="DE2126" s="38"/>
      <c r="DF2126" s="38"/>
      <c r="DG2126" s="50"/>
      <c r="DH2126" s="47"/>
      <c r="DI2126" s="47"/>
      <c r="DJ2126" s="47"/>
      <c r="DK2126" s="47">
        <f t="shared" si="33"/>
        <v>0</v>
      </c>
      <c r="DO2126" t="s">
        <v>2562</v>
      </c>
      <c r="DP2126" t="s">
        <v>2562</v>
      </c>
      <c r="DV2126" s="37"/>
      <c r="DW2126" s="37"/>
    </row>
    <row r="2127" spans="1:127" x14ac:dyDescent="0.15">
      <c r="A2127" s="34">
        <v>5</v>
      </c>
      <c r="B2127" s="34">
        <v>349</v>
      </c>
      <c r="C2127" s="34">
        <v>7791</v>
      </c>
      <c r="D2127" s="34">
        <v>0</v>
      </c>
      <c r="E2127" s="58">
        <v>534977910</v>
      </c>
      <c r="F2127" t="s">
        <v>4368</v>
      </c>
      <c r="G2127" t="s">
        <v>2885</v>
      </c>
      <c r="H2127" t="s">
        <v>3906</v>
      </c>
      <c r="I2127" s="35">
        <v>4.5</v>
      </c>
      <c r="J2127" s="35">
        <v>4.8</v>
      </c>
      <c r="K2127" t="s">
        <v>4014</v>
      </c>
      <c r="L2127" t="s">
        <v>1394</v>
      </c>
      <c r="M2127" t="s">
        <v>2583</v>
      </c>
      <c r="N2127" t="s">
        <v>2584</v>
      </c>
      <c r="R2127" t="s">
        <v>4015</v>
      </c>
      <c r="X2127" t="s">
        <v>1242</v>
      </c>
      <c r="Y2127">
        <v>43</v>
      </c>
      <c r="Z2127">
        <v>3</v>
      </c>
      <c r="AC2127">
        <v>0</v>
      </c>
      <c r="AD2127">
        <v>0</v>
      </c>
      <c r="AE2127" t="s">
        <v>1395</v>
      </c>
      <c r="AF2127">
        <v>123</v>
      </c>
      <c r="AG2127">
        <v>2</v>
      </c>
      <c r="AH2127" t="s">
        <v>2597</v>
      </c>
      <c r="AI2127" t="s">
        <v>2598</v>
      </c>
      <c r="AK2127">
        <v>20</v>
      </c>
      <c r="AL2127" t="s">
        <v>2545</v>
      </c>
      <c r="AM2127">
        <v>0</v>
      </c>
      <c r="AN2127">
        <v>0</v>
      </c>
      <c r="AO2127" t="s">
        <v>2546</v>
      </c>
      <c r="AP2127" s="35">
        <v>0</v>
      </c>
      <c r="AQ2127" s="35">
        <v>0</v>
      </c>
      <c r="AR2127" s="35">
        <v>0</v>
      </c>
      <c r="AT2127" s="35">
        <v>4.8</v>
      </c>
      <c r="AV2127" s="35">
        <v>0</v>
      </c>
      <c r="AW2127" s="35">
        <v>0</v>
      </c>
      <c r="AX2127" s="35">
        <v>0</v>
      </c>
      <c r="AY2127">
        <v>22</v>
      </c>
      <c r="AZ2127" t="s">
        <v>2547</v>
      </c>
      <c r="BA2127" t="s">
        <v>2547</v>
      </c>
      <c r="BB2127">
        <v>0</v>
      </c>
      <c r="BC2127" t="s">
        <v>2548</v>
      </c>
      <c r="BD2127" t="s">
        <v>2549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0</v>
      </c>
      <c r="BQ2127">
        <v>0</v>
      </c>
      <c r="BR2127">
        <v>0</v>
      </c>
      <c r="CF2127" s="35">
        <v>0</v>
      </c>
      <c r="CG2127" s="35">
        <v>0</v>
      </c>
      <c r="CH2127" s="35">
        <v>0</v>
      </c>
      <c r="CI2127" s="35">
        <v>0</v>
      </c>
      <c r="CJ2127" s="35">
        <v>0</v>
      </c>
      <c r="CK2127" s="35">
        <v>0</v>
      </c>
      <c r="CL2127" s="35">
        <v>0</v>
      </c>
      <c r="CM2127" s="35">
        <v>0</v>
      </c>
      <c r="CN2127" s="35">
        <v>0</v>
      </c>
      <c r="CO2127" s="35">
        <v>0</v>
      </c>
      <c r="CP2127" s="35">
        <v>0</v>
      </c>
      <c r="CQ2127" s="35">
        <v>0</v>
      </c>
      <c r="DC2127" s="47"/>
      <c r="DE2127" s="38"/>
      <c r="DF2127" s="38"/>
      <c r="DG2127" s="50"/>
      <c r="DH2127" s="47"/>
      <c r="DI2127" s="47"/>
      <c r="DJ2127" s="47"/>
      <c r="DK2127" s="47">
        <f t="shared" si="33"/>
        <v>0</v>
      </c>
      <c r="DO2127" t="s">
        <v>2562</v>
      </c>
      <c r="DP2127" t="s">
        <v>2562</v>
      </c>
      <c r="DV2127" s="37"/>
      <c r="DW2127" s="37"/>
    </row>
    <row r="2128" spans="1:127" x14ac:dyDescent="0.15">
      <c r="A2128" s="34">
        <v>5</v>
      </c>
      <c r="B2128" s="34">
        <v>349</v>
      </c>
      <c r="C2128" s="34">
        <v>7792</v>
      </c>
      <c r="D2128" s="34">
        <v>0</v>
      </c>
      <c r="E2128" s="58">
        <v>534977920</v>
      </c>
      <c r="F2128" t="s">
        <v>4369</v>
      </c>
      <c r="G2128" t="s">
        <v>2885</v>
      </c>
      <c r="H2128" t="s">
        <v>3906</v>
      </c>
      <c r="I2128" s="35">
        <v>2.9</v>
      </c>
      <c r="J2128" s="35">
        <v>9.5</v>
      </c>
      <c r="K2128" t="s">
        <v>4014</v>
      </c>
      <c r="L2128" t="s">
        <v>1394</v>
      </c>
      <c r="M2128" t="s">
        <v>2583</v>
      </c>
      <c r="N2128" t="s">
        <v>2584</v>
      </c>
      <c r="R2128" t="s">
        <v>4015</v>
      </c>
      <c r="X2128" t="s">
        <v>1242</v>
      </c>
      <c r="Y2128">
        <v>27</v>
      </c>
      <c r="Z2128">
        <v>0</v>
      </c>
      <c r="AC2128">
        <v>0</v>
      </c>
      <c r="AD2128">
        <v>0</v>
      </c>
      <c r="AE2128" t="s">
        <v>5540</v>
      </c>
      <c r="AF2128">
        <v>122</v>
      </c>
      <c r="AG2128">
        <v>4</v>
      </c>
      <c r="AH2128" t="s">
        <v>2597</v>
      </c>
      <c r="AI2128" t="s">
        <v>2581</v>
      </c>
      <c r="AK2128">
        <v>20</v>
      </c>
      <c r="AL2128" t="s">
        <v>2545</v>
      </c>
      <c r="AM2128">
        <v>0</v>
      </c>
      <c r="AN2128">
        <v>0</v>
      </c>
      <c r="AO2128" t="s">
        <v>2546</v>
      </c>
      <c r="AP2128" s="35">
        <v>0</v>
      </c>
      <c r="AQ2128" s="35">
        <v>0</v>
      </c>
      <c r="AR2128" s="35">
        <v>0</v>
      </c>
      <c r="AT2128" s="35">
        <v>9.5</v>
      </c>
      <c r="AV2128" s="35">
        <v>0</v>
      </c>
      <c r="AW2128" s="35">
        <v>0</v>
      </c>
      <c r="AX2128" s="35">
        <v>0</v>
      </c>
      <c r="AY2128">
        <v>29</v>
      </c>
      <c r="AZ2128" t="s">
        <v>2547</v>
      </c>
      <c r="BA2128" t="s">
        <v>2547</v>
      </c>
      <c r="BB2128">
        <v>0</v>
      </c>
      <c r="BC2128" t="s">
        <v>2548</v>
      </c>
      <c r="BD2128" t="s">
        <v>2549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  <c r="BR2128">
        <v>0</v>
      </c>
      <c r="CF2128" s="35">
        <v>0</v>
      </c>
      <c r="CG2128" s="35">
        <v>0</v>
      </c>
      <c r="CH2128" s="35">
        <v>0</v>
      </c>
      <c r="CI2128" s="35">
        <v>0</v>
      </c>
      <c r="CJ2128" s="35">
        <v>0</v>
      </c>
      <c r="CK2128" s="35">
        <v>0</v>
      </c>
      <c r="CL2128" s="35">
        <v>0</v>
      </c>
      <c r="CM2128" s="35">
        <v>0</v>
      </c>
      <c r="CN2128" s="35">
        <v>0</v>
      </c>
      <c r="CO2128" s="35">
        <v>0</v>
      </c>
      <c r="CP2128" s="35">
        <v>0</v>
      </c>
      <c r="CQ2128" s="35">
        <v>0</v>
      </c>
      <c r="DC2128" s="47"/>
      <c r="DE2128" s="38"/>
      <c r="DF2128" s="38"/>
      <c r="DG2128" s="50"/>
      <c r="DH2128" s="47"/>
      <c r="DI2128" s="47"/>
      <c r="DJ2128" s="47"/>
      <c r="DK2128" s="47">
        <f t="shared" si="33"/>
        <v>0</v>
      </c>
      <c r="DO2128" t="s">
        <v>2562</v>
      </c>
      <c r="DP2128" t="s">
        <v>2562</v>
      </c>
      <c r="DV2128" s="37"/>
      <c r="DW2128" s="37"/>
    </row>
    <row r="2129" spans="1:127" x14ac:dyDescent="0.15">
      <c r="A2129" s="34">
        <v>5</v>
      </c>
      <c r="B2129" s="34">
        <v>349</v>
      </c>
      <c r="C2129" s="34">
        <v>7793</v>
      </c>
      <c r="D2129" s="34">
        <v>0</v>
      </c>
      <c r="E2129" s="58">
        <v>534977930</v>
      </c>
      <c r="F2129" t="s">
        <v>4370</v>
      </c>
      <c r="G2129" t="s">
        <v>2885</v>
      </c>
      <c r="H2129" t="s">
        <v>3906</v>
      </c>
      <c r="I2129" s="35">
        <v>2.8</v>
      </c>
      <c r="J2129" s="35">
        <v>10.3</v>
      </c>
      <c r="K2129" t="s">
        <v>4014</v>
      </c>
      <c r="L2129" t="s">
        <v>1394</v>
      </c>
      <c r="M2129" t="s">
        <v>2583</v>
      </c>
      <c r="N2129" t="s">
        <v>2584</v>
      </c>
      <c r="R2129" t="s">
        <v>4015</v>
      </c>
      <c r="X2129" t="s">
        <v>1242</v>
      </c>
      <c r="Y2129">
        <v>28</v>
      </c>
      <c r="Z2129">
        <v>0</v>
      </c>
      <c r="AC2129">
        <v>0</v>
      </c>
      <c r="AD2129">
        <v>0</v>
      </c>
      <c r="AE2129" t="s">
        <v>5540</v>
      </c>
      <c r="AF2129">
        <v>122</v>
      </c>
      <c r="AG2129">
        <v>2</v>
      </c>
      <c r="AH2129" t="s">
        <v>2597</v>
      </c>
      <c r="AI2129" t="s">
        <v>2581</v>
      </c>
      <c r="AK2129">
        <v>20</v>
      </c>
      <c r="AL2129" t="s">
        <v>2545</v>
      </c>
      <c r="AM2129">
        <v>0</v>
      </c>
      <c r="AN2129">
        <v>0</v>
      </c>
      <c r="AO2129" t="s">
        <v>2546</v>
      </c>
      <c r="AP2129" s="35">
        <v>0</v>
      </c>
      <c r="AQ2129" s="35">
        <v>0</v>
      </c>
      <c r="AR2129" s="35">
        <v>0</v>
      </c>
      <c r="AT2129" s="35">
        <v>10.3</v>
      </c>
      <c r="AV2129" s="35">
        <v>0</v>
      </c>
      <c r="AW2129" s="35">
        <v>0</v>
      </c>
      <c r="AX2129" s="35">
        <v>0</v>
      </c>
      <c r="AY2129">
        <v>27</v>
      </c>
      <c r="AZ2129" t="s">
        <v>2547</v>
      </c>
      <c r="BA2129" t="s">
        <v>2547</v>
      </c>
      <c r="BB2129">
        <v>0</v>
      </c>
      <c r="BC2129" t="s">
        <v>2548</v>
      </c>
      <c r="BD2129" t="s">
        <v>2549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0</v>
      </c>
      <c r="CF2129" s="35">
        <v>0</v>
      </c>
      <c r="CG2129" s="35">
        <v>0</v>
      </c>
      <c r="CH2129" s="35">
        <v>0</v>
      </c>
      <c r="CI2129" s="35">
        <v>0</v>
      </c>
      <c r="CJ2129" s="35">
        <v>0</v>
      </c>
      <c r="CK2129" s="35">
        <v>0</v>
      </c>
      <c r="CL2129" s="35">
        <v>0</v>
      </c>
      <c r="CM2129" s="35">
        <v>0</v>
      </c>
      <c r="CN2129" s="35">
        <v>0</v>
      </c>
      <c r="CO2129" s="35">
        <v>0</v>
      </c>
      <c r="CP2129" s="35">
        <v>0</v>
      </c>
      <c r="CQ2129" s="35">
        <v>0</v>
      </c>
      <c r="DC2129" s="47"/>
      <c r="DE2129" s="38"/>
      <c r="DF2129" s="38"/>
      <c r="DG2129" s="50"/>
      <c r="DH2129" s="47"/>
      <c r="DI2129" s="47"/>
      <c r="DJ2129" s="47"/>
      <c r="DK2129" s="47">
        <f t="shared" si="33"/>
        <v>0</v>
      </c>
      <c r="DO2129" t="s">
        <v>2562</v>
      </c>
      <c r="DP2129" t="s">
        <v>2562</v>
      </c>
      <c r="DV2129" s="37"/>
      <c r="DW2129" s="37"/>
    </row>
    <row r="2130" spans="1:127" x14ac:dyDescent="0.15">
      <c r="A2130" s="34">
        <v>5</v>
      </c>
      <c r="B2130" s="34">
        <v>349</v>
      </c>
      <c r="C2130" s="34">
        <v>7794</v>
      </c>
      <c r="D2130" s="34">
        <v>0</v>
      </c>
      <c r="E2130" s="58">
        <v>534977940</v>
      </c>
      <c r="F2130" t="s">
        <v>4371</v>
      </c>
      <c r="G2130" t="s">
        <v>2885</v>
      </c>
      <c r="H2130" t="s">
        <v>3906</v>
      </c>
      <c r="I2130" s="35">
        <v>7</v>
      </c>
      <c r="J2130" s="35">
        <v>8</v>
      </c>
      <c r="K2130" t="s">
        <v>4014</v>
      </c>
      <c r="L2130" t="s">
        <v>1238</v>
      </c>
      <c r="M2130" t="s">
        <v>1471</v>
      </c>
      <c r="N2130" t="s">
        <v>1472</v>
      </c>
      <c r="R2130" t="s">
        <v>4015</v>
      </c>
      <c r="S2130" t="s">
        <v>4372</v>
      </c>
      <c r="X2130" t="s">
        <v>1242</v>
      </c>
      <c r="Y2130">
        <v>57</v>
      </c>
      <c r="Z2130">
        <v>10</v>
      </c>
      <c r="AC2130">
        <v>0</v>
      </c>
      <c r="AD2130">
        <v>0</v>
      </c>
      <c r="AE2130" t="s">
        <v>2541</v>
      </c>
      <c r="AF2130">
        <v>103</v>
      </c>
      <c r="AG2130">
        <v>2</v>
      </c>
      <c r="AH2130" t="s">
        <v>2597</v>
      </c>
      <c r="AI2130" t="s">
        <v>1461</v>
      </c>
      <c r="AK2130">
        <v>20</v>
      </c>
      <c r="AL2130" t="s">
        <v>2545</v>
      </c>
      <c r="AM2130">
        <v>0</v>
      </c>
      <c r="AN2130">
        <v>0</v>
      </c>
      <c r="AO2130" t="s">
        <v>2546</v>
      </c>
      <c r="AP2130" s="35">
        <v>0</v>
      </c>
      <c r="AQ2130" s="35">
        <v>0</v>
      </c>
      <c r="AR2130" s="35">
        <v>0</v>
      </c>
      <c r="AT2130" s="35">
        <v>8</v>
      </c>
      <c r="AV2130" s="35">
        <v>0</v>
      </c>
      <c r="AW2130" s="35">
        <v>0</v>
      </c>
      <c r="AX2130" s="35">
        <v>0</v>
      </c>
      <c r="AY2130">
        <v>65</v>
      </c>
      <c r="AZ2130" t="s">
        <v>2547</v>
      </c>
      <c r="BA2130" t="s">
        <v>2547</v>
      </c>
      <c r="BB2130">
        <v>0</v>
      </c>
      <c r="BC2130" t="s">
        <v>2548</v>
      </c>
      <c r="BD2130" t="s">
        <v>2549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0</v>
      </c>
      <c r="CF2130" s="35">
        <v>0</v>
      </c>
      <c r="CG2130" s="35">
        <v>0</v>
      </c>
      <c r="CH2130" s="35">
        <v>0</v>
      </c>
      <c r="CI2130" s="35">
        <v>0</v>
      </c>
      <c r="CJ2130" s="35">
        <v>0</v>
      </c>
      <c r="CK2130" s="35">
        <v>0</v>
      </c>
      <c r="CL2130" s="35">
        <v>0</v>
      </c>
      <c r="CM2130" s="35">
        <v>0</v>
      </c>
      <c r="CN2130" s="35">
        <v>0</v>
      </c>
      <c r="CO2130" s="35">
        <v>0</v>
      </c>
      <c r="CP2130" s="35">
        <v>0</v>
      </c>
      <c r="CQ2130" s="35">
        <v>0</v>
      </c>
      <c r="DC2130" s="47"/>
      <c r="DE2130" s="38"/>
      <c r="DF2130" s="38"/>
      <c r="DG2130" s="50"/>
      <c r="DH2130" s="47"/>
      <c r="DI2130" s="47"/>
      <c r="DJ2130" s="47"/>
      <c r="DK2130" s="47">
        <f t="shared" si="33"/>
        <v>0</v>
      </c>
      <c r="DO2130" t="s">
        <v>2562</v>
      </c>
      <c r="DP2130" t="s">
        <v>2562</v>
      </c>
      <c r="DV2130" s="37" t="s">
        <v>2600</v>
      </c>
      <c r="DW2130" s="37"/>
    </row>
    <row r="2131" spans="1:127" x14ac:dyDescent="0.15">
      <c r="A2131" s="34">
        <v>5</v>
      </c>
      <c r="B2131" s="34">
        <v>349</v>
      </c>
      <c r="C2131" s="34">
        <v>7795</v>
      </c>
      <c r="D2131" s="34">
        <v>0</v>
      </c>
      <c r="E2131" s="58">
        <v>534977950</v>
      </c>
      <c r="F2131" t="s">
        <v>4373</v>
      </c>
      <c r="G2131" t="s">
        <v>2885</v>
      </c>
      <c r="H2131" t="s">
        <v>3906</v>
      </c>
      <c r="I2131" s="35">
        <v>6.4</v>
      </c>
      <c r="J2131" s="35">
        <v>7.2</v>
      </c>
      <c r="K2131" t="s">
        <v>4014</v>
      </c>
      <c r="L2131" t="s">
        <v>1394</v>
      </c>
      <c r="M2131" t="s">
        <v>1471</v>
      </c>
      <c r="N2131" t="s">
        <v>1472</v>
      </c>
      <c r="R2131" t="s">
        <v>4015</v>
      </c>
      <c r="S2131" t="s">
        <v>5542</v>
      </c>
      <c r="X2131" t="s">
        <v>1242</v>
      </c>
      <c r="Y2131">
        <v>49</v>
      </c>
      <c r="Z2131">
        <v>3</v>
      </c>
      <c r="AC2131">
        <v>0</v>
      </c>
      <c r="AD2131">
        <v>0</v>
      </c>
      <c r="AE2131" t="s">
        <v>1395</v>
      </c>
      <c r="AF2131">
        <v>89</v>
      </c>
      <c r="AG2131">
        <v>4</v>
      </c>
      <c r="AH2131" t="s">
        <v>2597</v>
      </c>
      <c r="AI2131" t="s">
        <v>2543</v>
      </c>
      <c r="AK2131">
        <v>20</v>
      </c>
      <c r="AL2131" t="s">
        <v>2545</v>
      </c>
      <c r="AM2131">
        <v>0</v>
      </c>
      <c r="AN2131">
        <v>0</v>
      </c>
      <c r="AO2131" t="s">
        <v>2546</v>
      </c>
      <c r="AP2131" s="35">
        <v>0</v>
      </c>
      <c r="AQ2131" s="35">
        <v>0</v>
      </c>
      <c r="AR2131" s="35">
        <v>0</v>
      </c>
      <c r="AT2131" s="35">
        <v>7.2</v>
      </c>
      <c r="AV2131" s="35">
        <v>0</v>
      </c>
      <c r="AW2131" s="35">
        <v>0</v>
      </c>
      <c r="AX2131" s="35">
        <v>0</v>
      </c>
      <c r="AY2131">
        <v>46</v>
      </c>
      <c r="AZ2131" t="s">
        <v>2547</v>
      </c>
      <c r="BA2131" t="s">
        <v>2547</v>
      </c>
      <c r="BB2131">
        <v>0</v>
      </c>
      <c r="BC2131" t="s">
        <v>2548</v>
      </c>
      <c r="BD2131" t="s">
        <v>2549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0</v>
      </c>
      <c r="BR2131">
        <v>0</v>
      </c>
      <c r="CF2131" s="35">
        <v>0</v>
      </c>
      <c r="CG2131" s="35">
        <v>0</v>
      </c>
      <c r="CH2131" s="35">
        <v>0</v>
      </c>
      <c r="CI2131" s="35">
        <v>0</v>
      </c>
      <c r="CJ2131" s="35">
        <v>0</v>
      </c>
      <c r="CK2131" s="35">
        <v>0</v>
      </c>
      <c r="CL2131" s="35">
        <v>0</v>
      </c>
      <c r="CM2131" s="35">
        <v>0</v>
      </c>
      <c r="CN2131" s="35">
        <v>0</v>
      </c>
      <c r="CO2131" s="35">
        <v>0</v>
      </c>
      <c r="CP2131" s="35">
        <v>0</v>
      </c>
      <c r="CQ2131" s="35">
        <v>0</v>
      </c>
      <c r="DC2131" s="47"/>
      <c r="DE2131" s="38"/>
      <c r="DF2131" s="38"/>
      <c r="DG2131" s="50"/>
      <c r="DH2131" s="47"/>
      <c r="DI2131" s="47"/>
      <c r="DJ2131" s="47"/>
      <c r="DK2131" s="47">
        <f t="shared" si="33"/>
        <v>0</v>
      </c>
      <c r="DO2131" t="s">
        <v>2562</v>
      </c>
      <c r="DP2131" t="s">
        <v>2562</v>
      </c>
      <c r="DV2131" s="37" t="s">
        <v>2600</v>
      </c>
      <c r="DW2131" s="37"/>
    </row>
    <row r="2132" spans="1:127" x14ac:dyDescent="0.15">
      <c r="A2132" s="34">
        <v>5</v>
      </c>
      <c r="B2132" s="34">
        <v>349</v>
      </c>
      <c r="C2132" s="34">
        <v>7796</v>
      </c>
      <c r="D2132" s="34">
        <v>0</v>
      </c>
      <c r="E2132" s="58">
        <v>534977960</v>
      </c>
      <c r="F2132" t="s">
        <v>4374</v>
      </c>
      <c r="G2132" t="s">
        <v>2885</v>
      </c>
      <c r="H2132" t="s">
        <v>3906</v>
      </c>
      <c r="I2132" s="35">
        <v>8.1</v>
      </c>
      <c r="J2132" s="35">
        <v>7</v>
      </c>
      <c r="K2132" t="s">
        <v>4014</v>
      </c>
      <c r="L2132" t="s">
        <v>1394</v>
      </c>
      <c r="M2132" t="s">
        <v>2583</v>
      </c>
      <c r="N2132" t="s">
        <v>2584</v>
      </c>
      <c r="R2132" t="s">
        <v>4015</v>
      </c>
      <c r="S2132" t="s">
        <v>4375</v>
      </c>
      <c r="X2132" t="s">
        <v>1242</v>
      </c>
      <c r="Y2132">
        <v>47</v>
      </c>
      <c r="Z2132">
        <v>12</v>
      </c>
      <c r="AC2132">
        <v>0</v>
      </c>
      <c r="AD2132">
        <v>0</v>
      </c>
      <c r="AE2132" t="s">
        <v>1395</v>
      </c>
      <c r="AF2132">
        <v>77</v>
      </c>
      <c r="AG2132">
        <v>2</v>
      </c>
      <c r="AH2132" t="s">
        <v>2597</v>
      </c>
      <c r="AI2132" t="s">
        <v>2598</v>
      </c>
      <c r="AK2132">
        <v>20</v>
      </c>
      <c r="AL2132" t="s">
        <v>2545</v>
      </c>
      <c r="AM2132">
        <v>0</v>
      </c>
      <c r="AN2132">
        <v>0</v>
      </c>
      <c r="AO2132" t="s">
        <v>2546</v>
      </c>
      <c r="AP2132" s="35">
        <v>0</v>
      </c>
      <c r="AQ2132" s="35">
        <v>0</v>
      </c>
      <c r="AR2132" s="35">
        <v>0</v>
      </c>
      <c r="AT2132" s="35">
        <v>7</v>
      </c>
      <c r="AV2132" s="35">
        <v>0</v>
      </c>
      <c r="AW2132" s="35">
        <v>0</v>
      </c>
      <c r="AX2132" s="35">
        <v>0</v>
      </c>
      <c r="AY2132">
        <v>56</v>
      </c>
      <c r="AZ2132" t="s">
        <v>2547</v>
      </c>
      <c r="BA2132" t="s">
        <v>2547</v>
      </c>
      <c r="BB2132">
        <v>0</v>
      </c>
      <c r="BC2132" t="s">
        <v>2548</v>
      </c>
      <c r="BD2132" t="s">
        <v>2549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  <c r="BR2132">
        <v>0</v>
      </c>
      <c r="CF2132" s="35">
        <v>0</v>
      </c>
      <c r="CG2132" s="35">
        <v>0</v>
      </c>
      <c r="CH2132" s="35">
        <v>0</v>
      </c>
      <c r="CI2132" s="35">
        <v>0</v>
      </c>
      <c r="CJ2132" s="35">
        <v>0</v>
      </c>
      <c r="CK2132" s="35">
        <v>0</v>
      </c>
      <c r="CL2132" s="35">
        <v>0</v>
      </c>
      <c r="CM2132" s="35">
        <v>0</v>
      </c>
      <c r="CN2132" s="35">
        <v>0</v>
      </c>
      <c r="CO2132" s="35">
        <v>0</v>
      </c>
      <c r="CP2132" s="35">
        <v>0</v>
      </c>
      <c r="CQ2132" s="35">
        <v>0</v>
      </c>
      <c r="DC2132" s="47"/>
      <c r="DE2132" s="38"/>
      <c r="DF2132" s="38"/>
      <c r="DG2132" s="50"/>
      <c r="DH2132" s="47"/>
      <c r="DI2132" s="47"/>
      <c r="DJ2132" s="47"/>
      <c r="DK2132" s="47">
        <f t="shared" si="33"/>
        <v>0</v>
      </c>
      <c r="DO2132" t="s">
        <v>2562</v>
      </c>
      <c r="DP2132" t="s">
        <v>2562</v>
      </c>
      <c r="DV2132" s="37" t="s">
        <v>2600</v>
      </c>
      <c r="DW2132" s="37"/>
    </row>
    <row r="2133" spans="1:127" x14ac:dyDescent="0.15">
      <c r="A2133" s="34">
        <v>5</v>
      </c>
      <c r="B2133" s="34">
        <v>349</v>
      </c>
      <c r="C2133" s="34">
        <v>7841</v>
      </c>
      <c r="D2133" s="34">
        <v>0</v>
      </c>
      <c r="E2133" s="58">
        <v>534978410</v>
      </c>
      <c r="F2133" t="s">
        <v>4376</v>
      </c>
      <c r="G2133" t="s">
        <v>2885</v>
      </c>
      <c r="H2133" t="s">
        <v>3906</v>
      </c>
      <c r="I2133" s="35">
        <v>4.4000000000000004</v>
      </c>
      <c r="J2133" s="35">
        <v>7.8</v>
      </c>
      <c r="K2133" t="s">
        <v>4014</v>
      </c>
      <c r="L2133" t="s">
        <v>1394</v>
      </c>
      <c r="M2133" t="s">
        <v>2583</v>
      </c>
      <c r="N2133" t="s">
        <v>2584</v>
      </c>
      <c r="R2133" t="s">
        <v>4015</v>
      </c>
      <c r="X2133" t="s">
        <v>1242</v>
      </c>
      <c r="Y2133">
        <v>47</v>
      </c>
      <c r="Z2133">
        <v>0</v>
      </c>
      <c r="AC2133">
        <v>0</v>
      </c>
      <c r="AD2133">
        <v>0</v>
      </c>
      <c r="AE2133" t="s">
        <v>1395</v>
      </c>
      <c r="AF2133">
        <v>36</v>
      </c>
      <c r="AG2133">
        <v>2</v>
      </c>
      <c r="AH2133" t="s">
        <v>2597</v>
      </c>
      <c r="AI2133" t="s">
        <v>2567</v>
      </c>
      <c r="AJ2133" t="s">
        <v>2544</v>
      </c>
      <c r="AK2133">
        <v>20</v>
      </c>
      <c r="AL2133" t="s">
        <v>2545</v>
      </c>
      <c r="AM2133">
        <v>0</v>
      </c>
      <c r="AN2133">
        <v>1</v>
      </c>
      <c r="AO2133" t="s">
        <v>2546</v>
      </c>
      <c r="AP2133" s="35">
        <v>0</v>
      </c>
      <c r="AQ2133" s="35">
        <v>0</v>
      </c>
      <c r="AR2133" s="35">
        <v>0</v>
      </c>
      <c r="AT2133" s="35">
        <v>7.8</v>
      </c>
      <c r="AV2133" s="35">
        <v>0</v>
      </c>
      <c r="AW2133" s="35">
        <v>0</v>
      </c>
      <c r="AX2133" s="35">
        <v>0</v>
      </c>
      <c r="AY2133">
        <v>35</v>
      </c>
      <c r="AZ2133" t="s">
        <v>2547</v>
      </c>
      <c r="BA2133" t="s">
        <v>2547</v>
      </c>
      <c r="BB2133">
        <v>0</v>
      </c>
      <c r="BC2133" t="s">
        <v>1410</v>
      </c>
      <c r="BD2133" t="s">
        <v>2549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>
        <v>0</v>
      </c>
      <c r="CF2133" s="35">
        <v>0</v>
      </c>
      <c r="CG2133" s="35">
        <v>0</v>
      </c>
      <c r="CH2133" s="35">
        <v>0</v>
      </c>
      <c r="CI2133" s="35">
        <v>0</v>
      </c>
      <c r="CJ2133" s="35">
        <v>0</v>
      </c>
      <c r="CK2133" s="35">
        <v>0</v>
      </c>
      <c r="CL2133" s="35">
        <v>0</v>
      </c>
      <c r="CM2133" s="35">
        <v>0</v>
      </c>
      <c r="CN2133" s="35">
        <v>0</v>
      </c>
      <c r="CO2133" s="35">
        <v>0</v>
      </c>
      <c r="CP2133" s="35">
        <v>0</v>
      </c>
      <c r="CQ2133" s="35">
        <v>0</v>
      </c>
      <c r="DC2133" s="47"/>
      <c r="DE2133" s="38"/>
      <c r="DF2133" s="38"/>
      <c r="DG2133" s="50"/>
      <c r="DH2133" s="47"/>
      <c r="DI2133" s="47"/>
      <c r="DJ2133" s="47"/>
      <c r="DK2133" s="47">
        <f t="shared" si="33"/>
        <v>0</v>
      </c>
      <c r="DO2133" t="s">
        <v>2562</v>
      </c>
      <c r="DP2133" t="s">
        <v>2562</v>
      </c>
      <c r="DV2133" s="37" t="s">
        <v>2600</v>
      </c>
      <c r="DW2133" s="37"/>
    </row>
    <row r="2134" spans="1:127" x14ac:dyDescent="0.15">
      <c r="A2134" s="34">
        <v>5</v>
      </c>
      <c r="B2134" s="34">
        <v>349</v>
      </c>
      <c r="C2134" s="34">
        <v>7854</v>
      </c>
      <c r="D2134" s="34">
        <v>0</v>
      </c>
      <c r="E2134" s="58">
        <v>534978540</v>
      </c>
      <c r="F2134" t="s">
        <v>4377</v>
      </c>
      <c r="G2134" t="s">
        <v>2885</v>
      </c>
      <c r="H2134" t="s">
        <v>3906</v>
      </c>
      <c r="I2134" s="35">
        <v>3</v>
      </c>
      <c r="J2134" s="35">
        <v>11</v>
      </c>
      <c r="K2134" t="s">
        <v>4014</v>
      </c>
      <c r="L2134" t="s">
        <v>1238</v>
      </c>
      <c r="M2134" t="s">
        <v>1396</v>
      </c>
      <c r="N2134" t="s">
        <v>1397</v>
      </c>
      <c r="R2134" t="s">
        <v>4015</v>
      </c>
      <c r="X2134" t="s">
        <v>1242</v>
      </c>
      <c r="Y2134">
        <v>50</v>
      </c>
      <c r="Z2134">
        <v>0</v>
      </c>
      <c r="AC2134">
        <v>0</v>
      </c>
      <c r="AD2134">
        <v>0</v>
      </c>
      <c r="AE2134" t="s">
        <v>2541</v>
      </c>
      <c r="AF2134">
        <v>15</v>
      </c>
      <c r="AG2134">
        <v>2</v>
      </c>
      <c r="AH2134" t="s">
        <v>2597</v>
      </c>
      <c r="AI2134" t="s">
        <v>2543</v>
      </c>
      <c r="AJ2134" t="s">
        <v>2544</v>
      </c>
      <c r="AK2134">
        <v>20</v>
      </c>
      <c r="AL2134" t="s">
        <v>2545</v>
      </c>
      <c r="AM2134">
        <v>0</v>
      </c>
      <c r="AN2134">
        <v>1</v>
      </c>
      <c r="AO2134" t="s">
        <v>2546</v>
      </c>
      <c r="AP2134" s="35">
        <v>0</v>
      </c>
      <c r="AQ2134" s="35">
        <v>0</v>
      </c>
      <c r="AR2134" s="35">
        <v>0</v>
      </c>
      <c r="AT2134" s="35">
        <v>11</v>
      </c>
      <c r="AV2134" s="35">
        <v>0</v>
      </c>
      <c r="AW2134" s="35">
        <v>0</v>
      </c>
      <c r="AX2134" s="35">
        <v>0</v>
      </c>
      <c r="AY2134">
        <v>43</v>
      </c>
      <c r="AZ2134" t="s">
        <v>2547</v>
      </c>
      <c r="BA2134" t="s">
        <v>2547</v>
      </c>
      <c r="BB2134">
        <v>0</v>
      </c>
      <c r="BC2134" t="s">
        <v>1432</v>
      </c>
      <c r="BD2134" t="s">
        <v>2549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0</v>
      </c>
      <c r="BR2134">
        <v>0</v>
      </c>
      <c r="CF2134" s="35">
        <v>0</v>
      </c>
      <c r="CG2134" s="35">
        <v>0</v>
      </c>
      <c r="CH2134" s="35">
        <v>0</v>
      </c>
      <c r="CI2134" s="35">
        <v>0</v>
      </c>
      <c r="CJ2134" s="35">
        <v>0</v>
      </c>
      <c r="CK2134" s="35">
        <v>0</v>
      </c>
      <c r="CL2134" s="35">
        <v>0</v>
      </c>
      <c r="CM2134" s="35">
        <v>0</v>
      </c>
      <c r="CN2134" s="35">
        <v>0</v>
      </c>
      <c r="CO2134" s="35">
        <v>0</v>
      </c>
      <c r="CP2134" s="35">
        <v>0</v>
      </c>
      <c r="CQ2134" s="35">
        <v>0</v>
      </c>
      <c r="DC2134" s="47"/>
      <c r="DE2134" s="38"/>
      <c r="DF2134" s="38"/>
      <c r="DG2134" s="50"/>
      <c r="DH2134" s="47"/>
      <c r="DI2134" s="47"/>
      <c r="DJ2134" s="47"/>
      <c r="DK2134" s="47">
        <f t="shared" si="33"/>
        <v>0</v>
      </c>
      <c r="DO2134" t="s">
        <v>2562</v>
      </c>
      <c r="DP2134" t="s">
        <v>2562</v>
      </c>
      <c r="DV2134" s="37" t="s">
        <v>2600</v>
      </c>
      <c r="DW2134" s="37"/>
    </row>
    <row r="2135" spans="1:127" x14ac:dyDescent="0.15">
      <c r="A2135" s="34">
        <v>5</v>
      </c>
      <c r="B2135" s="34">
        <v>349</v>
      </c>
      <c r="C2135" s="34">
        <v>7885</v>
      </c>
      <c r="D2135" s="34">
        <v>0</v>
      </c>
      <c r="E2135" s="58">
        <v>534978850</v>
      </c>
      <c r="F2135" t="s">
        <v>2660</v>
      </c>
      <c r="G2135" t="s">
        <v>2885</v>
      </c>
      <c r="H2135" t="s">
        <v>3906</v>
      </c>
      <c r="I2135" s="35">
        <v>8.4499999999999993</v>
      </c>
      <c r="J2135" s="35">
        <v>19.5</v>
      </c>
      <c r="K2135" t="s">
        <v>4014</v>
      </c>
      <c r="L2135" t="s">
        <v>2736</v>
      </c>
      <c r="M2135" t="s">
        <v>1396</v>
      </c>
      <c r="N2135" t="s">
        <v>1397</v>
      </c>
      <c r="Q2135" t="s">
        <v>1021</v>
      </c>
      <c r="R2135" t="s">
        <v>4015</v>
      </c>
      <c r="S2135" t="s">
        <v>1241</v>
      </c>
      <c r="X2135" t="s">
        <v>2610</v>
      </c>
      <c r="Y2135">
        <v>19</v>
      </c>
      <c r="Z2135">
        <v>12</v>
      </c>
      <c r="AC2135">
        <v>0</v>
      </c>
      <c r="AD2135">
        <v>0</v>
      </c>
      <c r="AF2135">
        <v>69</v>
      </c>
      <c r="AG2135">
        <v>2</v>
      </c>
      <c r="AH2135" t="s">
        <v>2597</v>
      </c>
      <c r="AI2135" t="s">
        <v>1475</v>
      </c>
      <c r="AJ2135" t="s">
        <v>2544</v>
      </c>
      <c r="AK2135">
        <v>25</v>
      </c>
      <c r="AL2135" t="s">
        <v>2545</v>
      </c>
      <c r="AM2135">
        <v>0</v>
      </c>
      <c r="AN2135">
        <v>1</v>
      </c>
      <c r="AO2135" t="s">
        <v>3804</v>
      </c>
      <c r="AP2135" s="35">
        <v>0.4</v>
      </c>
      <c r="AQ2135" s="35">
        <v>3.5</v>
      </c>
      <c r="AR2135" s="35">
        <v>1.5</v>
      </c>
      <c r="AT2135" s="35">
        <v>9.5</v>
      </c>
      <c r="AV2135" s="35">
        <v>1.5</v>
      </c>
      <c r="AW2135" s="35">
        <v>3.5</v>
      </c>
      <c r="AX2135" s="35">
        <v>0.4</v>
      </c>
      <c r="AY2135">
        <v>165</v>
      </c>
      <c r="AZ2135" t="s">
        <v>2547</v>
      </c>
      <c r="BA2135" t="s">
        <v>2547</v>
      </c>
      <c r="BB2135">
        <v>0.13</v>
      </c>
      <c r="BC2135" t="s">
        <v>1410</v>
      </c>
      <c r="BF2135" t="s">
        <v>3266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0</v>
      </c>
      <c r="BR2135">
        <v>0</v>
      </c>
      <c r="BT2135" t="s">
        <v>1438</v>
      </c>
      <c r="BU2135" t="s">
        <v>1089</v>
      </c>
      <c r="BV2135" t="s">
        <v>1440</v>
      </c>
      <c r="BW2135" t="s">
        <v>4378</v>
      </c>
      <c r="CF2135" s="35">
        <v>0</v>
      </c>
      <c r="CG2135" s="35">
        <v>0</v>
      </c>
      <c r="CH2135" s="35">
        <v>0</v>
      </c>
      <c r="CI2135" s="35">
        <v>0</v>
      </c>
      <c r="CJ2135" s="35">
        <v>0</v>
      </c>
      <c r="CK2135" s="35">
        <v>0</v>
      </c>
      <c r="CL2135" s="35">
        <v>0</v>
      </c>
      <c r="CM2135" s="35">
        <v>0</v>
      </c>
      <c r="CN2135" s="35">
        <v>0</v>
      </c>
      <c r="CO2135" s="35">
        <v>0</v>
      </c>
      <c r="CP2135" s="35">
        <v>0</v>
      </c>
      <c r="CQ2135" s="35">
        <v>0</v>
      </c>
      <c r="CS2135" t="s">
        <v>4379</v>
      </c>
      <c r="CT2135" t="s">
        <v>4380</v>
      </c>
      <c r="DC2135" s="47"/>
      <c r="DE2135" s="38"/>
      <c r="DF2135" s="38"/>
      <c r="DG2135" s="50"/>
      <c r="DH2135" s="47"/>
      <c r="DI2135" s="47"/>
      <c r="DJ2135" s="47"/>
      <c r="DK2135" s="47">
        <f t="shared" si="33"/>
        <v>0</v>
      </c>
      <c r="DO2135" t="s">
        <v>2562</v>
      </c>
      <c r="DP2135" t="s">
        <v>2562</v>
      </c>
      <c r="DV2135" s="37"/>
      <c r="DW2135" s="37"/>
    </row>
    <row r="2136" spans="1:127" x14ac:dyDescent="0.15">
      <c r="A2136" s="34">
        <v>5</v>
      </c>
      <c r="B2136" s="34">
        <v>349</v>
      </c>
      <c r="C2136" s="34">
        <v>7907</v>
      </c>
      <c r="D2136" s="34">
        <v>0</v>
      </c>
      <c r="E2136" s="58">
        <v>534979070</v>
      </c>
      <c r="F2136" t="s">
        <v>4381</v>
      </c>
      <c r="G2136" t="s">
        <v>2885</v>
      </c>
      <c r="H2136" t="s">
        <v>3906</v>
      </c>
      <c r="I2136" s="35">
        <v>3.7</v>
      </c>
      <c r="J2136" s="35">
        <v>6.6</v>
      </c>
      <c r="K2136" t="s">
        <v>4014</v>
      </c>
      <c r="L2136" t="s">
        <v>1394</v>
      </c>
      <c r="M2136" t="s">
        <v>2583</v>
      </c>
      <c r="N2136" t="s">
        <v>2584</v>
      </c>
      <c r="R2136" t="s">
        <v>4015</v>
      </c>
      <c r="X2136" t="s">
        <v>1242</v>
      </c>
      <c r="Y2136">
        <v>48</v>
      </c>
      <c r="Z2136">
        <v>0</v>
      </c>
      <c r="AC2136">
        <v>0</v>
      </c>
      <c r="AD2136">
        <v>0</v>
      </c>
      <c r="AE2136" t="s">
        <v>1395</v>
      </c>
      <c r="AF2136">
        <v>92</v>
      </c>
      <c r="AG2136">
        <v>2</v>
      </c>
      <c r="AH2136" t="s">
        <v>2597</v>
      </c>
      <c r="AI2136" t="s">
        <v>2598</v>
      </c>
      <c r="AK2136">
        <v>20</v>
      </c>
      <c r="AL2136" t="s">
        <v>2545</v>
      </c>
      <c r="AM2136">
        <v>0</v>
      </c>
      <c r="AN2136">
        <v>0</v>
      </c>
      <c r="AO2136" t="s">
        <v>2546</v>
      </c>
      <c r="AP2136" s="35">
        <v>0</v>
      </c>
      <c r="AQ2136" s="35">
        <v>0</v>
      </c>
      <c r="AR2136" s="35">
        <v>0</v>
      </c>
      <c r="AT2136" s="35">
        <v>6.6</v>
      </c>
      <c r="AV2136" s="35">
        <v>0</v>
      </c>
      <c r="AW2136" s="35">
        <v>0</v>
      </c>
      <c r="AX2136" s="35">
        <v>0</v>
      </c>
      <c r="AY2136">
        <v>24</v>
      </c>
      <c r="AZ2136" t="s">
        <v>2547</v>
      </c>
      <c r="BA2136" t="s">
        <v>2547</v>
      </c>
      <c r="BB2136">
        <v>0</v>
      </c>
      <c r="BC2136" t="s">
        <v>2548</v>
      </c>
      <c r="BD2136" t="s">
        <v>2549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0</v>
      </c>
      <c r="BN2136">
        <v>0</v>
      </c>
      <c r="BO2136">
        <v>0</v>
      </c>
      <c r="BP2136">
        <v>0</v>
      </c>
      <c r="BQ2136">
        <v>0</v>
      </c>
      <c r="BR2136">
        <v>0</v>
      </c>
      <c r="CF2136" s="35">
        <v>0</v>
      </c>
      <c r="CG2136" s="35">
        <v>0</v>
      </c>
      <c r="CH2136" s="35">
        <v>0</v>
      </c>
      <c r="CI2136" s="35">
        <v>0</v>
      </c>
      <c r="CJ2136" s="35">
        <v>0</v>
      </c>
      <c r="CK2136" s="35">
        <v>0</v>
      </c>
      <c r="CL2136" s="35">
        <v>0</v>
      </c>
      <c r="CM2136" s="35">
        <v>0</v>
      </c>
      <c r="CN2136" s="35">
        <v>0</v>
      </c>
      <c r="CO2136" s="35">
        <v>0</v>
      </c>
      <c r="CP2136" s="35">
        <v>0</v>
      </c>
      <c r="CQ2136" s="35">
        <v>0</v>
      </c>
      <c r="DC2136" s="47"/>
      <c r="DE2136" s="38"/>
      <c r="DF2136" s="38"/>
      <c r="DG2136" s="50"/>
      <c r="DH2136" s="47"/>
      <c r="DI2136" s="47"/>
      <c r="DJ2136" s="47"/>
      <c r="DK2136" s="47">
        <f t="shared" si="33"/>
        <v>0</v>
      </c>
      <c r="DO2136" t="s">
        <v>2562</v>
      </c>
      <c r="DP2136" t="s">
        <v>2562</v>
      </c>
      <c r="DV2136" s="37" t="s">
        <v>2600</v>
      </c>
      <c r="DW2136" s="37"/>
    </row>
    <row r="2137" spans="1:127" x14ac:dyDescent="0.15">
      <c r="A2137" s="34">
        <v>5</v>
      </c>
      <c r="B2137" s="34">
        <v>349</v>
      </c>
      <c r="C2137" s="34">
        <v>7908</v>
      </c>
      <c r="D2137" s="34">
        <v>0</v>
      </c>
      <c r="E2137" s="58">
        <v>534979080</v>
      </c>
      <c r="F2137" t="s">
        <v>4382</v>
      </c>
      <c r="G2137" t="s">
        <v>2885</v>
      </c>
      <c r="H2137" t="s">
        <v>3906</v>
      </c>
      <c r="I2137" s="35">
        <v>2.7</v>
      </c>
      <c r="J2137" s="35">
        <v>6.6</v>
      </c>
      <c r="K2137" t="s">
        <v>4014</v>
      </c>
      <c r="L2137" t="s">
        <v>1394</v>
      </c>
      <c r="M2137" t="s">
        <v>2583</v>
      </c>
      <c r="N2137" t="s">
        <v>2584</v>
      </c>
      <c r="R2137" t="s">
        <v>4015</v>
      </c>
      <c r="X2137" t="s">
        <v>1242</v>
      </c>
      <c r="Y2137">
        <v>48</v>
      </c>
      <c r="Z2137">
        <v>0</v>
      </c>
      <c r="AC2137">
        <v>0</v>
      </c>
      <c r="AD2137">
        <v>0</v>
      </c>
      <c r="AE2137" t="s">
        <v>1395</v>
      </c>
      <c r="AF2137">
        <v>91</v>
      </c>
      <c r="AG2137">
        <v>3</v>
      </c>
      <c r="AH2137" t="s">
        <v>2597</v>
      </c>
      <c r="AI2137" t="s">
        <v>2598</v>
      </c>
      <c r="AK2137">
        <v>20</v>
      </c>
      <c r="AL2137" t="s">
        <v>2545</v>
      </c>
      <c r="AM2137">
        <v>0</v>
      </c>
      <c r="AN2137">
        <v>0</v>
      </c>
      <c r="AO2137" t="s">
        <v>2546</v>
      </c>
      <c r="AP2137" s="35">
        <v>0</v>
      </c>
      <c r="AQ2137" s="35">
        <v>0</v>
      </c>
      <c r="AR2137" s="35">
        <v>0</v>
      </c>
      <c r="AT2137" s="35">
        <v>6.6</v>
      </c>
      <c r="AV2137" s="35">
        <v>0</v>
      </c>
      <c r="AW2137" s="35">
        <v>0</v>
      </c>
      <c r="AX2137" s="35">
        <v>0</v>
      </c>
      <c r="AY2137">
        <v>18</v>
      </c>
      <c r="AZ2137" t="s">
        <v>2547</v>
      </c>
      <c r="BA2137" t="s">
        <v>2547</v>
      </c>
      <c r="BB2137">
        <v>0</v>
      </c>
      <c r="BC2137" t="s">
        <v>2548</v>
      </c>
      <c r="BD2137" t="s">
        <v>2549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  <c r="BR2137">
        <v>0</v>
      </c>
      <c r="CF2137" s="35">
        <v>0</v>
      </c>
      <c r="CG2137" s="35">
        <v>0</v>
      </c>
      <c r="CH2137" s="35">
        <v>0</v>
      </c>
      <c r="CI2137" s="35">
        <v>0</v>
      </c>
      <c r="CJ2137" s="35">
        <v>0</v>
      </c>
      <c r="CK2137" s="35">
        <v>0</v>
      </c>
      <c r="CL2137" s="35">
        <v>0</v>
      </c>
      <c r="CM2137" s="35">
        <v>0</v>
      </c>
      <c r="CN2137" s="35">
        <v>0</v>
      </c>
      <c r="CO2137" s="35">
        <v>0</v>
      </c>
      <c r="CP2137" s="35">
        <v>0</v>
      </c>
      <c r="CQ2137" s="35">
        <v>0</v>
      </c>
      <c r="DC2137" s="47"/>
      <c r="DE2137" s="38"/>
      <c r="DF2137" s="38"/>
      <c r="DG2137" s="50"/>
      <c r="DH2137" s="47"/>
      <c r="DI2137" s="47"/>
      <c r="DJ2137" s="47"/>
      <c r="DK2137" s="47">
        <f t="shared" si="33"/>
        <v>0</v>
      </c>
      <c r="DO2137" t="s">
        <v>2562</v>
      </c>
      <c r="DP2137" t="s">
        <v>2562</v>
      </c>
      <c r="DV2137" s="37" t="s">
        <v>2600</v>
      </c>
      <c r="DW2137" s="37"/>
    </row>
    <row r="2138" spans="1:127" x14ac:dyDescent="0.15">
      <c r="A2138" s="34">
        <v>5</v>
      </c>
      <c r="B2138" s="34">
        <v>349</v>
      </c>
      <c r="C2138" s="34">
        <v>7936</v>
      </c>
      <c r="D2138" s="34">
        <v>0</v>
      </c>
      <c r="E2138" s="58">
        <v>534979360</v>
      </c>
      <c r="F2138" t="s">
        <v>745</v>
      </c>
      <c r="G2138" t="s">
        <v>2885</v>
      </c>
      <c r="H2138" t="s">
        <v>3906</v>
      </c>
      <c r="I2138" s="35">
        <v>4.2</v>
      </c>
      <c r="J2138" s="35">
        <v>14.5</v>
      </c>
      <c r="K2138" t="s">
        <v>4014</v>
      </c>
      <c r="L2138" t="s">
        <v>1238</v>
      </c>
      <c r="M2138" t="s">
        <v>2583</v>
      </c>
      <c r="N2138" t="s">
        <v>2584</v>
      </c>
      <c r="R2138" t="s">
        <v>4015</v>
      </c>
      <c r="X2138" t="s">
        <v>1242</v>
      </c>
      <c r="Y2138">
        <v>36</v>
      </c>
      <c r="Z2138">
        <v>0</v>
      </c>
      <c r="AC2138">
        <v>0</v>
      </c>
      <c r="AD2138">
        <v>0</v>
      </c>
      <c r="AE2138" t="s">
        <v>2541</v>
      </c>
      <c r="AF2138">
        <v>7</v>
      </c>
      <c r="AG2138">
        <v>2</v>
      </c>
      <c r="AH2138" t="s">
        <v>2597</v>
      </c>
      <c r="AI2138" t="s">
        <v>2586</v>
      </c>
      <c r="AJ2138" t="s">
        <v>2544</v>
      </c>
      <c r="AK2138">
        <v>20</v>
      </c>
      <c r="AL2138" t="s">
        <v>2545</v>
      </c>
      <c r="AM2138">
        <v>0</v>
      </c>
      <c r="AN2138">
        <v>1</v>
      </c>
      <c r="AO2138" t="s">
        <v>2546</v>
      </c>
      <c r="AP2138" s="35">
        <v>0</v>
      </c>
      <c r="AQ2138" s="35">
        <v>3</v>
      </c>
      <c r="AR2138" s="35">
        <v>0</v>
      </c>
      <c r="AT2138" s="35">
        <v>8.5</v>
      </c>
      <c r="AV2138" s="35">
        <v>0</v>
      </c>
      <c r="AW2138" s="35">
        <v>3</v>
      </c>
      <c r="AX2138" s="35">
        <v>0</v>
      </c>
      <c r="AY2138">
        <v>64</v>
      </c>
      <c r="AZ2138" t="s">
        <v>2547</v>
      </c>
      <c r="BA2138" t="s">
        <v>2547</v>
      </c>
      <c r="BB2138">
        <v>0</v>
      </c>
      <c r="BC2138" t="s">
        <v>1432</v>
      </c>
      <c r="BD2138" t="s">
        <v>2549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0</v>
      </c>
      <c r="BN2138">
        <v>0</v>
      </c>
      <c r="BO2138">
        <v>0</v>
      </c>
      <c r="BP2138">
        <v>0</v>
      </c>
      <c r="BQ2138">
        <v>0</v>
      </c>
      <c r="BR2138">
        <v>0</v>
      </c>
      <c r="CF2138" s="35">
        <v>0</v>
      </c>
      <c r="CG2138" s="35">
        <v>0</v>
      </c>
      <c r="CH2138" s="35">
        <v>0</v>
      </c>
      <c r="CI2138" s="35">
        <v>0</v>
      </c>
      <c r="CJ2138" s="35">
        <v>0</v>
      </c>
      <c r="CK2138" s="35">
        <v>0</v>
      </c>
      <c r="CL2138" s="35">
        <v>0</v>
      </c>
      <c r="CM2138" s="35">
        <v>0</v>
      </c>
      <c r="CN2138" s="35">
        <v>0</v>
      </c>
      <c r="CO2138" s="35">
        <v>0</v>
      </c>
      <c r="CP2138" s="35">
        <v>0</v>
      </c>
      <c r="CQ2138" s="35">
        <v>0</v>
      </c>
      <c r="DC2138" s="47"/>
      <c r="DE2138" s="38"/>
      <c r="DF2138" s="38"/>
      <c r="DG2138" s="50"/>
      <c r="DH2138" s="47"/>
      <c r="DI2138" s="47"/>
      <c r="DJ2138" s="47"/>
      <c r="DK2138" s="47">
        <f t="shared" si="33"/>
        <v>0</v>
      </c>
      <c r="DO2138" t="s">
        <v>2562</v>
      </c>
      <c r="DP2138" t="s">
        <v>2562</v>
      </c>
      <c r="DV2138" s="37" t="s">
        <v>2600</v>
      </c>
      <c r="DW2138" s="37"/>
    </row>
    <row r="2139" spans="1:127" x14ac:dyDescent="0.15">
      <c r="A2139" s="34">
        <v>5</v>
      </c>
      <c r="B2139" s="34">
        <v>349</v>
      </c>
      <c r="C2139" s="34">
        <v>7949</v>
      </c>
      <c r="D2139" s="34">
        <v>0</v>
      </c>
      <c r="E2139" s="58">
        <v>534979490</v>
      </c>
      <c r="F2139" t="s">
        <v>4383</v>
      </c>
      <c r="G2139" t="s">
        <v>2885</v>
      </c>
      <c r="H2139" t="s">
        <v>3906</v>
      </c>
      <c r="I2139" s="35">
        <v>9.44</v>
      </c>
      <c r="J2139" s="35">
        <v>6.5</v>
      </c>
      <c r="K2139" t="s">
        <v>4014</v>
      </c>
      <c r="L2139" t="s">
        <v>1238</v>
      </c>
      <c r="M2139" t="s">
        <v>2592</v>
      </c>
      <c r="N2139" t="s">
        <v>2593</v>
      </c>
      <c r="R2139" t="s">
        <v>4015</v>
      </c>
      <c r="S2139" t="s">
        <v>1241</v>
      </c>
      <c r="X2139" t="s">
        <v>1242</v>
      </c>
      <c r="Y2139">
        <v>47</v>
      </c>
      <c r="Z2139">
        <v>0</v>
      </c>
      <c r="AC2139">
        <v>0</v>
      </c>
      <c r="AD2139">
        <v>0</v>
      </c>
      <c r="AE2139" t="s">
        <v>2541</v>
      </c>
      <c r="AF2139">
        <v>169</v>
      </c>
      <c r="AG2139">
        <v>2</v>
      </c>
      <c r="AH2139" t="s">
        <v>2597</v>
      </c>
      <c r="AI2139" t="s">
        <v>2567</v>
      </c>
      <c r="AJ2139" t="s">
        <v>2544</v>
      </c>
      <c r="AK2139">
        <v>20</v>
      </c>
      <c r="AL2139" t="s">
        <v>2545</v>
      </c>
      <c r="AM2139">
        <v>0</v>
      </c>
      <c r="AN2139">
        <v>1</v>
      </c>
      <c r="AO2139" t="s">
        <v>2546</v>
      </c>
      <c r="AP2139" s="35">
        <v>0</v>
      </c>
      <c r="AQ2139" s="35">
        <v>0</v>
      </c>
      <c r="AR2139" s="35">
        <v>0</v>
      </c>
      <c r="AT2139" s="35">
        <v>6.5</v>
      </c>
      <c r="AV2139" s="35">
        <v>0</v>
      </c>
      <c r="AW2139" s="35">
        <v>0</v>
      </c>
      <c r="AX2139" s="35">
        <v>0</v>
      </c>
      <c r="AY2139">
        <v>61</v>
      </c>
      <c r="AZ2139" t="s">
        <v>2547</v>
      </c>
      <c r="BA2139" t="s">
        <v>2547</v>
      </c>
      <c r="BB2139">
        <v>0</v>
      </c>
      <c r="BD2139" t="s">
        <v>2549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  <c r="BR2139">
        <v>0</v>
      </c>
      <c r="CF2139" s="35">
        <v>0</v>
      </c>
      <c r="CG2139" s="35">
        <v>0</v>
      </c>
      <c r="CH2139" s="35">
        <v>0</v>
      </c>
      <c r="CI2139" s="35">
        <v>0</v>
      </c>
      <c r="CJ2139" s="35">
        <v>0</v>
      </c>
      <c r="CK2139" s="35">
        <v>0</v>
      </c>
      <c r="CL2139" s="35">
        <v>0</v>
      </c>
      <c r="CM2139" s="35">
        <v>0</v>
      </c>
      <c r="CN2139" s="35">
        <v>0</v>
      </c>
      <c r="CO2139" s="35">
        <v>0</v>
      </c>
      <c r="CP2139" s="35">
        <v>0</v>
      </c>
      <c r="CQ2139" s="35">
        <v>0</v>
      </c>
      <c r="DC2139" s="47"/>
      <c r="DE2139" s="38"/>
      <c r="DF2139" s="38"/>
      <c r="DG2139" s="50"/>
      <c r="DH2139" s="47"/>
      <c r="DI2139" s="47"/>
      <c r="DJ2139" s="47"/>
      <c r="DK2139" s="47">
        <f t="shared" si="33"/>
        <v>0</v>
      </c>
      <c r="DO2139" t="s">
        <v>2562</v>
      </c>
      <c r="DP2139" t="s">
        <v>2562</v>
      </c>
      <c r="DV2139" s="37"/>
      <c r="DW2139" s="37"/>
    </row>
    <row r="2140" spans="1:127" x14ac:dyDescent="0.15">
      <c r="A2140" s="34">
        <v>5</v>
      </c>
      <c r="B2140" s="34">
        <v>349</v>
      </c>
      <c r="C2140" s="34">
        <v>7950</v>
      </c>
      <c r="D2140" s="34">
        <v>0</v>
      </c>
      <c r="E2140" s="58">
        <v>534979500</v>
      </c>
      <c r="F2140" t="s">
        <v>4384</v>
      </c>
      <c r="G2140" t="s">
        <v>2885</v>
      </c>
      <c r="H2140" t="s">
        <v>3906</v>
      </c>
      <c r="I2140" s="35">
        <v>9.44</v>
      </c>
      <c r="J2140" s="35">
        <v>6.5</v>
      </c>
      <c r="K2140" t="s">
        <v>4014</v>
      </c>
      <c r="L2140" t="s">
        <v>1238</v>
      </c>
      <c r="M2140" t="s">
        <v>2592</v>
      </c>
      <c r="N2140" t="s">
        <v>2593</v>
      </c>
      <c r="R2140" t="s">
        <v>4015</v>
      </c>
      <c r="S2140" t="s">
        <v>1241</v>
      </c>
      <c r="X2140" t="s">
        <v>1242</v>
      </c>
      <c r="Y2140">
        <v>49</v>
      </c>
      <c r="Z2140">
        <v>0</v>
      </c>
      <c r="AC2140">
        <v>0</v>
      </c>
      <c r="AD2140">
        <v>0</v>
      </c>
      <c r="AE2140" t="s">
        <v>2541</v>
      </c>
      <c r="AF2140">
        <v>193</v>
      </c>
      <c r="AG2140">
        <v>2</v>
      </c>
      <c r="AH2140" t="s">
        <v>2597</v>
      </c>
      <c r="AI2140" t="s">
        <v>2543</v>
      </c>
      <c r="AJ2140" t="s">
        <v>2544</v>
      </c>
      <c r="AK2140">
        <v>20</v>
      </c>
      <c r="AL2140" t="s">
        <v>2545</v>
      </c>
      <c r="AM2140">
        <v>0</v>
      </c>
      <c r="AN2140">
        <v>0</v>
      </c>
      <c r="AO2140" t="s">
        <v>2546</v>
      </c>
      <c r="AP2140" s="35">
        <v>0</v>
      </c>
      <c r="AQ2140" s="35">
        <v>0</v>
      </c>
      <c r="AR2140" s="35">
        <v>0</v>
      </c>
      <c r="AT2140" s="35">
        <v>6.5</v>
      </c>
      <c r="AV2140" s="35">
        <v>0</v>
      </c>
      <c r="AW2140" s="35">
        <v>0</v>
      </c>
      <c r="AX2140" s="35">
        <v>0</v>
      </c>
      <c r="AY2140">
        <v>61</v>
      </c>
      <c r="AZ2140" t="s">
        <v>2547</v>
      </c>
      <c r="BA2140" t="s">
        <v>2547</v>
      </c>
      <c r="BB2140">
        <v>0</v>
      </c>
      <c r="BD2140" t="s">
        <v>2549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0</v>
      </c>
      <c r="BR2140">
        <v>0</v>
      </c>
      <c r="CF2140" s="35">
        <v>0</v>
      </c>
      <c r="CG2140" s="35">
        <v>0</v>
      </c>
      <c r="CH2140" s="35">
        <v>0</v>
      </c>
      <c r="CI2140" s="35">
        <v>0</v>
      </c>
      <c r="CJ2140" s="35">
        <v>0</v>
      </c>
      <c r="CK2140" s="35">
        <v>0</v>
      </c>
      <c r="CL2140" s="35">
        <v>0</v>
      </c>
      <c r="CM2140" s="35">
        <v>0</v>
      </c>
      <c r="CN2140" s="35">
        <v>0</v>
      </c>
      <c r="CO2140" s="35">
        <v>0</v>
      </c>
      <c r="CP2140" s="35">
        <v>0</v>
      </c>
      <c r="CQ2140" s="35">
        <v>0</v>
      </c>
      <c r="DC2140" s="47"/>
      <c r="DE2140" s="38"/>
      <c r="DF2140" s="38"/>
      <c r="DG2140" s="50"/>
      <c r="DH2140" s="47"/>
      <c r="DI2140" s="47"/>
      <c r="DJ2140" s="47"/>
      <c r="DK2140" s="47">
        <f t="shared" si="33"/>
        <v>0</v>
      </c>
      <c r="DO2140" t="s">
        <v>2562</v>
      </c>
      <c r="DP2140" t="s">
        <v>2562</v>
      </c>
      <c r="DV2140" s="37"/>
      <c r="DW2140" s="37"/>
    </row>
    <row r="2141" spans="1:127" x14ac:dyDescent="0.15">
      <c r="A2141" s="34">
        <v>5</v>
      </c>
      <c r="B2141" s="34">
        <v>349</v>
      </c>
      <c r="C2141" s="34">
        <v>7951</v>
      </c>
      <c r="D2141" s="34">
        <v>0</v>
      </c>
      <c r="E2141" s="58">
        <v>534979510</v>
      </c>
      <c r="F2141" t="s">
        <v>3914</v>
      </c>
      <c r="G2141" t="s">
        <v>2885</v>
      </c>
      <c r="H2141" t="s">
        <v>3906</v>
      </c>
      <c r="I2141" s="35">
        <v>11.44</v>
      </c>
      <c r="J2141" s="35">
        <v>6.5</v>
      </c>
      <c r="K2141" t="s">
        <v>4014</v>
      </c>
      <c r="L2141" t="s">
        <v>1238</v>
      </c>
      <c r="M2141" t="s">
        <v>2592</v>
      </c>
      <c r="N2141" t="s">
        <v>2593</v>
      </c>
      <c r="R2141" t="s">
        <v>4015</v>
      </c>
      <c r="S2141" t="s">
        <v>1241</v>
      </c>
      <c r="X2141" t="s">
        <v>1242</v>
      </c>
      <c r="Y2141">
        <v>49</v>
      </c>
      <c r="Z2141">
        <v>0</v>
      </c>
      <c r="AC2141">
        <v>0</v>
      </c>
      <c r="AD2141">
        <v>0</v>
      </c>
      <c r="AE2141" t="s">
        <v>2541</v>
      </c>
      <c r="AF2141">
        <v>193</v>
      </c>
      <c r="AG2141">
        <v>4</v>
      </c>
      <c r="AH2141" t="s">
        <v>2597</v>
      </c>
      <c r="AI2141" t="s">
        <v>2543</v>
      </c>
      <c r="AJ2141" t="s">
        <v>2544</v>
      </c>
      <c r="AK2141">
        <v>20</v>
      </c>
      <c r="AL2141" t="s">
        <v>2545</v>
      </c>
      <c r="AM2141">
        <v>0</v>
      </c>
      <c r="AN2141">
        <v>0</v>
      </c>
      <c r="AO2141" t="s">
        <v>2546</v>
      </c>
      <c r="AP2141" s="35">
        <v>0</v>
      </c>
      <c r="AQ2141" s="35">
        <v>0</v>
      </c>
      <c r="AR2141" s="35">
        <v>0</v>
      </c>
      <c r="AT2141" s="35">
        <v>6.5</v>
      </c>
      <c r="AV2141" s="35">
        <v>0</v>
      </c>
      <c r="AW2141" s="35">
        <v>0</v>
      </c>
      <c r="AX2141" s="35">
        <v>0</v>
      </c>
      <c r="AY2141">
        <v>74</v>
      </c>
      <c r="AZ2141" t="s">
        <v>2547</v>
      </c>
      <c r="BA2141" t="s">
        <v>2547</v>
      </c>
      <c r="BB2141">
        <v>0</v>
      </c>
      <c r="BD2141" t="s">
        <v>2549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0</v>
      </c>
      <c r="BR2141">
        <v>0</v>
      </c>
      <c r="CF2141" s="35">
        <v>0</v>
      </c>
      <c r="CG2141" s="35">
        <v>0</v>
      </c>
      <c r="CH2141" s="35">
        <v>0</v>
      </c>
      <c r="CI2141" s="35">
        <v>0</v>
      </c>
      <c r="CJ2141" s="35">
        <v>0</v>
      </c>
      <c r="CK2141" s="35">
        <v>0</v>
      </c>
      <c r="CL2141" s="35">
        <v>0</v>
      </c>
      <c r="CM2141" s="35">
        <v>0</v>
      </c>
      <c r="CN2141" s="35">
        <v>0</v>
      </c>
      <c r="CO2141" s="35">
        <v>0</v>
      </c>
      <c r="CP2141" s="35">
        <v>0</v>
      </c>
      <c r="CQ2141" s="35">
        <v>0</v>
      </c>
      <c r="DC2141" s="47" t="s">
        <v>2599</v>
      </c>
      <c r="DD2141" t="s">
        <v>2559</v>
      </c>
      <c r="DE2141" s="38" t="s">
        <v>2568</v>
      </c>
      <c r="DF2141" s="38" t="s">
        <v>2569</v>
      </c>
      <c r="DG2141" s="50" t="s">
        <v>1854</v>
      </c>
      <c r="DH2141" s="47"/>
      <c r="DI2141" s="47">
        <v>2005</v>
      </c>
      <c r="DJ2141" s="47"/>
      <c r="DK2141" s="47">
        <f t="shared" si="33"/>
        <v>1</v>
      </c>
      <c r="DO2141" t="s">
        <v>2562</v>
      </c>
      <c r="DP2141" t="s">
        <v>2562</v>
      </c>
      <c r="DV2141" s="37"/>
      <c r="DW2141" s="37"/>
    </row>
    <row r="2142" spans="1:127" x14ac:dyDescent="0.15">
      <c r="A2142" s="34">
        <v>5</v>
      </c>
      <c r="B2142" s="34">
        <v>349</v>
      </c>
      <c r="C2142" s="34">
        <v>7952</v>
      </c>
      <c r="D2142" s="34">
        <v>0</v>
      </c>
      <c r="E2142" s="58">
        <v>534979520</v>
      </c>
      <c r="F2142" t="s">
        <v>4385</v>
      </c>
      <c r="G2142" t="s">
        <v>2885</v>
      </c>
      <c r="H2142" t="s">
        <v>3906</v>
      </c>
      <c r="I2142" s="35">
        <v>8.4</v>
      </c>
      <c r="J2142" s="35">
        <v>4.5999999999999996</v>
      </c>
      <c r="K2142" t="s">
        <v>4014</v>
      </c>
      <c r="L2142" t="s">
        <v>1238</v>
      </c>
      <c r="M2142" t="s">
        <v>1471</v>
      </c>
      <c r="N2142" t="s">
        <v>1472</v>
      </c>
      <c r="R2142" t="s">
        <v>4015</v>
      </c>
      <c r="S2142" t="s">
        <v>1241</v>
      </c>
      <c r="X2142" t="s">
        <v>1242</v>
      </c>
      <c r="Y2142">
        <v>45</v>
      </c>
      <c r="Z2142">
        <v>0</v>
      </c>
      <c r="AC2142">
        <v>0</v>
      </c>
      <c r="AD2142">
        <v>0</v>
      </c>
      <c r="AE2142" t="s">
        <v>2541</v>
      </c>
      <c r="AF2142">
        <v>152</v>
      </c>
      <c r="AG2142">
        <v>2</v>
      </c>
      <c r="AH2142" t="s">
        <v>2597</v>
      </c>
      <c r="AI2142" t="s">
        <v>2567</v>
      </c>
      <c r="AJ2142" t="s">
        <v>2544</v>
      </c>
      <c r="AK2142">
        <v>20</v>
      </c>
      <c r="AL2142" t="s">
        <v>2545</v>
      </c>
      <c r="AM2142">
        <v>0</v>
      </c>
      <c r="AN2142">
        <v>1</v>
      </c>
      <c r="AO2142" t="s">
        <v>2546</v>
      </c>
      <c r="AP2142" s="35">
        <v>0.4</v>
      </c>
      <c r="AQ2142" s="35">
        <v>0</v>
      </c>
      <c r="AR2142" s="35">
        <v>0</v>
      </c>
      <c r="AT2142" s="35">
        <v>4.5999999999999996</v>
      </c>
      <c r="AV2142" s="35">
        <v>0</v>
      </c>
      <c r="AW2142" s="35">
        <v>0</v>
      </c>
      <c r="AX2142" s="35">
        <v>0.4</v>
      </c>
      <c r="AY2142">
        <v>40</v>
      </c>
      <c r="AZ2142" t="s">
        <v>2547</v>
      </c>
      <c r="BA2142" t="s">
        <v>2547</v>
      </c>
      <c r="BB2142">
        <v>0</v>
      </c>
      <c r="BD2142" t="s">
        <v>2549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  <c r="BR2142">
        <v>0</v>
      </c>
      <c r="CF2142" s="35">
        <v>0</v>
      </c>
      <c r="CG2142" s="35">
        <v>0</v>
      </c>
      <c r="CH2142" s="35">
        <v>0</v>
      </c>
      <c r="CI2142" s="35">
        <v>0</v>
      </c>
      <c r="CJ2142" s="35">
        <v>0</v>
      </c>
      <c r="CK2142" s="35">
        <v>0</v>
      </c>
      <c r="CL2142" s="35">
        <v>0</v>
      </c>
      <c r="CM2142" s="35">
        <v>0</v>
      </c>
      <c r="CN2142" s="35">
        <v>0</v>
      </c>
      <c r="CO2142" s="35">
        <v>0</v>
      </c>
      <c r="CP2142" s="35">
        <v>0</v>
      </c>
      <c r="CQ2142" s="35">
        <v>0</v>
      </c>
      <c r="DC2142" s="47"/>
      <c r="DE2142" s="38"/>
      <c r="DF2142" s="38"/>
      <c r="DG2142" s="50"/>
      <c r="DH2142" s="47"/>
      <c r="DI2142" s="47"/>
      <c r="DJ2142" s="47"/>
      <c r="DK2142" s="47">
        <f t="shared" si="33"/>
        <v>0</v>
      </c>
      <c r="DO2142" t="s">
        <v>2562</v>
      </c>
      <c r="DP2142" t="s">
        <v>2562</v>
      </c>
      <c r="DV2142" s="37"/>
      <c r="DW2142" s="37"/>
    </row>
    <row r="2143" spans="1:127" x14ac:dyDescent="0.15">
      <c r="A2143" s="34">
        <v>5</v>
      </c>
      <c r="B2143" s="34">
        <v>349</v>
      </c>
      <c r="C2143" s="34">
        <v>7972</v>
      </c>
      <c r="D2143" s="34">
        <v>0</v>
      </c>
      <c r="E2143" s="58">
        <v>534979720</v>
      </c>
      <c r="F2143" t="s">
        <v>4386</v>
      </c>
      <c r="G2143" t="s">
        <v>2885</v>
      </c>
      <c r="H2143" t="s">
        <v>3906</v>
      </c>
      <c r="I2143" s="35">
        <v>6</v>
      </c>
      <c r="J2143" s="35">
        <v>13</v>
      </c>
      <c r="K2143" t="s">
        <v>4014</v>
      </c>
      <c r="L2143" t="s">
        <v>2736</v>
      </c>
      <c r="M2143" t="s">
        <v>1396</v>
      </c>
      <c r="N2143" t="s">
        <v>1397</v>
      </c>
      <c r="Q2143" t="s">
        <v>1021</v>
      </c>
      <c r="R2143" t="s">
        <v>4015</v>
      </c>
      <c r="V2143" t="s">
        <v>1423</v>
      </c>
      <c r="X2143" t="s">
        <v>2610</v>
      </c>
      <c r="Y2143">
        <v>19</v>
      </c>
      <c r="Z2143">
        <v>12</v>
      </c>
      <c r="AC2143">
        <v>0</v>
      </c>
      <c r="AD2143">
        <v>0</v>
      </c>
      <c r="AF2143">
        <v>68</v>
      </c>
      <c r="AG2143">
        <v>2</v>
      </c>
      <c r="AH2143" t="s">
        <v>2597</v>
      </c>
      <c r="AI2143" t="s">
        <v>1475</v>
      </c>
      <c r="AJ2143" t="s">
        <v>2544</v>
      </c>
      <c r="AK2143">
        <v>25</v>
      </c>
      <c r="AL2143" t="s">
        <v>2545</v>
      </c>
      <c r="AM2143">
        <v>0</v>
      </c>
      <c r="AN2143">
        <v>1</v>
      </c>
      <c r="AO2143" t="s">
        <v>2546</v>
      </c>
      <c r="AP2143" s="35">
        <v>0.5</v>
      </c>
      <c r="AQ2143" s="35">
        <v>3.5</v>
      </c>
      <c r="AR2143" s="35">
        <v>1.5</v>
      </c>
      <c r="AT2143" s="35">
        <v>6.5</v>
      </c>
      <c r="AV2143" s="35">
        <v>1.5</v>
      </c>
      <c r="AW2143" s="35">
        <v>0</v>
      </c>
      <c r="AX2143" s="35">
        <v>0.5</v>
      </c>
      <c r="AY2143">
        <v>99</v>
      </c>
      <c r="AZ2143" t="s">
        <v>2547</v>
      </c>
      <c r="BA2143" t="s">
        <v>2547</v>
      </c>
      <c r="BB2143">
        <v>0</v>
      </c>
      <c r="BC2143" t="s">
        <v>1410</v>
      </c>
      <c r="BF2143" t="s">
        <v>3266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>
        <v>0</v>
      </c>
      <c r="BT2143" t="s">
        <v>1079</v>
      </c>
      <c r="BU2143" t="s">
        <v>1089</v>
      </c>
      <c r="BV2143" t="s">
        <v>4982</v>
      </c>
      <c r="BW2143" t="s">
        <v>5556</v>
      </c>
      <c r="CF2143" s="35">
        <v>0</v>
      </c>
      <c r="CG2143" s="35">
        <v>0</v>
      </c>
      <c r="CH2143" s="35">
        <v>0</v>
      </c>
      <c r="CI2143" s="35">
        <v>0</v>
      </c>
      <c r="CJ2143" s="35">
        <v>0</v>
      </c>
      <c r="CK2143" s="35">
        <v>0</v>
      </c>
      <c r="CL2143" s="35">
        <v>0</v>
      </c>
      <c r="CM2143" s="35">
        <v>0</v>
      </c>
      <c r="CN2143" s="35">
        <v>0</v>
      </c>
      <c r="CO2143" s="35">
        <v>0</v>
      </c>
      <c r="CP2143" s="35">
        <v>0</v>
      </c>
      <c r="CQ2143" s="35">
        <v>0</v>
      </c>
      <c r="DC2143" s="47"/>
      <c r="DE2143" s="38"/>
      <c r="DF2143" s="38"/>
      <c r="DG2143" s="50"/>
      <c r="DH2143" s="47"/>
      <c r="DI2143" s="47"/>
      <c r="DJ2143" s="47"/>
      <c r="DK2143" s="47">
        <f t="shared" si="33"/>
        <v>0</v>
      </c>
      <c r="DO2143" t="s">
        <v>2562</v>
      </c>
      <c r="DP2143" t="s">
        <v>2562</v>
      </c>
      <c r="DV2143" s="37"/>
      <c r="DW2143" s="37"/>
    </row>
    <row r="2144" spans="1:127" x14ac:dyDescent="0.15">
      <c r="A2144" s="34">
        <v>5</v>
      </c>
      <c r="B2144" s="34">
        <v>350</v>
      </c>
      <c r="C2144" s="34">
        <v>7114</v>
      </c>
      <c r="D2144" s="34">
        <v>0</v>
      </c>
      <c r="E2144" s="58">
        <v>535071140</v>
      </c>
      <c r="F2144" t="s">
        <v>3915</v>
      </c>
      <c r="G2144" t="s">
        <v>2885</v>
      </c>
      <c r="H2144" t="s">
        <v>3916</v>
      </c>
      <c r="I2144" s="35">
        <v>296.5</v>
      </c>
      <c r="J2144" s="35">
        <v>9.5</v>
      </c>
      <c r="K2144" t="s">
        <v>4014</v>
      </c>
      <c r="L2144" t="s">
        <v>1238</v>
      </c>
      <c r="M2144" t="s">
        <v>2595</v>
      </c>
      <c r="N2144" t="s">
        <v>2596</v>
      </c>
      <c r="R2144" t="s">
        <v>4015</v>
      </c>
      <c r="S2144" t="s">
        <v>1447</v>
      </c>
      <c r="X2144" t="s">
        <v>1242</v>
      </c>
      <c r="Y2144">
        <v>55</v>
      </c>
      <c r="Z2144">
        <v>10</v>
      </c>
      <c r="AC2144">
        <v>0</v>
      </c>
      <c r="AD2144">
        <v>0</v>
      </c>
      <c r="AE2144" t="s">
        <v>2541</v>
      </c>
      <c r="AF2144">
        <v>26</v>
      </c>
      <c r="AG2144">
        <v>3</v>
      </c>
      <c r="AH2144" t="s">
        <v>2597</v>
      </c>
      <c r="AI2144" t="s">
        <v>2543</v>
      </c>
      <c r="AJ2144" t="s">
        <v>2544</v>
      </c>
      <c r="AK2144">
        <v>20</v>
      </c>
      <c r="AL2144" t="s">
        <v>2545</v>
      </c>
      <c r="AM2144">
        <v>0</v>
      </c>
      <c r="AN2144">
        <v>7</v>
      </c>
      <c r="AO2144" t="s">
        <v>2546</v>
      </c>
      <c r="AP2144" s="35">
        <v>0.4</v>
      </c>
      <c r="AQ2144" s="35">
        <v>2.5</v>
      </c>
      <c r="AR2144" s="35">
        <v>0.5</v>
      </c>
      <c r="AT2144" s="35">
        <v>6</v>
      </c>
      <c r="AV2144" s="35">
        <v>0.5</v>
      </c>
      <c r="AW2144" s="35">
        <v>0</v>
      </c>
      <c r="AX2144" s="35">
        <v>0.6</v>
      </c>
      <c r="AY2144" s="39">
        <v>2760</v>
      </c>
      <c r="AZ2144" t="s">
        <v>2547</v>
      </c>
      <c r="BA2144" t="s">
        <v>2547</v>
      </c>
      <c r="BB2144">
        <v>0.19</v>
      </c>
      <c r="BC2144" t="s">
        <v>1410</v>
      </c>
      <c r="BD2144" t="s">
        <v>2549</v>
      </c>
      <c r="BF2144" t="s">
        <v>3266</v>
      </c>
      <c r="BG2144">
        <v>0</v>
      </c>
      <c r="BH2144">
        <v>1</v>
      </c>
      <c r="BI2144">
        <v>0</v>
      </c>
      <c r="BJ2144">
        <v>0</v>
      </c>
      <c r="BK2144">
        <v>0</v>
      </c>
      <c r="BL2144">
        <v>0</v>
      </c>
      <c r="BM2144">
        <v>1</v>
      </c>
      <c r="BN2144">
        <v>0</v>
      </c>
      <c r="BO2144">
        <v>0</v>
      </c>
      <c r="BP2144">
        <v>0</v>
      </c>
      <c r="BQ2144">
        <v>0</v>
      </c>
      <c r="BR2144">
        <v>0</v>
      </c>
      <c r="BS2144" t="s">
        <v>1434</v>
      </c>
      <c r="BT2144" t="s">
        <v>2621</v>
      </c>
      <c r="BU2144" t="s">
        <v>977</v>
      </c>
      <c r="BV2144" t="s">
        <v>3816</v>
      </c>
      <c r="BW2144" t="s">
        <v>1025</v>
      </c>
      <c r="BX2144" t="s">
        <v>1465</v>
      </c>
      <c r="BY2144" t="s">
        <v>1468</v>
      </c>
      <c r="CD2144" t="s">
        <v>1469</v>
      </c>
      <c r="CF2144" s="35">
        <v>0</v>
      </c>
      <c r="CG2144" s="35">
        <v>0</v>
      </c>
      <c r="CH2144" s="35">
        <v>0</v>
      </c>
      <c r="CI2144" s="35">
        <v>0</v>
      </c>
      <c r="CJ2144" s="35">
        <v>0</v>
      </c>
      <c r="CK2144" s="35">
        <v>0</v>
      </c>
      <c r="CL2144" s="35">
        <v>0</v>
      </c>
      <c r="CM2144" s="35">
        <v>0</v>
      </c>
      <c r="CN2144" s="35">
        <v>0</v>
      </c>
      <c r="CO2144" s="35">
        <v>0</v>
      </c>
      <c r="CP2144" s="35">
        <v>0</v>
      </c>
      <c r="CQ2144" s="35">
        <v>0</v>
      </c>
      <c r="DC2144" s="47" t="s">
        <v>2559</v>
      </c>
      <c r="DD2144" t="s">
        <v>2606</v>
      </c>
      <c r="DE2144" s="38"/>
      <c r="DF2144" s="38" t="s">
        <v>2569</v>
      </c>
      <c r="DG2144" s="50" t="s">
        <v>1854</v>
      </c>
      <c r="DH2144" s="47"/>
      <c r="DI2144" s="47">
        <v>2007</v>
      </c>
      <c r="DJ2144" s="47"/>
      <c r="DK2144" s="47">
        <f t="shared" si="33"/>
        <v>1</v>
      </c>
      <c r="DO2144" t="s">
        <v>2562</v>
      </c>
      <c r="DP2144" t="s">
        <v>2562</v>
      </c>
      <c r="DV2144" s="37"/>
      <c r="DW2144" s="37"/>
    </row>
    <row r="2145" spans="1:127" x14ac:dyDescent="0.15">
      <c r="A2145" s="34">
        <v>5</v>
      </c>
      <c r="B2145" s="34">
        <v>350</v>
      </c>
      <c r="C2145" s="34">
        <v>7115</v>
      </c>
      <c r="D2145" s="34">
        <v>0</v>
      </c>
      <c r="E2145" s="58">
        <v>535071150</v>
      </c>
      <c r="F2145" t="s">
        <v>4969</v>
      </c>
      <c r="G2145" t="s">
        <v>2885</v>
      </c>
      <c r="H2145" t="s">
        <v>3916</v>
      </c>
      <c r="I2145" s="35">
        <v>44.5</v>
      </c>
      <c r="J2145" s="35">
        <v>9.5</v>
      </c>
      <c r="K2145" t="s">
        <v>4014</v>
      </c>
      <c r="L2145" t="s">
        <v>1238</v>
      </c>
      <c r="M2145" t="s">
        <v>1471</v>
      </c>
      <c r="N2145" t="s">
        <v>1472</v>
      </c>
      <c r="R2145" t="s">
        <v>4015</v>
      </c>
      <c r="S2145" t="s">
        <v>1241</v>
      </c>
      <c r="X2145" t="s">
        <v>1242</v>
      </c>
      <c r="Y2145">
        <v>54</v>
      </c>
      <c r="Z2145">
        <v>11</v>
      </c>
      <c r="AC2145">
        <v>0</v>
      </c>
      <c r="AD2145">
        <v>0</v>
      </c>
      <c r="AE2145" t="s">
        <v>2541</v>
      </c>
      <c r="AF2145">
        <v>28</v>
      </c>
      <c r="AG2145">
        <v>2</v>
      </c>
      <c r="AH2145" t="s">
        <v>2597</v>
      </c>
      <c r="AI2145" t="s">
        <v>1461</v>
      </c>
      <c r="AJ2145" t="s">
        <v>2544</v>
      </c>
      <c r="AK2145">
        <v>20</v>
      </c>
      <c r="AL2145" t="s">
        <v>2545</v>
      </c>
      <c r="AM2145">
        <v>0</v>
      </c>
      <c r="AN2145">
        <v>2</v>
      </c>
      <c r="AO2145" t="s">
        <v>2546</v>
      </c>
      <c r="AP2145" s="35">
        <v>0.4</v>
      </c>
      <c r="AQ2145" s="35">
        <v>2.5</v>
      </c>
      <c r="AR2145" s="35">
        <v>0.5</v>
      </c>
      <c r="AT2145" s="35">
        <v>6</v>
      </c>
      <c r="AV2145" s="35">
        <v>0.5</v>
      </c>
      <c r="AW2145" s="35">
        <v>0</v>
      </c>
      <c r="AX2145" s="35">
        <v>0.6</v>
      </c>
      <c r="AY2145">
        <v>422</v>
      </c>
      <c r="AZ2145" t="s">
        <v>2547</v>
      </c>
      <c r="BA2145" t="s">
        <v>2547</v>
      </c>
      <c r="BB2145">
        <v>0</v>
      </c>
      <c r="BC2145" t="s">
        <v>1410</v>
      </c>
      <c r="BD2145" t="s">
        <v>2549</v>
      </c>
      <c r="BF2145" t="s">
        <v>3266</v>
      </c>
      <c r="BG2145">
        <v>0</v>
      </c>
      <c r="BH2145">
        <v>1</v>
      </c>
      <c r="BI2145">
        <v>0</v>
      </c>
      <c r="BJ2145">
        <v>0</v>
      </c>
      <c r="BK2145">
        <v>0</v>
      </c>
      <c r="BL2145">
        <v>0</v>
      </c>
      <c r="BM2145">
        <v>1</v>
      </c>
      <c r="BN2145">
        <v>0</v>
      </c>
      <c r="BO2145">
        <v>0</v>
      </c>
      <c r="BP2145">
        <v>0</v>
      </c>
      <c r="BQ2145">
        <v>0</v>
      </c>
      <c r="BR2145">
        <v>0</v>
      </c>
      <c r="BS2145" t="s">
        <v>1434</v>
      </c>
      <c r="BV2145" t="s">
        <v>1463</v>
      </c>
      <c r="BW2145" t="s">
        <v>1025</v>
      </c>
      <c r="BX2145" t="s">
        <v>1463</v>
      </c>
      <c r="BY2145" t="s">
        <v>1468</v>
      </c>
      <c r="CD2145" t="s">
        <v>2553</v>
      </c>
      <c r="CF2145" s="35">
        <v>0</v>
      </c>
      <c r="CG2145" s="35">
        <v>0</v>
      </c>
      <c r="CH2145" s="35">
        <v>0</v>
      </c>
      <c r="CI2145" s="35">
        <v>0</v>
      </c>
      <c r="CJ2145" s="35">
        <v>0</v>
      </c>
      <c r="CK2145" s="35">
        <v>0</v>
      </c>
      <c r="CL2145" s="35">
        <v>0</v>
      </c>
      <c r="CM2145" s="35">
        <v>0</v>
      </c>
      <c r="CN2145" s="35">
        <v>0</v>
      </c>
      <c r="CO2145" s="35">
        <v>0</v>
      </c>
      <c r="CP2145" s="35">
        <v>0</v>
      </c>
      <c r="CQ2145" s="35">
        <v>0</v>
      </c>
      <c r="DC2145" s="47" t="s">
        <v>2559</v>
      </c>
      <c r="DD2145" t="s">
        <v>2606</v>
      </c>
      <c r="DE2145" s="38"/>
      <c r="DF2145" s="38" t="s">
        <v>2569</v>
      </c>
      <c r="DG2145" s="50" t="s">
        <v>1854</v>
      </c>
      <c r="DH2145" s="47"/>
      <c r="DI2145" s="47">
        <v>2007</v>
      </c>
      <c r="DJ2145" s="47"/>
      <c r="DK2145" s="47">
        <f t="shared" si="33"/>
        <v>1</v>
      </c>
      <c r="DO2145" t="s">
        <v>2562</v>
      </c>
      <c r="DP2145" t="s">
        <v>2562</v>
      </c>
      <c r="DV2145" s="37"/>
      <c r="DW2145" s="37"/>
    </row>
    <row r="2146" spans="1:127" x14ac:dyDescent="0.15">
      <c r="A2146" s="34">
        <v>5</v>
      </c>
      <c r="B2146" s="34">
        <v>350</v>
      </c>
      <c r="C2146" s="34">
        <v>7122</v>
      </c>
      <c r="D2146" s="34">
        <v>0</v>
      </c>
      <c r="E2146" s="58">
        <v>535071220</v>
      </c>
      <c r="F2146" t="s">
        <v>2897</v>
      </c>
      <c r="G2146" t="s">
        <v>2885</v>
      </c>
      <c r="H2146" t="s">
        <v>3916</v>
      </c>
      <c r="I2146" s="35">
        <v>26</v>
      </c>
      <c r="J2146" s="35">
        <v>9.5</v>
      </c>
      <c r="K2146" t="s">
        <v>4014</v>
      </c>
      <c r="L2146" t="s">
        <v>1238</v>
      </c>
      <c r="M2146" t="s">
        <v>1471</v>
      </c>
      <c r="N2146" t="s">
        <v>1472</v>
      </c>
      <c r="R2146" t="s">
        <v>4015</v>
      </c>
      <c r="S2146" t="s">
        <v>3094</v>
      </c>
      <c r="X2146" t="s">
        <v>1242</v>
      </c>
      <c r="Y2146">
        <v>38</v>
      </c>
      <c r="Z2146">
        <v>0</v>
      </c>
      <c r="AC2146">
        <v>0</v>
      </c>
      <c r="AD2146">
        <v>0</v>
      </c>
      <c r="AE2146" t="s">
        <v>2541</v>
      </c>
      <c r="AF2146">
        <v>61</v>
      </c>
      <c r="AG2146">
        <v>2</v>
      </c>
      <c r="AH2146" t="s">
        <v>2597</v>
      </c>
      <c r="AI2146" t="s">
        <v>2586</v>
      </c>
      <c r="AJ2146" t="s">
        <v>2544</v>
      </c>
      <c r="AK2146">
        <v>20</v>
      </c>
      <c r="AL2146" t="s">
        <v>2545</v>
      </c>
      <c r="AM2146">
        <v>0</v>
      </c>
      <c r="AN2146">
        <v>2</v>
      </c>
      <c r="AO2146" t="s">
        <v>2546</v>
      </c>
      <c r="AP2146" s="35">
        <v>0.4</v>
      </c>
      <c r="AQ2146" s="35">
        <v>0</v>
      </c>
      <c r="AR2146" s="35">
        <v>1.75</v>
      </c>
      <c r="AT2146" s="35">
        <v>6</v>
      </c>
      <c r="AV2146" s="35">
        <v>1.75</v>
      </c>
      <c r="AW2146" s="35">
        <v>0</v>
      </c>
      <c r="AX2146" s="35">
        <v>0.4</v>
      </c>
      <c r="AY2146">
        <v>252</v>
      </c>
      <c r="AZ2146" t="s">
        <v>2547</v>
      </c>
      <c r="BA2146" t="s">
        <v>2547</v>
      </c>
      <c r="BB2146">
        <v>0</v>
      </c>
      <c r="BC2146" t="s">
        <v>1432</v>
      </c>
      <c r="BD2146" t="s">
        <v>2549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  <c r="CF2146" s="35">
        <v>0</v>
      </c>
      <c r="CG2146" s="35">
        <v>0</v>
      </c>
      <c r="CH2146" s="35">
        <v>0</v>
      </c>
      <c r="CI2146" s="35">
        <v>0</v>
      </c>
      <c r="CJ2146" s="35">
        <v>0</v>
      </c>
      <c r="CK2146" s="35">
        <v>0</v>
      </c>
      <c r="CL2146" s="35">
        <v>0</v>
      </c>
      <c r="CM2146" s="35">
        <v>0</v>
      </c>
      <c r="CN2146" s="35">
        <v>0</v>
      </c>
      <c r="CO2146" s="35">
        <v>0</v>
      </c>
      <c r="CP2146" s="35">
        <v>0</v>
      </c>
      <c r="CQ2146" s="35">
        <v>0</v>
      </c>
      <c r="CS2146" t="s">
        <v>4387</v>
      </c>
      <c r="CT2146" t="s">
        <v>4388</v>
      </c>
      <c r="CU2146" t="s">
        <v>4389</v>
      </c>
      <c r="DC2146" s="47" t="s">
        <v>2599</v>
      </c>
      <c r="DD2146" t="s">
        <v>2559</v>
      </c>
      <c r="DE2146" s="38" t="s">
        <v>1405</v>
      </c>
      <c r="DF2146" s="38" t="s">
        <v>2589</v>
      </c>
      <c r="DG2146" s="50" t="s">
        <v>1853</v>
      </c>
      <c r="DH2146" s="47"/>
      <c r="DI2146" s="47">
        <v>2005</v>
      </c>
      <c r="DJ2146" s="47"/>
      <c r="DK2146" s="47">
        <f t="shared" si="33"/>
        <v>1</v>
      </c>
      <c r="DO2146" t="s">
        <v>2562</v>
      </c>
      <c r="DP2146" t="s">
        <v>2562</v>
      </c>
      <c r="DV2146" s="37" t="s">
        <v>2600</v>
      </c>
      <c r="DW2146" s="37"/>
    </row>
    <row r="2147" spans="1:127" x14ac:dyDescent="0.15">
      <c r="A2147" s="34">
        <v>5</v>
      </c>
      <c r="B2147" s="34">
        <v>350</v>
      </c>
      <c r="C2147" s="34">
        <v>7810</v>
      </c>
      <c r="D2147" s="34">
        <v>0</v>
      </c>
      <c r="E2147" s="58">
        <v>535078100</v>
      </c>
      <c r="F2147" t="s">
        <v>734</v>
      </c>
      <c r="G2147" t="s">
        <v>2885</v>
      </c>
      <c r="H2147" t="s">
        <v>3916</v>
      </c>
      <c r="I2147" s="35">
        <v>2.8</v>
      </c>
      <c r="J2147" s="35">
        <v>9.4</v>
      </c>
      <c r="K2147" t="s">
        <v>4014</v>
      </c>
      <c r="L2147" t="s">
        <v>2573</v>
      </c>
      <c r="M2147" t="s">
        <v>2583</v>
      </c>
      <c r="N2147" t="s">
        <v>2584</v>
      </c>
      <c r="R2147" t="s">
        <v>4015</v>
      </c>
      <c r="S2147" t="s">
        <v>72</v>
      </c>
      <c r="X2147" t="s">
        <v>1242</v>
      </c>
      <c r="Y2147">
        <v>2</v>
      </c>
      <c r="Z2147">
        <v>0</v>
      </c>
      <c r="AC2147">
        <v>0</v>
      </c>
      <c r="AD2147">
        <v>0</v>
      </c>
      <c r="AE2147" t="s">
        <v>2576</v>
      </c>
      <c r="AF2147">
        <v>0</v>
      </c>
      <c r="AG2147">
        <v>0</v>
      </c>
      <c r="AH2147" t="s">
        <v>2597</v>
      </c>
      <c r="AI2147" t="s">
        <v>2577</v>
      </c>
      <c r="AK2147">
        <v>20</v>
      </c>
      <c r="AL2147" t="s">
        <v>2545</v>
      </c>
      <c r="AM2147">
        <v>0</v>
      </c>
      <c r="AN2147">
        <v>0</v>
      </c>
      <c r="AO2147" t="s">
        <v>2546</v>
      </c>
      <c r="AP2147" s="35">
        <v>0</v>
      </c>
      <c r="AQ2147" s="35">
        <v>0</v>
      </c>
      <c r="AR2147" s="35">
        <v>0</v>
      </c>
      <c r="AT2147" s="35">
        <v>9.4</v>
      </c>
      <c r="AV2147" s="35">
        <v>0</v>
      </c>
      <c r="AW2147" s="35">
        <v>0</v>
      </c>
      <c r="AX2147" s="35">
        <v>0</v>
      </c>
      <c r="AY2147">
        <v>28</v>
      </c>
      <c r="AZ2147" t="s">
        <v>2547</v>
      </c>
      <c r="BA2147" t="s">
        <v>2547</v>
      </c>
      <c r="BB2147">
        <v>0</v>
      </c>
      <c r="BC2147" t="s">
        <v>1410</v>
      </c>
      <c r="BD2147" t="s">
        <v>2549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0</v>
      </c>
      <c r="BR2147">
        <v>0</v>
      </c>
      <c r="CF2147" s="35">
        <v>0</v>
      </c>
      <c r="CG2147" s="35">
        <v>0</v>
      </c>
      <c r="CH2147" s="35">
        <v>0</v>
      </c>
      <c r="CI2147" s="35">
        <v>0</v>
      </c>
      <c r="CJ2147" s="35">
        <v>0</v>
      </c>
      <c r="CK2147" s="35">
        <v>0</v>
      </c>
      <c r="CL2147" s="35">
        <v>0</v>
      </c>
      <c r="CM2147" s="35">
        <v>0</v>
      </c>
      <c r="CN2147" s="35">
        <v>0</v>
      </c>
      <c r="CO2147" s="35">
        <v>0</v>
      </c>
      <c r="CP2147" s="35">
        <v>0</v>
      </c>
      <c r="CQ2147" s="35">
        <v>0</v>
      </c>
      <c r="DC2147" s="47"/>
      <c r="DE2147" s="38"/>
      <c r="DF2147" s="38"/>
      <c r="DG2147" s="50"/>
      <c r="DH2147" s="47"/>
      <c r="DI2147" s="47"/>
      <c r="DJ2147" s="47"/>
      <c r="DK2147" s="47">
        <f t="shared" si="33"/>
        <v>0</v>
      </c>
      <c r="DO2147" t="s">
        <v>2562</v>
      </c>
      <c r="DP2147" t="s">
        <v>2562</v>
      </c>
      <c r="DV2147" s="37"/>
      <c r="DW2147" s="37"/>
    </row>
    <row r="2148" spans="1:127" x14ac:dyDescent="0.15">
      <c r="A2148" s="34">
        <v>5</v>
      </c>
      <c r="B2148" s="34">
        <v>350</v>
      </c>
      <c r="C2148" s="34">
        <v>7853</v>
      </c>
      <c r="D2148" s="34">
        <v>0</v>
      </c>
      <c r="E2148" s="58">
        <v>535078530</v>
      </c>
      <c r="F2148" t="s">
        <v>4390</v>
      </c>
      <c r="G2148" t="s">
        <v>2885</v>
      </c>
      <c r="H2148" t="s">
        <v>3916</v>
      </c>
      <c r="I2148" s="35">
        <v>7.5</v>
      </c>
      <c r="J2148" s="35">
        <v>9.5</v>
      </c>
      <c r="K2148" t="s">
        <v>4014</v>
      </c>
      <c r="L2148" t="s">
        <v>1238</v>
      </c>
      <c r="M2148" t="s">
        <v>1396</v>
      </c>
      <c r="N2148" t="s">
        <v>1397</v>
      </c>
      <c r="R2148" t="s">
        <v>4015</v>
      </c>
      <c r="X2148" t="s">
        <v>1242</v>
      </c>
      <c r="Y2148">
        <v>54</v>
      </c>
      <c r="Z2148">
        <v>0</v>
      </c>
      <c r="AC2148">
        <v>0</v>
      </c>
      <c r="AD2148">
        <v>0</v>
      </c>
      <c r="AE2148" t="s">
        <v>2541</v>
      </c>
      <c r="AF2148">
        <v>0</v>
      </c>
      <c r="AG2148">
        <v>0</v>
      </c>
      <c r="AH2148" t="s">
        <v>2597</v>
      </c>
      <c r="AI2148" t="s">
        <v>2543</v>
      </c>
      <c r="AK2148">
        <v>20</v>
      </c>
      <c r="AL2148" t="s">
        <v>2545</v>
      </c>
      <c r="AM2148">
        <v>0</v>
      </c>
      <c r="AN2148">
        <v>0</v>
      </c>
      <c r="AP2148" s="35">
        <v>0</v>
      </c>
      <c r="AQ2148" s="35">
        <v>0</v>
      </c>
      <c r="AR2148" s="35">
        <v>0</v>
      </c>
      <c r="AT2148" s="35">
        <v>9.5</v>
      </c>
      <c r="AV2148" s="35">
        <v>0</v>
      </c>
      <c r="AW2148" s="35">
        <v>0</v>
      </c>
      <c r="AX2148" s="35">
        <v>0</v>
      </c>
      <c r="AY2148">
        <v>69</v>
      </c>
      <c r="AZ2148" t="s">
        <v>2547</v>
      </c>
      <c r="BA2148" t="s">
        <v>2547</v>
      </c>
      <c r="BB2148">
        <v>0</v>
      </c>
      <c r="BC2148" t="s">
        <v>1410</v>
      </c>
      <c r="BD2148" t="s">
        <v>2549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  <c r="BR2148">
        <v>0</v>
      </c>
      <c r="CF2148" s="35">
        <v>0</v>
      </c>
      <c r="CG2148" s="35">
        <v>0</v>
      </c>
      <c r="CH2148" s="35">
        <v>0</v>
      </c>
      <c r="CI2148" s="35">
        <v>0</v>
      </c>
      <c r="CJ2148" s="35">
        <v>0</v>
      </c>
      <c r="CK2148" s="35">
        <v>0</v>
      </c>
      <c r="CL2148" s="35">
        <v>0</v>
      </c>
      <c r="CM2148" s="35">
        <v>0</v>
      </c>
      <c r="CN2148" s="35">
        <v>0</v>
      </c>
      <c r="CO2148" s="35">
        <v>0</v>
      </c>
      <c r="CP2148" s="35">
        <v>0</v>
      </c>
      <c r="CQ2148" s="35">
        <v>0</v>
      </c>
      <c r="DC2148" s="47"/>
      <c r="DE2148" s="38"/>
      <c r="DF2148" s="38"/>
      <c r="DG2148" s="50"/>
      <c r="DH2148" s="47"/>
      <c r="DI2148" s="47"/>
      <c r="DJ2148" s="47"/>
      <c r="DK2148" s="47">
        <f t="shared" si="33"/>
        <v>0</v>
      </c>
      <c r="DO2148" t="s">
        <v>2562</v>
      </c>
      <c r="DP2148" t="s">
        <v>2562</v>
      </c>
      <c r="DV2148" s="37"/>
      <c r="DW2148" s="37"/>
    </row>
    <row r="2149" spans="1:127" x14ac:dyDescent="0.15">
      <c r="A2149" s="34">
        <v>5</v>
      </c>
      <c r="B2149" s="34">
        <v>350</v>
      </c>
      <c r="C2149" s="34">
        <v>7859</v>
      </c>
      <c r="D2149" s="34">
        <v>0</v>
      </c>
      <c r="E2149" s="58">
        <v>535078590</v>
      </c>
      <c r="F2149" t="s">
        <v>4391</v>
      </c>
      <c r="G2149" t="s">
        <v>2885</v>
      </c>
      <c r="H2149" t="s">
        <v>3916</v>
      </c>
      <c r="I2149" s="35">
        <v>3.4</v>
      </c>
      <c r="J2149" s="35">
        <v>10.5</v>
      </c>
      <c r="K2149" t="s">
        <v>4014</v>
      </c>
      <c r="L2149" t="s">
        <v>1238</v>
      </c>
      <c r="M2149" t="s">
        <v>1396</v>
      </c>
      <c r="N2149" t="s">
        <v>1397</v>
      </c>
      <c r="R2149" t="s">
        <v>4015</v>
      </c>
      <c r="S2149" t="s">
        <v>1241</v>
      </c>
      <c r="X2149" t="s">
        <v>1242</v>
      </c>
      <c r="Y2149">
        <v>53</v>
      </c>
      <c r="Z2149">
        <v>0</v>
      </c>
      <c r="AC2149">
        <v>0</v>
      </c>
      <c r="AD2149">
        <v>0</v>
      </c>
      <c r="AE2149" t="s">
        <v>2541</v>
      </c>
      <c r="AF2149">
        <v>0</v>
      </c>
      <c r="AG2149">
        <v>0</v>
      </c>
      <c r="AH2149" t="s">
        <v>2597</v>
      </c>
      <c r="AI2149" t="s">
        <v>1461</v>
      </c>
      <c r="AK2149">
        <v>20</v>
      </c>
      <c r="AL2149" t="s">
        <v>2545</v>
      </c>
      <c r="AM2149">
        <v>0</v>
      </c>
      <c r="AN2149">
        <v>0</v>
      </c>
      <c r="AO2149" t="s">
        <v>2546</v>
      </c>
      <c r="AP2149" s="35">
        <v>0</v>
      </c>
      <c r="AQ2149" s="35">
        <v>0</v>
      </c>
      <c r="AR2149" s="35">
        <v>0</v>
      </c>
      <c r="AT2149" s="35">
        <v>10.5</v>
      </c>
      <c r="AV2149" s="35">
        <v>0</v>
      </c>
      <c r="AW2149" s="35">
        <v>0</v>
      </c>
      <c r="AX2149" s="35">
        <v>0</v>
      </c>
      <c r="AY2149">
        <v>36</v>
      </c>
      <c r="AZ2149" t="s">
        <v>2547</v>
      </c>
      <c r="BA2149" t="s">
        <v>2547</v>
      </c>
      <c r="BB2149">
        <v>0</v>
      </c>
      <c r="BC2149" t="s">
        <v>1410</v>
      </c>
      <c r="BD2149" t="s">
        <v>2549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0</v>
      </c>
      <c r="BR2149">
        <v>0</v>
      </c>
      <c r="CF2149" s="35">
        <v>0</v>
      </c>
      <c r="CG2149" s="35">
        <v>0</v>
      </c>
      <c r="CH2149" s="35">
        <v>0</v>
      </c>
      <c r="CI2149" s="35">
        <v>0</v>
      </c>
      <c r="CJ2149" s="35">
        <v>0</v>
      </c>
      <c r="CK2149" s="35">
        <v>0</v>
      </c>
      <c r="CL2149" s="35">
        <v>0</v>
      </c>
      <c r="CM2149" s="35">
        <v>0</v>
      </c>
      <c r="CN2149" s="35">
        <v>0</v>
      </c>
      <c r="CO2149" s="35">
        <v>0</v>
      </c>
      <c r="CP2149" s="35">
        <v>0</v>
      </c>
      <c r="CQ2149" s="35">
        <v>0</v>
      </c>
      <c r="DC2149" s="47"/>
      <c r="DE2149" s="38"/>
      <c r="DF2149" s="38"/>
      <c r="DG2149" s="50"/>
      <c r="DH2149" s="47"/>
      <c r="DI2149" s="47"/>
      <c r="DJ2149" s="47"/>
      <c r="DK2149" s="47">
        <f t="shared" si="33"/>
        <v>0</v>
      </c>
      <c r="DO2149" t="s">
        <v>2562</v>
      </c>
      <c r="DP2149" t="s">
        <v>2562</v>
      </c>
      <c r="DV2149" s="37"/>
      <c r="DW2149" s="37"/>
    </row>
    <row r="2150" spans="1:127" x14ac:dyDescent="0.15">
      <c r="A2150" s="34">
        <v>5</v>
      </c>
      <c r="B2150" s="34">
        <v>350</v>
      </c>
      <c r="C2150" s="34">
        <v>7860</v>
      </c>
      <c r="D2150" s="34">
        <v>0</v>
      </c>
      <c r="E2150" s="58">
        <v>535078600</v>
      </c>
      <c r="F2150" t="s">
        <v>4392</v>
      </c>
      <c r="G2150" t="s">
        <v>2885</v>
      </c>
      <c r="H2150" t="s">
        <v>3916</v>
      </c>
      <c r="I2150" s="35">
        <v>2.4</v>
      </c>
      <c r="J2150" s="35">
        <v>10.5</v>
      </c>
      <c r="K2150" t="s">
        <v>4014</v>
      </c>
      <c r="L2150" t="s">
        <v>1238</v>
      </c>
      <c r="M2150" t="s">
        <v>1396</v>
      </c>
      <c r="N2150" t="s">
        <v>1397</v>
      </c>
      <c r="R2150" t="s">
        <v>4015</v>
      </c>
      <c r="S2150" t="s">
        <v>3583</v>
      </c>
      <c r="X2150" t="s">
        <v>1242</v>
      </c>
      <c r="Y2150">
        <v>53</v>
      </c>
      <c r="Z2150">
        <v>0</v>
      </c>
      <c r="AC2150">
        <v>0</v>
      </c>
      <c r="AD2150">
        <v>0</v>
      </c>
      <c r="AE2150" t="s">
        <v>2541</v>
      </c>
      <c r="AF2150">
        <v>0</v>
      </c>
      <c r="AG2150">
        <v>0</v>
      </c>
      <c r="AH2150" t="s">
        <v>2597</v>
      </c>
      <c r="AI2150" t="s">
        <v>1461</v>
      </c>
      <c r="AK2150">
        <v>20</v>
      </c>
      <c r="AL2150" t="s">
        <v>2545</v>
      </c>
      <c r="AM2150">
        <v>0</v>
      </c>
      <c r="AN2150">
        <v>0</v>
      </c>
      <c r="AO2150" t="s">
        <v>2546</v>
      </c>
      <c r="AP2150" s="35">
        <v>0</v>
      </c>
      <c r="AQ2150" s="35">
        <v>0</v>
      </c>
      <c r="AR2150" s="35">
        <v>0</v>
      </c>
      <c r="AT2150" s="35">
        <v>10.5</v>
      </c>
      <c r="AV2150" s="35">
        <v>0</v>
      </c>
      <c r="AW2150" s="35">
        <v>0</v>
      </c>
      <c r="AX2150" s="35">
        <v>0</v>
      </c>
      <c r="AY2150">
        <v>25</v>
      </c>
      <c r="AZ2150" t="s">
        <v>2547</v>
      </c>
      <c r="BA2150" t="s">
        <v>2547</v>
      </c>
      <c r="BB2150">
        <v>0</v>
      </c>
      <c r="BC2150" t="s">
        <v>1410</v>
      </c>
      <c r="BD2150" t="s">
        <v>2549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0</v>
      </c>
      <c r="CF2150" s="35">
        <v>0</v>
      </c>
      <c r="CG2150" s="35">
        <v>0</v>
      </c>
      <c r="CH2150" s="35">
        <v>0</v>
      </c>
      <c r="CI2150" s="35">
        <v>0</v>
      </c>
      <c r="CJ2150" s="35">
        <v>0</v>
      </c>
      <c r="CK2150" s="35">
        <v>0</v>
      </c>
      <c r="CL2150" s="35">
        <v>0</v>
      </c>
      <c r="CM2150" s="35">
        <v>0</v>
      </c>
      <c r="CN2150" s="35">
        <v>0</v>
      </c>
      <c r="CO2150" s="35">
        <v>0</v>
      </c>
      <c r="CP2150" s="35">
        <v>0</v>
      </c>
      <c r="CQ2150" s="35">
        <v>0</v>
      </c>
      <c r="DC2150" s="47"/>
      <c r="DE2150" s="38"/>
      <c r="DF2150" s="38"/>
      <c r="DG2150" s="50"/>
      <c r="DH2150" s="47"/>
      <c r="DI2150" s="47"/>
      <c r="DJ2150" s="47"/>
      <c r="DK2150" s="47">
        <f t="shared" si="33"/>
        <v>0</v>
      </c>
      <c r="DO2150" t="s">
        <v>2562</v>
      </c>
      <c r="DP2150" t="s">
        <v>2562</v>
      </c>
      <c r="DV2150" s="37"/>
      <c r="DW2150" s="37"/>
    </row>
    <row r="2151" spans="1:127" x14ac:dyDescent="0.15">
      <c r="A2151" s="34">
        <v>5</v>
      </c>
      <c r="B2151" s="34">
        <v>350</v>
      </c>
      <c r="C2151" s="34">
        <v>7861</v>
      </c>
      <c r="D2151" s="34">
        <v>0</v>
      </c>
      <c r="E2151" s="58">
        <v>535078610</v>
      </c>
      <c r="F2151" s="41" t="s">
        <v>1968</v>
      </c>
      <c r="G2151" t="s">
        <v>2885</v>
      </c>
      <c r="H2151" t="s">
        <v>3916</v>
      </c>
      <c r="I2151" s="35">
        <v>11.5</v>
      </c>
      <c r="J2151" s="35">
        <v>8</v>
      </c>
      <c r="K2151" t="s">
        <v>4014</v>
      </c>
      <c r="L2151" t="s">
        <v>1238</v>
      </c>
      <c r="M2151" t="s">
        <v>2574</v>
      </c>
      <c r="N2151" t="s">
        <v>2575</v>
      </c>
      <c r="R2151" t="s">
        <v>4015</v>
      </c>
      <c r="S2151" t="s">
        <v>3094</v>
      </c>
      <c r="X2151" t="s">
        <v>1242</v>
      </c>
      <c r="Y2151">
        <v>3</v>
      </c>
      <c r="Z2151">
        <v>0</v>
      </c>
      <c r="AC2151">
        <v>0</v>
      </c>
      <c r="AD2151">
        <v>0</v>
      </c>
      <c r="AE2151" t="s">
        <v>5551</v>
      </c>
      <c r="AF2151">
        <v>0</v>
      </c>
      <c r="AG2151">
        <v>0</v>
      </c>
      <c r="AH2151" t="s">
        <v>2597</v>
      </c>
      <c r="AI2151" t="s">
        <v>2577</v>
      </c>
      <c r="AK2151">
        <v>20</v>
      </c>
      <c r="AL2151" t="s">
        <v>2545</v>
      </c>
      <c r="AM2151">
        <v>0</v>
      </c>
      <c r="AN2151">
        <v>2</v>
      </c>
      <c r="AO2151" t="s">
        <v>2546</v>
      </c>
      <c r="AP2151" s="35">
        <v>0</v>
      </c>
      <c r="AQ2151" s="35">
        <v>0</v>
      </c>
      <c r="AR2151" s="35">
        <v>0</v>
      </c>
      <c r="AT2151" s="35">
        <v>8</v>
      </c>
      <c r="AV2151" s="35">
        <v>0</v>
      </c>
      <c r="AW2151" s="35">
        <v>0</v>
      </c>
      <c r="AX2151" s="35">
        <v>0</v>
      </c>
      <c r="AY2151">
        <v>92</v>
      </c>
      <c r="AZ2151" t="s">
        <v>2602</v>
      </c>
      <c r="BA2151" t="s">
        <v>2547</v>
      </c>
      <c r="BB2151">
        <v>0</v>
      </c>
      <c r="BC2151" t="s">
        <v>2603</v>
      </c>
      <c r="BD2151" t="s">
        <v>2549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0</v>
      </c>
      <c r="BR2151">
        <v>0</v>
      </c>
      <c r="CF2151" s="35">
        <v>0</v>
      </c>
      <c r="CG2151" s="35">
        <v>0</v>
      </c>
      <c r="CH2151" s="35">
        <v>0</v>
      </c>
      <c r="CI2151" s="35">
        <v>0</v>
      </c>
      <c r="CJ2151" s="35">
        <v>0</v>
      </c>
      <c r="CK2151" s="35">
        <v>0</v>
      </c>
      <c r="CL2151" s="35">
        <v>0</v>
      </c>
      <c r="CM2151" s="35">
        <v>0</v>
      </c>
      <c r="CN2151" s="35">
        <v>0</v>
      </c>
      <c r="CO2151" s="35">
        <v>0</v>
      </c>
      <c r="CP2151" s="35">
        <v>0</v>
      </c>
      <c r="CQ2151" s="35">
        <v>0</v>
      </c>
      <c r="DC2151" s="47" t="s">
        <v>2599</v>
      </c>
      <c r="DD2151" t="s">
        <v>2559</v>
      </c>
      <c r="DE2151" s="38" t="s">
        <v>2568</v>
      </c>
      <c r="DF2151" s="38" t="s">
        <v>2569</v>
      </c>
      <c r="DG2151" s="50" t="s">
        <v>1854</v>
      </c>
      <c r="DH2151" s="47"/>
      <c r="DI2151" s="47">
        <v>2005</v>
      </c>
      <c r="DJ2151" s="47"/>
      <c r="DK2151" s="47">
        <f t="shared" si="33"/>
        <v>1</v>
      </c>
      <c r="DO2151" t="s">
        <v>2562</v>
      </c>
      <c r="DP2151" t="s">
        <v>2562</v>
      </c>
      <c r="DV2151" s="37" t="s">
        <v>2600</v>
      </c>
      <c r="DW2151" s="37"/>
    </row>
    <row r="2152" spans="1:127" x14ac:dyDescent="0.15">
      <c r="A2152" s="34">
        <v>5</v>
      </c>
      <c r="B2152" s="34">
        <v>350</v>
      </c>
      <c r="C2152" s="34">
        <v>7861</v>
      </c>
      <c r="D2152" s="34">
        <v>1</v>
      </c>
      <c r="E2152" s="58">
        <v>535078611</v>
      </c>
      <c r="F2152" t="s">
        <v>4393</v>
      </c>
      <c r="G2152" t="s">
        <v>2885</v>
      </c>
      <c r="H2152" t="s">
        <v>3916</v>
      </c>
      <c r="I2152" s="35">
        <v>11.5</v>
      </c>
      <c r="J2152" s="35">
        <v>1.5</v>
      </c>
      <c r="K2152" t="s">
        <v>4014</v>
      </c>
      <c r="L2152" t="s">
        <v>1238</v>
      </c>
      <c r="M2152" t="s">
        <v>2574</v>
      </c>
      <c r="N2152" t="s">
        <v>2575</v>
      </c>
      <c r="R2152" t="s">
        <v>4015</v>
      </c>
      <c r="S2152" t="s">
        <v>3094</v>
      </c>
      <c r="X2152" t="s">
        <v>1242</v>
      </c>
      <c r="Y2152">
        <v>3</v>
      </c>
      <c r="Z2152">
        <v>0</v>
      </c>
      <c r="AC2152">
        <v>0</v>
      </c>
      <c r="AD2152">
        <v>0</v>
      </c>
      <c r="AE2152" t="s">
        <v>5551</v>
      </c>
      <c r="AF2152">
        <v>0</v>
      </c>
      <c r="AG2152">
        <v>0</v>
      </c>
      <c r="AH2152" t="s">
        <v>2597</v>
      </c>
      <c r="AI2152" t="s">
        <v>2577</v>
      </c>
      <c r="AK2152">
        <v>20</v>
      </c>
      <c r="AL2152" t="s">
        <v>2545</v>
      </c>
      <c r="AM2152">
        <v>0</v>
      </c>
      <c r="AN2152">
        <v>2</v>
      </c>
      <c r="AO2152" t="s">
        <v>2546</v>
      </c>
      <c r="AP2152" s="35">
        <v>0.2</v>
      </c>
      <c r="AQ2152" s="35">
        <v>0</v>
      </c>
      <c r="AT2152" s="35">
        <v>1.5</v>
      </c>
      <c r="AW2152" s="35">
        <v>0</v>
      </c>
      <c r="AX2152" s="35">
        <v>0</v>
      </c>
      <c r="AY2152">
        <v>17</v>
      </c>
      <c r="AZ2152" t="s">
        <v>2547</v>
      </c>
      <c r="BA2152" t="s">
        <v>2547</v>
      </c>
      <c r="BB2152">
        <v>0</v>
      </c>
      <c r="BC2152" t="s">
        <v>2603</v>
      </c>
      <c r="BD2152" t="s">
        <v>2549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  <c r="CF2152" s="35">
        <v>0</v>
      </c>
      <c r="CG2152" s="35">
        <v>0</v>
      </c>
      <c r="CH2152" s="35">
        <v>0</v>
      </c>
      <c r="CI2152" s="35">
        <v>0</v>
      </c>
      <c r="CJ2152" s="35">
        <v>0</v>
      </c>
      <c r="CK2152" s="35">
        <v>0</v>
      </c>
      <c r="CL2152" s="35">
        <v>0</v>
      </c>
      <c r="CM2152" s="35">
        <v>0</v>
      </c>
      <c r="CN2152" s="35">
        <v>0</v>
      </c>
      <c r="CO2152" s="35">
        <v>0</v>
      </c>
      <c r="CP2152" s="35">
        <v>0</v>
      </c>
      <c r="CQ2152" s="35">
        <v>0</v>
      </c>
      <c r="DC2152" s="47" t="s">
        <v>2599</v>
      </c>
      <c r="DD2152" t="s">
        <v>2559</v>
      </c>
      <c r="DE2152" s="38" t="s">
        <v>2568</v>
      </c>
      <c r="DF2152" s="38" t="s">
        <v>2569</v>
      </c>
      <c r="DG2152" s="50" t="s">
        <v>1854</v>
      </c>
      <c r="DH2152" s="47"/>
      <c r="DI2152" s="47">
        <v>2005</v>
      </c>
      <c r="DJ2152" s="47"/>
      <c r="DK2152" s="47">
        <f t="shared" si="33"/>
        <v>1</v>
      </c>
      <c r="DO2152" t="s">
        <v>2612</v>
      </c>
      <c r="DP2152" t="s">
        <v>2562</v>
      </c>
      <c r="DV2152" s="40" t="s">
        <v>569</v>
      </c>
      <c r="DW2152" s="37"/>
    </row>
    <row r="2153" spans="1:127" x14ac:dyDescent="0.15">
      <c r="A2153" s="34">
        <v>5</v>
      </c>
      <c r="B2153" s="34">
        <v>350</v>
      </c>
      <c r="C2153" s="34">
        <v>7937</v>
      </c>
      <c r="D2153" s="34">
        <v>0</v>
      </c>
      <c r="E2153" s="58">
        <v>535079370</v>
      </c>
      <c r="F2153" t="s">
        <v>4970</v>
      </c>
      <c r="G2153" t="s">
        <v>2885</v>
      </c>
      <c r="H2153" t="s">
        <v>3916</v>
      </c>
      <c r="I2153" s="35">
        <v>14.2</v>
      </c>
      <c r="J2153" s="35">
        <v>9</v>
      </c>
      <c r="K2153" t="s">
        <v>4014</v>
      </c>
      <c r="L2153" t="s">
        <v>1238</v>
      </c>
      <c r="M2153" t="s">
        <v>2574</v>
      </c>
      <c r="N2153" t="s">
        <v>2575</v>
      </c>
      <c r="R2153" t="s">
        <v>4015</v>
      </c>
      <c r="U2153" t="s">
        <v>2601</v>
      </c>
      <c r="X2153" t="s">
        <v>1242</v>
      </c>
      <c r="Y2153">
        <v>17</v>
      </c>
      <c r="Z2153">
        <v>0</v>
      </c>
      <c r="AC2153">
        <v>0</v>
      </c>
      <c r="AD2153">
        <v>0</v>
      </c>
      <c r="AE2153" t="s">
        <v>2580</v>
      </c>
      <c r="AF2153">
        <v>68</v>
      </c>
      <c r="AG2153">
        <v>2</v>
      </c>
      <c r="AH2153" t="s">
        <v>2597</v>
      </c>
      <c r="AI2153" t="s">
        <v>2581</v>
      </c>
      <c r="AJ2153" t="s">
        <v>2544</v>
      </c>
      <c r="AK2153">
        <v>20</v>
      </c>
      <c r="AL2153" t="s">
        <v>2545</v>
      </c>
      <c r="AM2153">
        <v>0</v>
      </c>
      <c r="AN2153">
        <v>0</v>
      </c>
      <c r="AO2153" t="s">
        <v>2546</v>
      </c>
      <c r="AP2153" s="35">
        <v>0</v>
      </c>
      <c r="AQ2153" s="35">
        <v>0</v>
      </c>
      <c r="AR2153" s="35">
        <v>0</v>
      </c>
      <c r="AT2153" s="35">
        <v>9</v>
      </c>
      <c r="AV2153" s="35">
        <v>0</v>
      </c>
      <c r="AW2153" s="35">
        <v>0</v>
      </c>
      <c r="AX2153" s="35">
        <v>0</v>
      </c>
      <c r="AY2153">
        <v>127</v>
      </c>
      <c r="AZ2153" t="s">
        <v>2602</v>
      </c>
      <c r="BA2153" t="s">
        <v>2547</v>
      </c>
      <c r="BB2153">
        <v>0</v>
      </c>
      <c r="BC2153" t="s">
        <v>1432</v>
      </c>
      <c r="BD2153" t="s">
        <v>2549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0</v>
      </c>
      <c r="BR2153">
        <v>0</v>
      </c>
      <c r="CF2153" s="35">
        <v>0</v>
      </c>
      <c r="CG2153" s="35">
        <v>0</v>
      </c>
      <c r="CH2153" s="35">
        <v>0</v>
      </c>
      <c r="CI2153" s="35">
        <v>0</v>
      </c>
      <c r="CJ2153" s="35">
        <v>0</v>
      </c>
      <c r="CK2153" s="35">
        <v>0</v>
      </c>
      <c r="CL2153" s="35">
        <v>0</v>
      </c>
      <c r="CM2153" s="35">
        <v>0</v>
      </c>
      <c r="CN2153" s="35">
        <v>0</v>
      </c>
      <c r="CO2153" s="35">
        <v>0</v>
      </c>
      <c r="CP2153" s="35">
        <v>0</v>
      </c>
      <c r="CQ2153" s="35">
        <v>0</v>
      </c>
      <c r="CS2153" t="s">
        <v>4394</v>
      </c>
      <c r="DC2153" s="47" t="s">
        <v>2599</v>
      </c>
      <c r="DD2153" t="s">
        <v>2559</v>
      </c>
      <c r="DE2153" s="38" t="s">
        <v>2568</v>
      </c>
      <c r="DF2153" s="38" t="s">
        <v>2569</v>
      </c>
      <c r="DG2153" s="50" t="s">
        <v>1854</v>
      </c>
      <c r="DH2153" s="47"/>
      <c r="DI2153" s="47">
        <v>2005</v>
      </c>
      <c r="DJ2153" s="47"/>
      <c r="DK2153" s="47">
        <f t="shared" si="33"/>
        <v>1</v>
      </c>
      <c r="DO2153" t="s">
        <v>2562</v>
      </c>
      <c r="DP2153" t="s">
        <v>2562</v>
      </c>
      <c r="DV2153" s="37" t="s">
        <v>2600</v>
      </c>
      <c r="DW2153" s="37"/>
    </row>
    <row r="2154" spans="1:127" x14ac:dyDescent="0.15">
      <c r="A2154" s="34">
        <v>5</v>
      </c>
      <c r="B2154" s="34">
        <v>350</v>
      </c>
      <c r="C2154" s="34">
        <v>7937</v>
      </c>
      <c r="D2154" s="34">
        <v>1</v>
      </c>
      <c r="E2154" s="58">
        <v>535079371</v>
      </c>
      <c r="F2154" t="s">
        <v>4971</v>
      </c>
      <c r="G2154" t="s">
        <v>2885</v>
      </c>
      <c r="H2154" t="s">
        <v>3916</v>
      </c>
      <c r="I2154" s="35">
        <v>23</v>
      </c>
      <c r="J2154" s="35">
        <v>1.5</v>
      </c>
      <c r="K2154" t="s">
        <v>4014</v>
      </c>
      <c r="L2154" t="s">
        <v>1238</v>
      </c>
      <c r="M2154" t="s">
        <v>1239</v>
      </c>
      <c r="N2154" t="s">
        <v>1240</v>
      </c>
      <c r="R2154" t="s">
        <v>4015</v>
      </c>
      <c r="X2154" t="s">
        <v>1242</v>
      </c>
      <c r="Y2154">
        <v>43</v>
      </c>
      <c r="Z2154">
        <v>12</v>
      </c>
      <c r="AC2154">
        <v>0</v>
      </c>
      <c r="AD2154">
        <v>0</v>
      </c>
      <c r="AE2154" t="s">
        <v>2541</v>
      </c>
      <c r="AF2154">
        <v>68</v>
      </c>
      <c r="AG2154">
        <v>2</v>
      </c>
      <c r="AH2154" t="s">
        <v>2597</v>
      </c>
      <c r="AI2154" t="s">
        <v>2598</v>
      </c>
      <c r="AJ2154" t="s">
        <v>2544</v>
      </c>
      <c r="AK2154">
        <v>1</v>
      </c>
      <c r="AL2154" t="s">
        <v>2545</v>
      </c>
      <c r="AM2154">
        <v>0</v>
      </c>
      <c r="AN2154">
        <v>1</v>
      </c>
      <c r="AO2154" t="s">
        <v>2546</v>
      </c>
      <c r="AP2154" s="35">
        <v>0</v>
      </c>
      <c r="AQ2154" s="35">
        <v>0</v>
      </c>
      <c r="AT2154" s="35">
        <v>1.5</v>
      </c>
      <c r="AW2154" s="35">
        <v>0</v>
      </c>
      <c r="AX2154" s="35">
        <v>0</v>
      </c>
      <c r="AY2154">
        <v>33</v>
      </c>
      <c r="AZ2154" t="s">
        <v>2547</v>
      </c>
      <c r="BA2154" t="s">
        <v>2547</v>
      </c>
      <c r="BB2154">
        <v>0</v>
      </c>
      <c r="BC2154" t="s">
        <v>1432</v>
      </c>
      <c r="BD2154" t="s">
        <v>2549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  <c r="BR2154">
        <v>0</v>
      </c>
      <c r="CF2154" s="35">
        <v>0</v>
      </c>
      <c r="CG2154" s="35">
        <v>0</v>
      </c>
      <c r="CH2154" s="35">
        <v>0</v>
      </c>
      <c r="CI2154" s="35">
        <v>0</v>
      </c>
      <c r="CJ2154" s="35">
        <v>0</v>
      </c>
      <c r="CK2154" s="35">
        <v>0</v>
      </c>
      <c r="CL2154" s="35">
        <v>0</v>
      </c>
      <c r="CM2154" s="35">
        <v>0</v>
      </c>
      <c r="CN2154" s="35">
        <v>0</v>
      </c>
      <c r="CO2154" s="35">
        <v>0</v>
      </c>
      <c r="CP2154" s="35">
        <v>0</v>
      </c>
      <c r="CQ2154" s="35">
        <v>0</v>
      </c>
      <c r="DC2154" s="47" t="s">
        <v>2599</v>
      </c>
      <c r="DD2154" t="s">
        <v>2559</v>
      </c>
      <c r="DE2154" s="38" t="s">
        <v>2560</v>
      </c>
      <c r="DF2154" s="38" t="s">
        <v>2589</v>
      </c>
      <c r="DG2154" s="50" t="s">
        <v>1853</v>
      </c>
      <c r="DH2154" s="47"/>
      <c r="DI2154" s="47">
        <v>2005</v>
      </c>
      <c r="DJ2154" s="47"/>
      <c r="DK2154" s="47">
        <f t="shared" si="33"/>
        <v>1</v>
      </c>
      <c r="DO2154" t="s">
        <v>2562</v>
      </c>
      <c r="DP2154" t="s">
        <v>2562</v>
      </c>
      <c r="DV2154" s="37" t="s">
        <v>2600</v>
      </c>
      <c r="DW2154" s="37"/>
    </row>
    <row r="2155" spans="1:127" x14ac:dyDescent="0.15">
      <c r="A2155" s="34">
        <v>5</v>
      </c>
      <c r="B2155" s="34">
        <v>350</v>
      </c>
      <c r="C2155" s="34">
        <v>7937</v>
      </c>
      <c r="D2155" s="34">
        <v>3</v>
      </c>
      <c r="E2155" s="58">
        <v>535079373</v>
      </c>
      <c r="F2155" t="s">
        <v>4971</v>
      </c>
      <c r="G2155" t="s">
        <v>2885</v>
      </c>
      <c r="H2155" t="s">
        <v>3916</v>
      </c>
      <c r="I2155" s="35">
        <v>23</v>
      </c>
      <c r="J2155" s="35">
        <v>1.5</v>
      </c>
      <c r="K2155" t="s">
        <v>4014</v>
      </c>
      <c r="L2155" t="s">
        <v>1238</v>
      </c>
      <c r="M2155" t="s">
        <v>1239</v>
      </c>
      <c r="N2155" t="s">
        <v>1240</v>
      </c>
      <c r="R2155" t="s">
        <v>4015</v>
      </c>
      <c r="X2155" t="s">
        <v>1242</v>
      </c>
      <c r="Y2155">
        <v>43</v>
      </c>
      <c r="Z2155">
        <v>12</v>
      </c>
      <c r="AC2155">
        <v>0</v>
      </c>
      <c r="AD2155">
        <v>0</v>
      </c>
      <c r="AE2155" t="s">
        <v>2541</v>
      </c>
      <c r="AF2155">
        <v>68</v>
      </c>
      <c r="AG2155">
        <v>2</v>
      </c>
      <c r="AH2155" t="s">
        <v>2597</v>
      </c>
      <c r="AI2155" t="s">
        <v>2598</v>
      </c>
      <c r="AJ2155" t="s">
        <v>2544</v>
      </c>
      <c r="AK2155">
        <v>1</v>
      </c>
      <c r="AL2155" t="s">
        <v>2545</v>
      </c>
      <c r="AM2155">
        <v>0</v>
      </c>
      <c r="AN2155">
        <v>1</v>
      </c>
      <c r="AO2155" t="s">
        <v>2546</v>
      </c>
      <c r="AP2155" s="35">
        <v>0</v>
      </c>
      <c r="AQ2155" s="35">
        <v>0</v>
      </c>
      <c r="AT2155" s="35">
        <v>1.5</v>
      </c>
      <c r="AW2155" s="35">
        <v>0</v>
      </c>
      <c r="AX2155" s="35">
        <v>0</v>
      </c>
      <c r="AY2155">
        <v>33</v>
      </c>
      <c r="AZ2155" t="s">
        <v>2547</v>
      </c>
      <c r="BA2155" t="s">
        <v>2547</v>
      </c>
      <c r="BB2155">
        <v>0</v>
      </c>
      <c r="BC2155" t="s">
        <v>1432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0</v>
      </c>
      <c r="BR2155">
        <v>0</v>
      </c>
      <c r="CF2155" s="35">
        <v>0</v>
      </c>
      <c r="CG2155" s="35">
        <v>0</v>
      </c>
      <c r="CH2155" s="35">
        <v>0</v>
      </c>
      <c r="CI2155" s="35">
        <v>0</v>
      </c>
      <c r="CJ2155" s="35">
        <v>0</v>
      </c>
      <c r="CK2155" s="35">
        <v>0</v>
      </c>
      <c r="CL2155" s="35">
        <v>0</v>
      </c>
      <c r="CM2155" s="35">
        <v>0</v>
      </c>
      <c r="CN2155" s="35">
        <v>0</v>
      </c>
      <c r="CO2155" s="35">
        <v>0</v>
      </c>
      <c r="CP2155" s="35">
        <v>0</v>
      </c>
      <c r="CQ2155" s="35">
        <v>0</v>
      </c>
      <c r="DC2155" s="47"/>
      <c r="DE2155" s="38"/>
      <c r="DF2155" s="38"/>
      <c r="DG2155" s="50"/>
      <c r="DH2155" s="47"/>
      <c r="DI2155" s="47"/>
      <c r="DJ2155" s="47"/>
      <c r="DK2155" s="47">
        <f t="shared" si="33"/>
        <v>0</v>
      </c>
      <c r="DO2155" t="s">
        <v>4256</v>
      </c>
      <c r="DP2155" t="s">
        <v>2562</v>
      </c>
      <c r="DV2155" s="40" t="s">
        <v>569</v>
      </c>
      <c r="DW2155" s="37"/>
    </row>
    <row r="2156" spans="1:127" x14ac:dyDescent="0.15">
      <c r="A2156" s="34">
        <v>5</v>
      </c>
      <c r="B2156" s="34">
        <v>351</v>
      </c>
      <c r="C2156" s="34">
        <v>7890</v>
      </c>
      <c r="D2156" s="34">
        <v>0</v>
      </c>
      <c r="E2156" s="58">
        <v>535178900</v>
      </c>
      <c r="F2156" t="s">
        <v>4395</v>
      </c>
      <c r="G2156" t="s">
        <v>2885</v>
      </c>
      <c r="H2156" t="s">
        <v>4396</v>
      </c>
      <c r="I2156" s="35">
        <v>5.3</v>
      </c>
      <c r="J2156" s="35">
        <v>4.5</v>
      </c>
      <c r="K2156" t="s">
        <v>4014</v>
      </c>
      <c r="L2156" t="s">
        <v>1238</v>
      </c>
      <c r="M2156" t="s">
        <v>1239</v>
      </c>
      <c r="N2156" t="s">
        <v>1240</v>
      </c>
      <c r="R2156" t="s">
        <v>4015</v>
      </c>
      <c r="S2156" t="s">
        <v>1241</v>
      </c>
      <c r="X2156" t="s">
        <v>1242</v>
      </c>
      <c r="Y2156">
        <v>48</v>
      </c>
      <c r="Z2156">
        <v>0</v>
      </c>
      <c r="AC2156">
        <v>0</v>
      </c>
      <c r="AD2156">
        <v>0</v>
      </c>
      <c r="AE2156" t="s">
        <v>2541</v>
      </c>
      <c r="AF2156">
        <v>43</v>
      </c>
      <c r="AG2156">
        <v>2</v>
      </c>
      <c r="AH2156" t="s">
        <v>2597</v>
      </c>
      <c r="AI2156" t="s">
        <v>2567</v>
      </c>
      <c r="AJ2156" t="s">
        <v>2544</v>
      </c>
      <c r="AK2156">
        <v>20</v>
      </c>
      <c r="AL2156" t="s">
        <v>2545</v>
      </c>
      <c r="AM2156">
        <v>0</v>
      </c>
      <c r="AN2156">
        <v>1</v>
      </c>
      <c r="AO2156" t="s">
        <v>2546</v>
      </c>
      <c r="AP2156" s="35">
        <v>0</v>
      </c>
      <c r="AQ2156" s="35">
        <v>0</v>
      </c>
      <c r="AR2156" s="35">
        <v>0</v>
      </c>
      <c r="AT2156" s="35">
        <v>4.5</v>
      </c>
      <c r="AV2156" s="35">
        <v>0</v>
      </c>
      <c r="AW2156" s="35">
        <v>0</v>
      </c>
      <c r="AX2156" s="35">
        <v>0</v>
      </c>
      <c r="AY2156">
        <v>25</v>
      </c>
      <c r="AZ2156" t="s">
        <v>2547</v>
      </c>
      <c r="BA2156" t="s">
        <v>2547</v>
      </c>
      <c r="BB2156">
        <v>0</v>
      </c>
      <c r="BC2156" t="s">
        <v>2548</v>
      </c>
      <c r="BD2156" t="s">
        <v>2549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0</v>
      </c>
      <c r="BQ2156">
        <v>0</v>
      </c>
      <c r="BR2156">
        <v>0</v>
      </c>
      <c r="CF2156" s="35">
        <v>0</v>
      </c>
      <c r="CG2156" s="35">
        <v>0</v>
      </c>
      <c r="CH2156" s="35">
        <v>0</v>
      </c>
      <c r="CI2156" s="35">
        <v>0</v>
      </c>
      <c r="CJ2156" s="35">
        <v>0</v>
      </c>
      <c r="CK2156" s="35">
        <v>0</v>
      </c>
      <c r="CL2156" s="35">
        <v>0</v>
      </c>
      <c r="CM2156" s="35">
        <v>0</v>
      </c>
      <c r="CN2156" s="35">
        <v>0</v>
      </c>
      <c r="CO2156" s="35">
        <v>0</v>
      </c>
      <c r="CP2156" s="35">
        <v>0</v>
      </c>
      <c r="CQ2156" s="35">
        <v>0</v>
      </c>
      <c r="DC2156" s="47"/>
      <c r="DE2156" s="38"/>
      <c r="DF2156" s="38"/>
      <c r="DG2156" s="50"/>
      <c r="DH2156" s="47"/>
      <c r="DI2156" s="47"/>
      <c r="DJ2156" s="47"/>
      <c r="DK2156" s="47">
        <f t="shared" si="33"/>
        <v>0</v>
      </c>
      <c r="DO2156" t="s">
        <v>2562</v>
      </c>
      <c r="DP2156" t="s">
        <v>2562</v>
      </c>
      <c r="DV2156" s="37"/>
      <c r="DW2156" s="37"/>
    </row>
    <row r="2157" spans="1:127" x14ac:dyDescent="0.15">
      <c r="A2157" s="34">
        <v>5</v>
      </c>
      <c r="B2157" s="34">
        <v>352</v>
      </c>
      <c r="C2157" s="34">
        <v>8083</v>
      </c>
      <c r="D2157" s="34">
        <v>0</v>
      </c>
      <c r="E2157" s="58">
        <v>535280830</v>
      </c>
      <c r="F2157" t="s">
        <v>4972</v>
      </c>
      <c r="G2157" t="s">
        <v>2885</v>
      </c>
      <c r="H2157" t="s">
        <v>4973</v>
      </c>
      <c r="I2157" s="35">
        <v>52.1</v>
      </c>
      <c r="J2157" s="35">
        <v>16</v>
      </c>
      <c r="K2157" t="s">
        <v>4014</v>
      </c>
      <c r="L2157" t="s">
        <v>1238</v>
      </c>
      <c r="M2157" t="s">
        <v>5053</v>
      </c>
      <c r="N2157" t="s">
        <v>5054</v>
      </c>
      <c r="R2157" t="s">
        <v>5330</v>
      </c>
      <c r="S2157" t="s">
        <v>1457</v>
      </c>
      <c r="X2157" t="s">
        <v>2610</v>
      </c>
      <c r="Y2157">
        <v>1</v>
      </c>
      <c r="Z2157">
        <v>11</v>
      </c>
      <c r="AC2157">
        <v>0</v>
      </c>
      <c r="AD2157">
        <v>0</v>
      </c>
      <c r="AE2157" t="s">
        <v>2541</v>
      </c>
      <c r="AF2157">
        <v>34</v>
      </c>
      <c r="AG2157">
        <v>2</v>
      </c>
      <c r="AH2157" t="s">
        <v>2597</v>
      </c>
      <c r="AI2157" t="s">
        <v>1461</v>
      </c>
      <c r="AJ2157" t="s">
        <v>2544</v>
      </c>
      <c r="AK2157">
        <v>20</v>
      </c>
      <c r="AL2157" t="s">
        <v>2545</v>
      </c>
      <c r="AM2157">
        <v>0</v>
      </c>
      <c r="AN2157">
        <v>2</v>
      </c>
      <c r="AO2157" t="s">
        <v>2546</v>
      </c>
      <c r="AP2157" s="35">
        <v>0.4</v>
      </c>
      <c r="AQ2157" s="35">
        <v>3</v>
      </c>
      <c r="AR2157" s="35">
        <v>0.5</v>
      </c>
      <c r="AT2157" s="35">
        <v>9</v>
      </c>
      <c r="AV2157" s="35">
        <v>0.5</v>
      </c>
      <c r="AW2157" s="35">
        <v>3</v>
      </c>
      <c r="AX2157" s="35">
        <v>0.4</v>
      </c>
      <c r="AY2157">
        <v>888</v>
      </c>
      <c r="AZ2157" t="s">
        <v>2547</v>
      </c>
      <c r="BA2157" t="s">
        <v>2547</v>
      </c>
      <c r="BB2157">
        <v>0.2</v>
      </c>
      <c r="BC2157" t="s">
        <v>2603</v>
      </c>
      <c r="BD2157" t="s">
        <v>2549</v>
      </c>
      <c r="BF2157" t="s">
        <v>3266</v>
      </c>
      <c r="BG2157">
        <v>0</v>
      </c>
      <c r="BH2157">
        <v>1</v>
      </c>
      <c r="BI2157">
        <v>0</v>
      </c>
      <c r="BJ2157">
        <v>1</v>
      </c>
      <c r="BK2157">
        <v>0</v>
      </c>
      <c r="BL2157">
        <v>1</v>
      </c>
      <c r="BM2157">
        <v>0</v>
      </c>
      <c r="BN2157">
        <v>0</v>
      </c>
      <c r="BO2157">
        <v>0</v>
      </c>
      <c r="BP2157">
        <v>0</v>
      </c>
      <c r="BQ2157">
        <v>0</v>
      </c>
      <c r="BR2157">
        <v>0</v>
      </c>
      <c r="BT2157" t="s">
        <v>1515</v>
      </c>
      <c r="BU2157" t="s">
        <v>1353</v>
      </c>
      <c r="BV2157" t="s">
        <v>1452</v>
      </c>
      <c r="BW2157" t="s">
        <v>3945</v>
      </c>
      <c r="BX2157" t="s">
        <v>1508</v>
      </c>
      <c r="BY2157" t="s">
        <v>2728</v>
      </c>
      <c r="CF2157" s="35">
        <v>0</v>
      </c>
      <c r="CG2157" s="35">
        <v>0</v>
      </c>
      <c r="CH2157" s="35">
        <v>0</v>
      </c>
      <c r="CI2157" s="35">
        <v>0</v>
      </c>
      <c r="CJ2157" s="35">
        <v>0</v>
      </c>
      <c r="CK2157" s="35">
        <v>0</v>
      </c>
      <c r="CL2157" s="35">
        <v>0</v>
      </c>
      <c r="CM2157" s="35">
        <v>0</v>
      </c>
      <c r="CN2157" s="35">
        <v>0</v>
      </c>
      <c r="CO2157" s="35">
        <v>0</v>
      </c>
      <c r="CP2157" s="35">
        <v>0</v>
      </c>
      <c r="CQ2157" s="35">
        <v>0</v>
      </c>
      <c r="DC2157" s="47" t="s">
        <v>2559</v>
      </c>
      <c r="DD2157" t="s">
        <v>2606</v>
      </c>
      <c r="DE2157" s="38"/>
      <c r="DF2157" s="38" t="s">
        <v>2569</v>
      </c>
      <c r="DG2157" s="50" t="s">
        <v>1854</v>
      </c>
      <c r="DH2157" s="47"/>
      <c r="DI2157" s="47">
        <v>2007</v>
      </c>
      <c r="DJ2157" s="47"/>
      <c r="DK2157" s="47">
        <f t="shared" si="33"/>
        <v>1</v>
      </c>
      <c r="DO2157" t="s">
        <v>2562</v>
      </c>
      <c r="DP2157" t="s">
        <v>2562</v>
      </c>
      <c r="DU2157" t="s">
        <v>2563</v>
      </c>
      <c r="DV2157" s="37" t="s">
        <v>1445</v>
      </c>
      <c r="DW2157" s="37"/>
    </row>
    <row r="2158" spans="1:127" x14ac:dyDescent="0.15">
      <c r="A2158" s="34">
        <v>5</v>
      </c>
      <c r="B2158" s="34">
        <v>352</v>
      </c>
      <c r="C2158" s="34">
        <v>8090</v>
      </c>
      <c r="D2158" s="34">
        <v>0</v>
      </c>
      <c r="E2158" s="58">
        <v>535280900</v>
      </c>
      <c r="F2158" t="s">
        <v>4157</v>
      </c>
      <c r="G2158" t="s">
        <v>2885</v>
      </c>
      <c r="H2158" t="s">
        <v>4973</v>
      </c>
      <c r="I2158" s="35">
        <v>32.799999999999997</v>
      </c>
      <c r="J2158" s="35">
        <v>9.75</v>
      </c>
      <c r="K2158" t="s">
        <v>4014</v>
      </c>
      <c r="L2158" t="s">
        <v>1238</v>
      </c>
      <c r="M2158" t="s">
        <v>1239</v>
      </c>
      <c r="N2158" t="s">
        <v>1240</v>
      </c>
      <c r="Q2158" t="s">
        <v>2566</v>
      </c>
      <c r="R2158" t="s">
        <v>5330</v>
      </c>
      <c r="S2158" t="s">
        <v>454</v>
      </c>
      <c r="X2158" t="s">
        <v>2610</v>
      </c>
      <c r="Y2158">
        <v>4</v>
      </c>
      <c r="Z2158">
        <v>3</v>
      </c>
      <c r="AC2158">
        <v>0</v>
      </c>
      <c r="AD2158">
        <v>0</v>
      </c>
      <c r="AE2158" t="s">
        <v>2541</v>
      </c>
      <c r="AF2158">
        <v>12</v>
      </c>
      <c r="AG2158">
        <v>2</v>
      </c>
      <c r="AH2158" t="s">
        <v>2597</v>
      </c>
      <c r="AI2158" t="s">
        <v>2605</v>
      </c>
      <c r="AJ2158" t="s">
        <v>2544</v>
      </c>
      <c r="AK2158">
        <v>20</v>
      </c>
      <c r="AL2158" t="s">
        <v>2545</v>
      </c>
      <c r="AM2158">
        <v>0</v>
      </c>
      <c r="AN2158">
        <v>1</v>
      </c>
      <c r="AO2158" t="s">
        <v>2546</v>
      </c>
      <c r="AP2158" s="35">
        <v>0.6</v>
      </c>
      <c r="AQ2158" s="35">
        <v>0</v>
      </c>
      <c r="AR2158" s="35">
        <v>0.75</v>
      </c>
      <c r="AT2158" s="35">
        <v>6</v>
      </c>
      <c r="AV2158" s="35">
        <v>0.5</v>
      </c>
      <c r="AW2158" s="35">
        <v>2.5</v>
      </c>
      <c r="AX2158" s="35">
        <v>0.4</v>
      </c>
      <c r="AY2158">
        <v>353</v>
      </c>
      <c r="AZ2158" t="s">
        <v>2547</v>
      </c>
      <c r="BA2158" t="s">
        <v>2547</v>
      </c>
      <c r="BB2158">
        <v>0</v>
      </c>
      <c r="BC2158" t="s">
        <v>1410</v>
      </c>
      <c r="BD2158" t="s">
        <v>2549</v>
      </c>
      <c r="BF2158" t="s">
        <v>3266</v>
      </c>
      <c r="BG2158">
        <v>0</v>
      </c>
      <c r="BH2158">
        <v>0</v>
      </c>
      <c r="BI2158">
        <v>0</v>
      </c>
      <c r="BJ2158">
        <v>1</v>
      </c>
      <c r="BK2158">
        <v>0</v>
      </c>
      <c r="BL2158">
        <v>0</v>
      </c>
      <c r="BM2158">
        <v>0</v>
      </c>
      <c r="BN2158">
        <v>971</v>
      </c>
      <c r="BO2158">
        <v>0</v>
      </c>
      <c r="BP2158">
        <v>0</v>
      </c>
      <c r="BQ2158">
        <v>0</v>
      </c>
      <c r="BR2158">
        <v>0</v>
      </c>
      <c r="BS2158" t="s">
        <v>2620</v>
      </c>
      <c r="BT2158" t="s">
        <v>1452</v>
      </c>
      <c r="BU2158" t="s">
        <v>5518</v>
      </c>
      <c r="BV2158" t="s">
        <v>1508</v>
      </c>
      <c r="BW2158" t="s">
        <v>4397</v>
      </c>
      <c r="BX2158" t="s">
        <v>2713</v>
      </c>
      <c r="BY2158" t="s">
        <v>4398</v>
      </c>
      <c r="BZ2158" t="s">
        <v>2713</v>
      </c>
      <c r="CA2158" t="s">
        <v>4397</v>
      </c>
      <c r="CD2158" t="s">
        <v>2553</v>
      </c>
      <c r="CF2158" s="35">
        <v>0</v>
      </c>
      <c r="CG2158" s="35">
        <v>0</v>
      </c>
      <c r="CH2158" s="35">
        <v>0</v>
      </c>
      <c r="CI2158" s="35">
        <v>0</v>
      </c>
      <c r="CJ2158" s="35">
        <v>0</v>
      </c>
      <c r="CK2158" s="35">
        <v>0</v>
      </c>
      <c r="CL2158" s="35">
        <v>0</v>
      </c>
      <c r="CM2158" s="35">
        <v>0</v>
      </c>
      <c r="CN2158" s="35">
        <v>0</v>
      </c>
      <c r="CO2158" s="35">
        <v>0</v>
      </c>
      <c r="CP2158" s="35">
        <v>0</v>
      </c>
      <c r="CQ2158" s="35">
        <v>0</v>
      </c>
      <c r="DC2158" s="47" t="s">
        <v>2606</v>
      </c>
      <c r="DD2158" t="s">
        <v>1667</v>
      </c>
      <c r="DE2158" s="38"/>
      <c r="DF2158" s="38"/>
      <c r="DG2158" s="50" t="s">
        <v>1854</v>
      </c>
      <c r="DH2158" s="47"/>
      <c r="DI2158" s="47">
        <v>2008</v>
      </c>
      <c r="DJ2158" s="47"/>
      <c r="DK2158" s="47">
        <f t="shared" si="33"/>
        <v>1</v>
      </c>
      <c r="DO2158" t="s">
        <v>2562</v>
      </c>
      <c r="DP2158" t="s">
        <v>2562</v>
      </c>
      <c r="DV2158" s="37"/>
      <c r="DW2158" s="37"/>
    </row>
    <row r="2159" spans="1:127" x14ac:dyDescent="0.15">
      <c r="A2159" s="34">
        <v>5</v>
      </c>
      <c r="B2159" s="34">
        <v>352</v>
      </c>
      <c r="C2159" s="34">
        <v>8598</v>
      </c>
      <c r="D2159" s="34">
        <v>0</v>
      </c>
      <c r="E2159" s="58">
        <v>535285980</v>
      </c>
      <c r="F2159" t="s">
        <v>4399</v>
      </c>
      <c r="G2159" t="s">
        <v>2885</v>
      </c>
      <c r="H2159" t="s">
        <v>4973</v>
      </c>
      <c r="I2159" s="35">
        <v>3.6</v>
      </c>
      <c r="J2159" s="35">
        <v>6.5</v>
      </c>
      <c r="K2159" t="s">
        <v>4014</v>
      </c>
      <c r="L2159" t="s">
        <v>1394</v>
      </c>
      <c r="M2159" t="s">
        <v>2583</v>
      </c>
      <c r="N2159" t="s">
        <v>2584</v>
      </c>
      <c r="R2159" t="s">
        <v>5330</v>
      </c>
      <c r="X2159" t="s">
        <v>1242</v>
      </c>
      <c r="Y2159">
        <v>43</v>
      </c>
      <c r="Z2159">
        <v>0</v>
      </c>
      <c r="AC2159">
        <v>0</v>
      </c>
      <c r="AD2159">
        <v>0</v>
      </c>
      <c r="AE2159" t="s">
        <v>1395</v>
      </c>
      <c r="AF2159">
        <v>1</v>
      </c>
      <c r="AG2159">
        <v>2</v>
      </c>
      <c r="AH2159" t="s">
        <v>2597</v>
      </c>
      <c r="AI2159" t="s">
        <v>2598</v>
      </c>
      <c r="AJ2159" t="s">
        <v>2544</v>
      </c>
      <c r="AK2159">
        <v>20</v>
      </c>
      <c r="AL2159" t="s">
        <v>2545</v>
      </c>
      <c r="AM2159">
        <v>0</v>
      </c>
      <c r="AN2159">
        <v>1</v>
      </c>
      <c r="AO2159" t="s">
        <v>2546</v>
      </c>
      <c r="AP2159" s="35">
        <v>0</v>
      </c>
      <c r="AQ2159" s="35">
        <v>0</v>
      </c>
      <c r="AR2159" s="35">
        <v>0.75</v>
      </c>
      <c r="AT2159" s="35">
        <v>5</v>
      </c>
      <c r="AV2159" s="35">
        <v>0.75</v>
      </c>
      <c r="AW2159" s="35">
        <v>0</v>
      </c>
      <c r="AX2159" s="35">
        <v>0</v>
      </c>
      <c r="AY2159">
        <v>36</v>
      </c>
      <c r="AZ2159" t="s">
        <v>2547</v>
      </c>
      <c r="BA2159" t="s">
        <v>2547</v>
      </c>
      <c r="BB2159">
        <v>0</v>
      </c>
      <c r="BC2159" t="s">
        <v>1410</v>
      </c>
      <c r="BD2159" t="s">
        <v>2549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>
        <v>0</v>
      </c>
      <c r="CF2159" s="35">
        <v>0</v>
      </c>
      <c r="CG2159" s="35">
        <v>0</v>
      </c>
      <c r="CH2159" s="35">
        <v>0</v>
      </c>
      <c r="CI2159" s="35">
        <v>0</v>
      </c>
      <c r="CJ2159" s="35">
        <v>0</v>
      </c>
      <c r="CK2159" s="35">
        <v>0</v>
      </c>
      <c r="CL2159" s="35">
        <v>0</v>
      </c>
      <c r="CM2159" s="35">
        <v>0</v>
      </c>
      <c r="CN2159" s="35">
        <v>0</v>
      </c>
      <c r="CO2159" s="35">
        <v>0</v>
      </c>
      <c r="CP2159" s="35">
        <v>0</v>
      </c>
      <c r="CQ2159" s="35">
        <v>0</v>
      </c>
      <c r="DC2159" s="47"/>
      <c r="DE2159" s="38"/>
      <c r="DF2159" s="38"/>
      <c r="DG2159" s="50"/>
      <c r="DH2159" s="47"/>
      <c r="DI2159" s="47"/>
      <c r="DJ2159" s="47"/>
      <c r="DK2159" s="47">
        <f t="shared" si="33"/>
        <v>0</v>
      </c>
      <c r="DO2159" t="s">
        <v>2562</v>
      </c>
      <c r="DP2159" t="s">
        <v>2562</v>
      </c>
      <c r="DV2159" s="37"/>
      <c r="DW2159" s="37"/>
    </row>
    <row r="2160" spans="1:127" x14ac:dyDescent="0.15">
      <c r="A2160" s="34">
        <v>5</v>
      </c>
      <c r="B2160" s="34">
        <v>352</v>
      </c>
      <c r="C2160" s="34">
        <v>8777</v>
      </c>
      <c r="D2160" s="34">
        <v>0</v>
      </c>
      <c r="E2160" s="58">
        <v>535287770</v>
      </c>
      <c r="F2160" t="s">
        <v>5333</v>
      </c>
      <c r="G2160" t="s">
        <v>2885</v>
      </c>
      <c r="H2160" t="s">
        <v>4973</v>
      </c>
      <c r="I2160" s="35">
        <v>5.2</v>
      </c>
      <c r="J2160" s="35">
        <v>10</v>
      </c>
      <c r="K2160" t="s">
        <v>4014</v>
      </c>
      <c r="L2160" t="s">
        <v>1238</v>
      </c>
      <c r="M2160" t="s">
        <v>1396</v>
      </c>
      <c r="N2160" t="s">
        <v>1397</v>
      </c>
      <c r="R2160" t="s">
        <v>5330</v>
      </c>
      <c r="X2160" t="s">
        <v>1242</v>
      </c>
      <c r="Y2160">
        <v>63</v>
      </c>
      <c r="Z2160">
        <v>0</v>
      </c>
      <c r="AC2160">
        <v>0</v>
      </c>
      <c r="AD2160">
        <v>0</v>
      </c>
      <c r="AE2160" t="s">
        <v>2541</v>
      </c>
      <c r="AF2160">
        <v>0</v>
      </c>
      <c r="AG2160">
        <v>0</v>
      </c>
      <c r="AH2160" t="s">
        <v>2597</v>
      </c>
      <c r="AI2160" t="s">
        <v>2605</v>
      </c>
      <c r="AJ2160" t="s">
        <v>2544</v>
      </c>
      <c r="AK2160">
        <v>20</v>
      </c>
      <c r="AL2160" t="s">
        <v>2545</v>
      </c>
      <c r="AM2160">
        <v>0</v>
      </c>
      <c r="AN2160">
        <v>1</v>
      </c>
      <c r="AO2160" t="s">
        <v>2546</v>
      </c>
      <c r="AP2160" s="35">
        <v>0</v>
      </c>
      <c r="AQ2160" s="35">
        <v>0</v>
      </c>
      <c r="AR2160" s="35">
        <v>0.75</v>
      </c>
      <c r="AT2160" s="35">
        <v>6</v>
      </c>
      <c r="AV2160" s="35">
        <v>0.75</v>
      </c>
      <c r="AW2160" s="35">
        <v>2.5</v>
      </c>
      <c r="AX2160" s="35">
        <v>0</v>
      </c>
      <c r="AY2160">
        <v>52</v>
      </c>
      <c r="AZ2160" t="s">
        <v>2547</v>
      </c>
      <c r="BA2160" t="s">
        <v>2547</v>
      </c>
      <c r="BB2160">
        <v>0</v>
      </c>
      <c r="BD2160" t="s">
        <v>2549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0</v>
      </c>
      <c r="CF2160" s="35">
        <v>0</v>
      </c>
      <c r="CG2160" s="35">
        <v>0</v>
      </c>
      <c r="CH2160" s="35">
        <v>0</v>
      </c>
      <c r="CI2160" s="35">
        <v>0</v>
      </c>
      <c r="CJ2160" s="35">
        <v>0</v>
      </c>
      <c r="CK2160" s="35">
        <v>0</v>
      </c>
      <c r="CL2160" s="35">
        <v>0</v>
      </c>
      <c r="CM2160" s="35">
        <v>0</v>
      </c>
      <c r="CN2160" s="35">
        <v>0</v>
      </c>
      <c r="CO2160" s="35">
        <v>0</v>
      </c>
      <c r="CP2160" s="35">
        <v>0</v>
      </c>
      <c r="CQ2160" s="35">
        <v>0</v>
      </c>
      <c r="DC2160" s="47"/>
      <c r="DE2160" s="38"/>
      <c r="DF2160" s="38"/>
      <c r="DG2160" s="50"/>
      <c r="DH2160" s="47"/>
      <c r="DI2160" s="47"/>
      <c r="DJ2160" s="47"/>
      <c r="DK2160" s="47">
        <f t="shared" si="33"/>
        <v>0</v>
      </c>
      <c r="DO2160" t="s">
        <v>2562</v>
      </c>
      <c r="DP2160" t="s">
        <v>2562</v>
      </c>
      <c r="DV2160" s="37"/>
      <c r="DW2160" s="37"/>
    </row>
    <row r="2161" spans="1:127" x14ac:dyDescent="0.15">
      <c r="A2161" s="34">
        <v>5</v>
      </c>
      <c r="B2161" s="34">
        <v>352</v>
      </c>
      <c r="C2161" s="34">
        <v>8780</v>
      </c>
      <c r="D2161" s="34">
        <v>0</v>
      </c>
      <c r="E2161" s="58">
        <v>535287800</v>
      </c>
      <c r="F2161" t="s">
        <v>4400</v>
      </c>
      <c r="G2161" t="s">
        <v>2885</v>
      </c>
      <c r="H2161" t="s">
        <v>4973</v>
      </c>
      <c r="I2161" s="35">
        <v>3</v>
      </c>
      <c r="J2161" s="35">
        <v>10</v>
      </c>
      <c r="K2161" t="s">
        <v>4014</v>
      </c>
      <c r="L2161" t="s">
        <v>1238</v>
      </c>
      <c r="M2161" t="s">
        <v>1396</v>
      </c>
      <c r="N2161" t="s">
        <v>1397</v>
      </c>
      <c r="R2161" t="s">
        <v>5330</v>
      </c>
      <c r="X2161" t="s">
        <v>2610</v>
      </c>
      <c r="Y2161">
        <v>5</v>
      </c>
      <c r="Z2161">
        <v>12</v>
      </c>
      <c r="AC2161">
        <v>0</v>
      </c>
      <c r="AD2161">
        <v>0</v>
      </c>
      <c r="AE2161" t="s">
        <v>2541</v>
      </c>
      <c r="AF2161">
        <v>23</v>
      </c>
      <c r="AG2161">
        <v>2</v>
      </c>
      <c r="AH2161" t="s">
        <v>2597</v>
      </c>
      <c r="AI2161" t="s">
        <v>1503</v>
      </c>
      <c r="AJ2161" t="s">
        <v>2544</v>
      </c>
      <c r="AK2161">
        <v>20</v>
      </c>
      <c r="AL2161" t="s">
        <v>2545</v>
      </c>
      <c r="AM2161">
        <v>0</v>
      </c>
      <c r="AN2161">
        <v>1</v>
      </c>
      <c r="AO2161" t="s">
        <v>2546</v>
      </c>
      <c r="AP2161" s="35">
        <v>0.25</v>
      </c>
      <c r="AQ2161" s="35">
        <v>0</v>
      </c>
      <c r="AR2161" s="35">
        <v>1</v>
      </c>
      <c r="AT2161" s="35">
        <v>6</v>
      </c>
      <c r="AV2161" s="35">
        <v>0.5</v>
      </c>
      <c r="AW2161" s="35">
        <v>2.5</v>
      </c>
      <c r="AX2161" s="35">
        <v>0.25</v>
      </c>
      <c r="AY2161">
        <v>34</v>
      </c>
      <c r="AZ2161" t="s">
        <v>2547</v>
      </c>
      <c r="BA2161" t="s">
        <v>2547</v>
      </c>
      <c r="BB2161">
        <v>0</v>
      </c>
      <c r="BD2161" t="s">
        <v>2549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  <c r="CF2161" s="35">
        <v>0</v>
      </c>
      <c r="CG2161" s="35">
        <v>0</v>
      </c>
      <c r="CH2161" s="35">
        <v>0</v>
      </c>
      <c r="CI2161" s="35">
        <v>0</v>
      </c>
      <c r="CJ2161" s="35">
        <v>0</v>
      </c>
      <c r="CK2161" s="35">
        <v>0</v>
      </c>
      <c r="CL2161" s="35">
        <v>0</v>
      </c>
      <c r="CM2161" s="35">
        <v>0</v>
      </c>
      <c r="CN2161" s="35">
        <v>0</v>
      </c>
      <c r="CO2161" s="35">
        <v>0</v>
      </c>
      <c r="CP2161" s="35">
        <v>0</v>
      </c>
      <c r="CQ2161" s="35">
        <v>0</v>
      </c>
      <c r="DC2161" s="47"/>
      <c r="DE2161" s="38"/>
      <c r="DF2161" s="38"/>
      <c r="DG2161" s="50"/>
      <c r="DH2161" s="47"/>
      <c r="DI2161" s="47"/>
      <c r="DJ2161" s="47"/>
      <c r="DK2161" s="47">
        <f t="shared" si="33"/>
        <v>0</v>
      </c>
      <c r="DO2161" t="s">
        <v>2562</v>
      </c>
      <c r="DP2161" t="s">
        <v>2562</v>
      </c>
      <c r="DV2161" s="37"/>
      <c r="DW2161" s="37"/>
    </row>
    <row r="2162" spans="1:127" x14ac:dyDescent="0.15">
      <c r="A2162" s="34">
        <v>5</v>
      </c>
      <c r="B2162" s="34">
        <v>352</v>
      </c>
      <c r="C2162" s="34">
        <v>8781</v>
      </c>
      <c r="D2162" s="34">
        <v>0</v>
      </c>
      <c r="E2162" s="58">
        <v>535287810</v>
      </c>
      <c r="F2162" t="s">
        <v>3119</v>
      </c>
      <c r="G2162" t="s">
        <v>2885</v>
      </c>
      <c r="H2162" t="s">
        <v>4973</v>
      </c>
      <c r="I2162" s="35">
        <v>2</v>
      </c>
      <c r="J2162" s="35">
        <v>12.5</v>
      </c>
      <c r="K2162" t="s">
        <v>4014</v>
      </c>
      <c r="L2162" t="s">
        <v>1238</v>
      </c>
      <c r="M2162" t="s">
        <v>1396</v>
      </c>
      <c r="N2162" t="s">
        <v>1397</v>
      </c>
      <c r="R2162" t="s">
        <v>5330</v>
      </c>
      <c r="X2162" t="s">
        <v>2610</v>
      </c>
      <c r="Y2162">
        <v>5</v>
      </c>
      <c r="Z2162">
        <v>12</v>
      </c>
      <c r="AC2162">
        <v>0</v>
      </c>
      <c r="AD2162">
        <v>0</v>
      </c>
      <c r="AE2162" t="s">
        <v>2541</v>
      </c>
      <c r="AF2162">
        <v>27</v>
      </c>
      <c r="AG2162">
        <v>2</v>
      </c>
      <c r="AH2162" t="s">
        <v>2597</v>
      </c>
      <c r="AI2162" t="s">
        <v>1503</v>
      </c>
      <c r="AJ2162" t="s">
        <v>2544</v>
      </c>
      <c r="AK2162">
        <v>20</v>
      </c>
      <c r="AL2162" t="s">
        <v>2545</v>
      </c>
      <c r="AM2162">
        <v>0</v>
      </c>
      <c r="AN2162">
        <v>1</v>
      </c>
      <c r="AO2162" t="s">
        <v>2546</v>
      </c>
      <c r="AP2162" s="35">
        <v>0</v>
      </c>
      <c r="AQ2162" s="35">
        <v>0</v>
      </c>
      <c r="AR2162" s="35">
        <v>3.5</v>
      </c>
      <c r="AT2162" s="35">
        <v>6</v>
      </c>
      <c r="AV2162" s="35">
        <v>0.5</v>
      </c>
      <c r="AW2162" s="35">
        <v>2.5</v>
      </c>
      <c r="AX2162" s="35">
        <v>0.25</v>
      </c>
      <c r="AY2162">
        <v>39</v>
      </c>
      <c r="AZ2162" t="s">
        <v>2547</v>
      </c>
      <c r="BA2162" t="s">
        <v>2547</v>
      </c>
      <c r="BB2162">
        <v>0</v>
      </c>
      <c r="BD2162" t="s">
        <v>2549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  <c r="BR2162">
        <v>0</v>
      </c>
      <c r="CC2162">
        <v>0</v>
      </c>
      <c r="CF2162" s="35">
        <v>0</v>
      </c>
      <c r="CG2162" s="35">
        <v>0</v>
      </c>
      <c r="CH2162" s="35">
        <v>0</v>
      </c>
      <c r="CI2162" s="35">
        <v>0</v>
      </c>
      <c r="CJ2162" s="35">
        <v>0</v>
      </c>
      <c r="CK2162" s="35">
        <v>0</v>
      </c>
      <c r="CL2162" s="35">
        <v>0</v>
      </c>
      <c r="CM2162" s="35">
        <v>0</v>
      </c>
      <c r="CN2162" s="35">
        <v>0</v>
      </c>
      <c r="CO2162" s="35">
        <v>0</v>
      </c>
      <c r="CP2162" s="35">
        <v>0</v>
      </c>
      <c r="CQ2162" s="35">
        <v>0</v>
      </c>
      <c r="DC2162" s="47"/>
      <c r="DE2162" s="38"/>
      <c r="DF2162" s="38"/>
      <c r="DG2162" s="50"/>
      <c r="DH2162" s="47"/>
      <c r="DI2162" s="47"/>
      <c r="DJ2162" s="47"/>
      <c r="DK2162" s="47">
        <f t="shared" si="33"/>
        <v>0</v>
      </c>
      <c r="DO2162" t="s">
        <v>2562</v>
      </c>
      <c r="DP2162" t="s">
        <v>2562</v>
      </c>
      <c r="DV2162" s="37"/>
      <c r="DW2162" s="37"/>
    </row>
    <row r="2163" spans="1:127" x14ac:dyDescent="0.15">
      <c r="A2163" s="34">
        <v>5</v>
      </c>
      <c r="B2163" s="34">
        <v>353</v>
      </c>
      <c r="C2163" s="34">
        <v>8001</v>
      </c>
      <c r="D2163" s="34">
        <v>0</v>
      </c>
      <c r="E2163" s="58">
        <v>535380010</v>
      </c>
      <c r="F2163" t="s">
        <v>4906</v>
      </c>
      <c r="G2163" t="s">
        <v>2885</v>
      </c>
      <c r="H2163" t="s">
        <v>4907</v>
      </c>
      <c r="I2163" s="35">
        <v>15</v>
      </c>
      <c r="J2163" s="35">
        <v>12.2</v>
      </c>
      <c r="K2163" t="s">
        <v>4014</v>
      </c>
      <c r="L2163" t="s">
        <v>1394</v>
      </c>
      <c r="M2163" t="s">
        <v>2574</v>
      </c>
      <c r="N2163" t="s">
        <v>2575</v>
      </c>
      <c r="R2163" t="s">
        <v>5330</v>
      </c>
      <c r="X2163" t="s">
        <v>1242</v>
      </c>
      <c r="Y2163">
        <v>11</v>
      </c>
      <c r="Z2163">
        <v>0</v>
      </c>
      <c r="AC2163">
        <v>0</v>
      </c>
      <c r="AD2163">
        <v>0</v>
      </c>
      <c r="AE2163" t="s">
        <v>1458</v>
      </c>
      <c r="AF2163">
        <v>80</v>
      </c>
      <c r="AG2163">
        <v>2</v>
      </c>
      <c r="AH2163" t="s">
        <v>2597</v>
      </c>
      <c r="AI2163" t="s">
        <v>2577</v>
      </c>
      <c r="AJ2163" t="s">
        <v>2544</v>
      </c>
      <c r="AK2163">
        <v>8</v>
      </c>
      <c r="AL2163" t="s">
        <v>2545</v>
      </c>
      <c r="AM2163">
        <v>0</v>
      </c>
      <c r="AN2163">
        <v>1</v>
      </c>
      <c r="AO2163" t="s">
        <v>2546</v>
      </c>
      <c r="AP2163" s="35">
        <v>0.35</v>
      </c>
      <c r="AQ2163" s="35">
        <v>0</v>
      </c>
      <c r="AR2163" s="35">
        <v>1.6</v>
      </c>
      <c r="AT2163" s="35">
        <v>9</v>
      </c>
      <c r="AV2163" s="35">
        <v>1.6</v>
      </c>
      <c r="AW2163" s="35">
        <v>0</v>
      </c>
      <c r="AX2163" s="35">
        <v>0.35</v>
      </c>
      <c r="AY2163">
        <v>234</v>
      </c>
      <c r="AZ2163" t="s">
        <v>2602</v>
      </c>
      <c r="BA2163" t="s">
        <v>2547</v>
      </c>
      <c r="BB2163">
        <v>0</v>
      </c>
      <c r="BC2163" t="s">
        <v>1432</v>
      </c>
      <c r="BD2163" t="s">
        <v>2549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0</v>
      </c>
      <c r="BR2163">
        <v>0</v>
      </c>
      <c r="CF2163" s="35">
        <v>0</v>
      </c>
      <c r="CG2163" s="35">
        <v>0</v>
      </c>
      <c r="CH2163" s="35">
        <v>0</v>
      </c>
      <c r="CI2163" s="35">
        <v>0</v>
      </c>
      <c r="CJ2163" s="35">
        <v>0</v>
      </c>
      <c r="CK2163" s="35">
        <v>0</v>
      </c>
      <c r="CL2163" s="35">
        <v>0</v>
      </c>
      <c r="CM2163" s="35">
        <v>0</v>
      </c>
      <c r="CN2163" s="35">
        <v>0</v>
      </c>
      <c r="CO2163" s="35">
        <v>0</v>
      </c>
      <c r="CP2163" s="35">
        <v>0</v>
      </c>
      <c r="CQ2163" s="35">
        <v>0</v>
      </c>
      <c r="CS2163" t="s">
        <v>4401</v>
      </c>
      <c r="CT2163" t="s">
        <v>4402</v>
      </c>
      <c r="CU2163" t="s">
        <v>4403</v>
      </c>
      <c r="CV2163" t="s">
        <v>4404</v>
      </c>
      <c r="CW2163" t="s">
        <v>4405</v>
      </c>
      <c r="DC2163" s="47" t="s">
        <v>2599</v>
      </c>
      <c r="DD2163" t="s">
        <v>2559</v>
      </c>
      <c r="DE2163" s="38" t="s">
        <v>1405</v>
      </c>
      <c r="DF2163" s="38" t="s">
        <v>2589</v>
      </c>
      <c r="DG2163" s="50" t="s">
        <v>1853</v>
      </c>
      <c r="DH2163" s="47"/>
      <c r="DI2163" s="47">
        <v>2005</v>
      </c>
      <c r="DJ2163" s="47"/>
      <c r="DK2163" s="47">
        <f t="shared" si="33"/>
        <v>1</v>
      </c>
      <c r="DO2163" t="s">
        <v>2562</v>
      </c>
      <c r="DP2163" t="s">
        <v>2562</v>
      </c>
      <c r="DQ2163" t="s">
        <v>2563</v>
      </c>
      <c r="DV2163" s="37" t="s">
        <v>2600</v>
      </c>
      <c r="DW2163" s="37"/>
    </row>
    <row r="2164" spans="1:127" x14ac:dyDescent="0.15">
      <c r="A2164" s="34">
        <v>5</v>
      </c>
      <c r="B2164" s="34">
        <v>353</v>
      </c>
      <c r="C2164" s="34">
        <v>8001</v>
      </c>
      <c r="D2164" s="34">
        <v>1</v>
      </c>
      <c r="E2164" s="58">
        <v>535380011</v>
      </c>
      <c r="F2164" t="s">
        <v>4158</v>
      </c>
      <c r="G2164" t="s">
        <v>2885</v>
      </c>
      <c r="H2164" t="s">
        <v>4907</v>
      </c>
      <c r="I2164" s="35">
        <v>17.36</v>
      </c>
      <c r="J2164" s="35">
        <v>2.1800000000000002</v>
      </c>
      <c r="K2164" t="s">
        <v>4014</v>
      </c>
      <c r="L2164" t="s">
        <v>1238</v>
      </c>
      <c r="M2164" t="s">
        <v>2592</v>
      </c>
      <c r="N2164" t="s">
        <v>2593</v>
      </c>
      <c r="Q2164" t="s">
        <v>2566</v>
      </c>
      <c r="R2164" t="s">
        <v>5330</v>
      </c>
      <c r="S2164" t="s">
        <v>1241</v>
      </c>
      <c r="X2164" t="s">
        <v>2610</v>
      </c>
      <c r="Y2164">
        <v>20</v>
      </c>
      <c r="Z2164">
        <v>3</v>
      </c>
      <c r="AC2164">
        <v>0</v>
      </c>
      <c r="AD2164">
        <v>0</v>
      </c>
      <c r="AF2164">
        <v>80</v>
      </c>
      <c r="AG2164">
        <v>2</v>
      </c>
      <c r="AH2164" t="s">
        <v>2597</v>
      </c>
      <c r="AI2164" t="s">
        <v>1475</v>
      </c>
      <c r="AJ2164" t="s">
        <v>2544</v>
      </c>
      <c r="AK2164">
        <v>5</v>
      </c>
      <c r="AL2164" t="s">
        <v>2545</v>
      </c>
      <c r="AM2164">
        <v>0</v>
      </c>
      <c r="AN2164">
        <v>1</v>
      </c>
      <c r="AO2164" t="s">
        <v>2546</v>
      </c>
      <c r="AP2164" s="35">
        <v>0</v>
      </c>
      <c r="AQ2164" s="35">
        <v>0</v>
      </c>
      <c r="AT2164" s="35">
        <v>2.1800000000000002</v>
      </c>
      <c r="AW2164" s="35">
        <v>0</v>
      </c>
      <c r="AX2164" s="35">
        <v>0.4</v>
      </c>
      <c r="AY2164">
        <v>38</v>
      </c>
      <c r="AZ2164" t="s">
        <v>2547</v>
      </c>
      <c r="BA2164" t="s">
        <v>2547</v>
      </c>
      <c r="BB2164">
        <v>0</v>
      </c>
      <c r="BC2164" t="s">
        <v>1424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  <c r="BR2164">
        <v>0</v>
      </c>
      <c r="BT2164" t="s">
        <v>1440</v>
      </c>
      <c r="BU2164" t="s">
        <v>4406</v>
      </c>
      <c r="CF2164" s="35">
        <v>0</v>
      </c>
      <c r="CG2164" s="35">
        <v>0</v>
      </c>
      <c r="CH2164" s="35">
        <v>0</v>
      </c>
      <c r="CI2164" s="35">
        <v>0</v>
      </c>
      <c r="CJ2164" s="35">
        <v>0</v>
      </c>
      <c r="CK2164" s="35">
        <v>0</v>
      </c>
      <c r="CL2164" s="35">
        <v>0</v>
      </c>
      <c r="CM2164" s="35">
        <v>0</v>
      </c>
      <c r="CN2164" s="35">
        <v>0</v>
      </c>
      <c r="CO2164" s="35">
        <v>0</v>
      </c>
      <c r="CP2164" s="35">
        <v>0</v>
      </c>
      <c r="CQ2164" s="35">
        <v>0</v>
      </c>
      <c r="DC2164" s="47" t="s">
        <v>2606</v>
      </c>
      <c r="DD2164" t="s">
        <v>1667</v>
      </c>
      <c r="DE2164" s="38"/>
      <c r="DF2164" s="38"/>
      <c r="DG2164" s="50" t="s">
        <v>1853</v>
      </c>
      <c r="DH2164" s="47"/>
      <c r="DI2164" s="47">
        <v>2008</v>
      </c>
      <c r="DJ2164" s="47"/>
      <c r="DK2164" s="47">
        <f t="shared" si="33"/>
        <v>1</v>
      </c>
      <c r="DO2164" t="s">
        <v>2562</v>
      </c>
      <c r="DP2164" t="s">
        <v>2562</v>
      </c>
      <c r="DV2164" s="37" t="s">
        <v>569</v>
      </c>
      <c r="DW2164" s="37"/>
    </row>
    <row r="2165" spans="1:127" x14ac:dyDescent="0.15">
      <c r="A2165" s="34">
        <v>5</v>
      </c>
      <c r="B2165" s="34">
        <v>353</v>
      </c>
      <c r="C2165" s="34">
        <v>8001</v>
      </c>
      <c r="D2165" s="34">
        <v>3</v>
      </c>
      <c r="E2165" s="58">
        <v>535380013</v>
      </c>
      <c r="F2165" t="s">
        <v>2835</v>
      </c>
      <c r="G2165" t="s">
        <v>2885</v>
      </c>
      <c r="H2165" t="s">
        <v>4907</v>
      </c>
      <c r="I2165" s="35">
        <v>17.36</v>
      </c>
      <c r="J2165" s="35">
        <v>2.19</v>
      </c>
      <c r="K2165" t="s">
        <v>4014</v>
      </c>
      <c r="L2165" t="s">
        <v>1407</v>
      </c>
      <c r="M2165" t="s">
        <v>2592</v>
      </c>
      <c r="N2165" t="s">
        <v>2593</v>
      </c>
      <c r="Q2165" t="s">
        <v>2566</v>
      </c>
      <c r="R2165" t="s">
        <v>5330</v>
      </c>
      <c r="S2165" t="s">
        <v>1241</v>
      </c>
      <c r="X2165" t="s">
        <v>2610</v>
      </c>
      <c r="Y2165">
        <v>20</v>
      </c>
      <c r="Z2165">
        <v>3</v>
      </c>
      <c r="AC2165">
        <v>0</v>
      </c>
      <c r="AD2165">
        <v>0</v>
      </c>
      <c r="AF2165">
        <v>80</v>
      </c>
      <c r="AG2165">
        <v>2</v>
      </c>
      <c r="AH2165" t="s">
        <v>2597</v>
      </c>
      <c r="AI2165" t="s">
        <v>1475</v>
      </c>
      <c r="AJ2165" t="s">
        <v>2544</v>
      </c>
      <c r="AK2165">
        <v>5</v>
      </c>
      <c r="AL2165" t="s">
        <v>2545</v>
      </c>
      <c r="AM2165">
        <v>5</v>
      </c>
      <c r="AN2165">
        <v>1</v>
      </c>
      <c r="AO2165" t="s">
        <v>2546</v>
      </c>
      <c r="AP2165" s="35">
        <v>0.4</v>
      </c>
      <c r="AQ2165" s="35">
        <v>0</v>
      </c>
      <c r="AT2165" s="35">
        <v>2.19</v>
      </c>
      <c r="AW2165" s="35">
        <v>0</v>
      </c>
      <c r="AX2165" s="35">
        <v>0</v>
      </c>
      <c r="AY2165">
        <v>38</v>
      </c>
      <c r="AZ2165" t="s">
        <v>2547</v>
      </c>
      <c r="BA2165" t="s">
        <v>2547</v>
      </c>
      <c r="BB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>
        <v>0</v>
      </c>
      <c r="BT2165" t="s">
        <v>1440</v>
      </c>
      <c r="BU2165" t="s">
        <v>4406</v>
      </c>
      <c r="BX2165" t="s">
        <v>4982</v>
      </c>
      <c r="CF2165" s="35">
        <v>0</v>
      </c>
      <c r="CG2165" s="35">
        <v>0</v>
      </c>
      <c r="CH2165" s="35">
        <v>0</v>
      </c>
      <c r="CI2165" s="35">
        <v>0</v>
      </c>
      <c r="CJ2165" s="35">
        <v>0</v>
      </c>
      <c r="CK2165" s="35">
        <v>0</v>
      </c>
      <c r="CL2165" s="35">
        <v>0</v>
      </c>
      <c r="CM2165" s="35">
        <v>0</v>
      </c>
      <c r="CN2165" s="35">
        <v>0</v>
      </c>
      <c r="CO2165" s="35">
        <v>0</v>
      </c>
      <c r="CP2165" s="35">
        <v>0</v>
      </c>
      <c r="CQ2165" s="35">
        <v>0</v>
      </c>
      <c r="DC2165" s="47" t="s">
        <v>2606</v>
      </c>
      <c r="DD2165" t="s">
        <v>1667</v>
      </c>
      <c r="DE2165" s="38"/>
      <c r="DF2165" s="38"/>
      <c r="DG2165" s="50" t="s">
        <v>1853</v>
      </c>
      <c r="DH2165" s="47"/>
      <c r="DI2165" s="47">
        <v>2008</v>
      </c>
      <c r="DJ2165" s="47"/>
      <c r="DK2165" s="47">
        <f t="shared" si="33"/>
        <v>1</v>
      </c>
      <c r="DO2165" t="s">
        <v>2562</v>
      </c>
      <c r="DP2165" t="s">
        <v>2562</v>
      </c>
      <c r="DV2165" s="37" t="s">
        <v>569</v>
      </c>
      <c r="DW2165" s="37"/>
    </row>
    <row r="2166" spans="1:127" x14ac:dyDescent="0.15">
      <c r="A2166" s="34">
        <v>5</v>
      </c>
      <c r="B2166" s="34">
        <v>353</v>
      </c>
      <c r="C2166" s="34">
        <v>8015</v>
      </c>
      <c r="D2166" s="34">
        <v>0</v>
      </c>
      <c r="E2166" s="58">
        <v>535380150</v>
      </c>
      <c r="F2166" t="s">
        <v>3246</v>
      </c>
      <c r="G2166" t="s">
        <v>2885</v>
      </c>
      <c r="H2166" t="s">
        <v>4907</v>
      </c>
      <c r="I2166" s="35">
        <v>139.1</v>
      </c>
      <c r="J2166" s="35">
        <v>10</v>
      </c>
      <c r="K2166" t="s">
        <v>4014</v>
      </c>
      <c r="L2166" t="s">
        <v>1238</v>
      </c>
      <c r="M2166" t="s">
        <v>1002</v>
      </c>
      <c r="N2166" t="s">
        <v>1003</v>
      </c>
      <c r="R2166" t="s">
        <v>5330</v>
      </c>
      <c r="S2166" t="s">
        <v>5557</v>
      </c>
      <c r="X2166" t="s">
        <v>1242</v>
      </c>
      <c r="Y2166">
        <v>49</v>
      </c>
      <c r="Z2166">
        <v>0</v>
      </c>
      <c r="AC2166">
        <v>0</v>
      </c>
      <c r="AD2166">
        <v>0</v>
      </c>
      <c r="AE2166" t="s">
        <v>2541</v>
      </c>
      <c r="AF2166">
        <v>42</v>
      </c>
      <c r="AG2166">
        <v>2</v>
      </c>
      <c r="AH2166" t="s">
        <v>2597</v>
      </c>
      <c r="AI2166" t="s">
        <v>2598</v>
      </c>
      <c r="AJ2166" t="s">
        <v>3830</v>
      </c>
      <c r="AK2166">
        <v>20</v>
      </c>
      <c r="AL2166" t="s">
        <v>2545</v>
      </c>
      <c r="AM2166">
        <v>0</v>
      </c>
      <c r="AN2166">
        <v>2</v>
      </c>
      <c r="AO2166" t="s">
        <v>2546</v>
      </c>
      <c r="AP2166" s="35">
        <v>0.2</v>
      </c>
      <c r="AQ2166" s="35">
        <v>2</v>
      </c>
      <c r="AR2166" s="35">
        <v>0.25</v>
      </c>
      <c r="AT2166" s="35">
        <v>5.5</v>
      </c>
      <c r="AV2166" s="35">
        <v>0.25</v>
      </c>
      <c r="AW2166" s="35">
        <v>2</v>
      </c>
      <c r="AX2166" s="35">
        <v>0.2</v>
      </c>
      <c r="AY2166" s="39">
        <v>1391</v>
      </c>
      <c r="AZ2166" t="s">
        <v>2547</v>
      </c>
      <c r="BA2166" t="s">
        <v>2547</v>
      </c>
      <c r="BB2166">
        <v>0</v>
      </c>
      <c r="BC2166" t="s">
        <v>1410</v>
      </c>
      <c r="BD2166" t="s">
        <v>2549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  <c r="BR2166">
        <v>0</v>
      </c>
      <c r="CF2166" s="35">
        <v>0</v>
      </c>
      <c r="CG2166" s="35">
        <v>0</v>
      </c>
      <c r="CH2166" s="35">
        <v>0</v>
      </c>
      <c r="CI2166" s="35">
        <v>0</v>
      </c>
      <c r="CJ2166" s="35">
        <v>0</v>
      </c>
      <c r="CK2166" s="35">
        <v>0</v>
      </c>
      <c r="CL2166" s="35">
        <v>0</v>
      </c>
      <c r="CM2166" s="35">
        <v>0</v>
      </c>
      <c r="CN2166" s="35">
        <v>0</v>
      </c>
      <c r="CO2166" s="35">
        <v>0</v>
      </c>
      <c r="CP2166" s="35">
        <v>0</v>
      </c>
      <c r="CQ2166" s="35">
        <v>0</v>
      </c>
      <c r="DC2166" s="47" t="s">
        <v>2599</v>
      </c>
      <c r="DD2166" t="s">
        <v>2559</v>
      </c>
      <c r="DE2166" s="38" t="s">
        <v>2568</v>
      </c>
      <c r="DF2166" s="38" t="s">
        <v>2569</v>
      </c>
      <c r="DG2166" s="50" t="s">
        <v>1854</v>
      </c>
      <c r="DH2166" s="47"/>
      <c r="DI2166" s="47">
        <v>2005</v>
      </c>
      <c r="DJ2166" s="47"/>
      <c r="DK2166" s="47">
        <f t="shared" si="33"/>
        <v>1</v>
      </c>
      <c r="DO2166" t="s">
        <v>2562</v>
      </c>
      <c r="DP2166" t="s">
        <v>2562</v>
      </c>
      <c r="DR2166" t="s">
        <v>2563</v>
      </c>
      <c r="DS2166" t="s">
        <v>2563</v>
      </c>
      <c r="DU2166" t="s">
        <v>2563</v>
      </c>
      <c r="DV2166" s="37"/>
      <c r="DW2166" s="37"/>
    </row>
    <row r="2167" spans="1:127" x14ac:dyDescent="0.15">
      <c r="A2167" s="34">
        <v>5</v>
      </c>
      <c r="B2167" s="34">
        <v>353</v>
      </c>
      <c r="C2167" s="34">
        <v>8025</v>
      </c>
      <c r="D2167" s="34">
        <v>0</v>
      </c>
      <c r="E2167" s="58">
        <v>535380250</v>
      </c>
      <c r="F2167" t="s">
        <v>4908</v>
      </c>
      <c r="G2167" t="s">
        <v>2885</v>
      </c>
      <c r="H2167" t="s">
        <v>4907</v>
      </c>
      <c r="I2167" s="35">
        <v>67.3</v>
      </c>
      <c r="J2167" s="35">
        <v>7.4</v>
      </c>
      <c r="K2167" t="s">
        <v>4014</v>
      </c>
      <c r="L2167" t="s">
        <v>1238</v>
      </c>
      <c r="M2167" t="s">
        <v>2564</v>
      </c>
      <c r="N2167" t="s">
        <v>2565</v>
      </c>
      <c r="O2167" t="s">
        <v>2717</v>
      </c>
      <c r="P2167" t="s">
        <v>2718</v>
      </c>
      <c r="R2167" t="s">
        <v>3218</v>
      </c>
      <c r="S2167" t="s">
        <v>4407</v>
      </c>
      <c r="X2167" t="s">
        <v>1242</v>
      </c>
      <c r="Y2167">
        <v>61</v>
      </c>
      <c r="Z2167">
        <v>11</v>
      </c>
      <c r="AC2167">
        <v>0</v>
      </c>
      <c r="AD2167">
        <v>0</v>
      </c>
      <c r="AE2167" t="s">
        <v>2541</v>
      </c>
      <c r="AF2167">
        <v>1</v>
      </c>
      <c r="AG2167">
        <v>102</v>
      </c>
      <c r="AH2167" t="s">
        <v>2597</v>
      </c>
      <c r="AI2167" t="s">
        <v>2605</v>
      </c>
      <c r="AJ2167" t="s">
        <v>2544</v>
      </c>
      <c r="AK2167">
        <v>20</v>
      </c>
      <c r="AL2167" t="s">
        <v>2545</v>
      </c>
      <c r="AM2167">
        <v>0</v>
      </c>
      <c r="AN2167">
        <v>3</v>
      </c>
      <c r="AO2167" t="s">
        <v>2546</v>
      </c>
      <c r="AP2167" s="35">
        <v>0.4</v>
      </c>
      <c r="AQ2167" s="35">
        <v>1.5</v>
      </c>
      <c r="AR2167" s="35">
        <v>0.2</v>
      </c>
      <c r="AT2167" s="35">
        <v>5.5</v>
      </c>
      <c r="AV2167" s="35">
        <v>0.2</v>
      </c>
      <c r="AW2167" s="35">
        <v>0</v>
      </c>
      <c r="AX2167" s="35">
        <v>0.6</v>
      </c>
      <c r="AY2167">
        <v>491</v>
      </c>
      <c r="AZ2167" t="s">
        <v>2547</v>
      </c>
      <c r="BA2167" t="s">
        <v>2547</v>
      </c>
      <c r="BB2167">
        <v>0.19</v>
      </c>
      <c r="BC2167" t="s">
        <v>1424</v>
      </c>
      <c r="BD2167" t="s">
        <v>2549</v>
      </c>
      <c r="BE2167" t="s">
        <v>1495</v>
      </c>
      <c r="BF2167" t="s">
        <v>3266</v>
      </c>
      <c r="BG2167">
        <v>1</v>
      </c>
      <c r="BH2167">
        <v>1</v>
      </c>
      <c r="BI2167">
        <v>0</v>
      </c>
      <c r="BJ2167">
        <v>0</v>
      </c>
      <c r="BK2167">
        <v>0</v>
      </c>
      <c r="BL2167">
        <v>0</v>
      </c>
      <c r="BM2167">
        <v>0</v>
      </c>
      <c r="BN2167">
        <v>0</v>
      </c>
      <c r="BO2167">
        <v>197</v>
      </c>
      <c r="BP2167">
        <v>0</v>
      </c>
      <c r="BQ2167">
        <v>0</v>
      </c>
      <c r="BR2167">
        <v>0</v>
      </c>
      <c r="BS2167" t="s">
        <v>1434</v>
      </c>
      <c r="BT2167" t="s">
        <v>1448</v>
      </c>
      <c r="BU2167" t="s">
        <v>5536</v>
      </c>
      <c r="BV2167" t="s">
        <v>1448</v>
      </c>
      <c r="BW2167" t="s">
        <v>5065</v>
      </c>
      <c r="BX2167" t="s">
        <v>1515</v>
      </c>
      <c r="BY2167" t="s">
        <v>3818</v>
      </c>
      <c r="CD2167" t="s">
        <v>2553</v>
      </c>
      <c r="CE2167" t="s">
        <v>2723</v>
      </c>
      <c r="CF2167" s="35">
        <v>0</v>
      </c>
      <c r="CG2167" s="35">
        <v>0</v>
      </c>
      <c r="CH2167" s="35">
        <v>0</v>
      </c>
      <c r="CI2167" s="35">
        <v>0</v>
      </c>
      <c r="CJ2167" s="35">
        <v>0</v>
      </c>
      <c r="CK2167" s="35">
        <v>0</v>
      </c>
      <c r="CL2167" s="35">
        <v>244.2</v>
      </c>
      <c r="CM2167" s="35">
        <v>12.3</v>
      </c>
      <c r="CN2167" s="35">
        <v>5.4</v>
      </c>
      <c r="CO2167" s="35">
        <v>23.3</v>
      </c>
      <c r="CP2167" s="35">
        <v>1.9</v>
      </c>
      <c r="CQ2167" s="35">
        <v>1.9</v>
      </c>
      <c r="DC2167" s="47" t="s">
        <v>2559</v>
      </c>
      <c r="DD2167" t="s">
        <v>2606</v>
      </c>
      <c r="DE2167" s="38"/>
      <c r="DF2167" s="38" t="s">
        <v>2589</v>
      </c>
      <c r="DG2167" s="50" t="s">
        <v>1853</v>
      </c>
      <c r="DH2167" s="47"/>
      <c r="DI2167" s="47">
        <v>2007</v>
      </c>
      <c r="DJ2167" s="47"/>
      <c r="DK2167" s="47">
        <f t="shared" si="33"/>
        <v>1</v>
      </c>
      <c r="DO2167" t="s">
        <v>2562</v>
      </c>
      <c r="DP2167" t="s">
        <v>2562</v>
      </c>
      <c r="DV2167" s="37"/>
      <c r="DW2167" s="37"/>
    </row>
    <row r="2168" spans="1:127" x14ac:dyDescent="0.15">
      <c r="A2168" s="34">
        <v>5</v>
      </c>
      <c r="B2168" s="34">
        <v>353</v>
      </c>
      <c r="C2168" s="34">
        <v>8027</v>
      </c>
      <c r="D2168" s="34">
        <v>0</v>
      </c>
      <c r="E2168" s="58">
        <v>535380270</v>
      </c>
      <c r="F2168" t="s">
        <v>4909</v>
      </c>
      <c r="G2168" t="s">
        <v>2885</v>
      </c>
      <c r="H2168" t="s">
        <v>4907</v>
      </c>
      <c r="I2168" s="35">
        <v>80</v>
      </c>
      <c r="J2168" s="35">
        <v>5.6</v>
      </c>
      <c r="K2168" t="s">
        <v>4014</v>
      </c>
      <c r="L2168" t="s">
        <v>1238</v>
      </c>
      <c r="M2168" t="s">
        <v>1002</v>
      </c>
      <c r="N2168" t="s">
        <v>1003</v>
      </c>
      <c r="R2168" t="s">
        <v>3218</v>
      </c>
      <c r="S2168" t="s">
        <v>5561</v>
      </c>
      <c r="X2168" t="s">
        <v>1242</v>
      </c>
      <c r="Y2168">
        <v>27</v>
      </c>
      <c r="Z2168">
        <v>0</v>
      </c>
      <c r="AC2168">
        <v>0</v>
      </c>
      <c r="AD2168">
        <v>0</v>
      </c>
      <c r="AE2168" t="s">
        <v>2580</v>
      </c>
      <c r="AF2168">
        <v>1</v>
      </c>
      <c r="AG2168">
        <v>702</v>
      </c>
      <c r="AH2168" t="s">
        <v>2597</v>
      </c>
      <c r="AI2168" t="s">
        <v>2581</v>
      </c>
      <c r="AJ2168" t="s">
        <v>3830</v>
      </c>
      <c r="AK2168">
        <v>13</v>
      </c>
      <c r="AL2168" t="s">
        <v>1717</v>
      </c>
      <c r="AM2168">
        <v>10</v>
      </c>
      <c r="AN2168">
        <v>5</v>
      </c>
      <c r="AO2168" t="s">
        <v>2546</v>
      </c>
      <c r="AP2168" s="35">
        <v>0.2</v>
      </c>
      <c r="AQ2168" s="35">
        <v>0</v>
      </c>
      <c r="AR2168" s="35">
        <v>0.3</v>
      </c>
      <c r="AT2168" s="35">
        <v>5</v>
      </c>
      <c r="AV2168" s="35">
        <v>0.3</v>
      </c>
      <c r="AW2168" s="35">
        <v>0</v>
      </c>
      <c r="AX2168" s="35">
        <v>0.2</v>
      </c>
      <c r="AY2168">
        <v>448</v>
      </c>
      <c r="AZ2168" t="s">
        <v>2547</v>
      </c>
      <c r="BA2168" t="s">
        <v>2602</v>
      </c>
      <c r="BB2168">
        <v>0</v>
      </c>
      <c r="BC2168" t="s">
        <v>1410</v>
      </c>
      <c r="BD2168" t="s">
        <v>2549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0</v>
      </c>
      <c r="BQ2168">
        <v>0</v>
      </c>
      <c r="BR2168">
        <v>0</v>
      </c>
      <c r="CF2168" s="35">
        <v>0</v>
      </c>
      <c r="CG2168" s="35">
        <v>0</v>
      </c>
      <c r="CH2168" s="35">
        <v>0</v>
      </c>
      <c r="CI2168" s="35">
        <v>0</v>
      </c>
      <c r="CJ2168" s="35">
        <v>0</v>
      </c>
      <c r="CK2168" s="35">
        <v>0</v>
      </c>
      <c r="CL2168" s="35">
        <v>0</v>
      </c>
      <c r="CM2168" s="35">
        <v>0</v>
      </c>
      <c r="CN2168" s="35">
        <v>0</v>
      </c>
      <c r="CO2168" s="35">
        <v>0</v>
      </c>
      <c r="CP2168" s="35">
        <v>0</v>
      </c>
      <c r="CQ2168" s="35">
        <v>0</v>
      </c>
      <c r="DC2168" s="47" t="s">
        <v>2599</v>
      </c>
      <c r="DD2168" t="s">
        <v>2559</v>
      </c>
      <c r="DE2168" s="38" t="s">
        <v>2560</v>
      </c>
      <c r="DF2168" s="38" t="s">
        <v>2569</v>
      </c>
      <c r="DG2168" s="50" t="s">
        <v>1854</v>
      </c>
      <c r="DH2168" s="47"/>
      <c r="DI2168" s="47">
        <v>2005</v>
      </c>
      <c r="DJ2168" s="47"/>
      <c r="DK2168" s="47">
        <f t="shared" si="33"/>
        <v>1</v>
      </c>
      <c r="DO2168" t="s">
        <v>2562</v>
      </c>
      <c r="DP2168" t="s">
        <v>2562</v>
      </c>
      <c r="DV2168" s="37"/>
      <c r="DW2168" s="37"/>
    </row>
    <row r="2169" spans="1:127" x14ac:dyDescent="0.15">
      <c r="A2169" s="34">
        <v>5</v>
      </c>
      <c r="B2169" s="34">
        <v>353</v>
      </c>
      <c r="C2169" s="34">
        <v>8027</v>
      </c>
      <c r="D2169" s="34">
        <v>2</v>
      </c>
      <c r="E2169" s="58">
        <v>535380272</v>
      </c>
      <c r="F2169" t="s">
        <v>4909</v>
      </c>
      <c r="G2169" t="s">
        <v>2885</v>
      </c>
      <c r="H2169" t="s">
        <v>4907</v>
      </c>
      <c r="I2169" s="35">
        <v>80</v>
      </c>
      <c r="J2169" s="35">
        <v>1.5</v>
      </c>
      <c r="K2169" t="s">
        <v>4014</v>
      </c>
      <c r="L2169" t="s">
        <v>1238</v>
      </c>
      <c r="M2169" t="s">
        <v>2592</v>
      </c>
      <c r="N2169" t="s">
        <v>2593</v>
      </c>
      <c r="Q2169" t="s">
        <v>1012</v>
      </c>
      <c r="R2169" t="s">
        <v>3218</v>
      </c>
      <c r="S2169" t="s">
        <v>5561</v>
      </c>
      <c r="X2169" t="s">
        <v>1242</v>
      </c>
      <c r="Y2169">
        <v>47</v>
      </c>
      <c r="Z2169">
        <v>1</v>
      </c>
      <c r="AC2169">
        <v>0</v>
      </c>
      <c r="AD2169">
        <v>0</v>
      </c>
      <c r="AE2169" t="s">
        <v>2580</v>
      </c>
      <c r="AF2169">
        <v>1</v>
      </c>
      <c r="AG2169">
        <v>702</v>
      </c>
      <c r="AH2169" t="s">
        <v>2597</v>
      </c>
      <c r="AI2169" t="s">
        <v>2581</v>
      </c>
      <c r="AJ2169" t="s">
        <v>2544</v>
      </c>
      <c r="AK2169">
        <v>13</v>
      </c>
      <c r="AL2169" t="s">
        <v>2545</v>
      </c>
      <c r="AM2169">
        <v>0</v>
      </c>
      <c r="AN2169">
        <v>3</v>
      </c>
      <c r="AO2169" t="s">
        <v>2546</v>
      </c>
      <c r="AP2169" s="35">
        <v>0.15</v>
      </c>
      <c r="AQ2169" s="35">
        <v>0</v>
      </c>
      <c r="AT2169" s="35">
        <v>1.5</v>
      </c>
      <c r="AW2169" s="35">
        <v>0</v>
      </c>
      <c r="AX2169" s="35">
        <v>0.15</v>
      </c>
      <c r="AY2169">
        <v>120</v>
      </c>
      <c r="AZ2169" t="s">
        <v>2547</v>
      </c>
      <c r="BA2169" t="s">
        <v>2547</v>
      </c>
      <c r="BB2169">
        <v>0</v>
      </c>
      <c r="BC2169" t="s">
        <v>1410</v>
      </c>
      <c r="BD2169" t="s">
        <v>2549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0</v>
      </c>
      <c r="BR2169">
        <v>0</v>
      </c>
      <c r="CF2169" s="35">
        <v>0</v>
      </c>
      <c r="CG2169" s="35">
        <v>0</v>
      </c>
      <c r="CH2169" s="35">
        <v>0</v>
      </c>
      <c r="CI2169" s="35">
        <v>0</v>
      </c>
      <c r="CJ2169" s="35">
        <v>0</v>
      </c>
      <c r="CK2169" s="35">
        <v>0</v>
      </c>
      <c r="CL2169" s="35">
        <v>0</v>
      </c>
      <c r="CM2169" s="35">
        <v>0</v>
      </c>
      <c r="CN2169" s="35">
        <v>0</v>
      </c>
      <c r="CO2169" s="35">
        <v>0</v>
      </c>
      <c r="CP2169" s="35">
        <v>0</v>
      </c>
      <c r="CQ2169" s="35">
        <v>0</v>
      </c>
      <c r="DC2169" s="47" t="s">
        <v>2599</v>
      </c>
      <c r="DD2169" t="s">
        <v>2559</v>
      </c>
      <c r="DE2169" s="38" t="s">
        <v>2560</v>
      </c>
      <c r="DF2169" s="38" t="s">
        <v>2569</v>
      </c>
      <c r="DG2169" s="50" t="s">
        <v>1854</v>
      </c>
      <c r="DH2169" s="47"/>
      <c r="DI2169" s="47">
        <v>2005</v>
      </c>
      <c r="DJ2169" s="47"/>
      <c r="DK2169" s="47">
        <f t="shared" si="33"/>
        <v>1</v>
      </c>
      <c r="DO2169" t="s">
        <v>2562</v>
      </c>
      <c r="DP2169" t="s">
        <v>2562</v>
      </c>
      <c r="DV2169" s="37"/>
      <c r="DW2169" s="37"/>
    </row>
    <row r="2170" spans="1:127" x14ac:dyDescent="0.15">
      <c r="A2170" s="34">
        <v>5</v>
      </c>
      <c r="B2170" s="34">
        <v>353</v>
      </c>
      <c r="C2170" s="34">
        <v>8062</v>
      </c>
      <c r="D2170" s="34">
        <v>0</v>
      </c>
      <c r="E2170" s="58">
        <v>535380620</v>
      </c>
      <c r="F2170" t="s">
        <v>4910</v>
      </c>
      <c r="G2170" t="s">
        <v>2885</v>
      </c>
      <c r="H2170" t="s">
        <v>4907</v>
      </c>
      <c r="I2170" s="35">
        <v>78.25</v>
      </c>
      <c r="J2170" s="35">
        <v>17.3</v>
      </c>
      <c r="K2170" t="s">
        <v>4014</v>
      </c>
      <c r="L2170" t="s">
        <v>1394</v>
      </c>
      <c r="M2170" t="s">
        <v>2574</v>
      </c>
      <c r="N2170" t="s">
        <v>2575</v>
      </c>
      <c r="R2170" t="s">
        <v>5330</v>
      </c>
      <c r="S2170" t="s">
        <v>1457</v>
      </c>
      <c r="X2170" t="s">
        <v>1242</v>
      </c>
      <c r="Y2170">
        <v>29</v>
      </c>
      <c r="Z2170">
        <v>0</v>
      </c>
      <c r="AB2170" t="s">
        <v>2610</v>
      </c>
      <c r="AC2170">
        <v>6</v>
      </c>
      <c r="AD2170">
        <v>5</v>
      </c>
      <c r="AE2170" t="s">
        <v>5540</v>
      </c>
      <c r="AF2170">
        <v>73</v>
      </c>
      <c r="AG2170">
        <v>2</v>
      </c>
      <c r="AH2170" t="s">
        <v>2597</v>
      </c>
      <c r="AI2170" t="s">
        <v>2581</v>
      </c>
      <c r="AJ2170" t="s">
        <v>2544</v>
      </c>
      <c r="AK2170">
        <v>20</v>
      </c>
      <c r="AL2170" t="s">
        <v>2545</v>
      </c>
      <c r="AM2170">
        <v>0</v>
      </c>
      <c r="AN2170">
        <v>6</v>
      </c>
      <c r="AO2170" t="s">
        <v>2546</v>
      </c>
      <c r="AP2170" s="35">
        <v>0.45</v>
      </c>
      <c r="AQ2170" s="35">
        <v>3.5</v>
      </c>
      <c r="AR2170" s="35">
        <v>2.15</v>
      </c>
      <c r="AT2170" s="35">
        <v>6</v>
      </c>
      <c r="AV2170" s="35">
        <v>2.15</v>
      </c>
      <c r="AW2170" s="35">
        <v>3.5</v>
      </c>
      <c r="AX2170" s="35">
        <v>0.45</v>
      </c>
      <c r="AY2170" s="39">
        <v>1531</v>
      </c>
      <c r="AZ2170" t="s">
        <v>2547</v>
      </c>
      <c r="BA2170" t="s">
        <v>2547</v>
      </c>
      <c r="BB2170">
        <v>0</v>
      </c>
      <c r="BC2170" t="s">
        <v>1432</v>
      </c>
      <c r="BD2170" t="s">
        <v>2549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0</v>
      </c>
      <c r="BQ2170">
        <v>0</v>
      </c>
      <c r="BR2170">
        <v>0</v>
      </c>
      <c r="CF2170" s="35">
        <v>0</v>
      </c>
      <c r="CG2170" s="35">
        <v>0</v>
      </c>
      <c r="CH2170" s="35">
        <v>0</v>
      </c>
      <c r="CI2170" s="35">
        <v>0</v>
      </c>
      <c r="CJ2170" s="35">
        <v>0</v>
      </c>
      <c r="CK2170" s="35">
        <v>0</v>
      </c>
      <c r="CL2170" s="35">
        <v>0</v>
      </c>
      <c r="CM2170" s="35">
        <v>0</v>
      </c>
      <c r="CN2170" s="35">
        <v>0</v>
      </c>
      <c r="CO2170" s="35">
        <v>0</v>
      </c>
      <c r="CP2170" s="35">
        <v>0</v>
      </c>
      <c r="CQ2170" s="35">
        <v>0</v>
      </c>
      <c r="CS2170" t="s">
        <v>4408</v>
      </c>
      <c r="CT2170" t="s">
        <v>4409</v>
      </c>
      <c r="CU2170" t="s">
        <v>4410</v>
      </c>
      <c r="CW2170" t="s">
        <v>5559</v>
      </c>
      <c r="CX2170" t="s">
        <v>4411</v>
      </c>
      <c r="CY2170" t="s">
        <v>4412</v>
      </c>
      <c r="DC2170" s="47" t="s">
        <v>2599</v>
      </c>
      <c r="DD2170" t="s">
        <v>2559</v>
      </c>
      <c r="DE2170" s="38" t="s">
        <v>2568</v>
      </c>
      <c r="DF2170" s="38" t="s">
        <v>1430</v>
      </c>
      <c r="DG2170" s="50" t="s">
        <v>1853</v>
      </c>
      <c r="DH2170" s="47"/>
      <c r="DI2170" s="47">
        <v>2005</v>
      </c>
      <c r="DJ2170" s="47"/>
      <c r="DK2170" s="47">
        <f t="shared" si="33"/>
        <v>1</v>
      </c>
      <c r="DO2170" t="s">
        <v>2562</v>
      </c>
      <c r="DP2170" t="s">
        <v>1431</v>
      </c>
      <c r="DV2170" s="37" t="s">
        <v>2600</v>
      </c>
      <c r="DW2170" s="37"/>
    </row>
    <row r="2171" spans="1:127" x14ac:dyDescent="0.15">
      <c r="A2171" s="34">
        <v>5</v>
      </c>
      <c r="B2171" s="34">
        <v>353</v>
      </c>
      <c r="C2171" s="34">
        <v>8085</v>
      </c>
      <c r="D2171" s="34">
        <v>0</v>
      </c>
      <c r="E2171" s="58">
        <v>535380850</v>
      </c>
      <c r="F2171" t="s">
        <v>4911</v>
      </c>
      <c r="G2171" t="s">
        <v>2885</v>
      </c>
      <c r="H2171" t="s">
        <v>4907</v>
      </c>
      <c r="I2171" s="35">
        <v>50</v>
      </c>
      <c r="J2171" s="35">
        <v>18</v>
      </c>
      <c r="K2171" t="s">
        <v>4014</v>
      </c>
      <c r="L2171" t="s">
        <v>1238</v>
      </c>
      <c r="M2171" t="s">
        <v>2595</v>
      </c>
      <c r="N2171" t="s">
        <v>2596</v>
      </c>
      <c r="R2171" t="s">
        <v>5330</v>
      </c>
      <c r="S2171" t="s">
        <v>1460</v>
      </c>
      <c r="X2171" t="s">
        <v>2610</v>
      </c>
      <c r="Y2171">
        <v>1</v>
      </c>
      <c r="Z2171">
        <v>3</v>
      </c>
      <c r="AC2171">
        <v>0</v>
      </c>
      <c r="AD2171">
        <v>0</v>
      </c>
      <c r="AE2171" t="s">
        <v>2541</v>
      </c>
      <c r="AF2171">
        <v>55</v>
      </c>
      <c r="AG2171">
        <v>2</v>
      </c>
      <c r="AH2171" t="s">
        <v>2597</v>
      </c>
      <c r="AI2171" t="s">
        <v>1461</v>
      </c>
      <c r="AJ2171" t="s">
        <v>2544</v>
      </c>
      <c r="AK2171">
        <v>20</v>
      </c>
      <c r="AL2171" t="s">
        <v>2545</v>
      </c>
      <c r="AM2171">
        <v>0</v>
      </c>
      <c r="AN2171">
        <v>2</v>
      </c>
      <c r="AO2171" t="s">
        <v>2546</v>
      </c>
      <c r="AP2171" s="35">
        <v>0.4</v>
      </c>
      <c r="AQ2171" s="35">
        <v>3.5</v>
      </c>
      <c r="AR2171" s="35">
        <v>2.5</v>
      </c>
      <c r="AT2171" s="35">
        <v>6</v>
      </c>
      <c r="AV2171" s="35">
        <v>2.5</v>
      </c>
      <c r="AW2171" s="35">
        <v>3.5</v>
      </c>
      <c r="AX2171" s="35">
        <v>0.4</v>
      </c>
      <c r="AY2171">
        <v>900</v>
      </c>
      <c r="AZ2171" t="s">
        <v>2547</v>
      </c>
      <c r="BA2171" t="s">
        <v>2547</v>
      </c>
      <c r="BB2171">
        <v>0</v>
      </c>
      <c r="BC2171" t="s">
        <v>1410</v>
      </c>
      <c r="BD2171" t="s">
        <v>2549</v>
      </c>
      <c r="BF2171" t="s">
        <v>3266</v>
      </c>
      <c r="BG2171">
        <v>0</v>
      </c>
      <c r="BH2171">
        <v>1</v>
      </c>
      <c r="BI2171">
        <v>0</v>
      </c>
      <c r="BJ2171">
        <v>0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0</v>
      </c>
      <c r="BQ2171">
        <v>0</v>
      </c>
      <c r="BR2171">
        <v>0</v>
      </c>
      <c r="CF2171" s="35">
        <v>0</v>
      </c>
      <c r="CG2171" s="35">
        <v>0</v>
      </c>
      <c r="CH2171" s="35">
        <v>0</v>
      </c>
      <c r="CI2171" s="35">
        <v>0</v>
      </c>
      <c r="CJ2171" s="35">
        <v>0</v>
      </c>
      <c r="CK2171" s="35">
        <v>0</v>
      </c>
      <c r="CL2171" s="35">
        <v>0</v>
      </c>
      <c r="CM2171" s="35">
        <v>0</v>
      </c>
      <c r="CN2171" s="35">
        <v>0</v>
      </c>
      <c r="CO2171" s="35">
        <v>0</v>
      </c>
      <c r="CP2171" s="35">
        <v>0</v>
      </c>
      <c r="CQ2171" s="35">
        <v>0</v>
      </c>
      <c r="DC2171" s="47" t="s">
        <v>2559</v>
      </c>
      <c r="DD2171" t="s">
        <v>2606</v>
      </c>
      <c r="DE2171" s="38"/>
      <c r="DF2171" s="38" t="s">
        <v>2569</v>
      </c>
      <c r="DG2171" s="50" t="s">
        <v>1854</v>
      </c>
      <c r="DH2171" s="47"/>
      <c r="DI2171" s="47">
        <v>2007</v>
      </c>
      <c r="DJ2171" s="47"/>
      <c r="DK2171" s="47">
        <f t="shared" si="33"/>
        <v>1</v>
      </c>
      <c r="DO2171" t="s">
        <v>2562</v>
      </c>
      <c r="DP2171" t="s">
        <v>2562</v>
      </c>
      <c r="DU2171" t="s">
        <v>2563</v>
      </c>
      <c r="DV2171" s="37" t="s">
        <v>2600</v>
      </c>
      <c r="DW2171" s="37"/>
    </row>
    <row r="2172" spans="1:127" x14ac:dyDescent="0.15">
      <c r="A2172" s="34">
        <v>5</v>
      </c>
      <c r="B2172" s="34">
        <v>353</v>
      </c>
      <c r="C2172" s="34">
        <v>8775</v>
      </c>
      <c r="D2172" s="34">
        <v>0</v>
      </c>
      <c r="E2172" s="58">
        <v>535387750</v>
      </c>
      <c r="F2172" t="s">
        <v>4413</v>
      </c>
      <c r="G2172" t="s">
        <v>2885</v>
      </c>
      <c r="H2172" t="s">
        <v>4907</v>
      </c>
      <c r="I2172" s="35">
        <v>2</v>
      </c>
      <c r="J2172" s="35">
        <v>18</v>
      </c>
      <c r="K2172" t="s">
        <v>4014</v>
      </c>
      <c r="L2172" t="s">
        <v>1394</v>
      </c>
      <c r="M2172" t="s">
        <v>2583</v>
      </c>
      <c r="N2172" t="s">
        <v>2584</v>
      </c>
      <c r="R2172" t="s">
        <v>5330</v>
      </c>
      <c r="X2172" t="s">
        <v>2610</v>
      </c>
      <c r="Y2172">
        <v>2</v>
      </c>
      <c r="Z2172">
        <v>0</v>
      </c>
      <c r="AC2172">
        <v>0</v>
      </c>
      <c r="AD2172">
        <v>0</v>
      </c>
      <c r="AE2172" t="s">
        <v>1395</v>
      </c>
      <c r="AF2172">
        <v>81</v>
      </c>
      <c r="AG2172">
        <v>0</v>
      </c>
      <c r="AH2172" t="s">
        <v>2597</v>
      </c>
      <c r="AI2172" t="s">
        <v>1461</v>
      </c>
      <c r="AJ2172" t="s">
        <v>2544</v>
      </c>
      <c r="AK2172">
        <v>14</v>
      </c>
      <c r="AL2172" t="s">
        <v>2545</v>
      </c>
      <c r="AM2172">
        <v>0</v>
      </c>
      <c r="AN2172">
        <v>1</v>
      </c>
      <c r="AO2172" t="s">
        <v>2546</v>
      </c>
      <c r="AP2172" s="35">
        <v>0</v>
      </c>
      <c r="AQ2172" s="35">
        <v>3.5</v>
      </c>
      <c r="AR2172" s="35">
        <v>1</v>
      </c>
      <c r="AT2172" s="35">
        <v>9</v>
      </c>
      <c r="AV2172" s="35">
        <v>1</v>
      </c>
      <c r="AW2172" s="35">
        <v>3.5</v>
      </c>
      <c r="AX2172" s="35">
        <v>0</v>
      </c>
      <c r="AY2172">
        <v>36</v>
      </c>
      <c r="AZ2172" t="s">
        <v>2547</v>
      </c>
      <c r="BA2172" t="s">
        <v>2547</v>
      </c>
      <c r="BB2172">
        <v>0</v>
      </c>
      <c r="BD2172" t="s">
        <v>2549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>
        <v>0</v>
      </c>
      <c r="CF2172" s="35">
        <v>0</v>
      </c>
      <c r="CG2172" s="35">
        <v>0</v>
      </c>
      <c r="CH2172" s="35">
        <v>0</v>
      </c>
      <c r="CI2172" s="35">
        <v>0</v>
      </c>
      <c r="CJ2172" s="35">
        <v>0</v>
      </c>
      <c r="CK2172" s="35">
        <v>0</v>
      </c>
      <c r="CL2172" s="35">
        <v>0</v>
      </c>
      <c r="CM2172" s="35">
        <v>0</v>
      </c>
      <c r="CN2172" s="35">
        <v>0</v>
      </c>
      <c r="CO2172" s="35">
        <v>0</v>
      </c>
      <c r="CP2172" s="35">
        <v>0</v>
      </c>
      <c r="CQ2172" s="35">
        <v>0</v>
      </c>
      <c r="DC2172" s="47"/>
      <c r="DE2172" s="38"/>
      <c r="DF2172" s="38"/>
      <c r="DG2172" s="50"/>
      <c r="DH2172" s="47"/>
      <c r="DI2172" s="47"/>
      <c r="DJ2172" s="47"/>
      <c r="DK2172" s="47">
        <f t="shared" si="33"/>
        <v>0</v>
      </c>
      <c r="DO2172" t="s">
        <v>2562</v>
      </c>
      <c r="DP2172" t="s">
        <v>2562</v>
      </c>
      <c r="DV2172" s="37" t="s">
        <v>2600</v>
      </c>
      <c r="DW2172" s="37"/>
    </row>
    <row r="2173" spans="1:127" x14ac:dyDescent="0.15">
      <c r="A2173" s="34">
        <v>5</v>
      </c>
      <c r="B2173" s="34">
        <v>353</v>
      </c>
      <c r="C2173" s="34">
        <v>8808</v>
      </c>
      <c r="D2173" s="34">
        <v>0</v>
      </c>
      <c r="E2173" s="58">
        <v>535388080</v>
      </c>
      <c r="F2173" t="s">
        <v>4414</v>
      </c>
      <c r="G2173" t="s">
        <v>2885</v>
      </c>
      <c r="H2173" t="s">
        <v>4907</v>
      </c>
      <c r="I2173" s="35">
        <v>9</v>
      </c>
      <c r="J2173" s="35">
        <v>18.5</v>
      </c>
      <c r="K2173" t="s">
        <v>4014</v>
      </c>
      <c r="L2173" t="s">
        <v>1238</v>
      </c>
      <c r="M2173" t="s">
        <v>1471</v>
      </c>
      <c r="N2173" t="s">
        <v>1472</v>
      </c>
      <c r="R2173" t="s">
        <v>5330</v>
      </c>
      <c r="X2173" t="s">
        <v>2610</v>
      </c>
      <c r="Y2173">
        <v>10</v>
      </c>
      <c r="Z2173">
        <v>0</v>
      </c>
      <c r="AC2173">
        <v>0</v>
      </c>
      <c r="AD2173">
        <v>0</v>
      </c>
      <c r="AE2173" t="s">
        <v>2541</v>
      </c>
      <c r="AF2173">
        <v>0</v>
      </c>
      <c r="AG2173">
        <v>0</v>
      </c>
      <c r="AH2173" t="s">
        <v>2597</v>
      </c>
      <c r="AI2173" t="s">
        <v>1503</v>
      </c>
      <c r="AJ2173" t="s">
        <v>2544</v>
      </c>
      <c r="AK2173">
        <v>20</v>
      </c>
      <c r="AL2173" t="s">
        <v>2545</v>
      </c>
      <c r="AM2173">
        <v>0</v>
      </c>
      <c r="AN2173">
        <v>1</v>
      </c>
      <c r="AO2173" t="s">
        <v>2546</v>
      </c>
      <c r="AP2173" s="35">
        <v>0</v>
      </c>
      <c r="AQ2173" s="35">
        <v>3</v>
      </c>
      <c r="AR2173" s="35">
        <v>1.5</v>
      </c>
      <c r="AT2173" s="35">
        <v>9.5</v>
      </c>
      <c r="AV2173" s="35">
        <v>1.5</v>
      </c>
      <c r="AW2173" s="35">
        <v>3</v>
      </c>
      <c r="AX2173" s="35">
        <v>0</v>
      </c>
      <c r="AY2173">
        <v>167</v>
      </c>
      <c r="AZ2173" t="s">
        <v>2547</v>
      </c>
      <c r="BA2173" t="s">
        <v>2547</v>
      </c>
      <c r="BB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  <c r="BR2173">
        <v>0</v>
      </c>
      <c r="CF2173" s="35">
        <v>0</v>
      </c>
      <c r="CG2173" s="35">
        <v>0</v>
      </c>
      <c r="CH2173" s="35">
        <v>0</v>
      </c>
      <c r="CI2173" s="35">
        <v>0</v>
      </c>
      <c r="CJ2173" s="35">
        <v>0</v>
      </c>
      <c r="CK2173" s="35">
        <v>0</v>
      </c>
      <c r="CL2173" s="35">
        <v>0</v>
      </c>
      <c r="CM2173" s="35">
        <v>0</v>
      </c>
      <c r="CN2173" s="35">
        <v>0</v>
      </c>
      <c r="CO2173" s="35">
        <v>0</v>
      </c>
      <c r="CP2173" s="35">
        <v>0</v>
      </c>
      <c r="CQ2173" s="35">
        <v>0</v>
      </c>
      <c r="DC2173" s="47"/>
      <c r="DE2173" s="38"/>
      <c r="DF2173" s="38"/>
      <c r="DG2173" s="50"/>
      <c r="DH2173" s="47"/>
      <c r="DI2173" s="47"/>
      <c r="DJ2173" s="47"/>
      <c r="DK2173" s="47">
        <f t="shared" si="33"/>
        <v>0</v>
      </c>
      <c r="DO2173" t="s">
        <v>2562</v>
      </c>
      <c r="DP2173" t="s">
        <v>2562</v>
      </c>
      <c r="DV2173" s="37"/>
      <c r="DW2173" s="37"/>
    </row>
    <row r="2174" spans="1:127" x14ac:dyDescent="0.15">
      <c r="A2174" s="34">
        <v>5</v>
      </c>
      <c r="B2174" s="34">
        <v>355</v>
      </c>
      <c r="C2174" s="34">
        <v>8822</v>
      </c>
      <c r="D2174" s="34">
        <v>0</v>
      </c>
      <c r="E2174" s="58">
        <v>535588220</v>
      </c>
      <c r="F2174" t="s">
        <v>4415</v>
      </c>
      <c r="G2174" t="s">
        <v>2885</v>
      </c>
      <c r="H2174" t="s">
        <v>4416</v>
      </c>
      <c r="I2174" s="35">
        <v>5</v>
      </c>
      <c r="J2174" s="35">
        <v>32</v>
      </c>
      <c r="K2174" t="s">
        <v>4014</v>
      </c>
      <c r="L2174" t="s">
        <v>2736</v>
      </c>
      <c r="M2174" t="s">
        <v>1396</v>
      </c>
      <c r="N2174" t="s">
        <v>1397</v>
      </c>
      <c r="R2174" t="s">
        <v>5330</v>
      </c>
      <c r="X2174" t="s">
        <v>2610</v>
      </c>
      <c r="Y2174">
        <v>16</v>
      </c>
      <c r="Z2174">
        <v>3</v>
      </c>
      <c r="AC2174">
        <v>0</v>
      </c>
      <c r="AD2174">
        <v>0</v>
      </c>
      <c r="AG2174">
        <v>15</v>
      </c>
      <c r="AI2174" t="s">
        <v>1409</v>
      </c>
      <c r="AJ2174" t="s">
        <v>2544</v>
      </c>
      <c r="AK2174">
        <v>20</v>
      </c>
      <c r="AL2174" t="s">
        <v>2545</v>
      </c>
      <c r="AM2174">
        <v>0</v>
      </c>
      <c r="AN2174">
        <v>1</v>
      </c>
      <c r="AO2174" t="s">
        <v>2546</v>
      </c>
      <c r="AP2174" s="35">
        <v>0.5</v>
      </c>
      <c r="AQ2174" s="35">
        <v>6</v>
      </c>
      <c r="AR2174" s="35">
        <v>2</v>
      </c>
      <c r="AS2174" s="35">
        <v>6.5</v>
      </c>
      <c r="AT2174" s="35">
        <v>3</v>
      </c>
      <c r="AU2174" s="35">
        <v>6.5</v>
      </c>
      <c r="AV2174" s="35">
        <v>2</v>
      </c>
      <c r="AW2174" s="35">
        <v>6</v>
      </c>
      <c r="AX2174" s="35">
        <v>0.5</v>
      </c>
      <c r="AY2174">
        <v>166</v>
      </c>
      <c r="AZ2174" t="s">
        <v>2547</v>
      </c>
      <c r="BA2174" t="s">
        <v>2547</v>
      </c>
      <c r="BB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0</v>
      </c>
      <c r="BR2174">
        <v>0</v>
      </c>
      <c r="CF2174" s="35">
        <v>0</v>
      </c>
      <c r="CG2174" s="35">
        <v>0</v>
      </c>
      <c r="CH2174" s="35">
        <v>0</v>
      </c>
      <c r="CI2174" s="35">
        <v>0</v>
      </c>
      <c r="CJ2174" s="35">
        <v>0</v>
      </c>
      <c r="CK2174" s="35">
        <v>0</v>
      </c>
      <c r="CL2174" s="35">
        <v>0</v>
      </c>
      <c r="CM2174" s="35">
        <v>0</v>
      </c>
      <c r="CN2174" s="35">
        <v>0</v>
      </c>
      <c r="CO2174" s="35">
        <v>0</v>
      </c>
      <c r="CP2174" s="35">
        <v>0</v>
      </c>
      <c r="CQ2174" s="35">
        <v>0</v>
      </c>
      <c r="DC2174" s="47"/>
      <c r="DE2174" s="38"/>
      <c r="DF2174" s="38"/>
      <c r="DG2174" s="50"/>
      <c r="DH2174" s="47"/>
      <c r="DI2174" s="47"/>
      <c r="DJ2174" s="47"/>
      <c r="DK2174" s="47">
        <f t="shared" si="33"/>
        <v>0</v>
      </c>
      <c r="DO2174" t="s">
        <v>2562</v>
      </c>
      <c r="DP2174" t="s">
        <v>2562</v>
      </c>
      <c r="DV2174" s="37"/>
      <c r="DW2174" s="37"/>
    </row>
    <row r="2175" spans="1:127" x14ac:dyDescent="0.15">
      <c r="A2175" s="34">
        <v>5</v>
      </c>
      <c r="B2175" s="34">
        <v>356</v>
      </c>
      <c r="C2175" s="34">
        <v>7855</v>
      </c>
      <c r="D2175" s="34">
        <v>0</v>
      </c>
      <c r="E2175" s="58">
        <v>535678550</v>
      </c>
      <c r="F2175" t="s">
        <v>4417</v>
      </c>
      <c r="G2175" t="s">
        <v>2885</v>
      </c>
      <c r="H2175" t="s">
        <v>4418</v>
      </c>
      <c r="I2175" s="35">
        <v>2.1</v>
      </c>
      <c r="J2175" s="35">
        <v>8</v>
      </c>
      <c r="K2175" t="s">
        <v>4014</v>
      </c>
      <c r="L2175" t="s">
        <v>1238</v>
      </c>
      <c r="M2175" t="s">
        <v>1396</v>
      </c>
      <c r="N2175" t="s">
        <v>1397</v>
      </c>
      <c r="R2175" t="s">
        <v>3902</v>
      </c>
      <c r="X2175" t="s">
        <v>1242</v>
      </c>
      <c r="Y2175">
        <v>56</v>
      </c>
      <c r="Z2175">
        <v>0</v>
      </c>
      <c r="AC2175">
        <v>0</v>
      </c>
      <c r="AD2175">
        <v>0</v>
      </c>
      <c r="AE2175" t="s">
        <v>2541</v>
      </c>
      <c r="AF2175">
        <v>0</v>
      </c>
      <c r="AG2175">
        <v>0</v>
      </c>
      <c r="AH2175" t="s">
        <v>2597</v>
      </c>
      <c r="AI2175" t="s">
        <v>2605</v>
      </c>
      <c r="AK2175">
        <v>20</v>
      </c>
      <c r="AL2175" t="s">
        <v>2545</v>
      </c>
      <c r="AM2175">
        <v>0</v>
      </c>
      <c r="AN2175">
        <v>0</v>
      </c>
      <c r="AO2175" t="s">
        <v>2546</v>
      </c>
      <c r="AP2175" s="35">
        <v>0</v>
      </c>
      <c r="AQ2175" s="35">
        <v>0</v>
      </c>
      <c r="AR2175" s="35">
        <v>0</v>
      </c>
      <c r="AT2175" s="35">
        <v>8</v>
      </c>
      <c r="AV2175" s="35">
        <v>0</v>
      </c>
      <c r="AW2175" s="35">
        <v>0</v>
      </c>
      <c r="AX2175" s="35">
        <v>0</v>
      </c>
      <c r="AY2175">
        <v>17</v>
      </c>
      <c r="AZ2175" t="s">
        <v>2547</v>
      </c>
      <c r="BA2175" t="s">
        <v>2547</v>
      </c>
      <c r="BB2175">
        <v>0</v>
      </c>
      <c r="BC2175" t="s">
        <v>1410</v>
      </c>
      <c r="BD2175" t="s">
        <v>2549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  <c r="BR2175">
        <v>0</v>
      </c>
      <c r="CF2175" s="35">
        <v>0</v>
      </c>
      <c r="CG2175" s="35">
        <v>0</v>
      </c>
      <c r="CH2175" s="35">
        <v>0</v>
      </c>
      <c r="CI2175" s="35">
        <v>0</v>
      </c>
      <c r="CJ2175" s="35">
        <v>0</v>
      </c>
      <c r="CK2175" s="35">
        <v>0</v>
      </c>
      <c r="CL2175" s="35">
        <v>0</v>
      </c>
      <c r="CM2175" s="35">
        <v>0</v>
      </c>
      <c r="CN2175" s="35">
        <v>0</v>
      </c>
      <c r="CO2175" s="35">
        <v>0</v>
      </c>
      <c r="CP2175" s="35">
        <v>0</v>
      </c>
      <c r="CQ2175" s="35">
        <v>0</v>
      </c>
      <c r="DC2175" s="47"/>
      <c r="DE2175" s="38"/>
      <c r="DF2175" s="38"/>
      <c r="DG2175" s="50"/>
      <c r="DH2175" s="47"/>
      <c r="DI2175" s="47"/>
      <c r="DJ2175" s="47"/>
      <c r="DK2175" s="47">
        <f t="shared" si="33"/>
        <v>0</v>
      </c>
      <c r="DO2175" t="s">
        <v>2562</v>
      </c>
      <c r="DP2175" t="s">
        <v>2562</v>
      </c>
      <c r="DV2175" s="37"/>
      <c r="DW2175" s="37"/>
    </row>
    <row r="2176" spans="1:127" x14ac:dyDescent="0.15">
      <c r="A2176" s="34">
        <v>5</v>
      </c>
      <c r="B2176" s="34">
        <v>357</v>
      </c>
      <c r="C2176" s="34">
        <v>8017</v>
      </c>
      <c r="D2176" s="34">
        <v>0</v>
      </c>
      <c r="E2176" s="58">
        <v>535780170</v>
      </c>
      <c r="F2176" t="s">
        <v>4912</v>
      </c>
      <c r="G2176" t="s">
        <v>2885</v>
      </c>
      <c r="H2176" t="s">
        <v>4913</v>
      </c>
      <c r="I2176" s="35">
        <v>99.9</v>
      </c>
      <c r="J2176" s="35">
        <v>6</v>
      </c>
      <c r="K2176" t="s">
        <v>4014</v>
      </c>
      <c r="L2176" t="s">
        <v>1394</v>
      </c>
      <c r="M2176" t="s">
        <v>2595</v>
      </c>
      <c r="N2176" t="s">
        <v>2596</v>
      </c>
      <c r="R2176" t="s">
        <v>5330</v>
      </c>
      <c r="S2176" t="s">
        <v>1422</v>
      </c>
      <c r="X2176" t="s">
        <v>1242</v>
      </c>
      <c r="Y2176">
        <v>39</v>
      </c>
      <c r="Z2176">
        <v>0</v>
      </c>
      <c r="AC2176">
        <v>0</v>
      </c>
      <c r="AD2176">
        <v>0</v>
      </c>
      <c r="AE2176" t="s">
        <v>1395</v>
      </c>
      <c r="AF2176">
        <v>31</v>
      </c>
      <c r="AG2176">
        <v>2</v>
      </c>
      <c r="AH2176" t="s">
        <v>2597</v>
      </c>
      <c r="AI2176" t="s">
        <v>2586</v>
      </c>
      <c r="AJ2176" t="s">
        <v>2544</v>
      </c>
      <c r="AK2176">
        <v>14</v>
      </c>
      <c r="AL2176" t="s">
        <v>2545</v>
      </c>
      <c r="AM2176">
        <v>0</v>
      </c>
      <c r="AN2176">
        <v>4</v>
      </c>
      <c r="AO2176" t="s">
        <v>2546</v>
      </c>
      <c r="AP2176" s="35">
        <v>0.35</v>
      </c>
      <c r="AQ2176" s="35">
        <v>0</v>
      </c>
      <c r="AR2176" s="35">
        <v>0.25</v>
      </c>
      <c r="AT2176" s="35">
        <v>5.5</v>
      </c>
      <c r="AV2176" s="35">
        <v>0.25</v>
      </c>
      <c r="AW2176" s="35">
        <v>0</v>
      </c>
      <c r="AX2176" s="35">
        <v>0.35</v>
      </c>
      <c r="AY2176">
        <v>599</v>
      </c>
      <c r="AZ2176" t="s">
        <v>2602</v>
      </c>
      <c r="BA2176" t="s">
        <v>2547</v>
      </c>
      <c r="BB2176">
        <v>0</v>
      </c>
      <c r="BC2176" t="s">
        <v>1410</v>
      </c>
      <c r="BD2176" t="s">
        <v>2549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  <c r="BQ2176">
        <v>0</v>
      </c>
      <c r="BR2176">
        <v>0</v>
      </c>
      <c r="CF2176" s="35">
        <v>0</v>
      </c>
      <c r="CG2176" s="35">
        <v>0</v>
      </c>
      <c r="CH2176" s="35">
        <v>0</v>
      </c>
      <c r="CI2176" s="35">
        <v>0</v>
      </c>
      <c r="CJ2176" s="35">
        <v>0</v>
      </c>
      <c r="CK2176" s="35">
        <v>0</v>
      </c>
      <c r="CL2176" s="35">
        <v>0</v>
      </c>
      <c r="CM2176" s="35">
        <v>0</v>
      </c>
      <c r="CN2176" s="35">
        <v>0</v>
      </c>
      <c r="CO2176" s="35">
        <v>0</v>
      </c>
      <c r="CP2176" s="35">
        <v>0</v>
      </c>
      <c r="CQ2176" s="35">
        <v>0</v>
      </c>
      <c r="DC2176" s="47" t="s">
        <v>2599</v>
      </c>
      <c r="DD2176" t="s">
        <v>2559</v>
      </c>
      <c r="DE2176" s="38" t="s">
        <v>2560</v>
      </c>
      <c r="DF2176" s="38" t="s">
        <v>2561</v>
      </c>
      <c r="DG2176" s="50" t="s">
        <v>1853</v>
      </c>
      <c r="DH2176" s="47"/>
      <c r="DI2176" s="47">
        <v>2005</v>
      </c>
      <c r="DJ2176" s="47"/>
      <c r="DK2176" s="47">
        <f t="shared" si="33"/>
        <v>1</v>
      </c>
      <c r="DO2176" t="s">
        <v>2562</v>
      </c>
      <c r="DP2176" t="s">
        <v>2562</v>
      </c>
      <c r="DS2176" t="s">
        <v>2563</v>
      </c>
      <c r="DV2176" s="37"/>
      <c r="DW2176" s="37"/>
    </row>
    <row r="2177" spans="1:127" x14ac:dyDescent="0.15">
      <c r="A2177" s="34">
        <v>5</v>
      </c>
      <c r="B2177" s="34">
        <v>357</v>
      </c>
      <c r="C2177" s="34">
        <v>8017</v>
      </c>
      <c r="D2177" s="34">
        <v>1</v>
      </c>
      <c r="E2177" s="58">
        <v>535780171</v>
      </c>
      <c r="F2177" t="s">
        <v>4912</v>
      </c>
      <c r="G2177" t="s">
        <v>2885</v>
      </c>
      <c r="H2177" t="s">
        <v>4913</v>
      </c>
      <c r="I2177" s="35">
        <v>101</v>
      </c>
      <c r="J2177" s="35">
        <v>2</v>
      </c>
      <c r="K2177" t="s">
        <v>4014</v>
      </c>
      <c r="L2177" t="s">
        <v>2573</v>
      </c>
      <c r="M2177" t="s">
        <v>1239</v>
      </c>
      <c r="N2177" t="s">
        <v>1240</v>
      </c>
      <c r="R2177" t="s">
        <v>5330</v>
      </c>
      <c r="S2177" t="s">
        <v>1422</v>
      </c>
      <c r="X2177" t="s">
        <v>1242</v>
      </c>
      <c r="Y2177">
        <v>60</v>
      </c>
      <c r="Z2177">
        <v>11</v>
      </c>
      <c r="AC2177">
        <v>0</v>
      </c>
      <c r="AD2177">
        <v>0</v>
      </c>
      <c r="AF2177">
        <v>31</v>
      </c>
      <c r="AG2177">
        <v>2</v>
      </c>
      <c r="AH2177" t="s">
        <v>2597</v>
      </c>
      <c r="AI2177" t="s">
        <v>2605</v>
      </c>
      <c r="AJ2177" t="s">
        <v>2544</v>
      </c>
      <c r="AK2177">
        <v>1</v>
      </c>
      <c r="AL2177" t="s">
        <v>2545</v>
      </c>
      <c r="AM2177">
        <v>0</v>
      </c>
      <c r="AN2177">
        <v>4</v>
      </c>
      <c r="AO2177" t="s">
        <v>2546</v>
      </c>
      <c r="AP2177" s="35">
        <v>0.4</v>
      </c>
      <c r="AQ2177" s="35">
        <v>0</v>
      </c>
      <c r="AT2177" s="35">
        <v>2</v>
      </c>
      <c r="AW2177" s="35">
        <v>0</v>
      </c>
      <c r="AX2177" s="35">
        <v>0.4</v>
      </c>
      <c r="AY2177">
        <v>202</v>
      </c>
      <c r="AZ2177" t="s">
        <v>2547</v>
      </c>
      <c r="BA2177" t="s">
        <v>2547</v>
      </c>
      <c r="BB2177">
        <v>0</v>
      </c>
      <c r="BC2177" t="s">
        <v>1410</v>
      </c>
      <c r="BD2177" t="s">
        <v>2549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0</v>
      </c>
      <c r="BR2177">
        <v>0</v>
      </c>
      <c r="CF2177" s="35">
        <v>0</v>
      </c>
      <c r="CG2177" s="35">
        <v>0</v>
      </c>
      <c r="CH2177" s="35">
        <v>0</v>
      </c>
      <c r="CI2177" s="35">
        <v>0</v>
      </c>
      <c r="CJ2177" s="35">
        <v>0</v>
      </c>
      <c r="CK2177" s="35">
        <v>0</v>
      </c>
      <c r="CL2177" s="35">
        <v>0</v>
      </c>
      <c r="CM2177" s="35">
        <v>0</v>
      </c>
      <c r="CN2177" s="35">
        <v>0</v>
      </c>
      <c r="CO2177" s="35">
        <v>0</v>
      </c>
      <c r="CP2177" s="35">
        <v>0</v>
      </c>
      <c r="CQ2177" s="35">
        <v>0</v>
      </c>
      <c r="DC2177" s="47" t="s">
        <v>2559</v>
      </c>
      <c r="DD2177" t="s">
        <v>2606</v>
      </c>
      <c r="DE2177" s="38"/>
      <c r="DF2177" s="38" t="s">
        <v>2589</v>
      </c>
      <c r="DG2177" s="50" t="s">
        <v>1853</v>
      </c>
      <c r="DH2177" s="47"/>
      <c r="DI2177" s="47">
        <v>2007</v>
      </c>
      <c r="DJ2177" s="47"/>
      <c r="DK2177" s="47">
        <f t="shared" si="33"/>
        <v>1</v>
      </c>
      <c r="DO2177" t="s">
        <v>2562</v>
      </c>
      <c r="DP2177" t="s">
        <v>2562</v>
      </c>
      <c r="DV2177" s="37"/>
      <c r="DW2177" s="37"/>
    </row>
    <row r="2178" spans="1:127" x14ac:dyDescent="0.15">
      <c r="A2178" s="34">
        <v>5</v>
      </c>
      <c r="B2178" s="34">
        <v>357</v>
      </c>
      <c r="C2178" s="34">
        <v>8126</v>
      </c>
      <c r="D2178" s="34">
        <v>0</v>
      </c>
      <c r="E2178" s="58">
        <v>535781260</v>
      </c>
      <c r="F2178" t="s">
        <v>2836</v>
      </c>
      <c r="G2178" t="s">
        <v>2885</v>
      </c>
      <c r="H2178" t="s">
        <v>4913</v>
      </c>
      <c r="I2178" s="35">
        <v>87.1</v>
      </c>
      <c r="J2178" s="35">
        <v>13.5</v>
      </c>
      <c r="K2178" t="s">
        <v>4014</v>
      </c>
      <c r="L2178" t="s">
        <v>1407</v>
      </c>
      <c r="M2178" t="s">
        <v>5053</v>
      </c>
      <c r="N2178" t="s">
        <v>5054</v>
      </c>
      <c r="Q2178" t="s">
        <v>1506</v>
      </c>
      <c r="R2178" t="s">
        <v>5330</v>
      </c>
      <c r="V2178" t="s">
        <v>1423</v>
      </c>
      <c r="X2178" t="s">
        <v>2610</v>
      </c>
      <c r="Y2178">
        <v>8</v>
      </c>
      <c r="Z2178">
        <v>10</v>
      </c>
      <c r="AC2178">
        <v>0</v>
      </c>
      <c r="AD2178">
        <v>0</v>
      </c>
      <c r="AE2178" t="s">
        <v>1408</v>
      </c>
      <c r="AF2178">
        <v>12</v>
      </c>
      <c r="AG2178">
        <v>2</v>
      </c>
      <c r="AH2178" t="s">
        <v>2597</v>
      </c>
      <c r="AI2178" t="s">
        <v>1494</v>
      </c>
      <c r="AJ2178" t="s">
        <v>2544</v>
      </c>
      <c r="AK2178">
        <v>25</v>
      </c>
      <c r="AL2178" t="s">
        <v>2545</v>
      </c>
      <c r="AM2178">
        <v>0</v>
      </c>
      <c r="AN2178">
        <v>3</v>
      </c>
      <c r="AO2178" t="s">
        <v>2546</v>
      </c>
      <c r="AP2178" s="35">
        <v>0.4</v>
      </c>
      <c r="AQ2178" s="35">
        <v>2.5</v>
      </c>
      <c r="AR2178" s="35">
        <v>1.25</v>
      </c>
      <c r="AT2178" s="35">
        <v>6</v>
      </c>
      <c r="AV2178" s="35">
        <v>1.25</v>
      </c>
      <c r="AW2178" s="35">
        <v>2.5</v>
      </c>
      <c r="AX2178" s="35">
        <v>0.4</v>
      </c>
      <c r="AY2178" s="39">
        <v>1176</v>
      </c>
      <c r="AZ2178" t="s">
        <v>2547</v>
      </c>
      <c r="BA2178" t="s">
        <v>2547</v>
      </c>
      <c r="BB2178">
        <v>0.21</v>
      </c>
      <c r="BC2178" t="s">
        <v>2548</v>
      </c>
      <c r="BF2178" t="s">
        <v>1478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  <c r="BR2178">
        <v>0</v>
      </c>
      <c r="CF2178" s="35">
        <v>0</v>
      </c>
      <c r="CG2178" s="35">
        <v>0</v>
      </c>
      <c r="CH2178" s="35">
        <v>0</v>
      </c>
      <c r="CI2178" s="35">
        <v>0</v>
      </c>
      <c r="CJ2178" s="35">
        <v>0</v>
      </c>
      <c r="CK2178" s="35">
        <v>0</v>
      </c>
      <c r="CL2178" s="35">
        <v>0</v>
      </c>
      <c r="CM2178" s="35">
        <v>0</v>
      </c>
      <c r="CN2178" s="35">
        <v>0</v>
      </c>
      <c r="CO2178" s="35">
        <v>0</v>
      </c>
      <c r="CP2178" s="35">
        <v>0</v>
      </c>
      <c r="CQ2178" s="35">
        <v>0</v>
      </c>
      <c r="DC2178" s="47" t="s">
        <v>2606</v>
      </c>
      <c r="DD2178" t="s">
        <v>1667</v>
      </c>
      <c r="DE2178" s="38"/>
      <c r="DF2178" s="38"/>
      <c r="DG2178" s="50" t="s">
        <v>1855</v>
      </c>
      <c r="DH2178" s="47"/>
      <c r="DI2178" s="47">
        <v>2008</v>
      </c>
      <c r="DJ2178" s="47"/>
      <c r="DK2178" s="47">
        <f t="shared" si="33"/>
        <v>1</v>
      </c>
      <c r="DO2178" t="s">
        <v>2562</v>
      </c>
      <c r="DP2178" t="s">
        <v>2562</v>
      </c>
      <c r="DV2178" s="37"/>
      <c r="DW2178" s="37"/>
    </row>
    <row r="2179" spans="1:127" x14ac:dyDescent="0.15">
      <c r="A2179" s="34">
        <v>5</v>
      </c>
      <c r="B2179" s="34">
        <v>357</v>
      </c>
      <c r="C2179" s="34">
        <v>8611</v>
      </c>
      <c r="D2179" s="34">
        <v>0</v>
      </c>
      <c r="E2179" s="58">
        <v>535786110</v>
      </c>
      <c r="F2179" t="s">
        <v>3137</v>
      </c>
      <c r="G2179" t="s">
        <v>2885</v>
      </c>
      <c r="H2179" t="s">
        <v>4913</v>
      </c>
      <c r="I2179" s="35">
        <v>3.4</v>
      </c>
      <c r="J2179" s="35">
        <v>11</v>
      </c>
      <c r="K2179" t="s">
        <v>4014</v>
      </c>
      <c r="L2179" t="s">
        <v>1394</v>
      </c>
      <c r="M2179" t="s">
        <v>2583</v>
      </c>
      <c r="N2179" t="s">
        <v>2584</v>
      </c>
      <c r="R2179" t="s">
        <v>5387</v>
      </c>
      <c r="X2179" t="s">
        <v>1242</v>
      </c>
      <c r="Y2179">
        <v>32</v>
      </c>
      <c r="Z2179">
        <v>0</v>
      </c>
      <c r="AC2179">
        <v>0</v>
      </c>
      <c r="AD2179">
        <v>0</v>
      </c>
      <c r="AE2179" t="s">
        <v>1395</v>
      </c>
      <c r="AF2179">
        <v>0</v>
      </c>
      <c r="AG2179">
        <v>0</v>
      </c>
      <c r="AH2179" t="s">
        <v>2597</v>
      </c>
      <c r="AI2179" t="s">
        <v>2543</v>
      </c>
      <c r="AJ2179" t="s">
        <v>2544</v>
      </c>
      <c r="AK2179">
        <v>20</v>
      </c>
      <c r="AL2179" t="s">
        <v>2545</v>
      </c>
      <c r="AM2179">
        <v>0</v>
      </c>
      <c r="AN2179">
        <v>1</v>
      </c>
      <c r="AO2179" t="s">
        <v>2546</v>
      </c>
      <c r="AP2179" s="35">
        <v>0</v>
      </c>
      <c r="AQ2179" s="35">
        <v>2.5</v>
      </c>
      <c r="AR2179" s="35">
        <v>1.25</v>
      </c>
      <c r="AT2179" s="35">
        <v>6</v>
      </c>
      <c r="AV2179" s="35">
        <v>1.25</v>
      </c>
      <c r="AW2179" s="35">
        <v>0</v>
      </c>
      <c r="AX2179" s="35">
        <v>0</v>
      </c>
      <c r="AY2179">
        <v>29</v>
      </c>
      <c r="AZ2179" t="s">
        <v>2547</v>
      </c>
      <c r="BA2179" t="s">
        <v>2547</v>
      </c>
      <c r="BB2179">
        <v>0</v>
      </c>
      <c r="BC2179" t="s">
        <v>1410</v>
      </c>
      <c r="BD2179" t="s">
        <v>2549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  <c r="CF2179" s="35">
        <v>0</v>
      </c>
      <c r="CG2179" s="35">
        <v>0</v>
      </c>
      <c r="CH2179" s="35">
        <v>0</v>
      </c>
      <c r="CI2179" s="35">
        <v>0</v>
      </c>
      <c r="CJ2179" s="35">
        <v>0</v>
      </c>
      <c r="CK2179" s="35">
        <v>0</v>
      </c>
      <c r="CL2179" s="35">
        <v>0</v>
      </c>
      <c r="CM2179" s="35">
        <v>0</v>
      </c>
      <c r="CN2179" s="35">
        <v>0</v>
      </c>
      <c r="CO2179" s="35">
        <v>0</v>
      </c>
      <c r="CP2179" s="35">
        <v>0</v>
      </c>
      <c r="CQ2179" s="35">
        <v>0</v>
      </c>
      <c r="DC2179" s="47"/>
      <c r="DE2179" s="38"/>
      <c r="DF2179" s="38"/>
      <c r="DG2179" s="50"/>
      <c r="DH2179" s="47"/>
      <c r="DI2179" s="47"/>
      <c r="DJ2179" s="47"/>
      <c r="DK2179" s="47">
        <f t="shared" si="33"/>
        <v>0</v>
      </c>
      <c r="DO2179" t="s">
        <v>2562</v>
      </c>
      <c r="DP2179" t="s">
        <v>2562</v>
      </c>
      <c r="DV2179" s="37" t="s">
        <v>2600</v>
      </c>
      <c r="DW2179" s="37"/>
    </row>
    <row r="2180" spans="1:127" x14ac:dyDescent="0.15">
      <c r="A2180" s="34">
        <v>5</v>
      </c>
      <c r="B2180" s="34">
        <v>357</v>
      </c>
      <c r="C2180" s="34">
        <v>8615</v>
      </c>
      <c r="D2180" s="34">
        <v>0</v>
      </c>
      <c r="E2180" s="58">
        <v>535786150</v>
      </c>
      <c r="F2180" t="s">
        <v>4419</v>
      </c>
      <c r="G2180" t="s">
        <v>2885</v>
      </c>
      <c r="H2180" t="s">
        <v>4913</v>
      </c>
      <c r="I2180" s="35">
        <v>9.1999999999999993</v>
      </c>
      <c r="J2180" s="35">
        <v>12</v>
      </c>
      <c r="K2180" t="s">
        <v>4014</v>
      </c>
      <c r="L2180" t="s">
        <v>1238</v>
      </c>
      <c r="M2180" t="s">
        <v>1471</v>
      </c>
      <c r="N2180" t="s">
        <v>1472</v>
      </c>
      <c r="Q2180" t="s">
        <v>2566</v>
      </c>
      <c r="R2180" t="s">
        <v>5330</v>
      </c>
      <c r="X2180" t="s">
        <v>2610</v>
      </c>
      <c r="Y2180">
        <v>9</v>
      </c>
      <c r="Z2180">
        <v>0</v>
      </c>
      <c r="AC2180">
        <v>0</v>
      </c>
      <c r="AD2180">
        <v>0</v>
      </c>
      <c r="AF2180">
        <v>0</v>
      </c>
      <c r="AG2180">
        <v>0</v>
      </c>
      <c r="AH2180" t="s">
        <v>2597</v>
      </c>
      <c r="AI2180" t="s">
        <v>1494</v>
      </c>
      <c r="AJ2180" t="s">
        <v>2544</v>
      </c>
      <c r="AK2180">
        <v>20</v>
      </c>
      <c r="AL2180" t="s">
        <v>2545</v>
      </c>
      <c r="AM2180">
        <v>0</v>
      </c>
      <c r="AN2180">
        <v>1</v>
      </c>
      <c r="AO2180" t="s">
        <v>2546</v>
      </c>
      <c r="AP2180" s="35">
        <v>0.4</v>
      </c>
      <c r="AQ2180" s="35">
        <v>3.5</v>
      </c>
      <c r="AR2180" s="35">
        <v>1.25</v>
      </c>
      <c r="AT2180" s="35">
        <v>6</v>
      </c>
      <c r="AV2180" s="35">
        <v>1.25</v>
      </c>
      <c r="AW2180" s="35">
        <v>0</v>
      </c>
      <c r="AX2180" s="35">
        <v>0.6</v>
      </c>
      <c r="AY2180">
        <v>110</v>
      </c>
      <c r="AZ2180" t="s">
        <v>2547</v>
      </c>
      <c r="BA2180" t="s">
        <v>2547</v>
      </c>
      <c r="BB2180">
        <v>0.21</v>
      </c>
      <c r="BC2180" t="s">
        <v>2603</v>
      </c>
      <c r="BD2180" t="s">
        <v>2549</v>
      </c>
      <c r="BG2180">
        <v>0</v>
      </c>
      <c r="BH2180">
        <v>1</v>
      </c>
      <c r="BI2180">
        <v>0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0</v>
      </c>
      <c r="BR2180">
        <v>0</v>
      </c>
      <c r="CF2180" s="35">
        <v>0</v>
      </c>
      <c r="CG2180" s="35">
        <v>0</v>
      </c>
      <c r="CH2180" s="35">
        <v>0</v>
      </c>
      <c r="CI2180" s="35">
        <v>0</v>
      </c>
      <c r="CJ2180" s="35">
        <v>0</v>
      </c>
      <c r="CK2180" s="35">
        <v>0</v>
      </c>
      <c r="CL2180" s="35">
        <v>44.3</v>
      </c>
      <c r="CM2180" s="35">
        <v>0</v>
      </c>
      <c r="CN2180" s="35">
        <v>0</v>
      </c>
      <c r="CO2180" s="35">
        <v>7.8</v>
      </c>
      <c r="CP2180" s="35">
        <v>0</v>
      </c>
      <c r="CQ2180" s="35">
        <v>0</v>
      </c>
      <c r="DC2180" s="47"/>
      <c r="DE2180" s="38"/>
      <c r="DF2180" s="38"/>
      <c r="DG2180" s="50"/>
      <c r="DH2180" s="47"/>
      <c r="DI2180" s="47"/>
      <c r="DJ2180" s="47"/>
      <c r="DK2180" s="47">
        <f t="shared" si="33"/>
        <v>0</v>
      </c>
      <c r="DO2180" t="s">
        <v>2562</v>
      </c>
      <c r="DP2180" t="s">
        <v>2562</v>
      </c>
      <c r="DV2180" s="37"/>
      <c r="DW2180" s="37"/>
    </row>
    <row r="2181" spans="1:127" x14ac:dyDescent="0.15">
      <c r="A2181" s="34">
        <v>5</v>
      </c>
      <c r="B2181" s="34">
        <v>357</v>
      </c>
      <c r="C2181" s="34">
        <v>8725</v>
      </c>
      <c r="D2181" s="34">
        <v>0</v>
      </c>
      <c r="E2181" s="58">
        <v>535787250</v>
      </c>
      <c r="F2181" t="s">
        <v>4420</v>
      </c>
      <c r="G2181" t="s">
        <v>2885</v>
      </c>
      <c r="H2181" t="s">
        <v>4913</v>
      </c>
      <c r="I2181" s="35">
        <v>2.9</v>
      </c>
      <c r="J2181" s="35">
        <v>6.9</v>
      </c>
      <c r="K2181" t="s">
        <v>4014</v>
      </c>
      <c r="L2181" t="s">
        <v>1394</v>
      </c>
      <c r="M2181" t="s">
        <v>1396</v>
      </c>
      <c r="N2181" t="s">
        <v>1397</v>
      </c>
      <c r="R2181" t="s">
        <v>5330</v>
      </c>
      <c r="X2181" t="s">
        <v>1242</v>
      </c>
      <c r="Y2181">
        <v>49</v>
      </c>
      <c r="Z2181">
        <v>0</v>
      </c>
      <c r="AC2181">
        <v>0</v>
      </c>
      <c r="AD2181">
        <v>0</v>
      </c>
      <c r="AE2181" t="s">
        <v>1395</v>
      </c>
      <c r="AF2181">
        <v>0</v>
      </c>
      <c r="AG2181">
        <v>0</v>
      </c>
      <c r="AH2181" t="s">
        <v>2597</v>
      </c>
      <c r="AI2181" t="s">
        <v>2543</v>
      </c>
      <c r="AJ2181" t="s">
        <v>2544</v>
      </c>
      <c r="AK2181">
        <v>20</v>
      </c>
      <c r="AL2181" t="s">
        <v>2545</v>
      </c>
      <c r="AM2181">
        <v>0</v>
      </c>
      <c r="AN2181">
        <v>1</v>
      </c>
      <c r="AO2181" t="s">
        <v>2546</v>
      </c>
      <c r="AP2181" s="35">
        <v>0</v>
      </c>
      <c r="AQ2181" s="35">
        <v>0</v>
      </c>
      <c r="AR2181" s="35">
        <v>0.7</v>
      </c>
      <c r="AT2181" s="35">
        <v>5.5</v>
      </c>
      <c r="AV2181" s="35">
        <v>0.7</v>
      </c>
      <c r="AW2181" s="35">
        <v>0</v>
      </c>
      <c r="AX2181" s="35">
        <v>0</v>
      </c>
      <c r="AY2181">
        <v>20</v>
      </c>
      <c r="AZ2181" t="s">
        <v>2547</v>
      </c>
      <c r="BA2181" t="s">
        <v>2547</v>
      </c>
      <c r="BB2181">
        <v>0</v>
      </c>
      <c r="BC2181" t="s">
        <v>1410</v>
      </c>
      <c r="BD2181" t="s">
        <v>2549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0</v>
      </c>
      <c r="BR2181">
        <v>0</v>
      </c>
      <c r="CF2181" s="35">
        <v>0</v>
      </c>
      <c r="CG2181" s="35">
        <v>0</v>
      </c>
      <c r="CH2181" s="35">
        <v>0</v>
      </c>
      <c r="CI2181" s="35">
        <v>0</v>
      </c>
      <c r="CJ2181" s="35">
        <v>0</v>
      </c>
      <c r="CK2181" s="35">
        <v>0</v>
      </c>
      <c r="CL2181" s="35">
        <v>0</v>
      </c>
      <c r="CM2181" s="35">
        <v>0</v>
      </c>
      <c r="CN2181" s="35">
        <v>0</v>
      </c>
      <c r="CO2181" s="35">
        <v>0</v>
      </c>
      <c r="CP2181" s="35">
        <v>0</v>
      </c>
      <c r="CQ2181" s="35">
        <v>0</v>
      </c>
      <c r="DC2181" s="47"/>
      <c r="DE2181" s="38"/>
      <c r="DF2181" s="38"/>
      <c r="DG2181" s="50"/>
      <c r="DH2181" s="47"/>
      <c r="DI2181" s="47"/>
      <c r="DJ2181" s="47"/>
      <c r="DK2181" s="47">
        <f t="shared" ref="DK2181:DK2244" si="34">COUNTA(DC2181,DH2181)</f>
        <v>0</v>
      </c>
      <c r="DO2181" t="s">
        <v>2562</v>
      </c>
      <c r="DP2181" t="s">
        <v>2562</v>
      </c>
      <c r="DV2181" s="37"/>
      <c r="DW2181" s="37"/>
    </row>
    <row r="2182" spans="1:127" x14ac:dyDescent="0.15">
      <c r="A2182" s="34">
        <v>5</v>
      </c>
      <c r="B2182" s="34">
        <v>357</v>
      </c>
      <c r="C2182" s="34">
        <v>8726</v>
      </c>
      <c r="D2182" s="34">
        <v>0</v>
      </c>
      <c r="E2182" s="58">
        <v>535787260</v>
      </c>
      <c r="F2182" t="s">
        <v>4421</v>
      </c>
      <c r="G2182" t="s">
        <v>2885</v>
      </c>
      <c r="H2182" t="s">
        <v>4913</v>
      </c>
      <c r="I2182" s="35">
        <v>4</v>
      </c>
      <c r="J2182" s="35">
        <v>6.5</v>
      </c>
      <c r="K2182" t="s">
        <v>4014</v>
      </c>
      <c r="L2182" t="s">
        <v>1394</v>
      </c>
      <c r="M2182" t="s">
        <v>1396</v>
      </c>
      <c r="N2182" t="s">
        <v>1397</v>
      </c>
      <c r="R2182" t="s">
        <v>5330</v>
      </c>
      <c r="X2182" t="s">
        <v>1242</v>
      </c>
      <c r="Y2182">
        <v>49</v>
      </c>
      <c r="Z2182">
        <v>0</v>
      </c>
      <c r="AC2182">
        <v>0</v>
      </c>
      <c r="AD2182">
        <v>0</v>
      </c>
      <c r="AE2182" t="s">
        <v>1395</v>
      </c>
      <c r="AF2182">
        <v>0</v>
      </c>
      <c r="AG2182">
        <v>0</v>
      </c>
      <c r="AH2182" t="s">
        <v>2597</v>
      </c>
      <c r="AI2182" t="s">
        <v>2543</v>
      </c>
      <c r="AJ2182" t="s">
        <v>2544</v>
      </c>
      <c r="AK2182">
        <v>20</v>
      </c>
      <c r="AL2182" t="s">
        <v>2545</v>
      </c>
      <c r="AM2182">
        <v>0</v>
      </c>
      <c r="AN2182">
        <v>1</v>
      </c>
      <c r="AO2182" t="s">
        <v>2546</v>
      </c>
      <c r="AP2182" s="35">
        <v>0</v>
      </c>
      <c r="AQ2182" s="35">
        <v>0</v>
      </c>
      <c r="AR2182" s="35">
        <v>0.5</v>
      </c>
      <c r="AT2182" s="35">
        <v>5.5</v>
      </c>
      <c r="AV2182" s="35">
        <v>0.5</v>
      </c>
      <c r="AW2182" s="35">
        <v>0</v>
      </c>
      <c r="AX2182" s="35">
        <v>0</v>
      </c>
      <c r="AY2182">
        <v>26</v>
      </c>
      <c r="AZ2182" t="s">
        <v>2547</v>
      </c>
      <c r="BA2182" t="s">
        <v>2547</v>
      </c>
      <c r="BB2182">
        <v>0</v>
      </c>
      <c r="BC2182" t="s">
        <v>1410</v>
      </c>
      <c r="BD2182" t="s">
        <v>2549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0</v>
      </c>
      <c r="CF2182" s="35">
        <v>0</v>
      </c>
      <c r="CG2182" s="35">
        <v>0</v>
      </c>
      <c r="CH2182" s="35">
        <v>0</v>
      </c>
      <c r="CI2182" s="35">
        <v>0</v>
      </c>
      <c r="CJ2182" s="35">
        <v>0</v>
      </c>
      <c r="CK2182" s="35">
        <v>0</v>
      </c>
      <c r="CL2182" s="35">
        <v>0</v>
      </c>
      <c r="CM2182" s="35">
        <v>0</v>
      </c>
      <c r="CN2182" s="35">
        <v>0</v>
      </c>
      <c r="CO2182" s="35">
        <v>0</v>
      </c>
      <c r="CP2182" s="35">
        <v>0</v>
      </c>
      <c r="CQ2182" s="35">
        <v>0</v>
      </c>
      <c r="DC2182" s="47"/>
      <c r="DE2182" s="38"/>
      <c r="DF2182" s="38"/>
      <c r="DG2182" s="50"/>
      <c r="DH2182" s="47"/>
      <c r="DI2182" s="47"/>
      <c r="DJ2182" s="47"/>
      <c r="DK2182" s="47">
        <f t="shared" si="34"/>
        <v>0</v>
      </c>
      <c r="DO2182" t="s">
        <v>2562</v>
      </c>
      <c r="DP2182" t="s">
        <v>2562</v>
      </c>
      <c r="DV2182" s="37"/>
      <c r="DW2182" s="37"/>
    </row>
    <row r="2183" spans="1:127" x14ac:dyDescent="0.15">
      <c r="A2183" s="34">
        <v>5</v>
      </c>
      <c r="B2183" s="34">
        <v>357</v>
      </c>
      <c r="C2183" s="34">
        <v>8727</v>
      </c>
      <c r="D2183" s="34">
        <v>0</v>
      </c>
      <c r="E2183" s="58">
        <v>535787270</v>
      </c>
      <c r="F2183" t="s">
        <v>4422</v>
      </c>
      <c r="G2183" t="s">
        <v>2885</v>
      </c>
      <c r="H2183" t="s">
        <v>4913</v>
      </c>
      <c r="I2183" s="35">
        <v>4.3</v>
      </c>
      <c r="J2183" s="35">
        <v>7.7</v>
      </c>
      <c r="K2183" t="s">
        <v>4014</v>
      </c>
      <c r="L2183" t="s">
        <v>1394</v>
      </c>
      <c r="M2183" t="s">
        <v>1396</v>
      </c>
      <c r="N2183" t="s">
        <v>1397</v>
      </c>
      <c r="R2183" t="s">
        <v>5330</v>
      </c>
      <c r="X2183" t="s">
        <v>1242</v>
      </c>
      <c r="Y2183">
        <v>49</v>
      </c>
      <c r="Z2183">
        <v>0</v>
      </c>
      <c r="AC2183">
        <v>0</v>
      </c>
      <c r="AD2183">
        <v>0</v>
      </c>
      <c r="AE2183" t="s">
        <v>1395</v>
      </c>
      <c r="AF2183">
        <v>0</v>
      </c>
      <c r="AG2183">
        <v>0</v>
      </c>
      <c r="AH2183" t="s">
        <v>2597</v>
      </c>
      <c r="AI2183" t="s">
        <v>2543</v>
      </c>
      <c r="AJ2183" t="s">
        <v>2544</v>
      </c>
      <c r="AK2183">
        <v>20</v>
      </c>
      <c r="AL2183" t="s">
        <v>2545</v>
      </c>
      <c r="AM2183">
        <v>0</v>
      </c>
      <c r="AN2183">
        <v>1</v>
      </c>
      <c r="AO2183" t="s">
        <v>2546</v>
      </c>
      <c r="AP2183" s="35">
        <v>0</v>
      </c>
      <c r="AQ2183" s="35">
        <v>0</v>
      </c>
      <c r="AR2183" s="35">
        <v>1.1000000000000001</v>
      </c>
      <c r="AT2183" s="35">
        <v>5.5</v>
      </c>
      <c r="AV2183" s="35">
        <v>1.1000000000000001</v>
      </c>
      <c r="AW2183" s="35">
        <v>0</v>
      </c>
      <c r="AX2183" s="35">
        <v>0</v>
      </c>
      <c r="AY2183">
        <v>33</v>
      </c>
      <c r="AZ2183" t="s">
        <v>2547</v>
      </c>
      <c r="BA2183" t="s">
        <v>2547</v>
      </c>
      <c r="BB2183">
        <v>0</v>
      </c>
      <c r="BC2183" t="s">
        <v>1410</v>
      </c>
      <c r="BD2183" t="s">
        <v>2549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0</v>
      </c>
      <c r="CF2183" s="35">
        <v>0</v>
      </c>
      <c r="CG2183" s="35">
        <v>0</v>
      </c>
      <c r="CH2183" s="35">
        <v>0</v>
      </c>
      <c r="CI2183" s="35">
        <v>0</v>
      </c>
      <c r="CJ2183" s="35">
        <v>0</v>
      </c>
      <c r="CK2183" s="35">
        <v>0</v>
      </c>
      <c r="CL2183" s="35">
        <v>0</v>
      </c>
      <c r="CM2183" s="35">
        <v>0</v>
      </c>
      <c r="CN2183" s="35">
        <v>0</v>
      </c>
      <c r="CO2183" s="35">
        <v>0</v>
      </c>
      <c r="CP2183" s="35">
        <v>0</v>
      </c>
      <c r="CQ2183" s="35">
        <v>0</v>
      </c>
      <c r="DC2183" s="47"/>
      <c r="DE2183" s="38"/>
      <c r="DF2183" s="38"/>
      <c r="DG2183" s="50"/>
      <c r="DH2183" s="47"/>
      <c r="DI2183" s="47"/>
      <c r="DJ2183" s="47"/>
      <c r="DK2183" s="47">
        <f t="shared" si="34"/>
        <v>0</v>
      </c>
      <c r="DO2183" t="s">
        <v>2562</v>
      </c>
      <c r="DP2183" t="s">
        <v>2562</v>
      </c>
      <c r="DV2183" s="37"/>
      <c r="DW2183" s="37"/>
    </row>
    <row r="2184" spans="1:127" x14ac:dyDescent="0.15">
      <c r="A2184" s="34">
        <v>5</v>
      </c>
      <c r="B2184" s="34">
        <v>357</v>
      </c>
      <c r="C2184" s="34">
        <v>8823</v>
      </c>
      <c r="D2184" s="34">
        <v>0</v>
      </c>
      <c r="E2184" s="58">
        <v>535788230</v>
      </c>
      <c r="F2184" t="s">
        <v>1860</v>
      </c>
      <c r="G2184" t="s">
        <v>2885</v>
      </c>
      <c r="H2184" t="s">
        <v>4913</v>
      </c>
      <c r="I2184" s="35">
        <v>2.8</v>
      </c>
      <c r="J2184" s="35">
        <v>18.3</v>
      </c>
      <c r="K2184" t="s">
        <v>4014</v>
      </c>
      <c r="L2184" t="s">
        <v>4557</v>
      </c>
      <c r="M2184" t="s">
        <v>1396</v>
      </c>
      <c r="N2184" t="s">
        <v>1397</v>
      </c>
      <c r="R2184" t="s">
        <v>5330</v>
      </c>
      <c r="S2184" t="s">
        <v>1241</v>
      </c>
      <c r="X2184" t="s">
        <v>1242</v>
      </c>
      <c r="Y2184">
        <v>47</v>
      </c>
      <c r="Z2184">
        <v>0</v>
      </c>
      <c r="AC2184">
        <v>0</v>
      </c>
      <c r="AD2184">
        <v>0</v>
      </c>
      <c r="AF2184">
        <v>28</v>
      </c>
      <c r="AG2184">
        <v>2</v>
      </c>
      <c r="AH2184" t="s">
        <v>2597</v>
      </c>
      <c r="AI2184" t="s">
        <v>2605</v>
      </c>
      <c r="AJ2184" t="s">
        <v>2544</v>
      </c>
      <c r="AK2184">
        <v>20</v>
      </c>
      <c r="AL2184" t="s">
        <v>2545</v>
      </c>
      <c r="AM2184">
        <v>0</v>
      </c>
      <c r="AN2184">
        <v>1</v>
      </c>
      <c r="AO2184" t="s">
        <v>2546</v>
      </c>
      <c r="AP2184" s="35">
        <v>0</v>
      </c>
      <c r="AQ2184" s="35">
        <v>3.8</v>
      </c>
      <c r="AR2184" s="35">
        <v>1</v>
      </c>
      <c r="AT2184" s="35">
        <v>9</v>
      </c>
      <c r="AV2184" s="35">
        <v>1.25</v>
      </c>
      <c r="AW2184" s="35">
        <v>3.25</v>
      </c>
      <c r="AX2184" s="35">
        <v>0</v>
      </c>
      <c r="AY2184">
        <v>56</v>
      </c>
      <c r="AZ2184" t="s">
        <v>2547</v>
      </c>
      <c r="BA2184" t="s">
        <v>2547</v>
      </c>
      <c r="BB2184">
        <v>0</v>
      </c>
      <c r="BC2184" t="s">
        <v>2603</v>
      </c>
      <c r="BF2184" t="s">
        <v>3266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  <c r="BR2184">
        <v>0</v>
      </c>
      <c r="CF2184" s="35">
        <v>0</v>
      </c>
      <c r="CG2184" s="35">
        <v>0</v>
      </c>
      <c r="CH2184" s="35">
        <v>0</v>
      </c>
      <c r="CI2184" s="35">
        <v>0</v>
      </c>
      <c r="CJ2184" s="35">
        <v>0</v>
      </c>
      <c r="CK2184" s="35">
        <v>0</v>
      </c>
      <c r="CL2184" s="35">
        <v>0</v>
      </c>
      <c r="CM2184" s="35">
        <v>0</v>
      </c>
      <c r="CN2184" s="35">
        <v>0</v>
      </c>
      <c r="CO2184" s="35">
        <v>0</v>
      </c>
      <c r="CP2184" s="35">
        <v>0</v>
      </c>
      <c r="CQ2184" s="35">
        <v>0</v>
      </c>
      <c r="DC2184" s="47"/>
      <c r="DE2184" s="38"/>
      <c r="DF2184" s="38"/>
      <c r="DG2184" s="50"/>
      <c r="DH2184" s="47"/>
      <c r="DI2184" s="47"/>
      <c r="DJ2184" s="47"/>
      <c r="DK2184" s="47">
        <f t="shared" si="34"/>
        <v>0</v>
      </c>
      <c r="DO2184" t="s">
        <v>2562</v>
      </c>
      <c r="DP2184" t="s">
        <v>2562</v>
      </c>
      <c r="DV2184" s="37"/>
      <c r="DW2184" s="37"/>
    </row>
    <row r="2185" spans="1:127" x14ac:dyDescent="0.15">
      <c r="A2185" s="34">
        <v>5</v>
      </c>
      <c r="B2185" s="34">
        <v>358</v>
      </c>
      <c r="C2185" s="34">
        <v>7811</v>
      </c>
      <c r="D2185" s="34">
        <v>0</v>
      </c>
      <c r="E2185" s="58">
        <v>535878110</v>
      </c>
      <c r="F2185" t="s">
        <v>4423</v>
      </c>
      <c r="G2185" t="s">
        <v>2885</v>
      </c>
      <c r="H2185" t="s">
        <v>4424</v>
      </c>
      <c r="I2185" s="35">
        <v>5.3</v>
      </c>
      <c r="J2185" s="35">
        <v>6.3</v>
      </c>
      <c r="K2185" t="s">
        <v>4014</v>
      </c>
      <c r="L2185" t="s">
        <v>2736</v>
      </c>
      <c r="M2185" t="s">
        <v>1396</v>
      </c>
      <c r="N2185" t="s">
        <v>1397</v>
      </c>
      <c r="R2185" t="s">
        <v>5387</v>
      </c>
      <c r="S2185" t="s">
        <v>1241</v>
      </c>
      <c r="X2185" t="s">
        <v>1242</v>
      </c>
      <c r="Y2185">
        <v>6</v>
      </c>
      <c r="Z2185">
        <v>0</v>
      </c>
      <c r="AA2185" t="s">
        <v>3835</v>
      </c>
      <c r="AB2185" t="s">
        <v>2610</v>
      </c>
      <c r="AC2185">
        <v>20</v>
      </c>
      <c r="AD2185">
        <v>3</v>
      </c>
      <c r="AE2185" t="s">
        <v>2737</v>
      </c>
      <c r="AF2185">
        <v>0</v>
      </c>
      <c r="AG2185">
        <v>0</v>
      </c>
      <c r="AH2185" t="s">
        <v>2597</v>
      </c>
      <c r="AI2185" t="s">
        <v>2738</v>
      </c>
      <c r="AJ2185" t="s">
        <v>2544</v>
      </c>
      <c r="AK2185">
        <v>25</v>
      </c>
      <c r="AL2185" t="s">
        <v>2545</v>
      </c>
      <c r="AM2185">
        <v>0</v>
      </c>
      <c r="AN2185">
        <v>1</v>
      </c>
      <c r="AO2185" t="s">
        <v>2546</v>
      </c>
      <c r="AP2185" s="35">
        <v>0.6</v>
      </c>
      <c r="AQ2185" s="35">
        <v>0</v>
      </c>
      <c r="AR2185" s="35">
        <v>0.5</v>
      </c>
      <c r="AT2185" s="35">
        <v>5.3</v>
      </c>
      <c r="AV2185" s="35">
        <v>0.5</v>
      </c>
      <c r="AW2185" s="35">
        <v>0</v>
      </c>
      <c r="AX2185" s="35">
        <v>0.6</v>
      </c>
      <c r="AY2185">
        <v>33</v>
      </c>
      <c r="AZ2185" t="s">
        <v>2547</v>
      </c>
      <c r="BA2185" t="s">
        <v>2547</v>
      </c>
      <c r="BB2185">
        <v>0</v>
      </c>
      <c r="BC2185" t="s">
        <v>1410</v>
      </c>
      <c r="BF2185" t="s">
        <v>3266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0</v>
      </c>
      <c r="BR2185">
        <v>0</v>
      </c>
      <c r="BT2185" t="s">
        <v>3836</v>
      </c>
      <c r="BU2185" t="s">
        <v>4425</v>
      </c>
      <c r="CF2185" s="35">
        <v>0</v>
      </c>
      <c r="CG2185" s="35">
        <v>0</v>
      </c>
      <c r="CH2185" s="35">
        <v>0</v>
      </c>
      <c r="CI2185" s="35">
        <v>0</v>
      </c>
      <c r="CJ2185" s="35">
        <v>0</v>
      </c>
      <c r="CK2185" s="35">
        <v>0</v>
      </c>
      <c r="CL2185" s="35">
        <v>0</v>
      </c>
      <c r="CM2185" s="35">
        <v>0</v>
      </c>
      <c r="CN2185" s="35">
        <v>0</v>
      </c>
      <c r="CO2185" s="35">
        <v>0</v>
      </c>
      <c r="CP2185" s="35">
        <v>0</v>
      </c>
      <c r="CQ2185" s="35">
        <v>0</v>
      </c>
      <c r="CS2185" t="s">
        <v>4426</v>
      </c>
      <c r="CT2185" t="s">
        <v>4427</v>
      </c>
      <c r="CU2185" t="s">
        <v>4428</v>
      </c>
      <c r="DC2185" s="47"/>
      <c r="DE2185" s="38"/>
      <c r="DF2185" s="38"/>
      <c r="DG2185" s="50"/>
      <c r="DH2185" s="47"/>
      <c r="DI2185" s="47"/>
      <c r="DJ2185" s="47"/>
      <c r="DK2185" s="47">
        <f t="shared" si="34"/>
        <v>0</v>
      </c>
      <c r="DO2185" t="s">
        <v>2562</v>
      </c>
      <c r="DP2185" t="s">
        <v>2562</v>
      </c>
      <c r="DV2185" s="37"/>
      <c r="DW2185" s="37"/>
    </row>
    <row r="2186" spans="1:127" x14ac:dyDescent="0.15">
      <c r="A2186" s="34">
        <v>5</v>
      </c>
      <c r="B2186" s="34">
        <v>358</v>
      </c>
      <c r="C2186" s="34">
        <v>7812</v>
      </c>
      <c r="D2186" s="34">
        <v>0</v>
      </c>
      <c r="E2186" s="58">
        <v>535878120</v>
      </c>
      <c r="F2186" t="s">
        <v>4429</v>
      </c>
      <c r="G2186" t="s">
        <v>2885</v>
      </c>
      <c r="H2186" t="s">
        <v>4424</v>
      </c>
      <c r="I2186" s="35">
        <v>6.6</v>
      </c>
      <c r="J2186" s="35">
        <v>8</v>
      </c>
      <c r="K2186" t="s">
        <v>4014</v>
      </c>
      <c r="L2186" t="s">
        <v>1238</v>
      </c>
      <c r="M2186" t="s">
        <v>1471</v>
      </c>
      <c r="N2186" t="s">
        <v>1472</v>
      </c>
      <c r="R2186" t="s">
        <v>5387</v>
      </c>
      <c r="S2186" t="s">
        <v>1241</v>
      </c>
      <c r="X2186" t="s">
        <v>1242</v>
      </c>
      <c r="Y2186">
        <v>59</v>
      </c>
      <c r="Z2186">
        <v>0</v>
      </c>
      <c r="AC2186">
        <v>0</v>
      </c>
      <c r="AD2186">
        <v>0</v>
      </c>
      <c r="AE2186" t="s">
        <v>2541</v>
      </c>
      <c r="AF2186">
        <v>0</v>
      </c>
      <c r="AG2186">
        <v>0</v>
      </c>
      <c r="AH2186" t="s">
        <v>2597</v>
      </c>
      <c r="AI2186" t="s">
        <v>2605</v>
      </c>
      <c r="AJ2186" t="s">
        <v>2544</v>
      </c>
      <c r="AK2186">
        <v>20</v>
      </c>
      <c r="AL2186" t="s">
        <v>2545</v>
      </c>
      <c r="AM2186">
        <v>0</v>
      </c>
      <c r="AN2186">
        <v>1</v>
      </c>
      <c r="AO2186" t="s">
        <v>2546</v>
      </c>
      <c r="AP2186" s="35">
        <v>0</v>
      </c>
      <c r="AQ2186" s="35">
        <v>0</v>
      </c>
      <c r="AR2186" s="35">
        <v>1</v>
      </c>
      <c r="AT2186" s="35">
        <v>6</v>
      </c>
      <c r="AV2186" s="35">
        <v>1</v>
      </c>
      <c r="AW2186" s="35">
        <v>0</v>
      </c>
      <c r="AX2186" s="35">
        <v>0</v>
      </c>
      <c r="AY2186">
        <v>52</v>
      </c>
      <c r="AZ2186" t="s">
        <v>2547</v>
      </c>
      <c r="BA2186" t="s">
        <v>2547</v>
      </c>
      <c r="BB2186">
        <v>0</v>
      </c>
      <c r="BC2186" t="s">
        <v>1410</v>
      </c>
      <c r="BD2186" t="s">
        <v>2549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  <c r="BQ2186">
        <v>0</v>
      </c>
      <c r="BR2186">
        <v>0</v>
      </c>
      <c r="CF2186" s="35">
        <v>0</v>
      </c>
      <c r="CG2186" s="35">
        <v>0</v>
      </c>
      <c r="CH2186" s="35">
        <v>0</v>
      </c>
      <c r="CI2186" s="35">
        <v>0</v>
      </c>
      <c r="CJ2186" s="35">
        <v>0</v>
      </c>
      <c r="CK2186" s="35">
        <v>0</v>
      </c>
      <c r="CL2186" s="35">
        <v>0</v>
      </c>
      <c r="CM2186" s="35">
        <v>0</v>
      </c>
      <c r="CN2186" s="35">
        <v>0</v>
      </c>
      <c r="CO2186" s="35">
        <v>0</v>
      </c>
      <c r="CP2186" s="35">
        <v>0</v>
      </c>
      <c r="CQ2186" s="35">
        <v>0</v>
      </c>
      <c r="DC2186" s="47"/>
      <c r="DE2186" s="38"/>
      <c r="DF2186" s="38"/>
      <c r="DG2186" s="50"/>
      <c r="DH2186" s="47"/>
      <c r="DI2186" s="47"/>
      <c r="DJ2186" s="47"/>
      <c r="DK2186" s="47">
        <f t="shared" si="34"/>
        <v>0</v>
      </c>
      <c r="DO2186" t="s">
        <v>2562</v>
      </c>
      <c r="DP2186" t="s">
        <v>2562</v>
      </c>
      <c r="DV2186" s="37"/>
      <c r="DW2186" s="37"/>
    </row>
    <row r="2187" spans="1:127" x14ac:dyDescent="0.15">
      <c r="A2187" s="34">
        <v>5</v>
      </c>
      <c r="B2187" s="34">
        <v>358</v>
      </c>
      <c r="C2187" s="34">
        <v>7813</v>
      </c>
      <c r="D2187" s="34">
        <v>0</v>
      </c>
      <c r="E2187" s="58">
        <v>535878130</v>
      </c>
      <c r="F2187" t="s">
        <v>4430</v>
      </c>
      <c r="G2187" t="s">
        <v>2885</v>
      </c>
      <c r="H2187" t="s">
        <v>4424</v>
      </c>
      <c r="I2187" s="35">
        <v>5</v>
      </c>
      <c r="J2187" s="35">
        <v>5.6</v>
      </c>
      <c r="K2187" t="s">
        <v>4014</v>
      </c>
      <c r="L2187" t="s">
        <v>1394</v>
      </c>
      <c r="M2187" t="s">
        <v>1471</v>
      </c>
      <c r="N2187" t="s">
        <v>1472</v>
      </c>
      <c r="R2187" t="s">
        <v>5387</v>
      </c>
      <c r="S2187" t="s">
        <v>1241</v>
      </c>
      <c r="X2187" t="s">
        <v>2610</v>
      </c>
      <c r="Y2187">
        <v>16</v>
      </c>
      <c r="Z2187">
        <v>3</v>
      </c>
      <c r="AC2187">
        <v>0</v>
      </c>
      <c r="AD2187">
        <v>0</v>
      </c>
      <c r="AF2187">
        <v>0</v>
      </c>
      <c r="AG2187">
        <v>9</v>
      </c>
      <c r="AH2187" t="s">
        <v>2597</v>
      </c>
      <c r="AI2187" t="s">
        <v>1409</v>
      </c>
      <c r="AJ2187" t="s">
        <v>2544</v>
      </c>
      <c r="AK2187">
        <v>20</v>
      </c>
      <c r="AL2187" t="s">
        <v>2545</v>
      </c>
      <c r="AM2187">
        <v>0</v>
      </c>
      <c r="AN2187">
        <v>0</v>
      </c>
      <c r="AO2187" t="s">
        <v>2546</v>
      </c>
      <c r="AP2187" s="35">
        <v>0</v>
      </c>
      <c r="AQ2187" s="35">
        <v>0</v>
      </c>
      <c r="AR2187" s="35">
        <v>0</v>
      </c>
      <c r="AT2187" s="35">
        <v>5.6</v>
      </c>
      <c r="AV2187" s="35">
        <v>0</v>
      </c>
      <c r="AW2187" s="35">
        <v>0</v>
      </c>
      <c r="AX2187" s="35">
        <v>0</v>
      </c>
      <c r="AY2187">
        <v>32</v>
      </c>
      <c r="AZ2187" t="s">
        <v>2547</v>
      </c>
      <c r="BA2187" t="s">
        <v>2547</v>
      </c>
      <c r="BB2187">
        <v>0</v>
      </c>
      <c r="BC2187" t="s">
        <v>1410</v>
      </c>
      <c r="BD2187" t="s">
        <v>2549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0</v>
      </c>
      <c r="BQ2187">
        <v>0</v>
      </c>
      <c r="BR2187">
        <v>0</v>
      </c>
      <c r="CF2187" s="35">
        <v>0</v>
      </c>
      <c r="CG2187" s="35">
        <v>0</v>
      </c>
      <c r="CH2187" s="35">
        <v>0</v>
      </c>
      <c r="CI2187" s="35">
        <v>0</v>
      </c>
      <c r="CJ2187" s="35">
        <v>0</v>
      </c>
      <c r="CK2187" s="35">
        <v>0</v>
      </c>
      <c r="CL2187" s="35">
        <v>0</v>
      </c>
      <c r="CM2187" s="35">
        <v>0</v>
      </c>
      <c r="CN2187" s="35">
        <v>0</v>
      </c>
      <c r="CO2187" s="35">
        <v>0</v>
      </c>
      <c r="CP2187" s="35">
        <v>0</v>
      </c>
      <c r="CQ2187" s="35">
        <v>0</v>
      </c>
      <c r="DC2187" s="47"/>
      <c r="DE2187" s="38"/>
      <c r="DF2187" s="38"/>
      <c r="DG2187" s="50"/>
      <c r="DH2187" s="47"/>
      <c r="DI2187" s="47"/>
      <c r="DJ2187" s="47"/>
      <c r="DK2187" s="47">
        <f t="shared" si="34"/>
        <v>0</v>
      </c>
      <c r="DO2187" t="s">
        <v>2562</v>
      </c>
      <c r="DP2187" t="s">
        <v>2562</v>
      </c>
      <c r="DV2187" s="37"/>
      <c r="DW2187" s="37"/>
    </row>
    <row r="2188" spans="1:127" x14ac:dyDescent="0.15">
      <c r="A2188" s="34">
        <v>5</v>
      </c>
      <c r="B2188" s="34">
        <v>358</v>
      </c>
      <c r="C2188" s="34">
        <v>7814</v>
      </c>
      <c r="D2188" s="34">
        <v>0</v>
      </c>
      <c r="E2188" s="58">
        <v>535878140</v>
      </c>
      <c r="F2188" t="s">
        <v>4431</v>
      </c>
      <c r="G2188" t="s">
        <v>2885</v>
      </c>
      <c r="H2188" t="s">
        <v>4424</v>
      </c>
      <c r="I2188" s="35">
        <v>7.4</v>
      </c>
      <c r="J2188" s="35">
        <v>5.7</v>
      </c>
      <c r="K2188" t="s">
        <v>4014</v>
      </c>
      <c r="L2188" t="s">
        <v>1394</v>
      </c>
      <c r="M2188" t="s">
        <v>1471</v>
      </c>
      <c r="N2188" t="s">
        <v>1472</v>
      </c>
      <c r="R2188" t="s">
        <v>5387</v>
      </c>
      <c r="X2188" t="s">
        <v>1242</v>
      </c>
      <c r="Y2188">
        <v>54</v>
      </c>
      <c r="Z2188">
        <v>0</v>
      </c>
      <c r="AC2188">
        <v>0</v>
      </c>
      <c r="AD2188">
        <v>0</v>
      </c>
      <c r="AE2188" t="s">
        <v>1395</v>
      </c>
      <c r="AF2188">
        <v>0</v>
      </c>
      <c r="AG2188">
        <v>0</v>
      </c>
      <c r="AH2188" t="s">
        <v>2597</v>
      </c>
      <c r="AI2188" t="s">
        <v>2543</v>
      </c>
      <c r="AK2188">
        <v>20</v>
      </c>
      <c r="AL2188" t="s">
        <v>2545</v>
      </c>
      <c r="AM2188">
        <v>0</v>
      </c>
      <c r="AN2188">
        <v>0</v>
      </c>
      <c r="AO2188" t="s">
        <v>2546</v>
      </c>
      <c r="AP2188" s="35">
        <v>0</v>
      </c>
      <c r="AQ2188" s="35">
        <v>0</v>
      </c>
      <c r="AR2188" s="35">
        <v>0</v>
      </c>
      <c r="AT2188" s="35">
        <v>5.7</v>
      </c>
      <c r="AV2188" s="35">
        <v>0</v>
      </c>
      <c r="AW2188" s="35">
        <v>0</v>
      </c>
      <c r="AX2188" s="35">
        <v>0</v>
      </c>
      <c r="AY2188">
        <v>41</v>
      </c>
      <c r="AZ2188" t="s">
        <v>2547</v>
      </c>
      <c r="BA2188" t="s">
        <v>2547</v>
      </c>
      <c r="BB2188">
        <v>0</v>
      </c>
      <c r="BC2188" t="s">
        <v>1410</v>
      </c>
      <c r="BD2188" t="s">
        <v>2549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  <c r="BQ2188">
        <v>0</v>
      </c>
      <c r="BR2188">
        <v>0</v>
      </c>
      <c r="CF2188" s="35">
        <v>0</v>
      </c>
      <c r="CG2188" s="35">
        <v>0</v>
      </c>
      <c r="CH2188" s="35">
        <v>0</v>
      </c>
      <c r="CI2188" s="35">
        <v>0</v>
      </c>
      <c r="CJ2188" s="35">
        <v>0</v>
      </c>
      <c r="CK2188" s="35">
        <v>0</v>
      </c>
      <c r="CL2188" s="35">
        <v>0</v>
      </c>
      <c r="CM2188" s="35">
        <v>0</v>
      </c>
      <c r="CN2188" s="35">
        <v>0</v>
      </c>
      <c r="CO2188" s="35">
        <v>0</v>
      </c>
      <c r="CP2188" s="35">
        <v>0</v>
      </c>
      <c r="CQ2188" s="35">
        <v>0</v>
      </c>
      <c r="DC2188" s="47"/>
      <c r="DE2188" s="38"/>
      <c r="DF2188" s="38"/>
      <c r="DG2188" s="50"/>
      <c r="DH2188" s="47"/>
      <c r="DI2188" s="47"/>
      <c r="DJ2188" s="47"/>
      <c r="DK2188" s="47">
        <f t="shared" si="34"/>
        <v>0</v>
      </c>
      <c r="DO2188" t="s">
        <v>2562</v>
      </c>
      <c r="DP2188" t="s">
        <v>2562</v>
      </c>
      <c r="DV2188" s="37"/>
      <c r="DW2188" s="37"/>
    </row>
    <row r="2189" spans="1:127" x14ac:dyDescent="0.15">
      <c r="A2189" s="34">
        <v>5</v>
      </c>
      <c r="B2189" s="34">
        <v>359</v>
      </c>
      <c r="C2189" s="34">
        <v>8614</v>
      </c>
      <c r="D2189" s="34">
        <v>0</v>
      </c>
      <c r="E2189" s="58">
        <v>535986140</v>
      </c>
      <c r="F2189" t="s">
        <v>4749</v>
      </c>
      <c r="G2189" t="s">
        <v>2885</v>
      </c>
      <c r="H2189" t="s">
        <v>4432</v>
      </c>
      <c r="I2189" s="35">
        <v>9.6</v>
      </c>
      <c r="J2189" s="35">
        <v>6</v>
      </c>
      <c r="K2189" t="s">
        <v>4014</v>
      </c>
      <c r="L2189" t="s">
        <v>1394</v>
      </c>
      <c r="M2189" t="s">
        <v>2574</v>
      </c>
      <c r="N2189" t="s">
        <v>2575</v>
      </c>
      <c r="R2189" t="s">
        <v>5387</v>
      </c>
      <c r="S2189" t="s">
        <v>1241</v>
      </c>
      <c r="X2189" t="s">
        <v>1242</v>
      </c>
      <c r="Y2189">
        <v>32</v>
      </c>
      <c r="Z2189">
        <v>0</v>
      </c>
      <c r="AC2189">
        <v>0</v>
      </c>
      <c r="AD2189">
        <v>0</v>
      </c>
      <c r="AE2189" t="s">
        <v>1395</v>
      </c>
      <c r="AF2189">
        <v>0</v>
      </c>
      <c r="AG2189">
        <v>0</v>
      </c>
      <c r="AH2189" t="s">
        <v>2597</v>
      </c>
      <c r="AI2189" t="s">
        <v>2586</v>
      </c>
      <c r="AJ2189" t="s">
        <v>2544</v>
      </c>
      <c r="AK2189">
        <v>20</v>
      </c>
      <c r="AL2189" t="s">
        <v>2545</v>
      </c>
      <c r="AM2189">
        <v>0</v>
      </c>
      <c r="AN2189">
        <v>1</v>
      </c>
      <c r="AO2189" t="s">
        <v>2546</v>
      </c>
      <c r="AP2189" s="35">
        <v>0</v>
      </c>
      <c r="AQ2189" s="35">
        <v>0</v>
      </c>
      <c r="AR2189" s="35">
        <v>0.25</v>
      </c>
      <c r="AT2189" s="35">
        <v>5.5</v>
      </c>
      <c r="AV2189" s="35">
        <v>0.25</v>
      </c>
      <c r="AW2189" s="35">
        <v>0</v>
      </c>
      <c r="AX2189" s="35">
        <v>0</v>
      </c>
      <c r="AY2189">
        <v>58</v>
      </c>
      <c r="AZ2189" t="s">
        <v>2547</v>
      </c>
      <c r="BA2189" t="s">
        <v>2547</v>
      </c>
      <c r="BB2189">
        <v>0</v>
      </c>
      <c r="BC2189" t="s">
        <v>1410</v>
      </c>
      <c r="BD2189" t="s">
        <v>2549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0</v>
      </c>
      <c r="BR2189">
        <v>0</v>
      </c>
      <c r="CF2189" s="35">
        <v>0</v>
      </c>
      <c r="CG2189" s="35">
        <v>0</v>
      </c>
      <c r="CH2189" s="35">
        <v>0</v>
      </c>
      <c r="CI2189" s="35">
        <v>0</v>
      </c>
      <c r="CJ2189" s="35">
        <v>0</v>
      </c>
      <c r="CK2189" s="35">
        <v>0</v>
      </c>
      <c r="CL2189" s="35">
        <v>0</v>
      </c>
      <c r="CM2189" s="35">
        <v>0</v>
      </c>
      <c r="CN2189" s="35">
        <v>0</v>
      </c>
      <c r="CO2189" s="35">
        <v>0</v>
      </c>
      <c r="CP2189" s="35">
        <v>0</v>
      </c>
      <c r="CQ2189" s="35">
        <v>0</v>
      </c>
      <c r="DC2189" s="47"/>
      <c r="DE2189" s="38"/>
      <c r="DF2189" s="38"/>
      <c r="DG2189" s="50"/>
      <c r="DH2189" s="47"/>
      <c r="DI2189" s="47"/>
      <c r="DJ2189" s="47"/>
      <c r="DK2189" s="47">
        <f t="shared" si="34"/>
        <v>0</v>
      </c>
      <c r="DO2189" t="s">
        <v>2562</v>
      </c>
      <c r="DP2189" t="s">
        <v>2562</v>
      </c>
      <c r="DV2189" s="37"/>
      <c r="DW2189" s="37"/>
    </row>
    <row r="2190" spans="1:127" x14ac:dyDescent="0.15">
      <c r="A2190" s="34">
        <v>5</v>
      </c>
      <c r="B2190" s="34">
        <v>359</v>
      </c>
      <c r="C2190" s="34">
        <v>8617</v>
      </c>
      <c r="D2190" s="34">
        <v>0</v>
      </c>
      <c r="E2190" s="58">
        <v>535986170</v>
      </c>
      <c r="F2190" t="s">
        <v>3280</v>
      </c>
      <c r="G2190" t="s">
        <v>2885</v>
      </c>
      <c r="H2190" t="s">
        <v>4432</v>
      </c>
      <c r="I2190" s="35">
        <v>3.3</v>
      </c>
      <c r="J2190" s="35">
        <v>7</v>
      </c>
      <c r="K2190" t="s">
        <v>4014</v>
      </c>
      <c r="L2190" t="s">
        <v>2573</v>
      </c>
      <c r="M2190" t="s">
        <v>2583</v>
      </c>
      <c r="N2190" t="s">
        <v>2584</v>
      </c>
      <c r="R2190" t="s">
        <v>5330</v>
      </c>
      <c r="X2190" t="s">
        <v>1242</v>
      </c>
      <c r="Y2190">
        <v>2</v>
      </c>
      <c r="Z2190">
        <v>0</v>
      </c>
      <c r="AC2190">
        <v>0</v>
      </c>
      <c r="AD2190">
        <v>0</v>
      </c>
      <c r="AE2190" t="s">
        <v>2576</v>
      </c>
      <c r="AF2190">
        <v>0</v>
      </c>
      <c r="AG2190">
        <v>0</v>
      </c>
      <c r="AH2190" t="s">
        <v>2597</v>
      </c>
      <c r="AI2190" t="s">
        <v>2577</v>
      </c>
      <c r="AJ2190" t="s">
        <v>2544</v>
      </c>
      <c r="AK2190">
        <v>20</v>
      </c>
      <c r="AL2190" t="s">
        <v>2545</v>
      </c>
      <c r="AM2190">
        <v>0</v>
      </c>
      <c r="AN2190">
        <v>1</v>
      </c>
      <c r="AO2190" t="s">
        <v>2546</v>
      </c>
      <c r="AP2190" s="35">
        <v>0</v>
      </c>
      <c r="AQ2190" s="35">
        <v>0</v>
      </c>
      <c r="AR2190" s="35">
        <v>0.75</v>
      </c>
      <c r="AT2190" s="35">
        <v>5.5</v>
      </c>
      <c r="AV2190" s="35">
        <v>0.75</v>
      </c>
      <c r="AW2190" s="35">
        <v>0</v>
      </c>
      <c r="AX2190" s="35">
        <v>0</v>
      </c>
      <c r="AY2190">
        <v>23</v>
      </c>
      <c r="AZ2190" t="s">
        <v>2547</v>
      </c>
      <c r="BA2190" t="s">
        <v>2547</v>
      </c>
      <c r="BB2190">
        <v>0</v>
      </c>
      <c r="BC2190" t="s">
        <v>1410</v>
      </c>
      <c r="BD2190" t="s">
        <v>2549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  <c r="BQ2190">
        <v>0</v>
      </c>
      <c r="BR2190">
        <v>0</v>
      </c>
      <c r="CF2190" s="35">
        <v>0</v>
      </c>
      <c r="CG2190" s="35">
        <v>0</v>
      </c>
      <c r="CH2190" s="35">
        <v>0</v>
      </c>
      <c r="CI2190" s="35">
        <v>0</v>
      </c>
      <c r="CJ2190" s="35">
        <v>0</v>
      </c>
      <c r="CK2190" s="35">
        <v>0</v>
      </c>
      <c r="CL2190" s="35">
        <v>0</v>
      </c>
      <c r="CM2190" s="35">
        <v>0</v>
      </c>
      <c r="CN2190" s="35">
        <v>0</v>
      </c>
      <c r="CO2190" s="35">
        <v>0</v>
      </c>
      <c r="CP2190" s="35">
        <v>0</v>
      </c>
      <c r="CQ2190" s="35">
        <v>0</v>
      </c>
      <c r="DC2190" s="47"/>
      <c r="DE2190" s="38"/>
      <c r="DF2190" s="38"/>
      <c r="DG2190" s="50"/>
      <c r="DH2190" s="47"/>
      <c r="DI2190" s="47"/>
      <c r="DJ2190" s="47"/>
      <c r="DK2190" s="47">
        <f t="shared" si="34"/>
        <v>0</v>
      </c>
      <c r="DO2190" t="s">
        <v>2562</v>
      </c>
      <c r="DP2190" t="s">
        <v>2562</v>
      </c>
      <c r="DV2190" s="37"/>
      <c r="DW2190" s="37"/>
    </row>
    <row r="2191" spans="1:127" x14ac:dyDescent="0.15">
      <c r="A2191" s="34">
        <v>5</v>
      </c>
      <c r="B2191" s="34">
        <v>359</v>
      </c>
      <c r="C2191" s="34">
        <v>8618</v>
      </c>
      <c r="D2191" s="34">
        <v>0</v>
      </c>
      <c r="E2191" s="58">
        <v>535986180</v>
      </c>
      <c r="F2191" t="s">
        <v>4433</v>
      </c>
      <c r="G2191" t="s">
        <v>2885</v>
      </c>
      <c r="H2191" t="s">
        <v>4432</v>
      </c>
      <c r="I2191" s="35">
        <v>3.4</v>
      </c>
      <c r="J2191" s="35">
        <v>6.8</v>
      </c>
      <c r="K2191" t="s">
        <v>4014</v>
      </c>
      <c r="L2191" t="s">
        <v>1394</v>
      </c>
      <c r="M2191" t="s">
        <v>1396</v>
      </c>
      <c r="N2191" t="s">
        <v>1397</v>
      </c>
      <c r="R2191" t="s">
        <v>5330</v>
      </c>
      <c r="X2191" t="s">
        <v>1242</v>
      </c>
      <c r="Y2191">
        <v>37</v>
      </c>
      <c r="Z2191">
        <v>0</v>
      </c>
      <c r="AC2191">
        <v>0</v>
      </c>
      <c r="AD2191">
        <v>0</v>
      </c>
      <c r="AE2191" t="s">
        <v>1395</v>
      </c>
      <c r="AF2191">
        <v>0</v>
      </c>
      <c r="AG2191">
        <v>0</v>
      </c>
      <c r="AH2191" t="s">
        <v>2597</v>
      </c>
      <c r="AI2191" t="s">
        <v>2586</v>
      </c>
      <c r="AJ2191" t="s">
        <v>2544</v>
      </c>
      <c r="AK2191">
        <v>20</v>
      </c>
      <c r="AL2191" t="s">
        <v>2545</v>
      </c>
      <c r="AM2191">
        <v>0</v>
      </c>
      <c r="AN2191">
        <v>1</v>
      </c>
      <c r="AO2191" t="s">
        <v>2546</v>
      </c>
      <c r="AP2191" s="35">
        <v>0</v>
      </c>
      <c r="AQ2191" s="35">
        <v>0</v>
      </c>
      <c r="AR2191" s="35">
        <v>1.1499999999999999</v>
      </c>
      <c r="AT2191" s="35">
        <v>4.5</v>
      </c>
      <c r="AV2191" s="35">
        <v>1.1499999999999999</v>
      </c>
      <c r="AW2191" s="35">
        <v>0</v>
      </c>
      <c r="AX2191" s="35">
        <v>0</v>
      </c>
      <c r="AY2191">
        <v>23</v>
      </c>
      <c r="AZ2191" t="s">
        <v>2547</v>
      </c>
      <c r="BA2191" t="s">
        <v>2547</v>
      </c>
      <c r="BB2191">
        <v>0</v>
      </c>
      <c r="BC2191" t="s">
        <v>1410</v>
      </c>
      <c r="BD2191" t="s">
        <v>2549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0</v>
      </c>
      <c r="BQ2191">
        <v>0</v>
      </c>
      <c r="BR2191">
        <v>0</v>
      </c>
      <c r="CF2191" s="35">
        <v>0</v>
      </c>
      <c r="CG2191" s="35">
        <v>0</v>
      </c>
      <c r="CH2191" s="35">
        <v>0</v>
      </c>
      <c r="CI2191" s="35">
        <v>0</v>
      </c>
      <c r="CJ2191" s="35">
        <v>0</v>
      </c>
      <c r="CK2191" s="35">
        <v>0</v>
      </c>
      <c r="CL2191" s="35">
        <v>0</v>
      </c>
      <c r="CM2191" s="35">
        <v>0</v>
      </c>
      <c r="CN2191" s="35">
        <v>0</v>
      </c>
      <c r="CO2191" s="35">
        <v>0</v>
      </c>
      <c r="CP2191" s="35">
        <v>0</v>
      </c>
      <c r="CQ2191" s="35">
        <v>0</v>
      </c>
      <c r="DC2191" s="47"/>
      <c r="DE2191" s="38"/>
      <c r="DF2191" s="38"/>
      <c r="DG2191" s="50"/>
      <c r="DH2191" s="47"/>
      <c r="DI2191" s="47"/>
      <c r="DJ2191" s="47"/>
      <c r="DK2191" s="47">
        <f t="shared" si="34"/>
        <v>0</v>
      </c>
      <c r="DO2191" t="s">
        <v>2562</v>
      </c>
      <c r="DP2191" t="s">
        <v>2562</v>
      </c>
      <c r="DV2191" s="37"/>
      <c r="DW2191" s="37"/>
    </row>
    <row r="2192" spans="1:127" x14ac:dyDescent="0.15">
      <c r="A2192" s="34">
        <v>5</v>
      </c>
      <c r="B2192" s="34">
        <v>360</v>
      </c>
      <c r="C2192" s="34">
        <v>7820</v>
      </c>
      <c r="D2192" s="34">
        <v>0</v>
      </c>
      <c r="E2192" s="58">
        <v>536078200</v>
      </c>
      <c r="F2192" t="s">
        <v>4963</v>
      </c>
      <c r="G2192" t="s">
        <v>2885</v>
      </c>
      <c r="H2192" t="s">
        <v>4914</v>
      </c>
      <c r="I2192" s="35">
        <v>3.4</v>
      </c>
      <c r="J2192" s="35">
        <v>6.5</v>
      </c>
      <c r="K2192" t="s">
        <v>4014</v>
      </c>
      <c r="L2192" t="s">
        <v>1394</v>
      </c>
      <c r="M2192" t="s">
        <v>1471</v>
      </c>
      <c r="N2192" t="s">
        <v>1472</v>
      </c>
      <c r="R2192" t="s">
        <v>5387</v>
      </c>
      <c r="S2192" t="s">
        <v>1241</v>
      </c>
      <c r="X2192" t="s">
        <v>1242</v>
      </c>
      <c r="Y2192">
        <v>46</v>
      </c>
      <c r="Z2192">
        <v>0</v>
      </c>
      <c r="AC2192">
        <v>0</v>
      </c>
      <c r="AD2192">
        <v>0</v>
      </c>
      <c r="AE2192" t="s">
        <v>1395</v>
      </c>
      <c r="AF2192">
        <v>0</v>
      </c>
      <c r="AG2192">
        <v>0</v>
      </c>
      <c r="AH2192" t="s">
        <v>2597</v>
      </c>
      <c r="AI2192" t="s">
        <v>2598</v>
      </c>
      <c r="AK2192">
        <v>20</v>
      </c>
      <c r="AL2192" t="s">
        <v>2545</v>
      </c>
      <c r="AM2192">
        <v>0</v>
      </c>
      <c r="AN2192">
        <v>0</v>
      </c>
      <c r="AO2192" t="s">
        <v>2546</v>
      </c>
      <c r="AP2192" s="35">
        <v>0</v>
      </c>
      <c r="AQ2192" s="35">
        <v>0</v>
      </c>
      <c r="AR2192" s="35">
        <v>0</v>
      </c>
      <c r="AT2192" s="35">
        <v>6.5</v>
      </c>
      <c r="AV2192" s="35">
        <v>0</v>
      </c>
      <c r="AW2192" s="35">
        <v>0</v>
      </c>
      <c r="AX2192" s="35">
        <v>0</v>
      </c>
      <c r="AY2192">
        <v>22</v>
      </c>
      <c r="AZ2192" t="s">
        <v>2547</v>
      </c>
      <c r="BA2192" t="s">
        <v>2547</v>
      </c>
      <c r="BB2192">
        <v>0</v>
      </c>
      <c r="BC2192" t="s">
        <v>1410</v>
      </c>
      <c r="BD2192" t="s">
        <v>2549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  <c r="BQ2192">
        <v>0</v>
      </c>
      <c r="BR2192">
        <v>0</v>
      </c>
      <c r="CF2192" s="35">
        <v>0</v>
      </c>
      <c r="CG2192" s="35">
        <v>0</v>
      </c>
      <c r="CH2192" s="35">
        <v>0</v>
      </c>
      <c r="CI2192" s="35">
        <v>0</v>
      </c>
      <c r="CJ2192" s="35">
        <v>0</v>
      </c>
      <c r="CK2192" s="35">
        <v>0</v>
      </c>
      <c r="CL2192" s="35">
        <v>0</v>
      </c>
      <c r="CM2192" s="35">
        <v>0</v>
      </c>
      <c r="CN2192" s="35">
        <v>0</v>
      </c>
      <c r="CO2192" s="35">
        <v>0</v>
      </c>
      <c r="CP2192" s="35">
        <v>0</v>
      </c>
      <c r="CQ2192" s="35">
        <v>0</v>
      </c>
      <c r="DC2192" s="47"/>
      <c r="DE2192" s="38"/>
      <c r="DF2192" s="38"/>
      <c r="DG2192" s="50"/>
      <c r="DH2192" s="47"/>
      <c r="DI2192" s="47"/>
      <c r="DJ2192" s="47"/>
      <c r="DK2192" s="47">
        <f t="shared" si="34"/>
        <v>0</v>
      </c>
      <c r="DO2192" t="s">
        <v>2562</v>
      </c>
      <c r="DP2192" t="s">
        <v>2562</v>
      </c>
      <c r="DV2192" s="37"/>
      <c r="DW2192" s="37"/>
    </row>
    <row r="2193" spans="1:127" x14ac:dyDescent="0.15">
      <c r="A2193" s="34">
        <v>5</v>
      </c>
      <c r="B2193" s="34">
        <v>360</v>
      </c>
      <c r="C2193" s="34">
        <v>7821</v>
      </c>
      <c r="D2193" s="34">
        <v>0</v>
      </c>
      <c r="E2193" s="58">
        <v>536078210</v>
      </c>
      <c r="F2193" t="s">
        <v>4434</v>
      </c>
      <c r="G2193" t="s">
        <v>2885</v>
      </c>
      <c r="H2193" t="s">
        <v>4914</v>
      </c>
      <c r="I2193" s="35">
        <v>4.5</v>
      </c>
      <c r="J2193" s="35">
        <v>7.3</v>
      </c>
      <c r="K2193" t="s">
        <v>4014</v>
      </c>
      <c r="L2193" t="s">
        <v>1394</v>
      </c>
      <c r="M2193" t="s">
        <v>2583</v>
      </c>
      <c r="N2193" t="s">
        <v>2584</v>
      </c>
      <c r="R2193" t="s">
        <v>5387</v>
      </c>
      <c r="S2193" t="s">
        <v>1241</v>
      </c>
      <c r="X2193" t="s">
        <v>1242</v>
      </c>
      <c r="Y2193">
        <v>33</v>
      </c>
      <c r="Z2193">
        <v>0</v>
      </c>
      <c r="AC2193">
        <v>0</v>
      </c>
      <c r="AD2193">
        <v>0</v>
      </c>
      <c r="AE2193" t="s">
        <v>1395</v>
      </c>
      <c r="AF2193">
        <v>0</v>
      </c>
      <c r="AG2193">
        <v>0</v>
      </c>
      <c r="AH2193" t="s">
        <v>2597</v>
      </c>
      <c r="AI2193" t="s">
        <v>2586</v>
      </c>
      <c r="AK2193">
        <v>20</v>
      </c>
      <c r="AL2193" t="s">
        <v>2545</v>
      </c>
      <c r="AM2193">
        <v>0</v>
      </c>
      <c r="AN2193">
        <v>0</v>
      </c>
      <c r="AO2193" t="s">
        <v>2546</v>
      </c>
      <c r="AP2193" s="35">
        <v>0</v>
      </c>
      <c r="AQ2193" s="35">
        <v>0</v>
      </c>
      <c r="AR2193" s="35">
        <v>0</v>
      </c>
      <c r="AT2193" s="35">
        <v>7.3</v>
      </c>
      <c r="AV2193" s="35">
        <v>0</v>
      </c>
      <c r="AW2193" s="35">
        <v>0</v>
      </c>
      <c r="AX2193" s="35">
        <v>0</v>
      </c>
      <c r="AY2193">
        <v>33</v>
      </c>
      <c r="AZ2193" t="s">
        <v>2547</v>
      </c>
      <c r="BA2193" t="s">
        <v>2547</v>
      </c>
      <c r="BB2193">
        <v>0</v>
      </c>
      <c r="BC2193" t="s">
        <v>1410</v>
      </c>
      <c r="BD2193" t="s">
        <v>2549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0</v>
      </c>
      <c r="BQ2193">
        <v>0</v>
      </c>
      <c r="BR2193">
        <v>0</v>
      </c>
      <c r="CF2193" s="35">
        <v>0</v>
      </c>
      <c r="CG2193" s="35">
        <v>0</v>
      </c>
      <c r="CH2193" s="35">
        <v>0</v>
      </c>
      <c r="CI2193" s="35">
        <v>0</v>
      </c>
      <c r="CJ2193" s="35">
        <v>0</v>
      </c>
      <c r="CK2193" s="35">
        <v>0</v>
      </c>
      <c r="CL2193" s="35">
        <v>0</v>
      </c>
      <c r="CM2193" s="35">
        <v>0</v>
      </c>
      <c r="CN2193" s="35">
        <v>0</v>
      </c>
      <c r="CO2193" s="35">
        <v>0</v>
      </c>
      <c r="CP2193" s="35">
        <v>0</v>
      </c>
      <c r="CQ2193" s="35">
        <v>0</v>
      </c>
      <c r="DC2193" s="47"/>
      <c r="DE2193" s="38"/>
      <c r="DF2193" s="38"/>
      <c r="DG2193" s="50"/>
      <c r="DH2193" s="47"/>
      <c r="DI2193" s="47"/>
      <c r="DJ2193" s="47"/>
      <c r="DK2193" s="47">
        <f t="shared" si="34"/>
        <v>0</v>
      </c>
      <c r="DO2193" t="s">
        <v>2562</v>
      </c>
      <c r="DP2193" t="s">
        <v>2562</v>
      </c>
      <c r="DV2193" s="37"/>
      <c r="DW2193" s="37"/>
    </row>
    <row r="2194" spans="1:127" x14ac:dyDescent="0.15">
      <c r="A2194" s="34">
        <v>5</v>
      </c>
      <c r="B2194" s="34">
        <v>360</v>
      </c>
      <c r="C2194" s="34">
        <v>8076</v>
      </c>
      <c r="D2194" s="34">
        <v>0</v>
      </c>
      <c r="E2194" s="58">
        <v>536080760</v>
      </c>
      <c r="F2194" t="s">
        <v>4915</v>
      </c>
      <c r="G2194" t="s">
        <v>2885</v>
      </c>
      <c r="H2194" t="s">
        <v>4914</v>
      </c>
      <c r="I2194" s="35">
        <v>606</v>
      </c>
      <c r="J2194" s="35">
        <v>12.5</v>
      </c>
      <c r="K2194" t="s">
        <v>4014</v>
      </c>
      <c r="L2194" t="s">
        <v>1238</v>
      </c>
      <c r="M2194" t="s">
        <v>1418</v>
      </c>
      <c r="N2194" t="s">
        <v>1419</v>
      </c>
      <c r="O2194" t="s">
        <v>1239</v>
      </c>
      <c r="P2194" t="s">
        <v>1240</v>
      </c>
      <c r="R2194" t="s">
        <v>5387</v>
      </c>
      <c r="S2194" t="s">
        <v>1421</v>
      </c>
      <c r="X2194" t="s">
        <v>1242</v>
      </c>
      <c r="Y2194">
        <v>60</v>
      </c>
      <c r="Z2194">
        <v>7</v>
      </c>
      <c r="AC2194">
        <v>0</v>
      </c>
      <c r="AD2194">
        <v>0</v>
      </c>
      <c r="AE2194" t="s">
        <v>2541</v>
      </c>
      <c r="AF2194">
        <v>6</v>
      </c>
      <c r="AG2194">
        <v>6</v>
      </c>
      <c r="AH2194" t="s">
        <v>2597</v>
      </c>
      <c r="AI2194" t="s">
        <v>2543</v>
      </c>
      <c r="AJ2194" t="s">
        <v>2544</v>
      </c>
      <c r="AK2194">
        <v>20</v>
      </c>
      <c r="AL2194" t="s">
        <v>2545</v>
      </c>
      <c r="AM2194">
        <v>0</v>
      </c>
      <c r="AN2194">
        <v>10</v>
      </c>
      <c r="AO2194" t="s">
        <v>2546</v>
      </c>
      <c r="AP2194" s="35">
        <v>0.4</v>
      </c>
      <c r="AQ2194" s="35">
        <v>2.5</v>
      </c>
      <c r="AR2194" s="35">
        <v>0.5</v>
      </c>
      <c r="AT2194" s="35">
        <v>6.5</v>
      </c>
      <c r="AV2194" s="35">
        <v>0.5</v>
      </c>
      <c r="AW2194" s="35">
        <v>2.5</v>
      </c>
      <c r="AX2194" s="35">
        <v>0.4</v>
      </c>
      <c r="AY2194" s="39">
        <v>7584</v>
      </c>
      <c r="AZ2194" t="s">
        <v>2547</v>
      </c>
      <c r="BA2194" t="s">
        <v>2547</v>
      </c>
      <c r="BB2194">
        <v>0.2</v>
      </c>
      <c r="BC2194" t="s">
        <v>1410</v>
      </c>
      <c r="BD2194" t="s">
        <v>2549</v>
      </c>
      <c r="BF2194" t="s">
        <v>3266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1</v>
      </c>
      <c r="BN2194">
        <v>0</v>
      </c>
      <c r="BO2194">
        <v>0</v>
      </c>
      <c r="BP2194">
        <v>0</v>
      </c>
      <c r="BQ2194">
        <v>0</v>
      </c>
      <c r="BR2194">
        <v>0</v>
      </c>
      <c r="BS2194" t="s">
        <v>2620</v>
      </c>
      <c r="BT2194" t="s">
        <v>2621</v>
      </c>
      <c r="BU2194" t="s">
        <v>1449</v>
      </c>
      <c r="BV2194" t="s">
        <v>1467</v>
      </c>
      <c r="BW2194" t="s">
        <v>4435</v>
      </c>
      <c r="BX2194" t="s">
        <v>1448</v>
      </c>
      <c r="BY2194" t="s">
        <v>3522</v>
      </c>
      <c r="BZ2194" t="s">
        <v>1448</v>
      </c>
      <c r="CA2194" t="s">
        <v>3523</v>
      </c>
      <c r="CD2194" t="s">
        <v>1386</v>
      </c>
      <c r="CE2194" t="s">
        <v>1425</v>
      </c>
      <c r="CF2194" s="35">
        <v>0</v>
      </c>
      <c r="CG2194" s="35">
        <v>0</v>
      </c>
      <c r="CH2194" s="35">
        <v>0</v>
      </c>
      <c r="CI2194" s="35">
        <v>0</v>
      </c>
      <c r="CJ2194" s="35">
        <v>0</v>
      </c>
      <c r="CK2194" s="35">
        <v>0</v>
      </c>
      <c r="CL2194" s="35">
        <v>0</v>
      </c>
      <c r="CM2194" s="35">
        <v>0</v>
      </c>
      <c r="CN2194" s="35">
        <v>0</v>
      </c>
      <c r="CO2194" s="35">
        <v>0</v>
      </c>
      <c r="CP2194" s="35">
        <v>0</v>
      </c>
      <c r="CQ2194" s="35">
        <v>0</v>
      </c>
      <c r="DC2194" s="47" t="s">
        <v>2559</v>
      </c>
      <c r="DD2194" t="s">
        <v>2606</v>
      </c>
      <c r="DE2194" s="38"/>
      <c r="DF2194" s="38" t="s">
        <v>2569</v>
      </c>
      <c r="DG2194" s="50" t="s">
        <v>1854</v>
      </c>
      <c r="DH2194" s="47"/>
      <c r="DI2194" s="47">
        <v>2007</v>
      </c>
      <c r="DJ2194" s="47"/>
      <c r="DK2194" s="47">
        <f t="shared" si="34"/>
        <v>1</v>
      </c>
      <c r="DO2194" t="s">
        <v>2562</v>
      </c>
      <c r="DP2194" t="s">
        <v>2562</v>
      </c>
      <c r="DS2194" t="s">
        <v>2563</v>
      </c>
      <c r="DU2194" t="s">
        <v>2563</v>
      </c>
      <c r="DV2194" s="37"/>
      <c r="DW2194" s="37"/>
    </row>
    <row r="2195" spans="1:127" x14ac:dyDescent="0.15">
      <c r="A2195" s="34">
        <v>5</v>
      </c>
      <c r="B2195" s="34">
        <v>360</v>
      </c>
      <c r="C2195" s="34">
        <v>8749</v>
      </c>
      <c r="D2195" s="34">
        <v>0</v>
      </c>
      <c r="E2195" s="58">
        <v>536087490</v>
      </c>
      <c r="F2195" t="s">
        <v>3524</v>
      </c>
      <c r="G2195" t="s">
        <v>2885</v>
      </c>
      <c r="H2195" t="s">
        <v>4914</v>
      </c>
      <c r="I2195" s="35">
        <v>5.6</v>
      </c>
      <c r="J2195" s="35">
        <v>12.5</v>
      </c>
      <c r="K2195" t="s">
        <v>4014</v>
      </c>
      <c r="L2195" t="s">
        <v>1238</v>
      </c>
      <c r="M2195" t="s">
        <v>2583</v>
      </c>
      <c r="N2195" t="s">
        <v>2584</v>
      </c>
      <c r="R2195" t="s">
        <v>5330</v>
      </c>
      <c r="S2195" t="s">
        <v>1241</v>
      </c>
      <c r="X2195" t="s">
        <v>1242</v>
      </c>
      <c r="Y2195">
        <v>57</v>
      </c>
      <c r="Z2195">
        <v>0</v>
      </c>
      <c r="AC2195">
        <v>0</v>
      </c>
      <c r="AD2195">
        <v>0</v>
      </c>
      <c r="AE2195" t="s">
        <v>2541</v>
      </c>
      <c r="AF2195">
        <v>0</v>
      </c>
      <c r="AG2195">
        <v>0</v>
      </c>
      <c r="AH2195" t="s">
        <v>2597</v>
      </c>
      <c r="AI2195" t="s">
        <v>2605</v>
      </c>
      <c r="AK2195">
        <v>20</v>
      </c>
      <c r="AL2195" t="s">
        <v>2545</v>
      </c>
      <c r="AM2195">
        <v>0</v>
      </c>
      <c r="AN2195">
        <v>0</v>
      </c>
      <c r="AO2195" t="s">
        <v>2546</v>
      </c>
      <c r="AP2195" s="35">
        <v>0</v>
      </c>
      <c r="AQ2195" s="35">
        <v>2.5</v>
      </c>
      <c r="AR2195" s="35">
        <v>0</v>
      </c>
      <c r="AT2195" s="35">
        <v>7.5</v>
      </c>
      <c r="AV2195" s="35">
        <v>0</v>
      </c>
      <c r="AW2195" s="35">
        <v>2.5</v>
      </c>
      <c r="AX2195" s="35">
        <v>0</v>
      </c>
      <c r="AY2195">
        <v>76</v>
      </c>
      <c r="AZ2195" t="s">
        <v>2547</v>
      </c>
      <c r="BA2195" t="s">
        <v>2547</v>
      </c>
      <c r="BB2195">
        <v>0</v>
      </c>
      <c r="BC2195" t="s">
        <v>1410</v>
      </c>
      <c r="BD2195" t="s">
        <v>2549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  <c r="BQ2195">
        <v>0</v>
      </c>
      <c r="BR2195">
        <v>0</v>
      </c>
      <c r="CF2195" s="35">
        <v>0</v>
      </c>
      <c r="CG2195" s="35">
        <v>0</v>
      </c>
      <c r="CH2195" s="35">
        <v>0</v>
      </c>
      <c r="CI2195" s="35">
        <v>0</v>
      </c>
      <c r="CJ2195" s="35">
        <v>0</v>
      </c>
      <c r="CK2195" s="35">
        <v>0</v>
      </c>
      <c r="CL2195" s="35">
        <v>0</v>
      </c>
      <c r="CM2195" s="35">
        <v>0</v>
      </c>
      <c r="CN2195" s="35">
        <v>0</v>
      </c>
      <c r="CO2195" s="35">
        <v>0</v>
      </c>
      <c r="CP2195" s="35">
        <v>0</v>
      </c>
      <c r="CQ2195" s="35">
        <v>0</v>
      </c>
      <c r="DC2195" s="47"/>
      <c r="DE2195" s="38"/>
      <c r="DF2195" s="38"/>
      <c r="DG2195" s="50"/>
      <c r="DH2195" s="47"/>
      <c r="DI2195" s="47"/>
      <c r="DJ2195" s="47"/>
      <c r="DK2195" s="47">
        <f t="shared" si="34"/>
        <v>0</v>
      </c>
      <c r="DO2195" t="s">
        <v>2562</v>
      </c>
      <c r="DP2195" t="s">
        <v>2562</v>
      </c>
      <c r="DV2195" s="37"/>
      <c r="DW2195" s="37"/>
    </row>
    <row r="2196" spans="1:127" x14ac:dyDescent="0.15">
      <c r="A2196" s="34">
        <v>5</v>
      </c>
      <c r="B2196" s="34">
        <v>360</v>
      </c>
      <c r="C2196" s="34">
        <v>8750</v>
      </c>
      <c r="D2196" s="34">
        <v>0</v>
      </c>
      <c r="E2196" s="58">
        <v>536087500</v>
      </c>
      <c r="F2196" t="s">
        <v>3525</v>
      </c>
      <c r="G2196" t="s">
        <v>2885</v>
      </c>
      <c r="H2196" t="s">
        <v>4914</v>
      </c>
      <c r="I2196" s="35">
        <v>4.2</v>
      </c>
      <c r="J2196" s="35">
        <v>12.5</v>
      </c>
      <c r="K2196" t="s">
        <v>4014</v>
      </c>
      <c r="L2196" t="s">
        <v>1238</v>
      </c>
      <c r="M2196" t="s">
        <v>2583</v>
      </c>
      <c r="N2196" t="s">
        <v>2584</v>
      </c>
      <c r="R2196" t="s">
        <v>5387</v>
      </c>
      <c r="X2196" t="s">
        <v>1242</v>
      </c>
      <c r="Y2196">
        <v>57</v>
      </c>
      <c r="Z2196">
        <v>0</v>
      </c>
      <c r="AC2196">
        <v>0</v>
      </c>
      <c r="AD2196">
        <v>0</v>
      </c>
      <c r="AE2196" t="s">
        <v>2541</v>
      </c>
      <c r="AF2196">
        <v>0</v>
      </c>
      <c r="AG2196">
        <v>0</v>
      </c>
      <c r="AH2196" t="s">
        <v>2597</v>
      </c>
      <c r="AI2196" t="s">
        <v>2605</v>
      </c>
      <c r="AK2196">
        <v>20</v>
      </c>
      <c r="AL2196" t="s">
        <v>2545</v>
      </c>
      <c r="AM2196">
        <v>0</v>
      </c>
      <c r="AN2196">
        <v>0</v>
      </c>
      <c r="AO2196" t="s">
        <v>2546</v>
      </c>
      <c r="AP2196" s="35">
        <v>0</v>
      </c>
      <c r="AQ2196" s="35">
        <v>2.5</v>
      </c>
      <c r="AR2196" s="35">
        <v>0</v>
      </c>
      <c r="AT2196" s="35">
        <v>7.5</v>
      </c>
      <c r="AV2196" s="35">
        <v>0</v>
      </c>
      <c r="AW2196" s="35">
        <v>2.5</v>
      </c>
      <c r="AX2196" s="35">
        <v>0</v>
      </c>
      <c r="AY2196">
        <v>52</v>
      </c>
      <c r="AZ2196" t="s">
        <v>2547</v>
      </c>
      <c r="BA2196" t="s">
        <v>2547</v>
      </c>
      <c r="BB2196">
        <v>0</v>
      </c>
      <c r="BC2196" t="s">
        <v>1410</v>
      </c>
      <c r="BD2196" t="s">
        <v>2549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  <c r="BQ2196">
        <v>0</v>
      </c>
      <c r="BR2196">
        <v>0</v>
      </c>
      <c r="CF2196" s="35">
        <v>0</v>
      </c>
      <c r="CG2196" s="35">
        <v>0</v>
      </c>
      <c r="CH2196" s="35">
        <v>0</v>
      </c>
      <c r="CI2196" s="35">
        <v>0</v>
      </c>
      <c r="CJ2196" s="35">
        <v>0</v>
      </c>
      <c r="CK2196" s="35">
        <v>0</v>
      </c>
      <c r="CL2196" s="35">
        <v>0</v>
      </c>
      <c r="CM2196" s="35">
        <v>0</v>
      </c>
      <c r="CN2196" s="35">
        <v>0</v>
      </c>
      <c r="CO2196" s="35">
        <v>0</v>
      </c>
      <c r="CP2196" s="35">
        <v>0</v>
      </c>
      <c r="CQ2196" s="35">
        <v>0</v>
      </c>
      <c r="DC2196" s="47"/>
      <c r="DE2196" s="38"/>
      <c r="DF2196" s="38"/>
      <c r="DG2196" s="50"/>
      <c r="DH2196" s="47"/>
      <c r="DI2196" s="47"/>
      <c r="DJ2196" s="47"/>
      <c r="DK2196" s="47">
        <f t="shared" si="34"/>
        <v>0</v>
      </c>
      <c r="DO2196" t="s">
        <v>2562</v>
      </c>
      <c r="DP2196" t="s">
        <v>2562</v>
      </c>
      <c r="DV2196" s="37"/>
      <c r="DW2196" s="37"/>
    </row>
    <row r="2197" spans="1:127" x14ac:dyDescent="0.15">
      <c r="A2197" s="34">
        <v>5</v>
      </c>
      <c r="B2197" s="34">
        <v>360</v>
      </c>
      <c r="C2197" s="34">
        <v>8751</v>
      </c>
      <c r="D2197" s="34">
        <v>0</v>
      </c>
      <c r="E2197" s="58">
        <v>536087510</v>
      </c>
      <c r="F2197" t="s">
        <v>3526</v>
      </c>
      <c r="G2197" t="s">
        <v>2885</v>
      </c>
      <c r="H2197" t="s">
        <v>4914</v>
      </c>
      <c r="I2197" s="35">
        <v>4.2</v>
      </c>
      <c r="J2197" s="35">
        <v>12.5</v>
      </c>
      <c r="K2197" t="s">
        <v>4014</v>
      </c>
      <c r="L2197" t="s">
        <v>1238</v>
      </c>
      <c r="M2197" t="s">
        <v>2583</v>
      </c>
      <c r="N2197" t="s">
        <v>2584</v>
      </c>
      <c r="R2197" t="s">
        <v>5387</v>
      </c>
      <c r="X2197" t="s">
        <v>1242</v>
      </c>
      <c r="Y2197">
        <v>58</v>
      </c>
      <c r="Z2197">
        <v>0</v>
      </c>
      <c r="AC2197">
        <v>0</v>
      </c>
      <c r="AD2197">
        <v>0</v>
      </c>
      <c r="AE2197" t="s">
        <v>2541</v>
      </c>
      <c r="AF2197">
        <v>0</v>
      </c>
      <c r="AG2197">
        <v>0</v>
      </c>
      <c r="AH2197" t="s">
        <v>2597</v>
      </c>
      <c r="AI2197" t="s">
        <v>2605</v>
      </c>
      <c r="AK2197">
        <v>20</v>
      </c>
      <c r="AL2197" t="s">
        <v>2545</v>
      </c>
      <c r="AM2197">
        <v>0</v>
      </c>
      <c r="AN2197">
        <v>0</v>
      </c>
      <c r="AO2197" t="s">
        <v>2546</v>
      </c>
      <c r="AP2197" s="35">
        <v>0</v>
      </c>
      <c r="AQ2197" s="35">
        <v>2.5</v>
      </c>
      <c r="AR2197" s="35">
        <v>0</v>
      </c>
      <c r="AT2197" s="35">
        <v>7.5</v>
      </c>
      <c r="AV2197" s="35">
        <v>0</v>
      </c>
      <c r="AW2197" s="35">
        <v>2.5</v>
      </c>
      <c r="AX2197" s="35">
        <v>0</v>
      </c>
      <c r="AY2197">
        <v>53</v>
      </c>
      <c r="AZ2197" t="s">
        <v>2547</v>
      </c>
      <c r="BA2197" t="s">
        <v>2547</v>
      </c>
      <c r="BB2197">
        <v>0</v>
      </c>
      <c r="BC2197" t="s">
        <v>1410</v>
      </c>
      <c r="BD2197" t="s">
        <v>2549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  <c r="BQ2197">
        <v>0</v>
      </c>
      <c r="BR2197">
        <v>0</v>
      </c>
      <c r="CF2197" s="35">
        <v>0</v>
      </c>
      <c r="CG2197" s="35">
        <v>0</v>
      </c>
      <c r="CH2197" s="35">
        <v>0</v>
      </c>
      <c r="CI2197" s="35">
        <v>0</v>
      </c>
      <c r="CJ2197" s="35">
        <v>0</v>
      </c>
      <c r="CK2197" s="35">
        <v>0</v>
      </c>
      <c r="CL2197" s="35">
        <v>0</v>
      </c>
      <c r="CM2197" s="35">
        <v>0</v>
      </c>
      <c r="CN2197" s="35">
        <v>0</v>
      </c>
      <c r="CO2197" s="35">
        <v>0</v>
      </c>
      <c r="CP2197" s="35">
        <v>0</v>
      </c>
      <c r="CQ2197" s="35">
        <v>0</v>
      </c>
      <c r="DC2197" s="47"/>
      <c r="DE2197" s="38"/>
      <c r="DF2197" s="38"/>
      <c r="DG2197" s="50"/>
      <c r="DH2197" s="47"/>
      <c r="DI2197" s="47"/>
      <c r="DJ2197" s="47"/>
      <c r="DK2197" s="47">
        <f t="shared" si="34"/>
        <v>0</v>
      </c>
      <c r="DO2197" t="s">
        <v>2562</v>
      </c>
      <c r="DP2197" t="s">
        <v>2562</v>
      </c>
      <c r="DV2197" s="37"/>
      <c r="DW2197" s="37"/>
    </row>
    <row r="2198" spans="1:127" x14ac:dyDescent="0.15">
      <c r="A2198" s="34">
        <v>5</v>
      </c>
      <c r="B2198" s="34">
        <v>360</v>
      </c>
      <c r="C2198" s="34">
        <v>8752</v>
      </c>
      <c r="D2198" s="34">
        <v>0</v>
      </c>
      <c r="E2198" s="58">
        <v>536087520</v>
      </c>
      <c r="F2198" t="s">
        <v>3527</v>
      </c>
      <c r="G2198" t="s">
        <v>2885</v>
      </c>
      <c r="H2198" t="s">
        <v>4914</v>
      </c>
      <c r="I2198" s="35">
        <v>7.3</v>
      </c>
      <c r="J2198" s="35">
        <v>12.5</v>
      </c>
      <c r="K2198" t="s">
        <v>4014</v>
      </c>
      <c r="L2198" t="s">
        <v>1238</v>
      </c>
      <c r="M2198" t="s">
        <v>2583</v>
      </c>
      <c r="N2198" t="s">
        <v>2584</v>
      </c>
      <c r="R2198" t="s">
        <v>5387</v>
      </c>
      <c r="X2198" t="s">
        <v>1242</v>
      </c>
      <c r="Y2198">
        <v>54</v>
      </c>
      <c r="Z2198">
        <v>0</v>
      </c>
      <c r="AC2198">
        <v>0</v>
      </c>
      <c r="AD2198">
        <v>0</v>
      </c>
      <c r="AE2198" t="s">
        <v>2541</v>
      </c>
      <c r="AF2198">
        <v>0</v>
      </c>
      <c r="AG2198">
        <v>0</v>
      </c>
      <c r="AH2198" t="s">
        <v>2597</v>
      </c>
      <c r="AI2198" t="s">
        <v>2605</v>
      </c>
      <c r="AK2198">
        <v>20</v>
      </c>
      <c r="AL2198" t="s">
        <v>2545</v>
      </c>
      <c r="AM2198">
        <v>0</v>
      </c>
      <c r="AN2198">
        <v>0</v>
      </c>
      <c r="AO2198" t="s">
        <v>2546</v>
      </c>
      <c r="AP2198" s="35">
        <v>0</v>
      </c>
      <c r="AQ2198" s="35">
        <v>2.5</v>
      </c>
      <c r="AR2198" s="35">
        <v>0</v>
      </c>
      <c r="AT2198" s="35">
        <v>7.5</v>
      </c>
      <c r="AV2198" s="35">
        <v>0</v>
      </c>
      <c r="AW2198" s="35">
        <v>2.5</v>
      </c>
      <c r="AX2198" s="35">
        <v>0</v>
      </c>
      <c r="AY2198">
        <v>89</v>
      </c>
      <c r="AZ2198" t="s">
        <v>2547</v>
      </c>
      <c r="BA2198" t="s">
        <v>2547</v>
      </c>
      <c r="BB2198">
        <v>0</v>
      </c>
      <c r="BC2198" t="s">
        <v>1410</v>
      </c>
      <c r="BD2198" t="s">
        <v>2549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  <c r="BQ2198">
        <v>0</v>
      </c>
      <c r="BR2198">
        <v>0</v>
      </c>
      <c r="CF2198" s="35">
        <v>0</v>
      </c>
      <c r="CG2198" s="35">
        <v>0</v>
      </c>
      <c r="CH2198" s="35">
        <v>0</v>
      </c>
      <c r="CI2198" s="35">
        <v>0</v>
      </c>
      <c r="CJ2198" s="35">
        <v>0</v>
      </c>
      <c r="CK2198" s="35">
        <v>0</v>
      </c>
      <c r="CL2198" s="35">
        <v>0</v>
      </c>
      <c r="CM2198" s="35">
        <v>0</v>
      </c>
      <c r="CN2198" s="35">
        <v>0</v>
      </c>
      <c r="CO2198" s="35">
        <v>0</v>
      </c>
      <c r="CP2198" s="35">
        <v>0</v>
      </c>
      <c r="CQ2198" s="35">
        <v>0</v>
      </c>
      <c r="DC2198" s="47"/>
      <c r="DE2198" s="38"/>
      <c r="DF2198" s="38"/>
      <c r="DG2198" s="50"/>
      <c r="DH2198" s="47"/>
      <c r="DI2198" s="47"/>
      <c r="DJ2198" s="47"/>
      <c r="DK2198" s="47">
        <f t="shared" si="34"/>
        <v>0</v>
      </c>
      <c r="DO2198" t="s">
        <v>2562</v>
      </c>
      <c r="DP2198" t="s">
        <v>2562</v>
      </c>
      <c r="DV2198" s="37"/>
      <c r="DW2198" s="37"/>
    </row>
    <row r="2199" spans="1:127" x14ac:dyDescent="0.15">
      <c r="A2199" s="34">
        <v>5</v>
      </c>
      <c r="B2199" s="34">
        <v>360</v>
      </c>
      <c r="C2199" s="34">
        <v>8753</v>
      </c>
      <c r="D2199" s="34">
        <v>0</v>
      </c>
      <c r="E2199" s="58">
        <v>536087530</v>
      </c>
      <c r="F2199" t="s">
        <v>3528</v>
      </c>
      <c r="G2199" t="s">
        <v>2885</v>
      </c>
      <c r="H2199" t="s">
        <v>4914</v>
      </c>
      <c r="I2199" s="35">
        <v>7.3</v>
      </c>
      <c r="J2199" s="35">
        <v>12.5</v>
      </c>
      <c r="K2199" t="s">
        <v>4014</v>
      </c>
      <c r="L2199" t="s">
        <v>1238</v>
      </c>
      <c r="M2199" t="s">
        <v>2583</v>
      </c>
      <c r="N2199" t="s">
        <v>2584</v>
      </c>
      <c r="R2199" t="s">
        <v>5387</v>
      </c>
      <c r="X2199" t="s">
        <v>1242</v>
      </c>
      <c r="Y2199">
        <v>51</v>
      </c>
      <c r="Z2199">
        <v>0</v>
      </c>
      <c r="AC2199">
        <v>0</v>
      </c>
      <c r="AD2199">
        <v>0</v>
      </c>
      <c r="AE2199" t="s">
        <v>2541</v>
      </c>
      <c r="AF2199">
        <v>0</v>
      </c>
      <c r="AG2199">
        <v>0</v>
      </c>
      <c r="AH2199" t="s">
        <v>2597</v>
      </c>
      <c r="AI2199" t="s">
        <v>2605</v>
      </c>
      <c r="AK2199">
        <v>20</v>
      </c>
      <c r="AL2199" t="s">
        <v>2545</v>
      </c>
      <c r="AM2199">
        <v>0</v>
      </c>
      <c r="AN2199">
        <v>0</v>
      </c>
      <c r="AO2199" t="s">
        <v>2546</v>
      </c>
      <c r="AP2199" s="35">
        <v>0</v>
      </c>
      <c r="AQ2199" s="35">
        <v>2.5</v>
      </c>
      <c r="AR2199" s="35">
        <v>0</v>
      </c>
      <c r="AT2199" s="35">
        <v>7.5</v>
      </c>
      <c r="AV2199" s="35">
        <v>0</v>
      </c>
      <c r="AW2199" s="35">
        <v>2.5</v>
      </c>
      <c r="AX2199" s="35">
        <v>0</v>
      </c>
      <c r="AY2199">
        <v>92</v>
      </c>
      <c r="AZ2199" t="s">
        <v>2547</v>
      </c>
      <c r="BA2199" t="s">
        <v>2547</v>
      </c>
      <c r="BB2199">
        <v>0</v>
      </c>
      <c r="BC2199" t="s">
        <v>1410</v>
      </c>
      <c r="BD2199" t="s">
        <v>2549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0</v>
      </c>
      <c r="BN2199">
        <v>0</v>
      </c>
      <c r="BO2199">
        <v>0</v>
      </c>
      <c r="BP2199">
        <v>0</v>
      </c>
      <c r="BQ2199">
        <v>0</v>
      </c>
      <c r="BR2199">
        <v>0</v>
      </c>
      <c r="CF2199" s="35">
        <v>0</v>
      </c>
      <c r="CG2199" s="35">
        <v>0</v>
      </c>
      <c r="CH2199" s="35">
        <v>0</v>
      </c>
      <c r="CI2199" s="35">
        <v>0</v>
      </c>
      <c r="CJ2199" s="35">
        <v>0</v>
      </c>
      <c r="CK2199" s="35">
        <v>0</v>
      </c>
      <c r="CL2199" s="35">
        <v>0</v>
      </c>
      <c r="CM2199" s="35">
        <v>0</v>
      </c>
      <c r="CN2199" s="35">
        <v>0</v>
      </c>
      <c r="CO2199" s="35">
        <v>0</v>
      </c>
      <c r="CP2199" s="35">
        <v>0</v>
      </c>
      <c r="CQ2199" s="35">
        <v>0</v>
      </c>
      <c r="DC2199" s="47"/>
      <c r="DE2199" s="38"/>
      <c r="DF2199" s="38"/>
      <c r="DG2199" s="50"/>
      <c r="DH2199" s="47"/>
      <c r="DI2199" s="47"/>
      <c r="DJ2199" s="47"/>
      <c r="DK2199" s="47">
        <f t="shared" si="34"/>
        <v>0</v>
      </c>
      <c r="DO2199" t="s">
        <v>2562</v>
      </c>
      <c r="DP2199" t="s">
        <v>2562</v>
      </c>
      <c r="DV2199" s="37"/>
      <c r="DW2199" s="37"/>
    </row>
    <row r="2200" spans="1:127" x14ac:dyDescent="0.15">
      <c r="A2200" s="34">
        <v>5</v>
      </c>
      <c r="B2200" s="34">
        <v>360</v>
      </c>
      <c r="C2200" s="34">
        <v>8754</v>
      </c>
      <c r="D2200" s="34">
        <v>0</v>
      </c>
      <c r="E2200" s="58">
        <v>536087540</v>
      </c>
      <c r="F2200" t="s">
        <v>3529</v>
      </c>
      <c r="G2200" t="s">
        <v>2885</v>
      </c>
      <c r="H2200" t="s">
        <v>4914</v>
      </c>
      <c r="I2200" s="35">
        <v>5.4</v>
      </c>
      <c r="J2200" s="35">
        <v>13.5</v>
      </c>
      <c r="K2200" t="s">
        <v>4014</v>
      </c>
      <c r="L2200" t="s">
        <v>1238</v>
      </c>
      <c r="M2200" t="s">
        <v>2583</v>
      </c>
      <c r="N2200" t="s">
        <v>2584</v>
      </c>
      <c r="R2200" t="s">
        <v>5387</v>
      </c>
      <c r="X2200" t="s">
        <v>1242</v>
      </c>
      <c r="Y2200">
        <v>54</v>
      </c>
      <c r="Z2200">
        <v>0</v>
      </c>
      <c r="AC2200">
        <v>0</v>
      </c>
      <c r="AD2200">
        <v>0</v>
      </c>
      <c r="AE2200" t="s">
        <v>2541</v>
      </c>
      <c r="AF2200">
        <v>0</v>
      </c>
      <c r="AG2200">
        <v>0</v>
      </c>
      <c r="AH2200" t="s">
        <v>2597</v>
      </c>
      <c r="AI2200" t="s">
        <v>2605</v>
      </c>
      <c r="AK2200">
        <v>20</v>
      </c>
      <c r="AL2200" t="s">
        <v>2545</v>
      </c>
      <c r="AM2200">
        <v>0</v>
      </c>
      <c r="AN2200">
        <v>0</v>
      </c>
      <c r="AO2200" t="s">
        <v>2546</v>
      </c>
      <c r="AP2200" s="35">
        <v>0</v>
      </c>
      <c r="AQ2200" s="35">
        <v>3</v>
      </c>
      <c r="AR2200" s="35">
        <v>0</v>
      </c>
      <c r="AT2200" s="35">
        <v>7.5</v>
      </c>
      <c r="AV2200" s="35">
        <v>0</v>
      </c>
      <c r="AW2200" s="35">
        <v>3</v>
      </c>
      <c r="AX2200" s="35">
        <v>0</v>
      </c>
      <c r="AY2200">
        <v>73</v>
      </c>
      <c r="AZ2200" t="s">
        <v>2547</v>
      </c>
      <c r="BA2200" t="s">
        <v>2547</v>
      </c>
      <c r="BB2200">
        <v>0</v>
      </c>
      <c r="BC2200" t="s">
        <v>1410</v>
      </c>
      <c r="BD2200" t="s">
        <v>2549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0</v>
      </c>
      <c r="BN2200">
        <v>0</v>
      </c>
      <c r="BO2200">
        <v>0</v>
      </c>
      <c r="BP2200">
        <v>0</v>
      </c>
      <c r="BQ2200">
        <v>0</v>
      </c>
      <c r="BR2200">
        <v>0</v>
      </c>
      <c r="CF2200" s="35">
        <v>0</v>
      </c>
      <c r="CG2200" s="35">
        <v>0</v>
      </c>
      <c r="CH2200" s="35">
        <v>0</v>
      </c>
      <c r="CI2200" s="35">
        <v>0</v>
      </c>
      <c r="CJ2200" s="35">
        <v>0</v>
      </c>
      <c r="CK2200" s="35">
        <v>0</v>
      </c>
      <c r="CL2200" s="35">
        <v>0</v>
      </c>
      <c r="CM2200" s="35">
        <v>0</v>
      </c>
      <c r="CN2200" s="35">
        <v>0</v>
      </c>
      <c r="CO2200" s="35">
        <v>0</v>
      </c>
      <c r="CP2200" s="35">
        <v>0</v>
      </c>
      <c r="CQ2200" s="35">
        <v>0</v>
      </c>
      <c r="DC2200" s="47"/>
      <c r="DE2200" s="38"/>
      <c r="DF2200" s="38"/>
      <c r="DG2200" s="50"/>
      <c r="DH2200" s="47"/>
      <c r="DI2200" s="47"/>
      <c r="DJ2200" s="47"/>
      <c r="DK2200" s="47">
        <f t="shared" si="34"/>
        <v>0</v>
      </c>
      <c r="DO2200" t="s">
        <v>2562</v>
      </c>
      <c r="DP2200" t="s">
        <v>2562</v>
      </c>
      <c r="DV2200" s="37"/>
      <c r="DW2200" s="37"/>
    </row>
    <row r="2201" spans="1:127" x14ac:dyDescent="0.15">
      <c r="A2201" s="34">
        <v>5</v>
      </c>
      <c r="B2201" s="34">
        <v>360</v>
      </c>
      <c r="C2201" s="34">
        <v>8755</v>
      </c>
      <c r="D2201" s="34">
        <v>0</v>
      </c>
      <c r="E2201" s="58">
        <v>536087550</v>
      </c>
      <c r="F2201" t="s">
        <v>3530</v>
      </c>
      <c r="G2201" t="s">
        <v>2885</v>
      </c>
      <c r="H2201" t="s">
        <v>4914</v>
      </c>
      <c r="I2201" s="35">
        <v>5.0999999999999996</v>
      </c>
      <c r="J2201" s="35">
        <v>12.5</v>
      </c>
      <c r="K2201" t="s">
        <v>4014</v>
      </c>
      <c r="L2201" t="s">
        <v>1238</v>
      </c>
      <c r="M2201" t="s">
        <v>2583</v>
      </c>
      <c r="N2201" t="s">
        <v>2584</v>
      </c>
      <c r="R2201" t="s">
        <v>5387</v>
      </c>
      <c r="X2201" t="s">
        <v>1242</v>
      </c>
      <c r="Y2201">
        <v>57</v>
      </c>
      <c r="Z2201">
        <v>0</v>
      </c>
      <c r="AC2201">
        <v>0</v>
      </c>
      <c r="AD2201">
        <v>0</v>
      </c>
      <c r="AE2201" t="s">
        <v>2541</v>
      </c>
      <c r="AF2201">
        <v>0</v>
      </c>
      <c r="AG2201">
        <v>0</v>
      </c>
      <c r="AH2201" t="s">
        <v>2597</v>
      </c>
      <c r="AI2201" t="s">
        <v>2605</v>
      </c>
      <c r="AK2201">
        <v>20</v>
      </c>
      <c r="AL2201" t="s">
        <v>2545</v>
      </c>
      <c r="AM2201">
        <v>0</v>
      </c>
      <c r="AN2201">
        <v>0</v>
      </c>
      <c r="AO2201" t="s">
        <v>2546</v>
      </c>
      <c r="AP2201" s="35">
        <v>0</v>
      </c>
      <c r="AQ2201" s="35">
        <v>2.5</v>
      </c>
      <c r="AR2201" s="35">
        <v>0</v>
      </c>
      <c r="AT2201" s="35">
        <v>7.5</v>
      </c>
      <c r="AV2201" s="35">
        <v>0</v>
      </c>
      <c r="AW2201" s="35">
        <v>2.5</v>
      </c>
      <c r="AX2201" s="35">
        <v>0</v>
      </c>
      <c r="AY2201">
        <v>65</v>
      </c>
      <c r="AZ2201" t="s">
        <v>2547</v>
      </c>
      <c r="BA2201" t="s">
        <v>2547</v>
      </c>
      <c r="BB2201">
        <v>0</v>
      </c>
      <c r="BC2201" t="s">
        <v>1410</v>
      </c>
      <c r="BD2201" t="s">
        <v>2549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0</v>
      </c>
      <c r="BQ2201">
        <v>0</v>
      </c>
      <c r="BR2201">
        <v>0</v>
      </c>
      <c r="CF2201" s="35">
        <v>0</v>
      </c>
      <c r="CG2201" s="35">
        <v>0</v>
      </c>
      <c r="CH2201" s="35">
        <v>0</v>
      </c>
      <c r="CI2201" s="35">
        <v>0</v>
      </c>
      <c r="CJ2201" s="35">
        <v>0</v>
      </c>
      <c r="CK2201" s="35">
        <v>0</v>
      </c>
      <c r="CL2201" s="35">
        <v>0</v>
      </c>
      <c r="CM2201" s="35">
        <v>0</v>
      </c>
      <c r="CN2201" s="35">
        <v>0</v>
      </c>
      <c r="CO2201" s="35">
        <v>0</v>
      </c>
      <c r="CP2201" s="35">
        <v>0</v>
      </c>
      <c r="CQ2201" s="35">
        <v>0</v>
      </c>
      <c r="DC2201" s="47"/>
      <c r="DE2201" s="38"/>
      <c r="DF2201" s="38"/>
      <c r="DG2201" s="50"/>
      <c r="DH2201" s="47"/>
      <c r="DI2201" s="47"/>
      <c r="DJ2201" s="47"/>
      <c r="DK2201" s="47">
        <f t="shared" si="34"/>
        <v>0</v>
      </c>
      <c r="DO2201" t="s">
        <v>2562</v>
      </c>
      <c r="DP2201" t="s">
        <v>2562</v>
      </c>
      <c r="DV2201" s="37"/>
      <c r="DW2201" s="37"/>
    </row>
    <row r="2202" spans="1:127" x14ac:dyDescent="0.15">
      <c r="A2202" s="34">
        <v>5</v>
      </c>
      <c r="B2202" s="34">
        <v>360</v>
      </c>
      <c r="C2202" s="34">
        <v>8756</v>
      </c>
      <c r="D2202" s="34">
        <v>0</v>
      </c>
      <c r="E2202" s="58">
        <v>536087560</v>
      </c>
      <c r="F2202" t="s">
        <v>3531</v>
      </c>
      <c r="G2202" t="s">
        <v>2885</v>
      </c>
      <c r="H2202" t="s">
        <v>4914</v>
      </c>
      <c r="I2202" s="35">
        <v>5.4</v>
      </c>
      <c r="J2202" s="35">
        <v>12.5</v>
      </c>
      <c r="K2202" t="s">
        <v>4014</v>
      </c>
      <c r="L2202" t="s">
        <v>1238</v>
      </c>
      <c r="M2202" t="s">
        <v>2583</v>
      </c>
      <c r="N2202" t="s">
        <v>2584</v>
      </c>
      <c r="R2202" t="s">
        <v>5387</v>
      </c>
      <c r="X2202" t="s">
        <v>1242</v>
      </c>
      <c r="Y2202">
        <v>57</v>
      </c>
      <c r="Z2202">
        <v>0</v>
      </c>
      <c r="AC2202">
        <v>0</v>
      </c>
      <c r="AD2202">
        <v>0</v>
      </c>
      <c r="AE2202" t="s">
        <v>2541</v>
      </c>
      <c r="AF2202">
        <v>0</v>
      </c>
      <c r="AG2202">
        <v>0</v>
      </c>
      <c r="AH2202" t="s">
        <v>2597</v>
      </c>
      <c r="AI2202" t="s">
        <v>2605</v>
      </c>
      <c r="AK2202">
        <v>20</v>
      </c>
      <c r="AL2202" t="s">
        <v>2545</v>
      </c>
      <c r="AM2202">
        <v>0</v>
      </c>
      <c r="AN2202">
        <v>0</v>
      </c>
      <c r="AO2202" t="s">
        <v>2546</v>
      </c>
      <c r="AP2202" s="35">
        <v>0</v>
      </c>
      <c r="AQ2202" s="35">
        <v>2.5</v>
      </c>
      <c r="AR2202" s="35">
        <v>0</v>
      </c>
      <c r="AT2202" s="35">
        <v>7.5</v>
      </c>
      <c r="AV2202" s="35">
        <v>0</v>
      </c>
      <c r="AW2202" s="35">
        <v>2.5</v>
      </c>
      <c r="AX2202" s="35">
        <v>0</v>
      </c>
      <c r="AY2202">
        <v>68</v>
      </c>
      <c r="AZ2202" t="s">
        <v>2547</v>
      </c>
      <c r="BA2202" t="s">
        <v>2547</v>
      </c>
      <c r="BB2202">
        <v>0</v>
      </c>
      <c r="BC2202" t="s">
        <v>1410</v>
      </c>
      <c r="BD2202" t="s">
        <v>2549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  <c r="BQ2202">
        <v>0</v>
      </c>
      <c r="BR2202">
        <v>0</v>
      </c>
      <c r="CF2202" s="35">
        <v>0</v>
      </c>
      <c r="CG2202" s="35">
        <v>0</v>
      </c>
      <c r="CH2202" s="35">
        <v>0</v>
      </c>
      <c r="CI2202" s="35">
        <v>0</v>
      </c>
      <c r="CJ2202" s="35">
        <v>0</v>
      </c>
      <c r="CK2202" s="35">
        <v>0</v>
      </c>
      <c r="CL2202" s="35">
        <v>0</v>
      </c>
      <c r="CM2202" s="35">
        <v>0</v>
      </c>
      <c r="CN2202" s="35">
        <v>0</v>
      </c>
      <c r="CO2202" s="35">
        <v>0</v>
      </c>
      <c r="CP2202" s="35">
        <v>0</v>
      </c>
      <c r="CQ2202" s="35">
        <v>0</v>
      </c>
      <c r="DC2202" s="47"/>
      <c r="DE2202" s="38"/>
      <c r="DF2202" s="38"/>
      <c r="DG2202" s="50"/>
      <c r="DH2202" s="47"/>
      <c r="DI2202" s="47"/>
      <c r="DJ2202" s="47"/>
      <c r="DK2202" s="47">
        <f t="shared" si="34"/>
        <v>0</v>
      </c>
      <c r="DO2202" t="s">
        <v>2562</v>
      </c>
      <c r="DP2202" t="s">
        <v>2562</v>
      </c>
      <c r="DV2202" s="37"/>
      <c r="DW2202" s="37"/>
    </row>
    <row r="2203" spans="1:127" x14ac:dyDescent="0.15">
      <c r="A2203" s="34">
        <v>5</v>
      </c>
      <c r="B2203" s="34">
        <v>360</v>
      </c>
      <c r="C2203" s="34">
        <v>8757</v>
      </c>
      <c r="D2203" s="34">
        <v>0</v>
      </c>
      <c r="E2203" s="58">
        <v>536087570</v>
      </c>
      <c r="F2203" t="s">
        <v>3532</v>
      </c>
      <c r="G2203" t="s">
        <v>2885</v>
      </c>
      <c r="H2203" t="s">
        <v>4914</v>
      </c>
      <c r="I2203" s="35">
        <v>6.9</v>
      </c>
      <c r="J2203" s="35">
        <v>12.5</v>
      </c>
      <c r="K2203" t="s">
        <v>4014</v>
      </c>
      <c r="L2203" t="s">
        <v>1238</v>
      </c>
      <c r="M2203" t="s">
        <v>2583</v>
      </c>
      <c r="N2203" t="s">
        <v>2584</v>
      </c>
      <c r="R2203" t="s">
        <v>5387</v>
      </c>
      <c r="X2203" t="s">
        <v>1242</v>
      </c>
      <c r="Y2203">
        <v>57</v>
      </c>
      <c r="Z2203">
        <v>0</v>
      </c>
      <c r="AC2203">
        <v>0</v>
      </c>
      <c r="AD2203">
        <v>0</v>
      </c>
      <c r="AE2203" t="s">
        <v>2541</v>
      </c>
      <c r="AF2203">
        <v>0</v>
      </c>
      <c r="AG2203">
        <v>0</v>
      </c>
      <c r="AH2203" t="s">
        <v>2597</v>
      </c>
      <c r="AI2203" t="s">
        <v>2605</v>
      </c>
      <c r="AK2203">
        <v>20</v>
      </c>
      <c r="AL2203" t="s">
        <v>2545</v>
      </c>
      <c r="AM2203">
        <v>0</v>
      </c>
      <c r="AN2203">
        <v>0</v>
      </c>
      <c r="AO2203" t="s">
        <v>2546</v>
      </c>
      <c r="AP2203" s="35">
        <v>0</v>
      </c>
      <c r="AQ2203" s="35">
        <v>2.5</v>
      </c>
      <c r="AR2203" s="35">
        <v>0</v>
      </c>
      <c r="AT2203" s="35">
        <v>7.5</v>
      </c>
      <c r="AV2203" s="35">
        <v>0</v>
      </c>
      <c r="AW2203" s="35">
        <v>2.5</v>
      </c>
      <c r="AX2203" s="35">
        <v>0</v>
      </c>
      <c r="AY2203">
        <v>87</v>
      </c>
      <c r="AZ2203" t="s">
        <v>2547</v>
      </c>
      <c r="BA2203" t="s">
        <v>2547</v>
      </c>
      <c r="BB2203">
        <v>0</v>
      </c>
      <c r="BC2203" t="s">
        <v>1410</v>
      </c>
      <c r="BD2203" t="s">
        <v>2549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0</v>
      </c>
      <c r="BQ2203">
        <v>0</v>
      </c>
      <c r="BR2203">
        <v>0</v>
      </c>
      <c r="CF2203" s="35">
        <v>0</v>
      </c>
      <c r="CG2203" s="35">
        <v>0</v>
      </c>
      <c r="CH2203" s="35">
        <v>0</v>
      </c>
      <c r="CI2203" s="35">
        <v>0</v>
      </c>
      <c r="CJ2203" s="35">
        <v>0</v>
      </c>
      <c r="CK2203" s="35">
        <v>0</v>
      </c>
      <c r="CL2203" s="35">
        <v>0</v>
      </c>
      <c r="CM2203" s="35">
        <v>0</v>
      </c>
      <c r="CN2203" s="35">
        <v>0</v>
      </c>
      <c r="CO2203" s="35">
        <v>0</v>
      </c>
      <c r="CP2203" s="35">
        <v>0</v>
      </c>
      <c r="CQ2203" s="35">
        <v>0</v>
      </c>
      <c r="DC2203" s="47"/>
      <c r="DE2203" s="38"/>
      <c r="DF2203" s="38"/>
      <c r="DG2203" s="50"/>
      <c r="DH2203" s="47"/>
      <c r="DI2203" s="47"/>
      <c r="DJ2203" s="47"/>
      <c r="DK2203" s="47">
        <f t="shared" si="34"/>
        <v>0</v>
      </c>
      <c r="DO2203" t="s">
        <v>2562</v>
      </c>
      <c r="DP2203" t="s">
        <v>2562</v>
      </c>
      <c r="DV2203" s="37"/>
      <c r="DW2203" s="37"/>
    </row>
    <row r="2204" spans="1:127" x14ac:dyDescent="0.15">
      <c r="A2204" s="34">
        <v>5</v>
      </c>
      <c r="B2204" s="34">
        <v>360</v>
      </c>
      <c r="C2204" s="34">
        <v>8758</v>
      </c>
      <c r="D2204" s="34">
        <v>0</v>
      </c>
      <c r="E2204" s="58">
        <v>536087580</v>
      </c>
      <c r="F2204" t="s">
        <v>3533</v>
      </c>
      <c r="G2204" t="s">
        <v>2885</v>
      </c>
      <c r="H2204" t="s">
        <v>4914</v>
      </c>
      <c r="I2204" s="35">
        <v>2.2999999999999998</v>
      </c>
      <c r="J2204" s="35">
        <v>11.25</v>
      </c>
      <c r="K2204" t="s">
        <v>4014</v>
      </c>
      <c r="L2204" t="s">
        <v>1238</v>
      </c>
      <c r="M2204" t="s">
        <v>2583</v>
      </c>
      <c r="N2204" t="s">
        <v>2584</v>
      </c>
      <c r="R2204" t="s">
        <v>5387</v>
      </c>
      <c r="X2204" t="s">
        <v>1242</v>
      </c>
      <c r="Y2204">
        <v>55</v>
      </c>
      <c r="Z2204">
        <v>0</v>
      </c>
      <c r="AC2204">
        <v>0</v>
      </c>
      <c r="AD2204">
        <v>0</v>
      </c>
      <c r="AE2204" t="s">
        <v>2541</v>
      </c>
      <c r="AF2204">
        <v>0</v>
      </c>
      <c r="AG2204">
        <v>0</v>
      </c>
      <c r="AH2204" t="s">
        <v>2597</v>
      </c>
      <c r="AI2204" t="s">
        <v>2605</v>
      </c>
      <c r="AK2204">
        <v>20</v>
      </c>
      <c r="AL2204" t="s">
        <v>2545</v>
      </c>
      <c r="AM2204">
        <v>0</v>
      </c>
      <c r="AN2204">
        <v>0</v>
      </c>
      <c r="AO2204" t="s">
        <v>2546</v>
      </c>
      <c r="AP2204" s="35">
        <v>0</v>
      </c>
      <c r="AQ2204" s="35">
        <v>2.8</v>
      </c>
      <c r="AR2204" s="35">
        <v>0</v>
      </c>
      <c r="AT2204" s="35">
        <v>8.4499999999999993</v>
      </c>
      <c r="AV2204" s="35">
        <v>0</v>
      </c>
      <c r="AW2204" s="35">
        <v>0</v>
      </c>
      <c r="AX2204" s="35">
        <v>0</v>
      </c>
      <c r="AY2204">
        <v>38</v>
      </c>
      <c r="AZ2204" t="s">
        <v>2547</v>
      </c>
      <c r="BA2204" t="s">
        <v>2547</v>
      </c>
      <c r="BB2204">
        <v>0</v>
      </c>
      <c r="BC2204" t="s">
        <v>1410</v>
      </c>
      <c r="BD2204" t="s">
        <v>2549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0</v>
      </c>
      <c r="BQ2204">
        <v>0</v>
      </c>
      <c r="BR2204">
        <v>0</v>
      </c>
      <c r="CF2204" s="35">
        <v>0</v>
      </c>
      <c r="CG2204" s="35">
        <v>0</v>
      </c>
      <c r="CH2204" s="35">
        <v>0</v>
      </c>
      <c r="CI2204" s="35">
        <v>0</v>
      </c>
      <c r="CJ2204" s="35">
        <v>0</v>
      </c>
      <c r="CK2204" s="35">
        <v>0</v>
      </c>
      <c r="CL2204" s="35">
        <v>0</v>
      </c>
      <c r="CM2204" s="35">
        <v>0</v>
      </c>
      <c r="CN2204" s="35">
        <v>0</v>
      </c>
      <c r="CO2204" s="35">
        <v>0</v>
      </c>
      <c r="CP2204" s="35">
        <v>0</v>
      </c>
      <c r="CQ2204" s="35">
        <v>0</v>
      </c>
      <c r="DC2204" s="47"/>
      <c r="DE2204" s="38"/>
      <c r="DF2204" s="38"/>
      <c r="DG2204" s="50"/>
      <c r="DH2204" s="47"/>
      <c r="DI2204" s="47"/>
      <c r="DJ2204" s="47"/>
      <c r="DK2204" s="47">
        <f t="shared" si="34"/>
        <v>0</v>
      </c>
      <c r="DO2204" t="s">
        <v>2562</v>
      </c>
      <c r="DP2204" t="s">
        <v>2562</v>
      </c>
      <c r="DV2204" s="37"/>
      <c r="DW2204" s="37"/>
    </row>
    <row r="2205" spans="1:127" x14ac:dyDescent="0.15">
      <c r="A2205" s="34">
        <v>5</v>
      </c>
      <c r="B2205" s="34">
        <v>360</v>
      </c>
      <c r="C2205" s="34">
        <v>8759</v>
      </c>
      <c r="D2205" s="34">
        <v>0</v>
      </c>
      <c r="E2205" s="58">
        <v>536087590</v>
      </c>
      <c r="F2205" t="s">
        <v>3534</v>
      </c>
      <c r="G2205" t="s">
        <v>2885</v>
      </c>
      <c r="H2205" t="s">
        <v>4914</v>
      </c>
      <c r="I2205" s="35">
        <v>2.5</v>
      </c>
      <c r="J2205" s="35">
        <v>12.75</v>
      </c>
      <c r="K2205" t="s">
        <v>4014</v>
      </c>
      <c r="L2205" t="s">
        <v>1238</v>
      </c>
      <c r="M2205" t="s">
        <v>2583</v>
      </c>
      <c r="N2205" t="s">
        <v>2584</v>
      </c>
      <c r="R2205" t="s">
        <v>5387</v>
      </c>
      <c r="X2205" t="s">
        <v>1242</v>
      </c>
      <c r="Y2205">
        <v>55</v>
      </c>
      <c r="Z2205">
        <v>0</v>
      </c>
      <c r="AC2205">
        <v>0</v>
      </c>
      <c r="AD2205">
        <v>0</v>
      </c>
      <c r="AE2205" t="s">
        <v>2541</v>
      </c>
      <c r="AF2205">
        <v>0</v>
      </c>
      <c r="AG2205">
        <v>0</v>
      </c>
      <c r="AH2205" t="s">
        <v>2597</v>
      </c>
      <c r="AI2205" t="s">
        <v>2605</v>
      </c>
      <c r="AK2205">
        <v>20</v>
      </c>
      <c r="AL2205" t="s">
        <v>2545</v>
      </c>
      <c r="AM2205">
        <v>0</v>
      </c>
      <c r="AN2205">
        <v>0</v>
      </c>
      <c r="AO2205" t="s">
        <v>2546</v>
      </c>
      <c r="AP2205" s="35">
        <v>0</v>
      </c>
      <c r="AQ2205" s="35">
        <v>2.4</v>
      </c>
      <c r="AR2205" s="35">
        <v>0</v>
      </c>
      <c r="AT2205" s="35">
        <v>7.95</v>
      </c>
      <c r="AV2205" s="35">
        <v>0</v>
      </c>
      <c r="AW2205" s="35">
        <v>2.4</v>
      </c>
      <c r="AX2205" s="35">
        <v>0</v>
      </c>
      <c r="AY2205">
        <v>36</v>
      </c>
      <c r="AZ2205" t="s">
        <v>2547</v>
      </c>
      <c r="BA2205" t="s">
        <v>2547</v>
      </c>
      <c r="BB2205">
        <v>0</v>
      </c>
      <c r="BC2205" t="s">
        <v>1410</v>
      </c>
      <c r="BD2205" t="s">
        <v>2549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  <c r="BQ2205">
        <v>0</v>
      </c>
      <c r="BR2205">
        <v>0</v>
      </c>
      <c r="CF2205" s="35">
        <v>0</v>
      </c>
      <c r="CG2205" s="35">
        <v>0</v>
      </c>
      <c r="CH2205" s="35">
        <v>0</v>
      </c>
      <c r="CI2205" s="35">
        <v>0</v>
      </c>
      <c r="CJ2205" s="35">
        <v>0</v>
      </c>
      <c r="CK2205" s="35">
        <v>0</v>
      </c>
      <c r="CL2205" s="35">
        <v>0</v>
      </c>
      <c r="CM2205" s="35">
        <v>0</v>
      </c>
      <c r="CN2205" s="35">
        <v>0</v>
      </c>
      <c r="CO2205" s="35">
        <v>0</v>
      </c>
      <c r="CP2205" s="35">
        <v>0</v>
      </c>
      <c r="CQ2205" s="35">
        <v>0</v>
      </c>
      <c r="DC2205" s="47"/>
      <c r="DE2205" s="38"/>
      <c r="DF2205" s="38"/>
      <c r="DG2205" s="50"/>
      <c r="DH2205" s="47"/>
      <c r="DI2205" s="47"/>
      <c r="DJ2205" s="47"/>
      <c r="DK2205" s="47">
        <f t="shared" si="34"/>
        <v>0</v>
      </c>
      <c r="DO2205" t="s">
        <v>2562</v>
      </c>
      <c r="DP2205" t="s">
        <v>2562</v>
      </c>
      <c r="DV2205" s="37"/>
      <c r="DW2205" s="37"/>
    </row>
    <row r="2206" spans="1:127" x14ac:dyDescent="0.15">
      <c r="A2206" s="34">
        <v>5</v>
      </c>
      <c r="B2206" s="34">
        <v>361</v>
      </c>
      <c r="C2206" s="34">
        <v>8045</v>
      </c>
      <c r="D2206" s="34">
        <v>0</v>
      </c>
      <c r="E2206" s="58">
        <v>536180450</v>
      </c>
      <c r="F2206" t="s">
        <v>4916</v>
      </c>
      <c r="G2206" t="s">
        <v>2885</v>
      </c>
      <c r="H2206" t="s">
        <v>4917</v>
      </c>
      <c r="I2206" s="35">
        <v>391.8</v>
      </c>
      <c r="J2206" s="35">
        <v>6</v>
      </c>
      <c r="K2206" t="s">
        <v>4014</v>
      </c>
      <c r="L2206" t="s">
        <v>1394</v>
      </c>
      <c r="M2206" t="s">
        <v>5160</v>
      </c>
      <c r="N2206" t="s">
        <v>5161</v>
      </c>
      <c r="O2206" t="s">
        <v>5160</v>
      </c>
      <c r="P2206" t="s">
        <v>5161</v>
      </c>
      <c r="R2206" t="s">
        <v>5330</v>
      </c>
      <c r="S2206" t="s">
        <v>1421</v>
      </c>
      <c r="X2206" t="s">
        <v>1242</v>
      </c>
      <c r="Y2206">
        <v>44</v>
      </c>
      <c r="Z2206">
        <v>0</v>
      </c>
      <c r="AC2206">
        <v>0</v>
      </c>
      <c r="AD2206">
        <v>0</v>
      </c>
      <c r="AE2206" t="s">
        <v>1395</v>
      </c>
      <c r="AF2206">
        <v>20</v>
      </c>
      <c r="AG2206">
        <v>4</v>
      </c>
      <c r="AH2206" t="s">
        <v>2597</v>
      </c>
      <c r="AI2206" t="s">
        <v>2598</v>
      </c>
      <c r="AJ2206" t="s">
        <v>5120</v>
      </c>
      <c r="AK2206">
        <v>14</v>
      </c>
      <c r="AL2206" t="s">
        <v>2545</v>
      </c>
      <c r="AM2206">
        <v>0</v>
      </c>
      <c r="AN2206">
        <v>7</v>
      </c>
      <c r="AO2206" t="s">
        <v>2546</v>
      </c>
      <c r="AP2206" s="35">
        <v>0</v>
      </c>
      <c r="AQ2206" s="35">
        <v>0</v>
      </c>
      <c r="AR2206" s="35">
        <v>0.25</v>
      </c>
      <c r="AT2206" s="35">
        <v>5.5</v>
      </c>
      <c r="AV2206" s="35">
        <v>0.25</v>
      </c>
      <c r="AW2206" s="35">
        <v>0</v>
      </c>
      <c r="AX2206" s="35">
        <v>0</v>
      </c>
      <c r="AY2206" s="39">
        <v>2351</v>
      </c>
      <c r="AZ2206" t="s">
        <v>2547</v>
      </c>
      <c r="BA2206" t="s">
        <v>2547</v>
      </c>
      <c r="BB2206">
        <v>0</v>
      </c>
      <c r="BC2206" t="s">
        <v>1410</v>
      </c>
      <c r="BD2206" t="s">
        <v>2549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  <c r="BQ2206">
        <v>0</v>
      </c>
      <c r="BR2206">
        <v>0</v>
      </c>
      <c r="CF2206" s="35">
        <v>0</v>
      </c>
      <c r="CG2206" s="35">
        <v>0</v>
      </c>
      <c r="CH2206" s="35">
        <v>0</v>
      </c>
      <c r="CI2206" s="35">
        <v>0</v>
      </c>
      <c r="CJ2206" s="35">
        <v>0</v>
      </c>
      <c r="CK2206" s="35">
        <v>0</v>
      </c>
      <c r="CL2206" s="35">
        <v>0</v>
      </c>
      <c r="CM2206" s="35">
        <v>0</v>
      </c>
      <c r="CN2206" s="35">
        <v>0</v>
      </c>
      <c r="CO2206" s="35">
        <v>0</v>
      </c>
      <c r="CP2206" s="35">
        <v>0</v>
      </c>
      <c r="CQ2206" s="35">
        <v>0</v>
      </c>
      <c r="CS2206" t="s">
        <v>3535</v>
      </c>
      <c r="CT2206" t="s">
        <v>3536</v>
      </c>
      <c r="CU2206" t="s">
        <v>3537</v>
      </c>
      <c r="CV2206" t="s">
        <v>3538</v>
      </c>
      <c r="CW2206" t="s">
        <v>3539</v>
      </c>
      <c r="CX2206" t="s">
        <v>3540</v>
      </c>
      <c r="CY2206" t="s">
        <v>3541</v>
      </c>
      <c r="DC2206" s="47" t="s">
        <v>2599</v>
      </c>
      <c r="DD2206" t="s">
        <v>2559</v>
      </c>
      <c r="DE2206" s="38" t="s">
        <v>1405</v>
      </c>
      <c r="DF2206" s="38" t="s">
        <v>1430</v>
      </c>
      <c r="DG2206" s="50" t="s">
        <v>1853</v>
      </c>
      <c r="DH2206" s="47"/>
      <c r="DI2206" s="47">
        <v>2005</v>
      </c>
      <c r="DJ2206" s="47"/>
      <c r="DK2206" s="47">
        <f t="shared" si="34"/>
        <v>1</v>
      </c>
      <c r="DO2206" t="s">
        <v>2562</v>
      </c>
      <c r="DP2206" t="s">
        <v>1431</v>
      </c>
      <c r="DV2206" s="37" t="s">
        <v>2600</v>
      </c>
      <c r="DW2206" s="37"/>
    </row>
    <row r="2207" spans="1:127" x14ac:dyDescent="0.15">
      <c r="A2207" s="34">
        <v>5</v>
      </c>
      <c r="B2207" s="34">
        <v>361</v>
      </c>
      <c r="C2207" s="34">
        <v>8621</v>
      </c>
      <c r="D2207" s="34">
        <v>0</v>
      </c>
      <c r="E2207" s="58">
        <v>536186210</v>
      </c>
      <c r="F2207" t="s">
        <v>4918</v>
      </c>
      <c r="G2207" t="s">
        <v>2885</v>
      </c>
      <c r="H2207" t="s">
        <v>4917</v>
      </c>
      <c r="I2207" s="35">
        <v>14</v>
      </c>
      <c r="J2207" s="35">
        <v>9.8000000000000007</v>
      </c>
      <c r="K2207" t="s">
        <v>4014</v>
      </c>
      <c r="L2207" t="s">
        <v>1394</v>
      </c>
      <c r="M2207" t="s">
        <v>2574</v>
      </c>
      <c r="N2207" t="s">
        <v>2575</v>
      </c>
      <c r="R2207" t="s">
        <v>5330</v>
      </c>
      <c r="S2207" t="s">
        <v>3542</v>
      </c>
      <c r="X2207" t="s">
        <v>1242</v>
      </c>
      <c r="Y2207">
        <v>12</v>
      </c>
      <c r="Z2207">
        <v>0</v>
      </c>
      <c r="AC2207">
        <v>0</v>
      </c>
      <c r="AD2207">
        <v>0</v>
      </c>
      <c r="AE2207" t="s">
        <v>1458</v>
      </c>
      <c r="AF2207">
        <v>0</v>
      </c>
      <c r="AG2207">
        <v>0</v>
      </c>
      <c r="AH2207" t="s">
        <v>2597</v>
      </c>
      <c r="AI2207" t="s">
        <v>2577</v>
      </c>
      <c r="AJ2207" t="s">
        <v>2544</v>
      </c>
      <c r="AK2207">
        <v>20</v>
      </c>
      <c r="AL2207" t="s">
        <v>2545</v>
      </c>
      <c r="AM2207">
        <v>0</v>
      </c>
      <c r="AN2207">
        <v>1</v>
      </c>
      <c r="AO2207" t="s">
        <v>2546</v>
      </c>
      <c r="AP2207" s="35">
        <v>0</v>
      </c>
      <c r="AQ2207" s="35">
        <v>2.5</v>
      </c>
      <c r="AR2207" s="35">
        <v>0.5</v>
      </c>
      <c r="AT2207" s="35">
        <v>6</v>
      </c>
      <c r="AV2207" s="35">
        <v>0.8</v>
      </c>
      <c r="AW2207" s="35">
        <v>0</v>
      </c>
      <c r="AX2207" s="35">
        <v>0</v>
      </c>
      <c r="AY2207">
        <v>132</v>
      </c>
      <c r="AZ2207" t="s">
        <v>2547</v>
      </c>
      <c r="BA2207" t="s">
        <v>2547</v>
      </c>
      <c r="BB2207">
        <v>0</v>
      </c>
      <c r="BC2207" t="s">
        <v>1410</v>
      </c>
      <c r="BD2207" t="s">
        <v>2549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0</v>
      </c>
      <c r="BQ2207">
        <v>0</v>
      </c>
      <c r="BR2207">
        <v>0</v>
      </c>
      <c r="CF2207" s="35">
        <v>0</v>
      </c>
      <c r="CG2207" s="35">
        <v>0</v>
      </c>
      <c r="CH2207" s="35">
        <v>0</v>
      </c>
      <c r="CI2207" s="35">
        <v>0</v>
      </c>
      <c r="CJ2207" s="35">
        <v>0</v>
      </c>
      <c r="CK2207" s="35">
        <v>0</v>
      </c>
      <c r="CL2207" s="35">
        <v>0</v>
      </c>
      <c r="CM2207" s="35">
        <v>0</v>
      </c>
      <c r="CN2207" s="35">
        <v>0</v>
      </c>
      <c r="CO2207" s="35">
        <v>0</v>
      </c>
      <c r="CP2207" s="35">
        <v>0</v>
      </c>
      <c r="CQ2207" s="35">
        <v>0</v>
      </c>
      <c r="CS2207" t="s">
        <v>2349</v>
      </c>
      <c r="CT2207" t="s">
        <v>2350</v>
      </c>
      <c r="CU2207" t="s">
        <v>2351</v>
      </c>
      <c r="DC2207" s="47" t="s">
        <v>2599</v>
      </c>
      <c r="DD2207" t="s">
        <v>2559</v>
      </c>
      <c r="DE2207" s="38" t="s">
        <v>2560</v>
      </c>
      <c r="DF2207" s="38" t="s">
        <v>2589</v>
      </c>
      <c r="DG2207" s="50" t="s">
        <v>1853</v>
      </c>
      <c r="DH2207" s="47"/>
      <c r="DI2207" s="47">
        <v>2005</v>
      </c>
      <c r="DJ2207" s="47"/>
      <c r="DK2207" s="47">
        <f t="shared" si="34"/>
        <v>1</v>
      </c>
      <c r="DO2207" t="s">
        <v>2562</v>
      </c>
      <c r="DP2207" t="s">
        <v>2562</v>
      </c>
      <c r="DR2207" t="s">
        <v>2563</v>
      </c>
      <c r="DV2207" s="37" t="s">
        <v>2600</v>
      </c>
      <c r="DW2207" s="37"/>
    </row>
    <row r="2208" spans="1:127" x14ac:dyDescent="0.15">
      <c r="A2208" s="34">
        <v>5</v>
      </c>
      <c r="B2208" s="34">
        <v>361</v>
      </c>
      <c r="C2208" s="34">
        <v>8622</v>
      </c>
      <c r="D2208" s="34">
        <v>0</v>
      </c>
      <c r="E2208" s="58">
        <v>536186220</v>
      </c>
      <c r="F2208" t="s">
        <v>2352</v>
      </c>
      <c r="G2208" t="s">
        <v>2885</v>
      </c>
      <c r="H2208" t="s">
        <v>4917</v>
      </c>
      <c r="I2208" s="35">
        <v>8</v>
      </c>
      <c r="J2208" s="35">
        <v>7</v>
      </c>
      <c r="K2208" t="s">
        <v>4014</v>
      </c>
      <c r="L2208" t="s">
        <v>1394</v>
      </c>
      <c r="M2208" t="s">
        <v>2574</v>
      </c>
      <c r="N2208" t="s">
        <v>2575</v>
      </c>
      <c r="R2208" t="s">
        <v>5330</v>
      </c>
      <c r="X2208" t="s">
        <v>1242</v>
      </c>
      <c r="Y2208">
        <v>14</v>
      </c>
      <c r="Z2208">
        <v>0</v>
      </c>
      <c r="AC2208">
        <v>0</v>
      </c>
      <c r="AD2208">
        <v>0</v>
      </c>
      <c r="AE2208" t="s">
        <v>1458</v>
      </c>
      <c r="AF2208">
        <v>0</v>
      </c>
      <c r="AG2208">
        <v>0</v>
      </c>
      <c r="AH2208" t="s">
        <v>2597</v>
      </c>
      <c r="AI2208" t="s">
        <v>2577</v>
      </c>
      <c r="AJ2208" t="s">
        <v>2544</v>
      </c>
      <c r="AK2208">
        <v>20</v>
      </c>
      <c r="AL2208" t="s">
        <v>2545</v>
      </c>
      <c r="AM2208">
        <v>0</v>
      </c>
      <c r="AN2208">
        <v>1</v>
      </c>
      <c r="AO2208" t="s">
        <v>2546</v>
      </c>
      <c r="AP2208" s="35">
        <v>0</v>
      </c>
      <c r="AQ2208" s="35">
        <v>0</v>
      </c>
      <c r="AR2208" s="35">
        <v>0</v>
      </c>
      <c r="AT2208" s="35">
        <v>7</v>
      </c>
      <c r="AV2208" s="35">
        <v>0</v>
      </c>
      <c r="AW2208" s="35">
        <v>0</v>
      </c>
      <c r="AX2208" s="35">
        <v>0</v>
      </c>
      <c r="AY2208">
        <v>86</v>
      </c>
      <c r="AZ2208" t="s">
        <v>2547</v>
      </c>
      <c r="BA2208" t="s">
        <v>2547</v>
      </c>
      <c r="BB2208">
        <v>0</v>
      </c>
      <c r="BC2208" t="s">
        <v>1410</v>
      </c>
      <c r="BD2208" t="s">
        <v>2549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  <c r="BQ2208">
        <v>0</v>
      </c>
      <c r="BR2208">
        <v>0</v>
      </c>
      <c r="CF2208" s="35">
        <v>0</v>
      </c>
      <c r="CG2208" s="35">
        <v>0</v>
      </c>
      <c r="CH2208" s="35">
        <v>0</v>
      </c>
      <c r="CI2208" s="35">
        <v>0</v>
      </c>
      <c r="CJ2208" s="35">
        <v>0</v>
      </c>
      <c r="CK2208" s="35">
        <v>0</v>
      </c>
      <c r="CL2208" s="35">
        <v>0</v>
      </c>
      <c r="CM2208" s="35">
        <v>0</v>
      </c>
      <c r="CN2208" s="35">
        <v>0</v>
      </c>
      <c r="CO2208" s="35">
        <v>0</v>
      </c>
      <c r="CP2208" s="35">
        <v>0</v>
      </c>
      <c r="CQ2208" s="35">
        <v>0</v>
      </c>
      <c r="DC2208" s="47"/>
      <c r="DE2208" s="38"/>
      <c r="DF2208" s="38"/>
      <c r="DG2208" s="50"/>
      <c r="DH2208" s="47"/>
      <c r="DI2208" s="47"/>
      <c r="DJ2208" s="47"/>
      <c r="DK2208" s="47">
        <f t="shared" si="34"/>
        <v>0</v>
      </c>
      <c r="DO2208" t="s">
        <v>2562</v>
      </c>
      <c r="DP2208" t="s">
        <v>2562</v>
      </c>
      <c r="DV2208" s="37"/>
      <c r="DW2208" s="37"/>
    </row>
    <row r="2209" spans="1:127" x14ac:dyDescent="0.15">
      <c r="A2209" s="34">
        <v>5</v>
      </c>
      <c r="B2209" s="34">
        <v>361</v>
      </c>
      <c r="C2209" s="34">
        <v>8623</v>
      </c>
      <c r="D2209" s="34">
        <v>0</v>
      </c>
      <c r="E2209" s="58">
        <v>536186230</v>
      </c>
      <c r="F2209" t="s">
        <v>2353</v>
      </c>
      <c r="G2209" t="s">
        <v>2885</v>
      </c>
      <c r="H2209" t="s">
        <v>4917</v>
      </c>
      <c r="I2209" s="35">
        <v>5</v>
      </c>
      <c r="J2209" s="35">
        <v>9.75</v>
      </c>
      <c r="K2209" t="s">
        <v>4014</v>
      </c>
      <c r="L2209" t="s">
        <v>1238</v>
      </c>
      <c r="M2209" t="s">
        <v>1396</v>
      </c>
      <c r="N2209" t="s">
        <v>1397</v>
      </c>
      <c r="R2209" t="s">
        <v>5330</v>
      </c>
      <c r="S2209" t="s">
        <v>1241</v>
      </c>
      <c r="X2209" t="s">
        <v>1242</v>
      </c>
      <c r="Y2209">
        <v>60</v>
      </c>
      <c r="Z2209">
        <v>0</v>
      </c>
      <c r="AC2209">
        <v>0</v>
      </c>
      <c r="AD2209">
        <v>0</v>
      </c>
      <c r="AE2209" t="s">
        <v>2541</v>
      </c>
      <c r="AF2209">
        <v>0</v>
      </c>
      <c r="AG2209">
        <v>0</v>
      </c>
      <c r="AH2209" t="s">
        <v>2597</v>
      </c>
      <c r="AI2209" t="s">
        <v>2605</v>
      </c>
      <c r="AJ2209" t="s">
        <v>2544</v>
      </c>
      <c r="AK2209">
        <v>20</v>
      </c>
      <c r="AL2209" t="s">
        <v>2545</v>
      </c>
      <c r="AM2209">
        <v>0</v>
      </c>
      <c r="AN2209">
        <v>1</v>
      </c>
      <c r="AO2209" t="s">
        <v>2546</v>
      </c>
      <c r="AP2209" s="35">
        <v>0</v>
      </c>
      <c r="AQ2209" s="35">
        <v>2.5</v>
      </c>
      <c r="AR2209" s="35">
        <v>0.5</v>
      </c>
      <c r="AT2209" s="35">
        <v>6</v>
      </c>
      <c r="AV2209" s="35">
        <v>0.75</v>
      </c>
      <c r="AW2209" s="35">
        <v>0</v>
      </c>
      <c r="AX2209" s="35">
        <v>0</v>
      </c>
      <c r="AY2209">
        <v>51</v>
      </c>
      <c r="AZ2209" t="s">
        <v>2547</v>
      </c>
      <c r="BA2209" t="s">
        <v>2547</v>
      </c>
      <c r="BB2209">
        <v>0</v>
      </c>
      <c r="BC2209" t="s">
        <v>1410</v>
      </c>
      <c r="BD2209" t="s">
        <v>2549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0</v>
      </c>
      <c r="BR2209">
        <v>0</v>
      </c>
      <c r="CF2209" s="35">
        <v>0</v>
      </c>
      <c r="CG2209" s="35">
        <v>0</v>
      </c>
      <c r="CH2209" s="35">
        <v>0</v>
      </c>
      <c r="CI2209" s="35">
        <v>0</v>
      </c>
      <c r="CJ2209" s="35">
        <v>0</v>
      </c>
      <c r="CK2209" s="35">
        <v>0</v>
      </c>
      <c r="CL2209" s="35">
        <v>0</v>
      </c>
      <c r="CM2209" s="35">
        <v>0</v>
      </c>
      <c r="CN2209" s="35">
        <v>0</v>
      </c>
      <c r="CO2209" s="35">
        <v>0</v>
      </c>
      <c r="CP2209" s="35">
        <v>0</v>
      </c>
      <c r="CQ2209" s="35">
        <v>0</v>
      </c>
      <c r="DC2209" s="47"/>
      <c r="DE2209" s="38"/>
      <c r="DF2209" s="38"/>
      <c r="DG2209" s="50"/>
      <c r="DH2209" s="47"/>
      <c r="DI2209" s="47"/>
      <c r="DJ2209" s="47"/>
      <c r="DK2209" s="47">
        <f t="shared" si="34"/>
        <v>0</v>
      </c>
      <c r="DO2209" t="s">
        <v>2562</v>
      </c>
      <c r="DP2209" t="s">
        <v>2562</v>
      </c>
      <c r="DV2209" s="37" t="s">
        <v>1445</v>
      </c>
      <c r="DW2209" s="37"/>
    </row>
    <row r="2210" spans="1:127" x14ac:dyDescent="0.15">
      <c r="A2210" s="34">
        <v>5</v>
      </c>
      <c r="B2210" s="34">
        <v>361</v>
      </c>
      <c r="C2210" s="34">
        <v>8624</v>
      </c>
      <c r="D2210" s="34">
        <v>0</v>
      </c>
      <c r="E2210" s="58">
        <v>536186240</v>
      </c>
      <c r="F2210" t="s">
        <v>2354</v>
      </c>
      <c r="G2210" t="s">
        <v>2885</v>
      </c>
      <c r="H2210" t="s">
        <v>4917</v>
      </c>
      <c r="I2210" s="35">
        <v>4.0999999999999996</v>
      </c>
      <c r="J2210" s="35">
        <v>16.100000000000001</v>
      </c>
      <c r="K2210" t="s">
        <v>4014</v>
      </c>
      <c r="L2210" t="s">
        <v>1407</v>
      </c>
      <c r="M2210" t="s">
        <v>1396</v>
      </c>
      <c r="N2210" t="s">
        <v>1397</v>
      </c>
      <c r="R2210" t="s">
        <v>5330</v>
      </c>
      <c r="S2210" t="s">
        <v>2355</v>
      </c>
      <c r="X2210" t="s">
        <v>2610</v>
      </c>
      <c r="Y2210">
        <v>11</v>
      </c>
      <c r="Z2210">
        <v>0</v>
      </c>
      <c r="AC2210">
        <v>0</v>
      </c>
      <c r="AD2210">
        <v>0</v>
      </c>
      <c r="AE2210" t="s">
        <v>1408</v>
      </c>
      <c r="AF2210">
        <v>0</v>
      </c>
      <c r="AG2210">
        <v>0</v>
      </c>
      <c r="AH2210" t="s">
        <v>2597</v>
      </c>
      <c r="AI2210" t="s">
        <v>1409</v>
      </c>
      <c r="AJ2210" t="s">
        <v>2544</v>
      </c>
      <c r="AK2210">
        <v>25</v>
      </c>
      <c r="AL2210" t="s">
        <v>2545</v>
      </c>
      <c r="AM2210">
        <v>0</v>
      </c>
      <c r="AN2210">
        <v>1</v>
      </c>
      <c r="AO2210" t="s">
        <v>2546</v>
      </c>
      <c r="AP2210" s="35">
        <v>0.4</v>
      </c>
      <c r="AQ2210" s="35">
        <v>3.5</v>
      </c>
      <c r="AR2210" s="35">
        <v>1.5</v>
      </c>
      <c r="AT2210" s="35">
        <v>6.6</v>
      </c>
      <c r="AV2210" s="35">
        <v>4.5</v>
      </c>
      <c r="AW2210" s="35">
        <v>0</v>
      </c>
      <c r="AX2210" s="35">
        <v>0.6</v>
      </c>
      <c r="AY2210">
        <v>65</v>
      </c>
      <c r="AZ2210" t="s">
        <v>2547</v>
      </c>
      <c r="BA2210" t="s">
        <v>2547</v>
      </c>
      <c r="BB2210">
        <v>0</v>
      </c>
      <c r="BC2210" t="s">
        <v>1410</v>
      </c>
      <c r="BD2210" t="s">
        <v>2549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0</v>
      </c>
      <c r="BN2210">
        <v>0</v>
      </c>
      <c r="BO2210">
        <v>0</v>
      </c>
      <c r="BP2210">
        <v>0</v>
      </c>
      <c r="BQ2210">
        <v>0</v>
      </c>
      <c r="BR2210">
        <v>0</v>
      </c>
      <c r="CF2210" s="35">
        <v>0</v>
      </c>
      <c r="CG2210" s="35">
        <v>0</v>
      </c>
      <c r="CH2210" s="35">
        <v>0</v>
      </c>
      <c r="CI2210" s="35">
        <v>0</v>
      </c>
      <c r="CJ2210" s="35">
        <v>0</v>
      </c>
      <c r="CK2210" s="35">
        <v>0</v>
      </c>
      <c r="CL2210" s="35">
        <v>0</v>
      </c>
      <c r="CM2210" s="35">
        <v>0</v>
      </c>
      <c r="CN2210" s="35">
        <v>0</v>
      </c>
      <c r="CO2210" s="35">
        <v>0</v>
      </c>
      <c r="CP2210" s="35">
        <v>0</v>
      </c>
      <c r="CQ2210" s="35">
        <v>0</v>
      </c>
      <c r="DC2210" s="47"/>
      <c r="DE2210" s="38"/>
      <c r="DF2210" s="38"/>
      <c r="DG2210" s="50"/>
      <c r="DH2210" s="47"/>
      <c r="DI2210" s="47"/>
      <c r="DJ2210" s="47"/>
      <c r="DK2210" s="47">
        <f t="shared" si="34"/>
        <v>0</v>
      </c>
      <c r="DO2210" t="s">
        <v>2562</v>
      </c>
      <c r="DP2210" t="s">
        <v>2562</v>
      </c>
      <c r="DV2210" s="37" t="s">
        <v>1445</v>
      </c>
      <c r="DW2210" s="37"/>
    </row>
    <row r="2211" spans="1:127" x14ac:dyDescent="0.15">
      <c r="A2211" s="34">
        <v>5</v>
      </c>
      <c r="B2211" s="34">
        <v>361</v>
      </c>
      <c r="C2211" s="34">
        <v>8698</v>
      </c>
      <c r="D2211" s="34">
        <v>0</v>
      </c>
      <c r="E2211" s="58">
        <v>536186980</v>
      </c>
      <c r="F2211" t="s">
        <v>2356</v>
      </c>
      <c r="G2211" t="s">
        <v>2885</v>
      </c>
      <c r="H2211" t="s">
        <v>4917</v>
      </c>
      <c r="I2211" s="35">
        <v>2.7</v>
      </c>
      <c r="J2211" s="35">
        <v>16.7</v>
      </c>
      <c r="K2211" t="s">
        <v>4014</v>
      </c>
      <c r="L2211" t="s">
        <v>1407</v>
      </c>
      <c r="M2211" t="s">
        <v>1396</v>
      </c>
      <c r="N2211" t="s">
        <v>1397</v>
      </c>
      <c r="R2211" t="s">
        <v>5330</v>
      </c>
      <c r="S2211" t="s">
        <v>2357</v>
      </c>
      <c r="X2211" t="s">
        <v>2610</v>
      </c>
      <c r="Y2211">
        <v>10</v>
      </c>
      <c r="Z2211">
        <v>0</v>
      </c>
      <c r="AC2211">
        <v>0</v>
      </c>
      <c r="AD2211">
        <v>0</v>
      </c>
      <c r="AE2211" t="s">
        <v>1408</v>
      </c>
      <c r="AF2211">
        <v>0</v>
      </c>
      <c r="AG2211">
        <v>0</v>
      </c>
      <c r="AH2211" t="s">
        <v>2597</v>
      </c>
      <c r="AI2211" t="s">
        <v>1409</v>
      </c>
      <c r="AJ2211" t="s">
        <v>2544</v>
      </c>
      <c r="AK2211">
        <v>25</v>
      </c>
      <c r="AL2211" t="s">
        <v>2545</v>
      </c>
      <c r="AM2211">
        <v>0</v>
      </c>
      <c r="AN2211">
        <v>1</v>
      </c>
      <c r="AO2211" t="s">
        <v>2546</v>
      </c>
      <c r="AP2211" s="35">
        <v>0.4</v>
      </c>
      <c r="AQ2211" s="35">
        <v>3.5</v>
      </c>
      <c r="AR2211" s="35">
        <v>1.5</v>
      </c>
      <c r="AT2211" s="35">
        <v>6.5</v>
      </c>
      <c r="AV2211" s="35">
        <v>5.2</v>
      </c>
      <c r="AW2211" s="35">
        <v>0</v>
      </c>
      <c r="AX2211" s="35">
        <v>0.6</v>
      </c>
      <c r="AY2211">
        <v>59</v>
      </c>
      <c r="AZ2211" t="s">
        <v>2547</v>
      </c>
      <c r="BA2211" t="s">
        <v>2547</v>
      </c>
      <c r="BB2211">
        <v>0</v>
      </c>
      <c r="BC2211" t="s">
        <v>1410</v>
      </c>
      <c r="BD2211" t="s">
        <v>2549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0</v>
      </c>
      <c r="BQ2211">
        <v>0</v>
      </c>
      <c r="BR2211">
        <v>0</v>
      </c>
      <c r="CF2211" s="35">
        <v>0</v>
      </c>
      <c r="CG2211" s="35">
        <v>0</v>
      </c>
      <c r="CH2211" s="35">
        <v>0</v>
      </c>
      <c r="CI2211" s="35">
        <v>0</v>
      </c>
      <c r="CJ2211" s="35">
        <v>0</v>
      </c>
      <c r="CK2211" s="35">
        <v>0</v>
      </c>
      <c r="CL2211" s="35">
        <v>0</v>
      </c>
      <c r="CM2211" s="35">
        <v>0</v>
      </c>
      <c r="CN2211" s="35">
        <v>0</v>
      </c>
      <c r="CO2211" s="35">
        <v>0</v>
      </c>
      <c r="CP2211" s="35">
        <v>0</v>
      </c>
      <c r="CQ2211" s="35">
        <v>0</v>
      </c>
      <c r="DC2211" s="47"/>
      <c r="DE2211" s="38"/>
      <c r="DF2211" s="38"/>
      <c r="DG2211" s="50"/>
      <c r="DH2211" s="47"/>
      <c r="DI2211" s="47"/>
      <c r="DJ2211" s="47"/>
      <c r="DK2211" s="47">
        <f t="shared" si="34"/>
        <v>0</v>
      </c>
      <c r="DO2211" t="s">
        <v>2562</v>
      </c>
      <c r="DP2211" t="s">
        <v>2562</v>
      </c>
      <c r="DV2211" s="37" t="s">
        <v>1445</v>
      </c>
      <c r="DW2211" s="37"/>
    </row>
    <row r="2212" spans="1:127" x14ac:dyDescent="0.15">
      <c r="A2212" s="34">
        <v>5</v>
      </c>
      <c r="B2212" s="34">
        <v>361</v>
      </c>
      <c r="C2212" s="34">
        <v>8797</v>
      </c>
      <c r="D2212" s="34">
        <v>0</v>
      </c>
      <c r="E2212" s="58">
        <v>536187970</v>
      </c>
      <c r="F2212" t="s">
        <v>2358</v>
      </c>
      <c r="G2212" t="s">
        <v>2885</v>
      </c>
      <c r="H2212" t="s">
        <v>4917</v>
      </c>
      <c r="I2212" s="35">
        <v>3.5</v>
      </c>
      <c r="J2212" s="35">
        <v>12.5</v>
      </c>
      <c r="K2212" t="s">
        <v>4014</v>
      </c>
      <c r="L2212" t="s">
        <v>1238</v>
      </c>
      <c r="M2212" t="s">
        <v>1396</v>
      </c>
      <c r="N2212" t="s">
        <v>1397</v>
      </c>
      <c r="R2212" t="s">
        <v>5330</v>
      </c>
      <c r="X2212" t="s">
        <v>2610</v>
      </c>
      <c r="Y2212">
        <v>8</v>
      </c>
      <c r="Z2212">
        <v>0</v>
      </c>
      <c r="AC2212">
        <v>0</v>
      </c>
      <c r="AD2212">
        <v>0</v>
      </c>
      <c r="AE2212" t="s">
        <v>5551</v>
      </c>
      <c r="AF2212">
        <v>0</v>
      </c>
      <c r="AG2212">
        <v>0</v>
      </c>
      <c r="AH2212" t="s">
        <v>2597</v>
      </c>
      <c r="AI2212" t="s">
        <v>2577</v>
      </c>
      <c r="AJ2212" t="s">
        <v>2544</v>
      </c>
      <c r="AK2212">
        <v>20</v>
      </c>
      <c r="AL2212" t="s">
        <v>2545</v>
      </c>
      <c r="AM2212">
        <v>0</v>
      </c>
      <c r="AN2212">
        <v>1</v>
      </c>
      <c r="AO2212" t="s">
        <v>2546</v>
      </c>
      <c r="AP2212" s="35">
        <v>0</v>
      </c>
      <c r="AQ2212" s="35">
        <v>2.5</v>
      </c>
      <c r="AR2212" s="35">
        <v>1.5</v>
      </c>
      <c r="AT2212" s="35">
        <v>6.5</v>
      </c>
      <c r="AV2212" s="35">
        <v>2</v>
      </c>
      <c r="AW2212" s="35">
        <v>0</v>
      </c>
      <c r="AX2212" s="35">
        <v>0</v>
      </c>
      <c r="AY2212">
        <v>57</v>
      </c>
      <c r="AZ2212" t="s">
        <v>2547</v>
      </c>
      <c r="BA2212" t="s">
        <v>2547</v>
      </c>
      <c r="BB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0</v>
      </c>
      <c r="BQ2212">
        <v>0</v>
      </c>
      <c r="BR2212">
        <v>0</v>
      </c>
      <c r="CF2212" s="35">
        <v>0</v>
      </c>
      <c r="CG2212" s="35">
        <v>0</v>
      </c>
      <c r="CH2212" s="35">
        <v>0</v>
      </c>
      <c r="CI2212" s="35">
        <v>0</v>
      </c>
      <c r="CJ2212" s="35">
        <v>0</v>
      </c>
      <c r="CK2212" s="35">
        <v>0</v>
      </c>
      <c r="CL2212" s="35">
        <v>0</v>
      </c>
      <c r="CM2212" s="35">
        <v>0</v>
      </c>
      <c r="CN2212" s="35">
        <v>0</v>
      </c>
      <c r="CO2212" s="35">
        <v>0</v>
      </c>
      <c r="CP2212" s="35">
        <v>0</v>
      </c>
      <c r="CQ2212" s="35">
        <v>0</v>
      </c>
      <c r="DC2212" s="47"/>
      <c r="DE2212" s="38"/>
      <c r="DF2212" s="38"/>
      <c r="DG2212" s="50"/>
      <c r="DH2212" s="47"/>
      <c r="DI2212" s="47"/>
      <c r="DJ2212" s="47"/>
      <c r="DK2212" s="47">
        <f t="shared" si="34"/>
        <v>0</v>
      </c>
      <c r="DO2212" t="s">
        <v>2562</v>
      </c>
      <c r="DP2212" t="s">
        <v>2562</v>
      </c>
      <c r="DV2212" s="37" t="s">
        <v>1445</v>
      </c>
      <c r="DW2212" s="37"/>
    </row>
    <row r="2213" spans="1:127" x14ac:dyDescent="0.15">
      <c r="A2213" s="34">
        <v>5</v>
      </c>
      <c r="B2213" s="34">
        <v>361</v>
      </c>
      <c r="C2213" s="34">
        <v>8811</v>
      </c>
      <c r="D2213" s="34">
        <v>0</v>
      </c>
      <c r="E2213" s="58">
        <v>536188110</v>
      </c>
      <c r="F2213" t="s">
        <v>2359</v>
      </c>
      <c r="G2213" t="s">
        <v>2885</v>
      </c>
      <c r="H2213" t="s">
        <v>4917</v>
      </c>
      <c r="I2213" s="35">
        <v>7.16</v>
      </c>
      <c r="J2213" s="35">
        <v>13</v>
      </c>
      <c r="K2213" t="s">
        <v>4014</v>
      </c>
      <c r="L2213" t="s">
        <v>1407</v>
      </c>
      <c r="M2213" t="s">
        <v>1471</v>
      </c>
      <c r="N2213" t="s">
        <v>1472</v>
      </c>
      <c r="Q2213" t="s">
        <v>2566</v>
      </c>
      <c r="R2213" t="s">
        <v>5330</v>
      </c>
      <c r="S2213" t="s">
        <v>2360</v>
      </c>
      <c r="X2213" t="s">
        <v>2610</v>
      </c>
      <c r="Y2213">
        <v>11</v>
      </c>
      <c r="Z2213">
        <v>12</v>
      </c>
      <c r="AC2213">
        <v>0</v>
      </c>
      <c r="AD2213">
        <v>0</v>
      </c>
      <c r="AE2213" t="s">
        <v>1408</v>
      </c>
      <c r="AF2213">
        <v>0</v>
      </c>
      <c r="AG2213">
        <v>0</v>
      </c>
      <c r="AH2213" t="s">
        <v>2597</v>
      </c>
      <c r="AI2213" t="s">
        <v>1409</v>
      </c>
      <c r="AJ2213" t="s">
        <v>2544</v>
      </c>
      <c r="AK2213">
        <v>25</v>
      </c>
      <c r="AL2213" t="s">
        <v>2545</v>
      </c>
      <c r="AM2213">
        <v>0</v>
      </c>
      <c r="AN2213">
        <v>1</v>
      </c>
      <c r="AO2213" t="s">
        <v>2546</v>
      </c>
      <c r="AP2213" s="35">
        <v>0.4</v>
      </c>
      <c r="AQ2213" s="35">
        <v>3.5</v>
      </c>
      <c r="AR2213" s="35">
        <v>1.5</v>
      </c>
      <c r="AT2213" s="35">
        <v>6.5</v>
      </c>
      <c r="AV2213" s="35">
        <v>1.5</v>
      </c>
      <c r="AW2213" s="35">
        <v>0</v>
      </c>
      <c r="AX2213" s="35">
        <v>0.6</v>
      </c>
      <c r="AY2213">
        <v>93</v>
      </c>
      <c r="AZ2213" t="s">
        <v>2547</v>
      </c>
      <c r="BA2213" t="s">
        <v>2547</v>
      </c>
      <c r="BB2213">
        <v>0.17</v>
      </c>
      <c r="BC2213" t="s">
        <v>1410</v>
      </c>
      <c r="BD2213" t="s">
        <v>2549</v>
      </c>
      <c r="BE2213" t="s">
        <v>1495</v>
      </c>
      <c r="BF2213" t="s">
        <v>3266</v>
      </c>
      <c r="BG2213">
        <v>0</v>
      </c>
      <c r="BH2213">
        <v>1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  <c r="BQ2213">
        <v>0</v>
      </c>
      <c r="BR2213">
        <v>0</v>
      </c>
      <c r="BS2213" t="s">
        <v>1434</v>
      </c>
      <c r="BT2213" t="s">
        <v>1435</v>
      </c>
      <c r="BU2213" t="s">
        <v>2361</v>
      </c>
      <c r="BV2213" t="s">
        <v>1411</v>
      </c>
      <c r="BW2213" t="s">
        <v>177</v>
      </c>
      <c r="BX2213" t="s">
        <v>1479</v>
      </c>
      <c r="BY2213" t="s">
        <v>2728</v>
      </c>
      <c r="CD2213" t="s">
        <v>2553</v>
      </c>
      <c r="CF2213" s="35">
        <v>0</v>
      </c>
      <c r="CG2213" s="35">
        <v>0</v>
      </c>
      <c r="CH2213" s="35">
        <v>0</v>
      </c>
      <c r="CI2213" s="35">
        <v>0</v>
      </c>
      <c r="CJ2213" s="35">
        <v>0</v>
      </c>
      <c r="CK2213" s="35">
        <v>0</v>
      </c>
      <c r="CL2213" s="35">
        <v>32.299999999999997</v>
      </c>
      <c r="CM2213" s="35">
        <v>0</v>
      </c>
      <c r="CN2213" s="35">
        <v>0</v>
      </c>
      <c r="CO2213" s="35">
        <v>6.1</v>
      </c>
      <c r="CP2213" s="35">
        <v>0</v>
      </c>
      <c r="CQ2213" s="35">
        <v>0.3</v>
      </c>
      <c r="CS2213" t="s">
        <v>2362</v>
      </c>
      <c r="CT2213" t="s">
        <v>2363</v>
      </c>
      <c r="DC2213" s="47"/>
      <c r="DE2213" s="38"/>
      <c r="DF2213" s="38"/>
      <c r="DG2213" s="50"/>
      <c r="DH2213" s="47"/>
      <c r="DI2213" s="47"/>
      <c r="DJ2213" s="47"/>
      <c r="DK2213" s="47">
        <f t="shared" si="34"/>
        <v>0</v>
      </c>
      <c r="DO2213" t="s">
        <v>2562</v>
      </c>
      <c r="DP2213" t="s">
        <v>2562</v>
      </c>
      <c r="DV2213" s="37" t="s">
        <v>2600</v>
      </c>
      <c r="DW2213" s="37"/>
    </row>
    <row r="2214" spans="1:127" x14ac:dyDescent="0.15">
      <c r="A2214" s="34">
        <v>5</v>
      </c>
      <c r="B2214" s="34">
        <v>361</v>
      </c>
      <c r="C2214" s="34">
        <v>8812</v>
      </c>
      <c r="D2214" s="34">
        <v>0</v>
      </c>
      <c r="E2214" s="58">
        <v>536188120</v>
      </c>
      <c r="F2214" t="s">
        <v>2364</v>
      </c>
      <c r="G2214" t="s">
        <v>2885</v>
      </c>
      <c r="H2214" t="s">
        <v>4917</v>
      </c>
      <c r="I2214" s="35">
        <v>8.76</v>
      </c>
      <c r="J2214" s="35">
        <v>16</v>
      </c>
      <c r="K2214" t="s">
        <v>4014</v>
      </c>
      <c r="L2214" t="s">
        <v>1407</v>
      </c>
      <c r="M2214" t="s">
        <v>1471</v>
      </c>
      <c r="N2214" t="s">
        <v>1472</v>
      </c>
      <c r="Q2214" t="s">
        <v>2566</v>
      </c>
      <c r="R2214" t="s">
        <v>5330</v>
      </c>
      <c r="S2214" t="s">
        <v>2365</v>
      </c>
      <c r="X2214" t="s">
        <v>2610</v>
      </c>
      <c r="Y2214">
        <v>11</v>
      </c>
      <c r="Z2214">
        <v>11</v>
      </c>
      <c r="AC2214">
        <v>0</v>
      </c>
      <c r="AD2214">
        <v>0</v>
      </c>
      <c r="AE2214" t="s">
        <v>1408</v>
      </c>
      <c r="AF2214">
        <v>0</v>
      </c>
      <c r="AG2214">
        <v>0</v>
      </c>
      <c r="AH2214" t="s">
        <v>2597</v>
      </c>
      <c r="AI2214" t="s">
        <v>1409</v>
      </c>
      <c r="AJ2214" t="s">
        <v>2544</v>
      </c>
      <c r="AK2214">
        <v>25</v>
      </c>
      <c r="AL2214" t="s">
        <v>2545</v>
      </c>
      <c r="AM2214">
        <v>0</v>
      </c>
      <c r="AN2214">
        <v>1</v>
      </c>
      <c r="AO2214" t="s">
        <v>2546</v>
      </c>
      <c r="AP2214" s="35">
        <v>0.4</v>
      </c>
      <c r="AQ2214" s="35">
        <v>3.5</v>
      </c>
      <c r="AR2214" s="35">
        <v>1.5</v>
      </c>
      <c r="AT2214" s="35">
        <v>9.5</v>
      </c>
      <c r="AV2214" s="35">
        <v>1.5</v>
      </c>
      <c r="AW2214" s="35">
        <v>0</v>
      </c>
      <c r="AX2214" s="35">
        <v>0.6</v>
      </c>
      <c r="AY2214">
        <v>144</v>
      </c>
      <c r="AZ2214" t="s">
        <v>2547</v>
      </c>
      <c r="BA2214" t="s">
        <v>2547</v>
      </c>
      <c r="BB2214">
        <v>0.17</v>
      </c>
      <c r="BC2214" t="s">
        <v>1410</v>
      </c>
      <c r="BD2214" t="s">
        <v>2549</v>
      </c>
      <c r="BE2214" t="s">
        <v>1495</v>
      </c>
      <c r="BF2214" t="s">
        <v>3266</v>
      </c>
      <c r="BG2214">
        <v>1</v>
      </c>
      <c r="BH2214">
        <v>1</v>
      </c>
      <c r="BI2214">
        <v>0</v>
      </c>
      <c r="BJ2214">
        <v>0</v>
      </c>
      <c r="BK2214">
        <v>0</v>
      </c>
      <c r="BL2214">
        <v>0</v>
      </c>
      <c r="BM2214">
        <v>0</v>
      </c>
      <c r="BN2214">
        <v>0</v>
      </c>
      <c r="BO2214">
        <v>0</v>
      </c>
      <c r="BP2214">
        <v>0</v>
      </c>
      <c r="BQ2214">
        <v>0</v>
      </c>
      <c r="BR2214">
        <v>0</v>
      </c>
      <c r="BS2214" t="s">
        <v>1434</v>
      </c>
      <c r="BT2214" t="s">
        <v>1435</v>
      </c>
      <c r="BU2214" t="s">
        <v>2361</v>
      </c>
      <c r="BV2214" t="s">
        <v>1411</v>
      </c>
      <c r="BW2214" t="s">
        <v>2366</v>
      </c>
      <c r="BX2214" t="s">
        <v>1411</v>
      </c>
      <c r="BY2214" t="s">
        <v>2366</v>
      </c>
      <c r="CD2214" t="s">
        <v>2553</v>
      </c>
      <c r="CF2214" s="35">
        <v>0</v>
      </c>
      <c r="CG2214" s="35">
        <v>0</v>
      </c>
      <c r="CH2214" s="35">
        <v>0</v>
      </c>
      <c r="CI2214" s="35">
        <v>0</v>
      </c>
      <c r="CJ2214" s="35">
        <v>0</v>
      </c>
      <c r="CK2214" s="35">
        <v>0</v>
      </c>
      <c r="CL2214" s="35">
        <v>50.9</v>
      </c>
      <c r="CM2214" s="35">
        <v>0</v>
      </c>
      <c r="CN2214" s="35">
        <v>0</v>
      </c>
      <c r="CO2214" s="35">
        <v>6.7</v>
      </c>
      <c r="CP2214" s="35">
        <v>0</v>
      </c>
      <c r="CQ2214" s="35">
        <v>0.5</v>
      </c>
      <c r="CS2214" t="s">
        <v>2367</v>
      </c>
      <c r="CT2214" t="s">
        <v>2363</v>
      </c>
      <c r="DC2214" s="47"/>
      <c r="DE2214" s="38"/>
      <c r="DF2214" s="38"/>
      <c r="DG2214" s="50"/>
      <c r="DH2214" s="47"/>
      <c r="DI2214" s="47"/>
      <c r="DJ2214" s="47"/>
      <c r="DK2214" s="47">
        <f t="shared" si="34"/>
        <v>0</v>
      </c>
      <c r="DO2214" t="s">
        <v>2562</v>
      </c>
      <c r="DP2214" t="s">
        <v>2562</v>
      </c>
      <c r="DV2214" s="37" t="s">
        <v>2600</v>
      </c>
      <c r="DW2214" s="37"/>
    </row>
    <row r="2215" spans="1:127" x14ac:dyDescent="0.15">
      <c r="A2215" s="34">
        <v>5</v>
      </c>
      <c r="B2215" s="34">
        <v>362</v>
      </c>
      <c r="C2215" s="34">
        <v>8049</v>
      </c>
      <c r="D2215" s="34">
        <v>0</v>
      </c>
      <c r="E2215" s="58">
        <v>536280490</v>
      </c>
      <c r="F2215" t="s">
        <v>4919</v>
      </c>
      <c r="G2215" t="s">
        <v>2885</v>
      </c>
      <c r="H2215" t="s">
        <v>1744</v>
      </c>
      <c r="I2215" s="35">
        <v>23.5</v>
      </c>
      <c r="J2215" s="35">
        <v>9.02</v>
      </c>
      <c r="K2215" t="s">
        <v>4014</v>
      </c>
      <c r="L2215" t="s">
        <v>1238</v>
      </c>
      <c r="M2215" t="s">
        <v>2595</v>
      </c>
      <c r="N2215" t="s">
        <v>2596</v>
      </c>
      <c r="R2215" t="s">
        <v>5330</v>
      </c>
      <c r="S2215" t="s">
        <v>5570</v>
      </c>
      <c r="X2215" t="s">
        <v>1242</v>
      </c>
      <c r="Y2215">
        <v>52</v>
      </c>
      <c r="Z2215">
        <v>12</v>
      </c>
      <c r="AC2215">
        <v>0</v>
      </c>
      <c r="AD2215">
        <v>0</v>
      </c>
      <c r="AE2215" t="s">
        <v>2541</v>
      </c>
      <c r="AF2215">
        <v>15</v>
      </c>
      <c r="AG2215">
        <v>2</v>
      </c>
      <c r="AH2215" t="s">
        <v>2597</v>
      </c>
      <c r="AI2215" t="s">
        <v>2543</v>
      </c>
      <c r="AJ2215" t="s">
        <v>2544</v>
      </c>
      <c r="AK2215">
        <v>20</v>
      </c>
      <c r="AL2215" t="s">
        <v>2545</v>
      </c>
      <c r="AM2215">
        <v>0</v>
      </c>
      <c r="AN2215">
        <v>1</v>
      </c>
      <c r="AO2215" t="s">
        <v>2546</v>
      </c>
      <c r="AP2215" s="35">
        <v>0.6</v>
      </c>
      <c r="AQ2215" s="35">
        <v>0</v>
      </c>
      <c r="AR2215" s="35">
        <v>1.51</v>
      </c>
      <c r="AT2215" s="35">
        <v>6</v>
      </c>
      <c r="AV2215" s="35">
        <v>1.51</v>
      </c>
      <c r="AW2215" s="35">
        <v>0</v>
      </c>
      <c r="AX2215" s="35">
        <v>0.6</v>
      </c>
      <c r="AY2215">
        <v>212</v>
      </c>
      <c r="AZ2215" t="s">
        <v>2547</v>
      </c>
      <c r="BA2215" t="s">
        <v>2547</v>
      </c>
      <c r="BB2215">
        <v>0.15</v>
      </c>
      <c r="BC2215" t="s">
        <v>1410</v>
      </c>
      <c r="BD2215" t="s">
        <v>2549</v>
      </c>
      <c r="BF2215" t="s">
        <v>2619</v>
      </c>
      <c r="BG2215">
        <v>1</v>
      </c>
      <c r="BH2215">
        <v>1</v>
      </c>
      <c r="BI2215">
        <v>0</v>
      </c>
      <c r="BJ2215">
        <v>1</v>
      </c>
      <c r="BK2215">
        <v>0</v>
      </c>
      <c r="BL2215">
        <v>0</v>
      </c>
      <c r="BM2215">
        <v>0</v>
      </c>
      <c r="BN2215">
        <v>0</v>
      </c>
      <c r="BO2215">
        <v>0</v>
      </c>
      <c r="BP2215">
        <v>0</v>
      </c>
      <c r="BQ2215">
        <v>0</v>
      </c>
      <c r="BR2215">
        <v>0</v>
      </c>
      <c r="BS2215" t="s">
        <v>1434</v>
      </c>
      <c r="BV2215" t="s">
        <v>1384</v>
      </c>
      <c r="BW2215" t="s">
        <v>177</v>
      </c>
      <c r="BX2215" t="s">
        <v>1384</v>
      </c>
      <c r="BY2215" t="s">
        <v>2728</v>
      </c>
      <c r="CD2215" t="s">
        <v>1469</v>
      </c>
      <c r="CF2215" s="35">
        <v>0</v>
      </c>
      <c r="CG2215" s="35">
        <v>0</v>
      </c>
      <c r="CH2215" s="35">
        <v>0</v>
      </c>
      <c r="CI2215" s="35">
        <v>0</v>
      </c>
      <c r="CJ2215" s="35">
        <v>0</v>
      </c>
      <c r="CK2215" s="35">
        <v>0</v>
      </c>
      <c r="CL2215" s="35">
        <v>0</v>
      </c>
      <c r="CM2215" s="35">
        <v>0</v>
      </c>
      <c r="CN2215" s="35">
        <v>0</v>
      </c>
      <c r="CO2215" s="35">
        <v>0</v>
      </c>
      <c r="CP2215" s="35">
        <v>0</v>
      </c>
      <c r="CQ2215" s="35">
        <v>0</v>
      </c>
      <c r="DC2215" s="47" t="s">
        <v>2559</v>
      </c>
      <c r="DD2215" t="s">
        <v>2606</v>
      </c>
      <c r="DE2215" s="38"/>
      <c r="DF2215" s="38" t="s">
        <v>2569</v>
      </c>
      <c r="DG2215" s="50" t="s">
        <v>1854</v>
      </c>
      <c r="DH2215" s="47"/>
      <c r="DI2215" s="47">
        <v>2007</v>
      </c>
      <c r="DJ2215" s="47"/>
      <c r="DK2215" s="47">
        <f t="shared" si="34"/>
        <v>1</v>
      </c>
      <c r="DO2215" t="s">
        <v>2562</v>
      </c>
      <c r="DP2215" t="s">
        <v>2562</v>
      </c>
      <c r="DU2215" t="s">
        <v>2563</v>
      </c>
      <c r="DV2215" s="37"/>
      <c r="DW2215" s="37"/>
    </row>
    <row r="2216" spans="1:127" x14ac:dyDescent="0.15">
      <c r="A2216" s="34">
        <v>5</v>
      </c>
      <c r="B2216" s="34">
        <v>362</v>
      </c>
      <c r="C2216" s="34">
        <v>8050</v>
      </c>
      <c r="D2216" s="34">
        <v>0</v>
      </c>
      <c r="E2216" s="58">
        <v>536280500</v>
      </c>
      <c r="F2216" t="s">
        <v>1745</v>
      </c>
      <c r="G2216" t="s">
        <v>2885</v>
      </c>
      <c r="H2216" t="s">
        <v>1744</v>
      </c>
      <c r="I2216" s="35">
        <v>43.55</v>
      </c>
      <c r="J2216" s="35">
        <v>10.02</v>
      </c>
      <c r="K2216" t="s">
        <v>4014</v>
      </c>
      <c r="L2216" t="s">
        <v>1238</v>
      </c>
      <c r="M2216" t="s">
        <v>2564</v>
      </c>
      <c r="N2216" t="s">
        <v>2565</v>
      </c>
      <c r="R2216" t="s">
        <v>5330</v>
      </c>
      <c r="S2216" t="s">
        <v>5570</v>
      </c>
      <c r="X2216" t="s">
        <v>1242</v>
      </c>
      <c r="Y2216">
        <v>57</v>
      </c>
      <c r="Z2216">
        <v>8</v>
      </c>
      <c r="AC2216">
        <v>0</v>
      </c>
      <c r="AD2216">
        <v>0</v>
      </c>
      <c r="AE2216" t="s">
        <v>2541</v>
      </c>
      <c r="AF2216">
        <v>25</v>
      </c>
      <c r="AG2216">
        <v>2</v>
      </c>
      <c r="AH2216" t="s">
        <v>2597</v>
      </c>
      <c r="AI2216" t="s">
        <v>2605</v>
      </c>
      <c r="AJ2216" t="s">
        <v>2544</v>
      </c>
      <c r="AK2216">
        <v>20</v>
      </c>
      <c r="AL2216" t="s">
        <v>2545</v>
      </c>
      <c r="AM2216">
        <v>0</v>
      </c>
      <c r="AN2216">
        <v>2</v>
      </c>
      <c r="AO2216" t="s">
        <v>2546</v>
      </c>
      <c r="AP2216" s="35">
        <v>0.4</v>
      </c>
      <c r="AQ2216" s="35">
        <v>2.5</v>
      </c>
      <c r="AR2216" s="35">
        <v>0.76</v>
      </c>
      <c r="AT2216" s="35">
        <v>6</v>
      </c>
      <c r="AV2216" s="35">
        <v>0.76</v>
      </c>
      <c r="AW2216" s="35">
        <v>0</v>
      </c>
      <c r="AX2216" s="35">
        <v>0.6</v>
      </c>
      <c r="AY2216">
        <v>437</v>
      </c>
      <c r="AZ2216" t="s">
        <v>2547</v>
      </c>
      <c r="BA2216" t="s">
        <v>2547</v>
      </c>
      <c r="BB2216">
        <v>0.17</v>
      </c>
      <c r="BC2216" t="s">
        <v>1410</v>
      </c>
      <c r="BD2216" t="s">
        <v>2549</v>
      </c>
      <c r="BF2216" t="s">
        <v>3266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1</v>
      </c>
      <c r="BN2216">
        <v>0</v>
      </c>
      <c r="BO2216">
        <v>0</v>
      </c>
      <c r="BP2216">
        <v>0</v>
      </c>
      <c r="BQ2216">
        <v>0</v>
      </c>
      <c r="BR2216">
        <v>0</v>
      </c>
      <c r="BV2216" t="s">
        <v>1467</v>
      </c>
      <c r="BW2216" t="s">
        <v>177</v>
      </c>
      <c r="BX2216" t="s">
        <v>1522</v>
      </c>
      <c r="BY2216" t="s">
        <v>177</v>
      </c>
      <c r="CD2216" t="s">
        <v>2553</v>
      </c>
      <c r="CF2216" s="35">
        <v>0</v>
      </c>
      <c r="CG2216" s="35">
        <v>0</v>
      </c>
      <c r="CH2216" s="35">
        <v>0</v>
      </c>
      <c r="CI2216" s="35">
        <v>0</v>
      </c>
      <c r="CJ2216" s="35">
        <v>0</v>
      </c>
      <c r="CK2216" s="35">
        <v>0</v>
      </c>
      <c r="CL2216" s="35">
        <v>0</v>
      </c>
      <c r="CM2216" s="35">
        <v>0</v>
      </c>
      <c r="CN2216" s="35">
        <v>0</v>
      </c>
      <c r="CO2216" s="35">
        <v>0</v>
      </c>
      <c r="CP2216" s="35">
        <v>0</v>
      </c>
      <c r="CQ2216" s="35">
        <v>0</v>
      </c>
      <c r="DC2216" s="47" t="s">
        <v>2559</v>
      </c>
      <c r="DD2216" t="s">
        <v>2606</v>
      </c>
      <c r="DE2216" s="38"/>
      <c r="DF2216" s="38" t="s">
        <v>2569</v>
      </c>
      <c r="DG2216" s="50" t="s">
        <v>1855</v>
      </c>
      <c r="DH2216" s="47"/>
      <c r="DI2216" s="47">
        <v>2007</v>
      </c>
      <c r="DJ2216" s="47"/>
      <c r="DK2216" s="47">
        <f t="shared" si="34"/>
        <v>1</v>
      </c>
      <c r="DO2216" t="s">
        <v>2562</v>
      </c>
      <c r="DP2216" t="s">
        <v>2562</v>
      </c>
      <c r="DV2216" s="37"/>
      <c r="DW2216" s="37"/>
    </row>
    <row r="2217" spans="1:127" x14ac:dyDescent="0.15">
      <c r="A2217" s="34">
        <v>5</v>
      </c>
      <c r="B2217" s="34">
        <v>362</v>
      </c>
      <c r="C2217" s="34">
        <v>8051</v>
      </c>
      <c r="D2217" s="34">
        <v>0</v>
      </c>
      <c r="E2217" s="58">
        <v>536280510</v>
      </c>
      <c r="F2217" t="s">
        <v>2646</v>
      </c>
      <c r="G2217" t="s">
        <v>2885</v>
      </c>
      <c r="H2217" t="s">
        <v>1744</v>
      </c>
      <c r="I2217" s="35">
        <v>60.55</v>
      </c>
      <c r="J2217" s="35">
        <v>10</v>
      </c>
      <c r="K2217" t="s">
        <v>4014</v>
      </c>
      <c r="L2217" t="s">
        <v>1238</v>
      </c>
      <c r="M2217" t="s">
        <v>1239</v>
      </c>
      <c r="N2217" t="s">
        <v>1240</v>
      </c>
      <c r="R2217" t="s">
        <v>5330</v>
      </c>
      <c r="S2217" t="s">
        <v>5570</v>
      </c>
      <c r="X2217" t="s">
        <v>1242</v>
      </c>
      <c r="Y2217">
        <v>55</v>
      </c>
      <c r="Z2217">
        <v>3</v>
      </c>
      <c r="AC2217">
        <v>0</v>
      </c>
      <c r="AD2217">
        <v>0</v>
      </c>
      <c r="AE2217" t="s">
        <v>2541</v>
      </c>
      <c r="AF2217">
        <v>34</v>
      </c>
      <c r="AG2217">
        <v>2</v>
      </c>
      <c r="AH2217" t="s">
        <v>2597</v>
      </c>
      <c r="AI2217" t="s">
        <v>2543</v>
      </c>
      <c r="AJ2217" t="s">
        <v>2544</v>
      </c>
      <c r="AK2217">
        <v>20</v>
      </c>
      <c r="AL2217" t="s">
        <v>2545</v>
      </c>
      <c r="AM2217">
        <v>0</v>
      </c>
      <c r="AN2217">
        <v>2</v>
      </c>
      <c r="AO2217" t="s">
        <v>2546</v>
      </c>
      <c r="AP2217" s="35">
        <v>0.4</v>
      </c>
      <c r="AQ2217" s="35">
        <v>2.5</v>
      </c>
      <c r="AR2217" s="35">
        <v>0.75</v>
      </c>
      <c r="AT2217" s="35">
        <v>6</v>
      </c>
      <c r="AV2217" s="35">
        <v>0.75</v>
      </c>
      <c r="AW2217" s="35">
        <v>0</v>
      </c>
      <c r="AX2217" s="35">
        <v>0.6</v>
      </c>
      <c r="AY2217">
        <v>618</v>
      </c>
      <c r="AZ2217" t="s">
        <v>2547</v>
      </c>
      <c r="BA2217" t="s">
        <v>2547</v>
      </c>
      <c r="BB2217">
        <v>0.18</v>
      </c>
      <c r="BC2217" t="s">
        <v>1410</v>
      </c>
      <c r="BD2217" t="s">
        <v>2549</v>
      </c>
      <c r="BF2217" t="s">
        <v>3266</v>
      </c>
      <c r="BG2217">
        <v>0</v>
      </c>
      <c r="BH2217">
        <v>1</v>
      </c>
      <c r="BI2217">
        <v>0</v>
      </c>
      <c r="BJ2217">
        <v>0</v>
      </c>
      <c r="BK2217">
        <v>0</v>
      </c>
      <c r="BL2217">
        <v>0</v>
      </c>
      <c r="BM2217">
        <v>1</v>
      </c>
      <c r="BN2217" s="39">
        <v>1570</v>
      </c>
      <c r="BO2217">
        <v>179</v>
      </c>
      <c r="BP2217">
        <v>0</v>
      </c>
      <c r="BQ2217">
        <v>0</v>
      </c>
      <c r="BR2217">
        <v>0</v>
      </c>
      <c r="BT2217" t="s">
        <v>3816</v>
      </c>
      <c r="BU2217" t="s">
        <v>983</v>
      </c>
      <c r="BV2217" t="s">
        <v>1463</v>
      </c>
      <c r="BW2217" t="s">
        <v>177</v>
      </c>
      <c r="BX2217" t="s">
        <v>1463</v>
      </c>
      <c r="BY2217" t="s">
        <v>3081</v>
      </c>
      <c r="BZ2217" t="s">
        <v>1463</v>
      </c>
      <c r="CA2217" t="s">
        <v>177</v>
      </c>
      <c r="CD2217" t="s">
        <v>2553</v>
      </c>
      <c r="CF2217" s="35">
        <v>0</v>
      </c>
      <c r="CG2217" s="35">
        <v>0</v>
      </c>
      <c r="CH2217" s="35">
        <v>0</v>
      </c>
      <c r="CI2217" s="35">
        <v>0</v>
      </c>
      <c r="CJ2217" s="35">
        <v>0</v>
      </c>
      <c r="CK2217" s="35">
        <v>0</v>
      </c>
      <c r="CL2217" s="35">
        <v>0</v>
      </c>
      <c r="CM2217" s="35">
        <v>0</v>
      </c>
      <c r="CN2217" s="35">
        <v>0</v>
      </c>
      <c r="CO2217" s="35">
        <v>0</v>
      </c>
      <c r="CP2217" s="35">
        <v>0</v>
      </c>
      <c r="CQ2217" s="35">
        <v>0</v>
      </c>
      <c r="DC2217" s="47" t="s">
        <v>2559</v>
      </c>
      <c r="DD2217" t="s">
        <v>2606</v>
      </c>
      <c r="DE2217" s="38"/>
      <c r="DF2217" s="38" t="s">
        <v>2569</v>
      </c>
      <c r="DG2217" s="50" t="s">
        <v>1854</v>
      </c>
      <c r="DH2217" s="47"/>
      <c r="DI2217" s="47">
        <v>2007</v>
      </c>
      <c r="DJ2217" s="47"/>
      <c r="DK2217" s="47">
        <f t="shared" si="34"/>
        <v>1</v>
      </c>
      <c r="DO2217" t="s">
        <v>2562</v>
      </c>
      <c r="DP2217" t="s">
        <v>2562</v>
      </c>
      <c r="DU2217" t="s">
        <v>2563</v>
      </c>
      <c r="DV2217" s="37" t="s">
        <v>1445</v>
      </c>
      <c r="DW2217" s="37"/>
    </row>
    <row r="2218" spans="1:127" x14ac:dyDescent="0.15">
      <c r="A2218" s="34">
        <v>5</v>
      </c>
      <c r="B2218" s="34">
        <v>362</v>
      </c>
      <c r="C2218" s="34">
        <v>8052</v>
      </c>
      <c r="D2218" s="34">
        <v>0</v>
      </c>
      <c r="E2218" s="58">
        <v>536280520</v>
      </c>
      <c r="F2218" t="s">
        <v>1746</v>
      </c>
      <c r="G2218" t="s">
        <v>2885</v>
      </c>
      <c r="H2218" t="s">
        <v>1744</v>
      </c>
      <c r="I2218" s="35">
        <v>68.3</v>
      </c>
      <c r="J2218" s="35">
        <v>7.56</v>
      </c>
      <c r="K2218" t="s">
        <v>4014</v>
      </c>
      <c r="L2218" t="s">
        <v>1394</v>
      </c>
      <c r="M2218" t="s">
        <v>1239</v>
      </c>
      <c r="N2218" t="s">
        <v>1240</v>
      </c>
      <c r="R2218" t="s">
        <v>5330</v>
      </c>
      <c r="S2218" t="s">
        <v>3583</v>
      </c>
      <c r="X2218" t="s">
        <v>1242</v>
      </c>
      <c r="Y2218">
        <v>44</v>
      </c>
      <c r="Z2218">
        <v>0</v>
      </c>
      <c r="AC2218">
        <v>0</v>
      </c>
      <c r="AD2218">
        <v>0</v>
      </c>
      <c r="AE2218" t="s">
        <v>1395</v>
      </c>
      <c r="AF2218">
        <v>35</v>
      </c>
      <c r="AG2218">
        <v>2</v>
      </c>
      <c r="AH2218" t="s">
        <v>2597</v>
      </c>
      <c r="AI2218" t="s">
        <v>2598</v>
      </c>
      <c r="AJ2218" t="s">
        <v>2544</v>
      </c>
      <c r="AK2218">
        <v>14</v>
      </c>
      <c r="AL2218" t="s">
        <v>2545</v>
      </c>
      <c r="AM2218">
        <v>0</v>
      </c>
      <c r="AN2218">
        <v>3</v>
      </c>
      <c r="AO2218" t="s">
        <v>2546</v>
      </c>
      <c r="AP2218" s="35">
        <v>0.24</v>
      </c>
      <c r="AQ2218" s="35">
        <v>0.78</v>
      </c>
      <c r="AR2218" s="35">
        <v>0.25</v>
      </c>
      <c r="AT2218" s="35">
        <v>5.5</v>
      </c>
      <c r="AV2218" s="35">
        <v>0.25</v>
      </c>
      <c r="AW2218" s="35">
        <v>0.78</v>
      </c>
      <c r="AX2218" s="35">
        <v>0.24</v>
      </c>
      <c r="AY2218">
        <v>516</v>
      </c>
      <c r="AZ2218" t="s">
        <v>2547</v>
      </c>
      <c r="BA2218" t="s">
        <v>2547</v>
      </c>
      <c r="BB2218">
        <v>0</v>
      </c>
      <c r="BC2218" t="s">
        <v>1410</v>
      </c>
      <c r="BD2218" t="s">
        <v>2549</v>
      </c>
      <c r="BG2218">
        <v>0</v>
      </c>
      <c r="BH2218">
        <v>0</v>
      </c>
      <c r="BI2218">
        <v>0</v>
      </c>
      <c r="BJ2218">
        <v>0</v>
      </c>
      <c r="BK2218">
        <v>0</v>
      </c>
      <c r="BL2218">
        <v>0</v>
      </c>
      <c r="BM2218">
        <v>0</v>
      </c>
      <c r="BN2218">
        <v>0</v>
      </c>
      <c r="BO2218">
        <v>0</v>
      </c>
      <c r="BP2218">
        <v>0</v>
      </c>
      <c r="BQ2218">
        <v>0</v>
      </c>
      <c r="BR2218">
        <v>0</v>
      </c>
      <c r="CF2218" s="35">
        <v>0</v>
      </c>
      <c r="CG2218" s="35">
        <v>0</v>
      </c>
      <c r="CH2218" s="35">
        <v>0</v>
      </c>
      <c r="CI2218" s="35">
        <v>0</v>
      </c>
      <c r="CJ2218" s="35">
        <v>0</v>
      </c>
      <c r="CK2218" s="35">
        <v>0</v>
      </c>
      <c r="CL2218" s="35">
        <v>0</v>
      </c>
      <c r="CM2218" s="35">
        <v>0</v>
      </c>
      <c r="CN2218" s="35">
        <v>0</v>
      </c>
      <c r="CO2218" s="35">
        <v>0</v>
      </c>
      <c r="CP2218" s="35">
        <v>0</v>
      </c>
      <c r="CQ2218" s="35">
        <v>0</v>
      </c>
      <c r="DC2218" s="47" t="s">
        <v>2599</v>
      </c>
      <c r="DD2218" t="s">
        <v>2559</v>
      </c>
      <c r="DE2218" s="38" t="s">
        <v>2568</v>
      </c>
      <c r="DF2218" s="38" t="s">
        <v>2569</v>
      </c>
      <c r="DG2218" s="50" t="s">
        <v>1855</v>
      </c>
      <c r="DH2218" s="47"/>
      <c r="DI2218" s="47">
        <v>2005</v>
      </c>
      <c r="DJ2218" s="47"/>
      <c r="DK2218" s="47">
        <f t="shared" si="34"/>
        <v>1</v>
      </c>
      <c r="DO2218" t="s">
        <v>2562</v>
      </c>
      <c r="DP2218" t="s">
        <v>2562</v>
      </c>
      <c r="DV2218" s="37"/>
      <c r="DW2218" s="37"/>
    </row>
    <row r="2219" spans="1:127" x14ac:dyDescent="0.15">
      <c r="A2219" s="34">
        <v>5</v>
      </c>
      <c r="B2219" s="34">
        <v>362</v>
      </c>
      <c r="C2219" s="34">
        <v>8084</v>
      </c>
      <c r="D2219" s="34">
        <v>0</v>
      </c>
      <c r="E2219" s="58">
        <v>536280840</v>
      </c>
      <c r="F2219" t="s">
        <v>3407</v>
      </c>
      <c r="G2219" t="s">
        <v>2885</v>
      </c>
      <c r="H2219" t="s">
        <v>1744</v>
      </c>
      <c r="I2219" s="35">
        <v>42.9</v>
      </c>
      <c r="J2219" s="35">
        <v>10</v>
      </c>
      <c r="K2219" t="s">
        <v>4014</v>
      </c>
      <c r="L2219" t="s">
        <v>1238</v>
      </c>
      <c r="M2219" t="s">
        <v>2595</v>
      </c>
      <c r="N2219" t="s">
        <v>2596</v>
      </c>
      <c r="R2219" t="s">
        <v>5330</v>
      </c>
      <c r="S2219" t="s">
        <v>5570</v>
      </c>
      <c r="X2219" t="s">
        <v>2610</v>
      </c>
      <c r="Y2219">
        <v>1</v>
      </c>
      <c r="Z2219">
        <v>9</v>
      </c>
      <c r="AC2219">
        <v>0</v>
      </c>
      <c r="AD2219">
        <v>0</v>
      </c>
      <c r="AE2219" t="s">
        <v>2541</v>
      </c>
      <c r="AF2219">
        <v>14</v>
      </c>
      <c r="AG2219">
        <v>2</v>
      </c>
      <c r="AH2219" t="s">
        <v>2597</v>
      </c>
      <c r="AI2219" t="s">
        <v>2605</v>
      </c>
      <c r="AJ2219" t="s">
        <v>2544</v>
      </c>
      <c r="AK2219">
        <v>20</v>
      </c>
      <c r="AL2219" t="s">
        <v>2545</v>
      </c>
      <c r="AM2219">
        <v>0</v>
      </c>
      <c r="AN2219">
        <v>1</v>
      </c>
      <c r="AO2219" t="s">
        <v>2546</v>
      </c>
      <c r="AP2219" s="35">
        <v>0.4</v>
      </c>
      <c r="AQ2219" s="35">
        <v>0</v>
      </c>
      <c r="AR2219" s="35">
        <v>1</v>
      </c>
      <c r="AT2219" s="35">
        <v>6</v>
      </c>
      <c r="AV2219" s="35">
        <v>0.5</v>
      </c>
      <c r="AW2219" s="35">
        <v>2.5</v>
      </c>
      <c r="AX2219" s="35">
        <v>0.6</v>
      </c>
      <c r="AY2219">
        <v>429</v>
      </c>
      <c r="AZ2219" t="s">
        <v>2547</v>
      </c>
      <c r="BA2219" t="s">
        <v>2547</v>
      </c>
      <c r="BB2219">
        <v>0.15</v>
      </c>
      <c r="BC2219" t="s">
        <v>1410</v>
      </c>
      <c r="BD2219" t="s">
        <v>2549</v>
      </c>
      <c r="BF2219" t="s">
        <v>3266</v>
      </c>
      <c r="BG2219">
        <v>0</v>
      </c>
      <c r="BH2219">
        <v>1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133</v>
      </c>
      <c r="BP2219">
        <v>0</v>
      </c>
      <c r="BQ2219">
        <v>0</v>
      </c>
      <c r="BR2219">
        <v>0</v>
      </c>
      <c r="BS2219" t="s">
        <v>1434</v>
      </c>
      <c r="BT2219" t="s">
        <v>1450</v>
      </c>
      <c r="BU2219" t="s">
        <v>1464</v>
      </c>
      <c r="BV2219" t="s">
        <v>1452</v>
      </c>
      <c r="BW2219" t="s">
        <v>4177</v>
      </c>
      <c r="BX2219" t="s">
        <v>1452</v>
      </c>
      <c r="BY2219" t="s">
        <v>1468</v>
      </c>
      <c r="CD2219" t="s">
        <v>1425</v>
      </c>
      <c r="CF2219" s="35">
        <v>0</v>
      </c>
      <c r="CG2219" s="35">
        <v>0</v>
      </c>
      <c r="CH2219" s="35">
        <v>0</v>
      </c>
      <c r="CI2219" s="35">
        <v>0</v>
      </c>
      <c r="CJ2219" s="35">
        <v>0</v>
      </c>
      <c r="CK2219" s="35">
        <v>0</v>
      </c>
      <c r="CL2219" s="35">
        <v>0</v>
      </c>
      <c r="CM2219" s="35">
        <v>0</v>
      </c>
      <c r="CN2219" s="35">
        <v>0</v>
      </c>
      <c r="CO2219" s="35">
        <v>0</v>
      </c>
      <c r="CP2219" s="35">
        <v>0</v>
      </c>
      <c r="CQ2219" s="35">
        <v>0</v>
      </c>
      <c r="DC2219" s="47" t="s">
        <v>2559</v>
      </c>
      <c r="DD2219" t="s">
        <v>2606</v>
      </c>
      <c r="DE2219" s="38"/>
      <c r="DF2219" s="38" t="s">
        <v>2589</v>
      </c>
      <c r="DG2219" s="50" t="s">
        <v>1853</v>
      </c>
      <c r="DH2219" s="47"/>
      <c r="DI2219" s="47">
        <v>2007</v>
      </c>
      <c r="DJ2219" s="47"/>
      <c r="DK2219" s="47">
        <f t="shared" si="34"/>
        <v>1</v>
      </c>
      <c r="DO2219" t="s">
        <v>2562</v>
      </c>
      <c r="DP2219" t="s">
        <v>2562</v>
      </c>
      <c r="DV2219" s="37"/>
      <c r="DW2219" s="37"/>
    </row>
    <row r="2220" spans="1:127" x14ac:dyDescent="0.15">
      <c r="A2220" s="34">
        <v>5</v>
      </c>
      <c r="B2220" s="34">
        <v>362</v>
      </c>
      <c r="C2220" s="34">
        <v>8530</v>
      </c>
      <c r="D2220" s="34">
        <v>0</v>
      </c>
      <c r="E2220" s="58">
        <v>536285300</v>
      </c>
      <c r="F2220" t="s">
        <v>2368</v>
      </c>
      <c r="G2220" t="s">
        <v>2885</v>
      </c>
      <c r="H2220" t="s">
        <v>1744</v>
      </c>
      <c r="I2220" s="35">
        <v>2.5</v>
      </c>
      <c r="J2220" s="35">
        <v>6.7</v>
      </c>
      <c r="K2220" t="s">
        <v>4014</v>
      </c>
      <c r="L2220" t="s">
        <v>1238</v>
      </c>
      <c r="M2220" t="s">
        <v>2583</v>
      </c>
      <c r="N2220" t="s">
        <v>2584</v>
      </c>
      <c r="R2220" t="s">
        <v>5330</v>
      </c>
      <c r="X2220" t="s">
        <v>1242</v>
      </c>
      <c r="Y2220">
        <v>39</v>
      </c>
      <c r="Z2220">
        <v>0</v>
      </c>
      <c r="AC2220">
        <v>0</v>
      </c>
      <c r="AD2220">
        <v>0</v>
      </c>
      <c r="AE2220" t="s">
        <v>2541</v>
      </c>
      <c r="AF2220">
        <v>0</v>
      </c>
      <c r="AG2220">
        <v>0</v>
      </c>
      <c r="AH2220" t="s">
        <v>2597</v>
      </c>
      <c r="AI2220" t="s">
        <v>2586</v>
      </c>
      <c r="AJ2220" t="s">
        <v>2544</v>
      </c>
      <c r="AK2220">
        <v>20</v>
      </c>
      <c r="AL2220" t="s">
        <v>2545</v>
      </c>
      <c r="AM2220">
        <v>0</v>
      </c>
      <c r="AN2220">
        <v>1</v>
      </c>
      <c r="AO2220" t="s">
        <v>2546</v>
      </c>
      <c r="AP2220" s="35">
        <v>0</v>
      </c>
      <c r="AQ2220" s="35">
        <v>0</v>
      </c>
      <c r="AR2220" s="35">
        <v>0.85</v>
      </c>
      <c r="AT2220" s="35">
        <v>5</v>
      </c>
      <c r="AV2220" s="35">
        <v>0.85</v>
      </c>
      <c r="AW2220" s="35">
        <v>0</v>
      </c>
      <c r="AX2220" s="35">
        <v>0</v>
      </c>
      <c r="AY2220">
        <v>16</v>
      </c>
      <c r="AZ2220" t="s">
        <v>2547</v>
      </c>
      <c r="BA2220" t="s">
        <v>2547</v>
      </c>
      <c r="BB2220">
        <v>0</v>
      </c>
      <c r="BC2220" t="s">
        <v>1410</v>
      </c>
      <c r="BD2220" t="s">
        <v>2549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0</v>
      </c>
      <c r="BM2220">
        <v>0</v>
      </c>
      <c r="BN2220">
        <v>0</v>
      </c>
      <c r="BO2220">
        <v>0</v>
      </c>
      <c r="BP2220">
        <v>0</v>
      </c>
      <c r="BQ2220">
        <v>0</v>
      </c>
      <c r="BR2220">
        <v>0</v>
      </c>
      <c r="CF2220" s="35">
        <v>0</v>
      </c>
      <c r="CG2220" s="35">
        <v>0</v>
      </c>
      <c r="CH2220" s="35">
        <v>0</v>
      </c>
      <c r="CI2220" s="35">
        <v>0</v>
      </c>
      <c r="CJ2220" s="35">
        <v>0</v>
      </c>
      <c r="CK2220" s="35">
        <v>0</v>
      </c>
      <c r="CL2220" s="35">
        <v>0</v>
      </c>
      <c r="CM2220" s="35">
        <v>0</v>
      </c>
      <c r="CN2220" s="35">
        <v>0</v>
      </c>
      <c r="CO2220" s="35">
        <v>0</v>
      </c>
      <c r="CP2220" s="35">
        <v>0</v>
      </c>
      <c r="CQ2220" s="35">
        <v>0</v>
      </c>
      <c r="DC2220" s="47"/>
      <c r="DE2220" s="38"/>
      <c r="DF2220" s="38"/>
      <c r="DG2220" s="50"/>
      <c r="DH2220" s="47"/>
      <c r="DI2220" s="47"/>
      <c r="DJ2220" s="47"/>
      <c r="DK2220" s="47">
        <f t="shared" si="34"/>
        <v>0</v>
      </c>
      <c r="DO2220" t="s">
        <v>2562</v>
      </c>
      <c r="DP2220" t="s">
        <v>2562</v>
      </c>
      <c r="DV2220" s="37"/>
      <c r="DW2220" s="37"/>
    </row>
    <row r="2221" spans="1:127" x14ac:dyDescent="0.15">
      <c r="A2221" s="34">
        <v>5</v>
      </c>
      <c r="B2221" s="34">
        <v>362</v>
      </c>
      <c r="C2221" s="34">
        <v>8531</v>
      </c>
      <c r="D2221" s="34">
        <v>0</v>
      </c>
      <c r="E2221" s="58">
        <v>536285310</v>
      </c>
      <c r="F2221" t="s">
        <v>2998</v>
      </c>
      <c r="G2221" t="s">
        <v>2885</v>
      </c>
      <c r="H2221" t="s">
        <v>1744</v>
      </c>
      <c r="I2221" s="35">
        <v>4.9000000000000004</v>
      </c>
      <c r="J2221" s="35">
        <v>6.6</v>
      </c>
      <c r="K2221" t="s">
        <v>4014</v>
      </c>
      <c r="L2221" t="s">
        <v>2573</v>
      </c>
      <c r="M2221" t="s">
        <v>2583</v>
      </c>
      <c r="N2221" t="s">
        <v>2584</v>
      </c>
      <c r="R2221" t="s">
        <v>5330</v>
      </c>
      <c r="S2221" t="s">
        <v>2369</v>
      </c>
      <c r="X2221" t="s">
        <v>1242</v>
      </c>
      <c r="Y2221">
        <v>10</v>
      </c>
      <c r="Z2221">
        <v>0</v>
      </c>
      <c r="AC2221">
        <v>0</v>
      </c>
      <c r="AD2221">
        <v>0</v>
      </c>
      <c r="AE2221" t="s">
        <v>2576</v>
      </c>
      <c r="AF2221">
        <v>0</v>
      </c>
      <c r="AG2221">
        <v>0</v>
      </c>
      <c r="AH2221" t="s">
        <v>2597</v>
      </c>
      <c r="AI2221" t="s">
        <v>2577</v>
      </c>
      <c r="AJ2221" t="s">
        <v>2544</v>
      </c>
      <c r="AK2221">
        <v>20</v>
      </c>
      <c r="AL2221" t="s">
        <v>2545</v>
      </c>
      <c r="AM2221">
        <v>0</v>
      </c>
      <c r="AN2221">
        <v>1</v>
      </c>
      <c r="AO2221" t="s">
        <v>2546</v>
      </c>
      <c r="AP2221" s="35">
        <v>0</v>
      </c>
      <c r="AQ2221" s="35">
        <v>0</v>
      </c>
      <c r="AR2221" s="35">
        <v>0</v>
      </c>
      <c r="AT2221" s="35">
        <v>6.6</v>
      </c>
      <c r="AV2221" s="35">
        <v>0</v>
      </c>
      <c r="AW2221" s="35">
        <v>0</v>
      </c>
      <c r="AX2221" s="35">
        <v>0</v>
      </c>
      <c r="AY2221">
        <v>32</v>
      </c>
      <c r="AZ2221" t="s">
        <v>2547</v>
      </c>
      <c r="BA2221" t="s">
        <v>2547</v>
      </c>
      <c r="BB2221">
        <v>0</v>
      </c>
      <c r="BC2221" t="s">
        <v>1410</v>
      </c>
      <c r="BD2221" t="s">
        <v>2549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0</v>
      </c>
      <c r="BN2221">
        <v>0</v>
      </c>
      <c r="BO2221">
        <v>0</v>
      </c>
      <c r="BP2221">
        <v>0</v>
      </c>
      <c r="BQ2221">
        <v>0</v>
      </c>
      <c r="BR2221">
        <v>0</v>
      </c>
      <c r="CF2221" s="35">
        <v>0</v>
      </c>
      <c r="CG2221" s="35">
        <v>0</v>
      </c>
      <c r="CH2221" s="35">
        <v>0</v>
      </c>
      <c r="CI2221" s="35">
        <v>0</v>
      </c>
      <c r="CJ2221" s="35">
        <v>0</v>
      </c>
      <c r="CK2221" s="35">
        <v>0</v>
      </c>
      <c r="CL2221" s="35">
        <v>0</v>
      </c>
      <c r="CM2221" s="35">
        <v>0</v>
      </c>
      <c r="CN2221" s="35">
        <v>0</v>
      </c>
      <c r="CO2221" s="35">
        <v>0</v>
      </c>
      <c r="CP2221" s="35">
        <v>0</v>
      </c>
      <c r="CQ2221" s="35">
        <v>0</v>
      </c>
      <c r="DC2221" s="47"/>
      <c r="DE2221" s="38"/>
      <c r="DF2221" s="38"/>
      <c r="DG2221" s="50"/>
      <c r="DH2221" s="47"/>
      <c r="DI2221" s="47"/>
      <c r="DJ2221" s="47"/>
      <c r="DK2221" s="47">
        <f t="shared" si="34"/>
        <v>0</v>
      </c>
      <c r="DO2221" t="s">
        <v>2562</v>
      </c>
      <c r="DP2221" t="s">
        <v>2562</v>
      </c>
      <c r="DV2221" s="37"/>
      <c r="DW2221" s="37"/>
    </row>
    <row r="2222" spans="1:127" x14ac:dyDescent="0.15">
      <c r="A2222" s="34">
        <v>5</v>
      </c>
      <c r="B2222" s="34">
        <v>362</v>
      </c>
      <c r="C2222" s="34">
        <v>8532</v>
      </c>
      <c r="D2222" s="34">
        <v>0</v>
      </c>
      <c r="E2222" s="58">
        <v>536285320</v>
      </c>
      <c r="F2222" t="s">
        <v>2370</v>
      </c>
      <c r="G2222" t="s">
        <v>2885</v>
      </c>
      <c r="H2222" t="s">
        <v>1744</v>
      </c>
      <c r="I2222" s="35">
        <v>4.4000000000000004</v>
      </c>
      <c r="J2222" s="35">
        <v>6.5</v>
      </c>
      <c r="K2222" t="s">
        <v>4014</v>
      </c>
      <c r="L2222" t="s">
        <v>2573</v>
      </c>
      <c r="M2222" t="s">
        <v>2583</v>
      </c>
      <c r="N2222" t="s">
        <v>2584</v>
      </c>
      <c r="R2222" t="s">
        <v>5330</v>
      </c>
      <c r="S2222" t="s">
        <v>2371</v>
      </c>
      <c r="X2222" t="s">
        <v>1242</v>
      </c>
      <c r="Y2222">
        <v>2</v>
      </c>
      <c r="Z2222">
        <v>0</v>
      </c>
      <c r="AC2222">
        <v>0</v>
      </c>
      <c r="AD2222">
        <v>0</v>
      </c>
      <c r="AE2222" t="s">
        <v>2576</v>
      </c>
      <c r="AF2222">
        <v>0</v>
      </c>
      <c r="AG2222">
        <v>0</v>
      </c>
      <c r="AH2222" t="s">
        <v>2597</v>
      </c>
      <c r="AI2222" t="s">
        <v>2577</v>
      </c>
      <c r="AJ2222" t="s">
        <v>2544</v>
      </c>
      <c r="AK2222">
        <v>20</v>
      </c>
      <c r="AL2222" t="s">
        <v>2545</v>
      </c>
      <c r="AM2222">
        <v>0</v>
      </c>
      <c r="AN2222">
        <v>1</v>
      </c>
      <c r="AO2222" t="s">
        <v>2546</v>
      </c>
      <c r="AP2222" s="35">
        <v>0</v>
      </c>
      <c r="AQ2222" s="35">
        <v>0</v>
      </c>
      <c r="AR2222" s="35">
        <v>0.75</v>
      </c>
      <c r="AT2222" s="35">
        <v>5</v>
      </c>
      <c r="AV2222" s="35">
        <v>0.75</v>
      </c>
      <c r="AW2222" s="35">
        <v>0</v>
      </c>
      <c r="AX2222" s="35">
        <v>0</v>
      </c>
      <c r="AY2222">
        <v>29</v>
      </c>
      <c r="AZ2222" t="s">
        <v>2547</v>
      </c>
      <c r="BA2222" t="s">
        <v>2547</v>
      </c>
      <c r="BB2222">
        <v>0</v>
      </c>
      <c r="BC2222" t="s">
        <v>1410</v>
      </c>
      <c r="BD2222" t="s">
        <v>2549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0</v>
      </c>
      <c r="BM2222">
        <v>0</v>
      </c>
      <c r="BN2222">
        <v>0</v>
      </c>
      <c r="BO2222">
        <v>0</v>
      </c>
      <c r="BP2222">
        <v>0</v>
      </c>
      <c r="BQ2222">
        <v>0</v>
      </c>
      <c r="BR2222">
        <v>0</v>
      </c>
      <c r="CF2222" s="35">
        <v>0</v>
      </c>
      <c r="CG2222" s="35">
        <v>0</v>
      </c>
      <c r="CH2222" s="35">
        <v>0</v>
      </c>
      <c r="CI2222" s="35">
        <v>0</v>
      </c>
      <c r="CJ2222" s="35">
        <v>0</v>
      </c>
      <c r="CK2222" s="35">
        <v>0</v>
      </c>
      <c r="CL2222" s="35">
        <v>0</v>
      </c>
      <c r="CM2222" s="35">
        <v>0</v>
      </c>
      <c r="CN2222" s="35">
        <v>0</v>
      </c>
      <c r="CO2222" s="35">
        <v>0</v>
      </c>
      <c r="CP2222" s="35">
        <v>0</v>
      </c>
      <c r="CQ2222" s="35">
        <v>0</v>
      </c>
      <c r="DC2222" s="47"/>
      <c r="DE2222" s="38"/>
      <c r="DF2222" s="38"/>
      <c r="DG2222" s="50"/>
      <c r="DH2222" s="47"/>
      <c r="DI2222" s="47"/>
      <c r="DJ2222" s="47"/>
      <c r="DK2222" s="47">
        <f t="shared" si="34"/>
        <v>0</v>
      </c>
      <c r="DO2222" t="s">
        <v>2562</v>
      </c>
      <c r="DP2222" t="s">
        <v>2562</v>
      </c>
      <c r="DV2222" s="37"/>
      <c r="DW2222" s="37"/>
    </row>
    <row r="2223" spans="1:127" x14ac:dyDescent="0.15">
      <c r="A2223" s="34">
        <v>5</v>
      </c>
      <c r="B2223" s="34">
        <v>362</v>
      </c>
      <c r="C2223" s="34">
        <v>8533</v>
      </c>
      <c r="D2223" s="34">
        <v>0</v>
      </c>
      <c r="E2223" s="58">
        <v>536285330</v>
      </c>
      <c r="F2223" t="s">
        <v>5380</v>
      </c>
      <c r="G2223" t="s">
        <v>2885</v>
      </c>
      <c r="H2223" t="s">
        <v>1744</v>
      </c>
      <c r="I2223" s="35">
        <v>3</v>
      </c>
      <c r="J2223" s="35">
        <v>6.5</v>
      </c>
      <c r="K2223" t="s">
        <v>4014</v>
      </c>
      <c r="L2223" t="s">
        <v>1238</v>
      </c>
      <c r="M2223" t="s">
        <v>2583</v>
      </c>
      <c r="N2223" t="s">
        <v>2584</v>
      </c>
      <c r="R2223" t="s">
        <v>5330</v>
      </c>
      <c r="S2223" t="s">
        <v>2372</v>
      </c>
      <c r="X2223" t="s">
        <v>1242</v>
      </c>
      <c r="Y2223">
        <v>49</v>
      </c>
      <c r="Z2223">
        <v>0</v>
      </c>
      <c r="AC2223">
        <v>0</v>
      </c>
      <c r="AD2223">
        <v>0</v>
      </c>
      <c r="AE2223" t="s">
        <v>2541</v>
      </c>
      <c r="AF2223">
        <v>0</v>
      </c>
      <c r="AG2223">
        <v>0</v>
      </c>
      <c r="AH2223" t="s">
        <v>2597</v>
      </c>
      <c r="AI2223" t="s">
        <v>2598</v>
      </c>
      <c r="AJ2223" t="s">
        <v>2544</v>
      </c>
      <c r="AK2223">
        <v>20</v>
      </c>
      <c r="AL2223" t="s">
        <v>2545</v>
      </c>
      <c r="AM2223">
        <v>0</v>
      </c>
      <c r="AN2223">
        <v>1</v>
      </c>
      <c r="AO2223" t="s">
        <v>2546</v>
      </c>
      <c r="AP2223" s="35">
        <v>0</v>
      </c>
      <c r="AQ2223" s="35">
        <v>0</v>
      </c>
      <c r="AR2223" s="35">
        <v>0</v>
      </c>
      <c r="AT2223" s="35">
        <v>6.5</v>
      </c>
      <c r="AV2223" s="35">
        <v>0</v>
      </c>
      <c r="AW2223" s="35">
        <v>0</v>
      </c>
      <c r="AX2223" s="35">
        <v>0</v>
      </c>
      <c r="AY2223">
        <v>18</v>
      </c>
      <c r="AZ2223" t="s">
        <v>2547</v>
      </c>
      <c r="BA2223" t="s">
        <v>2547</v>
      </c>
      <c r="BB2223">
        <v>0</v>
      </c>
      <c r="BC2223" t="s">
        <v>2603</v>
      </c>
      <c r="BD2223" t="s">
        <v>2549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0</v>
      </c>
      <c r="BQ2223">
        <v>0</v>
      </c>
      <c r="BR2223">
        <v>0</v>
      </c>
      <c r="CF2223" s="35">
        <v>0</v>
      </c>
      <c r="CG2223" s="35">
        <v>0</v>
      </c>
      <c r="CH2223" s="35">
        <v>0</v>
      </c>
      <c r="CI2223" s="35">
        <v>0</v>
      </c>
      <c r="CJ2223" s="35">
        <v>0</v>
      </c>
      <c r="CK2223" s="35">
        <v>0</v>
      </c>
      <c r="CL2223" s="35">
        <v>0</v>
      </c>
      <c r="CM2223" s="35">
        <v>0</v>
      </c>
      <c r="CN2223" s="35">
        <v>0</v>
      </c>
      <c r="CO2223" s="35">
        <v>0</v>
      </c>
      <c r="CP2223" s="35">
        <v>0</v>
      </c>
      <c r="CQ2223" s="35">
        <v>0</v>
      </c>
      <c r="DC2223" s="47"/>
      <c r="DE2223" s="38"/>
      <c r="DF2223" s="38"/>
      <c r="DG2223" s="50"/>
      <c r="DH2223" s="47"/>
      <c r="DI2223" s="47"/>
      <c r="DJ2223" s="47"/>
      <c r="DK2223" s="47">
        <f t="shared" si="34"/>
        <v>0</v>
      </c>
      <c r="DO2223" t="s">
        <v>2562</v>
      </c>
      <c r="DP2223" t="s">
        <v>2562</v>
      </c>
      <c r="DV2223" s="37"/>
      <c r="DW2223" s="37"/>
    </row>
    <row r="2224" spans="1:127" x14ac:dyDescent="0.15">
      <c r="A2224" s="34">
        <v>5</v>
      </c>
      <c r="B2224" s="34">
        <v>362</v>
      </c>
      <c r="C2224" s="34">
        <v>8534</v>
      </c>
      <c r="D2224" s="34">
        <v>0</v>
      </c>
      <c r="E2224" s="58">
        <v>536285340</v>
      </c>
      <c r="F2224" t="s">
        <v>2373</v>
      </c>
      <c r="G2224" t="s">
        <v>2885</v>
      </c>
      <c r="H2224" t="s">
        <v>1744</v>
      </c>
      <c r="I2224" s="35">
        <v>2.4</v>
      </c>
      <c r="J2224" s="35">
        <v>16</v>
      </c>
      <c r="K2224" t="s">
        <v>4014</v>
      </c>
      <c r="L2224" t="s">
        <v>1238</v>
      </c>
      <c r="M2224" t="s">
        <v>2583</v>
      </c>
      <c r="N2224" t="s">
        <v>2584</v>
      </c>
      <c r="R2224" t="s">
        <v>5330</v>
      </c>
      <c r="X2224" t="s">
        <v>1242</v>
      </c>
      <c r="Y2224">
        <v>40</v>
      </c>
      <c r="Z2224">
        <v>0</v>
      </c>
      <c r="AC2224">
        <v>0</v>
      </c>
      <c r="AD2224">
        <v>0</v>
      </c>
      <c r="AE2224" t="s">
        <v>2541</v>
      </c>
      <c r="AF2224">
        <v>0</v>
      </c>
      <c r="AG2224">
        <v>0</v>
      </c>
      <c r="AH2224" t="s">
        <v>2597</v>
      </c>
      <c r="AI2224" t="s">
        <v>2586</v>
      </c>
      <c r="AJ2224" t="s">
        <v>2544</v>
      </c>
      <c r="AK2224">
        <v>20</v>
      </c>
      <c r="AL2224" t="s">
        <v>2545</v>
      </c>
      <c r="AM2224">
        <v>0</v>
      </c>
      <c r="AN2224">
        <v>1</v>
      </c>
      <c r="AO2224" t="s">
        <v>2546</v>
      </c>
      <c r="AP2224" s="35">
        <v>0</v>
      </c>
      <c r="AQ2224" s="35">
        <v>0</v>
      </c>
      <c r="AR2224" s="35">
        <v>6</v>
      </c>
      <c r="AT2224" s="35">
        <v>4</v>
      </c>
      <c r="AV2224" s="35">
        <v>6</v>
      </c>
      <c r="AW2224" s="35">
        <v>0</v>
      </c>
      <c r="AX2224" s="35">
        <v>0</v>
      </c>
      <c r="AY2224">
        <v>44</v>
      </c>
      <c r="AZ2224" t="s">
        <v>2547</v>
      </c>
      <c r="BA2224" t="s">
        <v>2547</v>
      </c>
      <c r="BB2224">
        <v>0</v>
      </c>
      <c r="BC2224" t="s">
        <v>2603</v>
      </c>
      <c r="BD2224" t="s">
        <v>2549</v>
      </c>
      <c r="BG2224">
        <v>0</v>
      </c>
      <c r="BH2224">
        <v>0</v>
      </c>
      <c r="BI2224">
        <v>0</v>
      </c>
      <c r="BJ2224">
        <v>0</v>
      </c>
      <c r="BK2224">
        <v>0</v>
      </c>
      <c r="BL2224">
        <v>0</v>
      </c>
      <c r="BM2224">
        <v>0</v>
      </c>
      <c r="BN2224">
        <v>0</v>
      </c>
      <c r="BO2224">
        <v>0</v>
      </c>
      <c r="BP2224">
        <v>0</v>
      </c>
      <c r="BQ2224">
        <v>0</v>
      </c>
      <c r="BR2224">
        <v>0</v>
      </c>
      <c r="CF2224" s="35">
        <v>0</v>
      </c>
      <c r="CG2224" s="35">
        <v>0</v>
      </c>
      <c r="CH2224" s="35">
        <v>0</v>
      </c>
      <c r="CI2224" s="35">
        <v>0</v>
      </c>
      <c r="CJ2224" s="35">
        <v>0</v>
      </c>
      <c r="CK2224" s="35">
        <v>0</v>
      </c>
      <c r="CL2224" s="35">
        <v>0</v>
      </c>
      <c r="CM2224" s="35">
        <v>0</v>
      </c>
      <c r="CN2224" s="35">
        <v>0</v>
      </c>
      <c r="CO2224" s="35">
        <v>0</v>
      </c>
      <c r="CP2224" s="35">
        <v>0</v>
      </c>
      <c r="CQ2224" s="35">
        <v>0</v>
      </c>
      <c r="DC2224" s="47"/>
      <c r="DE2224" s="38"/>
      <c r="DF2224" s="38"/>
      <c r="DG2224" s="50"/>
      <c r="DH2224" s="47"/>
      <c r="DI2224" s="47"/>
      <c r="DJ2224" s="47"/>
      <c r="DK2224" s="47">
        <f t="shared" si="34"/>
        <v>0</v>
      </c>
      <c r="DO2224" t="s">
        <v>2562</v>
      </c>
      <c r="DP2224" t="s">
        <v>2562</v>
      </c>
      <c r="DV2224" s="37"/>
      <c r="DW2224" s="37"/>
    </row>
    <row r="2225" spans="1:127" x14ac:dyDescent="0.15">
      <c r="A2225" s="34">
        <v>5</v>
      </c>
      <c r="B2225" s="34">
        <v>362</v>
      </c>
      <c r="C2225" s="34">
        <v>8626</v>
      </c>
      <c r="D2225" s="34">
        <v>0</v>
      </c>
      <c r="E2225" s="58">
        <v>536286260</v>
      </c>
      <c r="F2225" t="s">
        <v>1747</v>
      </c>
      <c r="G2225" t="s">
        <v>2885</v>
      </c>
      <c r="H2225" t="s">
        <v>1744</v>
      </c>
      <c r="I2225" s="35">
        <v>14.1</v>
      </c>
      <c r="J2225" s="35">
        <v>7.5</v>
      </c>
      <c r="K2225" t="s">
        <v>4014</v>
      </c>
      <c r="L2225" t="s">
        <v>1394</v>
      </c>
      <c r="M2225" t="s">
        <v>1239</v>
      </c>
      <c r="N2225" t="s">
        <v>1240</v>
      </c>
      <c r="R2225" t="s">
        <v>5330</v>
      </c>
      <c r="X2225" t="s">
        <v>1242</v>
      </c>
      <c r="Y2225">
        <v>48</v>
      </c>
      <c r="Z2225">
        <v>0</v>
      </c>
      <c r="AC2225">
        <v>0</v>
      </c>
      <c r="AD2225">
        <v>0</v>
      </c>
      <c r="AE2225" t="s">
        <v>1395</v>
      </c>
      <c r="AF2225">
        <v>1</v>
      </c>
      <c r="AG2225">
        <v>2</v>
      </c>
      <c r="AH2225" t="s">
        <v>2597</v>
      </c>
      <c r="AI2225" t="s">
        <v>2567</v>
      </c>
      <c r="AJ2225" t="s">
        <v>2544</v>
      </c>
      <c r="AK2225">
        <v>20</v>
      </c>
      <c r="AL2225" t="s">
        <v>2545</v>
      </c>
      <c r="AM2225">
        <v>0</v>
      </c>
      <c r="AN2225">
        <v>1</v>
      </c>
      <c r="AO2225" t="s">
        <v>2546</v>
      </c>
      <c r="AP2225" s="35">
        <v>0</v>
      </c>
      <c r="AQ2225" s="35">
        <v>0</v>
      </c>
      <c r="AR2225" s="35">
        <v>0.75</v>
      </c>
      <c r="AT2225" s="35">
        <v>6</v>
      </c>
      <c r="AV2225" s="35">
        <v>0.75</v>
      </c>
      <c r="AW2225" s="35">
        <v>0</v>
      </c>
      <c r="AX2225" s="35">
        <v>0</v>
      </c>
      <c r="AY2225">
        <v>92</v>
      </c>
      <c r="AZ2225" t="s">
        <v>2547</v>
      </c>
      <c r="BA2225" t="s">
        <v>2547</v>
      </c>
      <c r="BB2225">
        <v>0</v>
      </c>
      <c r="BC2225" t="s">
        <v>2548</v>
      </c>
      <c r="BD2225" t="s">
        <v>2549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0</v>
      </c>
      <c r="BM2225">
        <v>0</v>
      </c>
      <c r="BN2225">
        <v>0</v>
      </c>
      <c r="BO2225">
        <v>0</v>
      </c>
      <c r="BP2225">
        <v>0</v>
      </c>
      <c r="BQ2225">
        <v>0</v>
      </c>
      <c r="BR2225">
        <v>0</v>
      </c>
      <c r="CF2225" s="35">
        <v>0</v>
      </c>
      <c r="CG2225" s="35">
        <v>0</v>
      </c>
      <c r="CH2225" s="35">
        <v>0</v>
      </c>
      <c r="CI2225" s="35">
        <v>0</v>
      </c>
      <c r="CJ2225" s="35">
        <v>0</v>
      </c>
      <c r="CK2225" s="35">
        <v>0</v>
      </c>
      <c r="CL2225" s="35">
        <v>0</v>
      </c>
      <c r="CM2225" s="35">
        <v>0</v>
      </c>
      <c r="CN2225" s="35">
        <v>0</v>
      </c>
      <c r="CO2225" s="35">
        <v>0</v>
      </c>
      <c r="CP2225" s="35">
        <v>0</v>
      </c>
      <c r="CQ2225" s="35">
        <v>0</v>
      </c>
      <c r="DC2225" s="47" t="s">
        <v>2599</v>
      </c>
      <c r="DD2225" t="s">
        <v>2559</v>
      </c>
      <c r="DE2225" s="38" t="s">
        <v>2568</v>
      </c>
      <c r="DF2225" s="38" t="s">
        <v>2569</v>
      </c>
      <c r="DG2225" s="50" t="s">
        <v>1854</v>
      </c>
      <c r="DH2225" s="47"/>
      <c r="DI2225" s="47">
        <v>2005</v>
      </c>
      <c r="DJ2225" s="47"/>
      <c r="DK2225" s="47">
        <f t="shared" si="34"/>
        <v>1</v>
      </c>
      <c r="DO2225" t="s">
        <v>2562</v>
      </c>
      <c r="DP2225" t="s">
        <v>2562</v>
      </c>
      <c r="DV2225" s="37"/>
      <c r="DW2225" s="37"/>
    </row>
    <row r="2226" spans="1:127" x14ac:dyDescent="0.15">
      <c r="A2226" s="34">
        <v>5</v>
      </c>
      <c r="B2226" s="34">
        <v>362</v>
      </c>
      <c r="C2226" s="34">
        <v>8627</v>
      </c>
      <c r="D2226" s="34">
        <v>0</v>
      </c>
      <c r="E2226" s="58">
        <v>536286270</v>
      </c>
      <c r="F2226" t="s">
        <v>2374</v>
      </c>
      <c r="G2226" t="s">
        <v>2885</v>
      </c>
      <c r="H2226" t="s">
        <v>1744</v>
      </c>
      <c r="I2226" s="35">
        <v>9.1999999999999993</v>
      </c>
      <c r="J2226" s="35">
        <v>8</v>
      </c>
      <c r="K2226" t="s">
        <v>4014</v>
      </c>
      <c r="L2226" t="s">
        <v>1394</v>
      </c>
      <c r="M2226" t="s">
        <v>1471</v>
      </c>
      <c r="N2226" t="s">
        <v>1472</v>
      </c>
      <c r="R2226" t="s">
        <v>5330</v>
      </c>
      <c r="S2226" t="s">
        <v>2375</v>
      </c>
      <c r="X2226" t="s">
        <v>1242</v>
      </c>
      <c r="Y2226">
        <v>57</v>
      </c>
      <c r="Z2226">
        <v>0</v>
      </c>
      <c r="AC2226">
        <v>0</v>
      </c>
      <c r="AD2226">
        <v>0</v>
      </c>
      <c r="AE2226" t="s">
        <v>1395</v>
      </c>
      <c r="AF2226">
        <v>0</v>
      </c>
      <c r="AG2226">
        <v>0</v>
      </c>
      <c r="AH2226" t="s">
        <v>2597</v>
      </c>
      <c r="AI2226" t="s">
        <v>1461</v>
      </c>
      <c r="AJ2226" t="s">
        <v>2544</v>
      </c>
      <c r="AK2226">
        <v>20</v>
      </c>
      <c r="AL2226" t="s">
        <v>2545</v>
      </c>
      <c r="AM2226">
        <v>0</v>
      </c>
      <c r="AN2226">
        <v>1</v>
      </c>
      <c r="AO2226" t="s">
        <v>2546</v>
      </c>
      <c r="AP2226" s="35">
        <v>0</v>
      </c>
      <c r="AQ2226" s="35">
        <v>0</v>
      </c>
      <c r="AR2226" s="35">
        <v>1</v>
      </c>
      <c r="AT2226" s="35">
        <v>6</v>
      </c>
      <c r="AV2226" s="35">
        <v>1</v>
      </c>
      <c r="AW2226" s="35">
        <v>0</v>
      </c>
      <c r="AX2226" s="35">
        <v>0</v>
      </c>
      <c r="AY2226">
        <v>74</v>
      </c>
      <c r="AZ2226" t="s">
        <v>2547</v>
      </c>
      <c r="BA2226" t="s">
        <v>2547</v>
      </c>
      <c r="BB2226">
        <v>0</v>
      </c>
      <c r="BC2226" t="s">
        <v>2548</v>
      </c>
      <c r="BD2226" t="s">
        <v>2549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0</v>
      </c>
      <c r="BM2226">
        <v>0</v>
      </c>
      <c r="BN2226">
        <v>0</v>
      </c>
      <c r="BO2226">
        <v>0</v>
      </c>
      <c r="BP2226">
        <v>0</v>
      </c>
      <c r="BQ2226">
        <v>0</v>
      </c>
      <c r="BR2226">
        <v>0</v>
      </c>
      <c r="CF2226" s="35">
        <v>0</v>
      </c>
      <c r="CG2226" s="35">
        <v>0</v>
      </c>
      <c r="CH2226" s="35">
        <v>0</v>
      </c>
      <c r="CI2226" s="35">
        <v>0</v>
      </c>
      <c r="CJ2226" s="35">
        <v>0</v>
      </c>
      <c r="CK2226" s="35">
        <v>0</v>
      </c>
      <c r="CL2226" s="35">
        <v>0</v>
      </c>
      <c r="CM2226" s="35">
        <v>0</v>
      </c>
      <c r="CN2226" s="35">
        <v>0</v>
      </c>
      <c r="CO2226" s="35">
        <v>0</v>
      </c>
      <c r="CP2226" s="35">
        <v>0</v>
      </c>
      <c r="CQ2226" s="35">
        <v>0</v>
      </c>
      <c r="DC2226" s="47"/>
      <c r="DE2226" s="38"/>
      <c r="DF2226" s="38"/>
      <c r="DG2226" s="50"/>
      <c r="DH2226" s="47"/>
      <c r="DI2226" s="47"/>
      <c r="DJ2226" s="47"/>
      <c r="DK2226" s="47">
        <f t="shared" si="34"/>
        <v>0</v>
      </c>
      <c r="DO2226" t="s">
        <v>2562</v>
      </c>
      <c r="DP2226" t="s">
        <v>2562</v>
      </c>
      <c r="DV2226" s="37"/>
      <c r="DW2226" s="37"/>
    </row>
    <row r="2227" spans="1:127" x14ac:dyDescent="0.15">
      <c r="A2227" s="34">
        <v>5</v>
      </c>
      <c r="B2227" s="34">
        <v>362</v>
      </c>
      <c r="C2227" s="34">
        <v>8628</v>
      </c>
      <c r="D2227" s="34">
        <v>0</v>
      </c>
      <c r="E2227" s="58">
        <v>536286280</v>
      </c>
      <c r="F2227" t="s">
        <v>2376</v>
      </c>
      <c r="G2227" t="s">
        <v>2885</v>
      </c>
      <c r="H2227" t="s">
        <v>1744</v>
      </c>
      <c r="I2227" s="35">
        <v>4.5</v>
      </c>
      <c r="J2227" s="35">
        <v>10.8</v>
      </c>
      <c r="K2227" t="s">
        <v>4014</v>
      </c>
      <c r="L2227" t="s">
        <v>2573</v>
      </c>
      <c r="M2227" t="s">
        <v>2583</v>
      </c>
      <c r="N2227" t="s">
        <v>2584</v>
      </c>
      <c r="R2227" t="s">
        <v>5330</v>
      </c>
      <c r="S2227" t="s">
        <v>2377</v>
      </c>
      <c r="X2227" t="s">
        <v>1242</v>
      </c>
      <c r="Y2227">
        <v>12</v>
      </c>
      <c r="Z2227">
        <v>0</v>
      </c>
      <c r="AC2227">
        <v>0</v>
      </c>
      <c r="AD2227">
        <v>0</v>
      </c>
      <c r="AE2227" t="s">
        <v>2576</v>
      </c>
      <c r="AF2227">
        <v>0</v>
      </c>
      <c r="AG2227">
        <v>0</v>
      </c>
      <c r="AH2227" t="s">
        <v>2597</v>
      </c>
      <c r="AI2227" t="s">
        <v>2577</v>
      </c>
      <c r="AJ2227" t="s">
        <v>2544</v>
      </c>
      <c r="AK2227">
        <v>20</v>
      </c>
      <c r="AL2227" t="s">
        <v>2545</v>
      </c>
      <c r="AM2227">
        <v>0</v>
      </c>
      <c r="AN2227">
        <v>1</v>
      </c>
      <c r="AO2227" t="s">
        <v>2546</v>
      </c>
      <c r="AP2227" s="35">
        <v>0</v>
      </c>
      <c r="AQ2227" s="35">
        <v>2.5</v>
      </c>
      <c r="AR2227" s="35">
        <v>0.5</v>
      </c>
      <c r="AT2227" s="35">
        <v>6</v>
      </c>
      <c r="AV2227" s="35">
        <v>1.8</v>
      </c>
      <c r="AW2227" s="35">
        <v>0</v>
      </c>
      <c r="AX2227" s="35">
        <v>0</v>
      </c>
      <c r="AY2227">
        <v>48</v>
      </c>
      <c r="AZ2227" t="s">
        <v>2547</v>
      </c>
      <c r="BA2227" t="s">
        <v>2547</v>
      </c>
      <c r="BB2227">
        <v>0</v>
      </c>
      <c r="BC2227" t="s">
        <v>2548</v>
      </c>
      <c r="BD2227" t="s">
        <v>2549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0</v>
      </c>
      <c r="BN2227">
        <v>0</v>
      </c>
      <c r="BO2227">
        <v>0</v>
      </c>
      <c r="BP2227">
        <v>0</v>
      </c>
      <c r="BQ2227">
        <v>0</v>
      </c>
      <c r="BR2227">
        <v>0</v>
      </c>
      <c r="CF2227" s="35">
        <v>0</v>
      </c>
      <c r="CG2227" s="35">
        <v>0</v>
      </c>
      <c r="CH2227" s="35">
        <v>0</v>
      </c>
      <c r="CI2227" s="35">
        <v>0</v>
      </c>
      <c r="CJ2227" s="35">
        <v>0</v>
      </c>
      <c r="CK2227" s="35">
        <v>0</v>
      </c>
      <c r="CL2227" s="35">
        <v>0</v>
      </c>
      <c r="CM2227" s="35">
        <v>0</v>
      </c>
      <c r="CN2227" s="35">
        <v>0</v>
      </c>
      <c r="CO2227" s="35">
        <v>0</v>
      </c>
      <c r="CP2227" s="35">
        <v>0</v>
      </c>
      <c r="CQ2227" s="35">
        <v>0</v>
      </c>
      <c r="DC2227" s="47"/>
      <c r="DE2227" s="38"/>
      <c r="DF2227" s="38"/>
      <c r="DG2227" s="50"/>
      <c r="DH2227" s="47"/>
      <c r="DI2227" s="47"/>
      <c r="DJ2227" s="47"/>
      <c r="DK2227" s="47">
        <f t="shared" si="34"/>
        <v>0</v>
      </c>
      <c r="DO2227" t="s">
        <v>2562</v>
      </c>
      <c r="DP2227" t="s">
        <v>2562</v>
      </c>
      <c r="DV2227" s="37"/>
      <c r="DW2227" s="37"/>
    </row>
    <row r="2228" spans="1:127" x14ac:dyDescent="0.15">
      <c r="A2228" s="34">
        <v>5</v>
      </c>
      <c r="B2228" s="34">
        <v>362</v>
      </c>
      <c r="C2228" s="34">
        <v>8630</v>
      </c>
      <c r="D2228" s="34">
        <v>0</v>
      </c>
      <c r="E2228" s="58">
        <v>536286300</v>
      </c>
      <c r="F2228" t="s">
        <v>2378</v>
      </c>
      <c r="G2228" t="s">
        <v>2885</v>
      </c>
      <c r="H2228" t="s">
        <v>1744</v>
      </c>
      <c r="I2228" s="35">
        <v>7.8</v>
      </c>
      <c r="J2228" s="35">
        <v>10</v>
      </c>
      <c r="K2228" t="s">
        <v>4014</v>
      </c>
      <c r="L2228" t="s">
        <v>1238</v>
      </c>
      <c r="M2228" t="s">
        <v>2583</v>
      </c>
      <c r="N2228" t="s">
        <v>2584</v>
      </c>
      <c r="R2228" t="s">
        <v>5330</v>
      </c>
      <c r="S2228" t="s">
        <v>2379</v>
      </c>
      <c r="X2228" t="s">
        <v>1242</v>
      </c>
      <c r="Y2228">
        <v>49</v>
      </c>
      <c r="Z2228">
        <v>0</v>
      </c>
      <c r="AC2228">
        <v>0</v>
      </c>
      <c r="AD2228">
        <v>0</v>
      </c>
      <c r="AE2228" t="s">
        <v>2541</v>
      </c>
      <c r="AF2228">
        <v>0</v>
      </c>
      <c r="AG2228">
        <v>0</v>
      </c>
      <c r="AH2228" t="s">
        <v>2597</v>
      </c>
      <c r="AI2228" t="s">
        <v>2598</v>
      </c>
      <c r="AJ2228" t="s">
        <v>2544</v>
      </c>
      <c r="AK2228">
        <v>20</v>
      </c>
      <c r="AL2228" t="s">
        <v>2545</v>
      </c>
      <c r="AM2228">
        <v>0</v>
      </c>
      <c r="AN2228">
        <v>1</v>
      </c>
      <c r="AO2228" t="s">
        <v>2546</v>
      </c>
      <c r="AP2228" s="35">
        <v>0</v>
      </c>
      <c r="AQ2228" s="35">
        <v>0</v>
      </c>
      <c r="AR2228" s="35">
        <v>1</v>
      </c>
      <c r="AT2228" s="35">
        <v>6</v>
      </c>
      <c r="AV2228" s="35">
        <v>0.5</v>
      </c>
      <c r="AW2228" s="35">
        <v>2.5</v>
      </c>
      <c r="AX2228" s="35">
        <v>0</v>
      </c>
      <c r="AY2228">
        <v>82</v>
      </c>
      <c r="AZ2228" t="s">
        <v>2547</v>
      </c>
      <c r="BA2228" t="s">
        <v>2547</v>
      </c>
      <c r="BB2228">
        <v>0</v>
      </c>
      <c r="BC2228" t="s">
        <v>1410</v>
      </c>
      <c r="BD2228" t="s">
        <v>2549</v>
      </c>
      <c r="BG2228">
        <v>0</v>
      </c>
      <c r="BH2228">
        <v>0</v>
      </c>
      <c r="BI2228">
        <v>0</v>
      </c>
      <c r="BJ2228">
        <v>0</v>
      </c>
      <c r="BK2228">
        <v>0</v>
      </c>
      <c r="BL2228">
        <v>0</v>
      </c>
      <c r="BM2228">
        <v>0</v>
      </c>
      <c r="BN2228">
        <v>0</v>
      </c>
      <c r="BO2228">
        <v>0</v>
      </c>
      <c r="BP2228">
        <v>0</v>
      </c>
      <c r="BQ2228">
        <v>0</v>
      </c>
      <c r="BR2228">
        <v>0</v>
      </c>
      <c r="CF2228" s="35">
        <v>0</v>
      </c>
      <c r="CG2228" s="35">
        <v>0</v>
      </c>
      <c r="CH2228" s="35">
        <v>0</v>
      </c>
      <c r="CI2228" s="35">
        <v>0</v>
      </c>
      <c r="CJ2228" s="35">
        <v>0</v>
      </c>
      <c r="CK2228" s="35">
        <v>0</v>
      </c>
      <c r="CL2228" s="35">
        <v>0</v>
      </c>
      <c r="CM2228" s="35">
        <v>0</v>
      </c>
      <c r="CN2228" s="35">
        <v>0</v>
      </c>
      <c r="CO2228" s="35">
        <v>0</v>
      </c>
      <c r="CP2228" s="35">
        <v>0</v>
      </c>
      <c r="CQ2228" s="35">
        <v>0</v>
      </c>
      <c r="DC2228" s="47"/>
      <c r="DE2228" s="38"/>
      <c r="DF2228" s="38"/>
      <c r="DG2228" s="50"/>
      <c r="DH2228" s="47"/>
      <c r="DI2228" s="47"/>
      <c r="DJ2228" s="47"/>
      <c r="DK2228" s="47">
        <f t="shared" si="34"/>
        <v>0</v>
      </c>
      <c r="DO2228" t="s">
        <v>2562</v>
      </c>
      <c r="DP2228" t="s">
        <v>2562</v>
      </c>
      <c r="DV2228" s="37"/>
      <c r="DW2228" s="37"/>
    </row>
    <row r="2229" spans="1:127" x14ac:dyDescent="0.15">
      <c r="A2229" s="34">
        <v>5</v>
      </c>
      <c r="B2229" s="34">
        <v>362</v>
      </c>
      <c r="C2229" s="34">
        <v>8733</v>
      </c>
      <c r="D2229" s="34">
        <v>0</v>
      </c>
      <c r="E2229" s="58">
        <v>536287330</v>
      </c>
      <c r="F2229" t="s">
        <v>2380</v>
      </c>
      <c r="G2229" t="s">
        <v>2885</v>
      </c>
      <c r="H2229" t="s">
        <v>1744</v>
      </c>
      <c r="I2229" s="35">
        <v>2.4</v>
      </c>
      <c r="J2229" s="35">
        <v>10.5</v>
      </c>
      <c r="K2229" t="s">
        <v>4014</v>
      </c>
      <c r="L2229" t="s">
        <v>1394</v>
      </c>
      <c r="M2229" t="s">
        <v>1396</v>
      </c>
      <c r="N2229" t="s">
        <v>1397</v>
      </c>
      <c r="R2229" t="s">
        <v>5330</v>
      </c>
      <c r="X2229" t="s">
        <v>1242</v>
      </c>
      <c r="Y2229">
        <v>47</v>
      </c>
      <c r="Z2229">
        <v>0</v>
      </c>
      <c r="AC2229">
        <v>0</v>
      </c>
      <c r="AD2229">
        <v>0</v>
      </c>
      <c r="AE2229" t="s">
        <v>1395</v>
      </c>
      <c r="AF2229">
        <v>0</v>
      </c>
      <c r="AG2229">
        <v>0</v>
      </c>
      <c r="AH2229" t="s">
        <v>2597</v>
      </c>
      <c r="AI2229" t="s">
        <v>2598</v>
      </c>
      <c r="AJ2229" t="s">
        <v>2544</v>
      </c>
      <c r="AK2229">
        <v>20</v>
      </c>
      <c r="AL2229" t="s">
        <v>2545</v>
      </c>
      <c r="AM2229">
        <v>0</v>
      </c>
      <c r="AN2229">
        <v>1</v>
      </c>
      <c r="AO2229" t="s">
        <v>2546</v>
      </c>
      <c r="AP2229" s="35">
        <v>0</v>
      </c>
      <c r="AQ2229" s="35">
        <v>0</v>
      </c>
      <c r="AR2229" s="35">
        <v>1</v>
      </c>
      <c r="AT2229" s="35">
        <v>6</v>
      </c>
      <c r="AV2229" s="35">
        <v>1</v>
      </c>
      <c r="AW2229" s="35">
        <v>2.5</v>
      </c>
      <c r="AX2229" s="35">
        <v>0</v>
      </c>
      <c r="AY2229">
        <v>26</v>
      </c>
      <c r="AZ2229" t="s">
        <v>2547</v>
      </c>
      <c r="BA2229" t="s">
        <v>2547</v>
      </c>
      <c r="BB2229">
        <v>0</v>
      </c>
      <c r="BC2229" t="s">
        <v>1410</v>
      </c>
      <c r="BD2229" t="s">
        <v>2549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0</v>
      </c>
      <c r="BM2229">
        <v>0</v>
      </c>
      <c r="BN2229">
        <v>0</v>
      </c>
      <c r="BO2229">
        <v>0</v>
      </c>
      <c r="BP2229">
        <v>0</v>
      </c>
      <c r="BQ2229">
        <v>0</v>
      </c>
      <c r="BR2229">
        <v>0</v>
      </c>
      <c r="CF2229" s="35">
        <v>0</v>
      </c>
      <c r="CG2229" s="35">
        <v>0</v>
      </c>
      <c r="CH2229" s="35">
        <v>0</v>
      </c>
      <c r="CI2229" s="35">
        <v>0</v>
      </c>
      <c r="CJ2229" s="35">
        <v>0</v>
      </c>
      <c r="CK2229" s="35">
        <v>0</v>
      </c>
      <c r="CL2229" s="35">
        <v>0</v>
      </c>
      <c r="CM2229" s="35">
        <v>0</v>
      </c>
      <c r="CN2229" s="35">
        <v>0</v>
      </c>
      <c r="CO2229" s="35">
        <v>0</v>
      </c>
      <c r="CP2229" s="35">
        <v>0</v>
      </c>
      <c r="CQ2229" s="35">
        <v>0</v>
      </c>
      <c r="DC2229" s="47"/>
      <c r="DE2229" s="38"/>
      <c r="DF2229" s="38"/>
      <c r="DG2229" s="50"/>
      <c r="DH2229" s="47"/>
      <c r="DI2229" s="47"/>
      <c r="DJ2229" s="47"/>
      <c r="DK2229" s="47">
        <f t="shared" si="34"/>
        <v>0</v>
      </c>
      <c r="DO2229" t="s">
        <v>2562</v>
      </c>
      <c r="DP2229" t="s">
        <v>2562</v>
      </c>
      <c r="DV2229" s="37"/>
      <c r="DW2229" s="37"/>
    </row>
    <row r="2230" spans="1:127" x14ac:dyDescent="0.15">
      <c r="A2230" s="34">
        <v>5</v>
      </c>
      <c r="B2230" s="34">
        <v>362</v>
      </c>
      <c r="C2230" s="34">
        <v>8735</v>
      </c>
      <c r="D2230" s="34">
        <v>0</v>
      </c>
      <c r="E2230" s="58">
        <v>536287350</v>
      </c>
      <c r="F2230" t="s">
        <v>2381</v>
      </c>
      <c r="G2230" t="s">
        <v>2885</v>
      </c>
      <c r="H2230" t="s">
        <v>1744</v>
      </c>
      <c r="I2230" s="35">
        <v>2.6</v>
      </c>
      <c r="J2230" s="35">
        <v>12.4</v>
      </c>
      <c r="K2230" t="s">
        <v>4014</v>
      </c>
      <c r="L2230" t="s">
        <v>1394</v>
      </c>
      <c r="M2230" t="s">
        <v>2583</v>
      </c>
      <c r="N2230" t="s">
        <v>2584</v>
      </c>
      <c r="R2230" t="s">
        <v>5330</v>
      </c>
      <c r="X2230" t="s">
        <v>1242</v>
      </c>
      <c r="Y2230">
        <v>42</v>
      </c>
      <c r="Z2230">
        <v>0</v>
      </c>
      <c r="AC2230">
        <v>0</v>
      </c>
      <c r="AD2230">
        <v>0</v>
      </c>
      <c r="AE2230" t="s">
        <v>1395</v>
      </c>
      <c r="AF2230">
        <v>0</v>
      </c>
      <c r="AG2230">
        <v>0</v>
      </c>
      <c r="AH2230" t="s">
        <v>2597</v>
      </c>
      <c r="AI2230" t="s">
        <v>2598</v>
      </c>
      <c r="AK2230">
        <v>20</v>
      </c>
      <c r="AL2230" t="s">
        <v>2545</v>
      </c>
      <c r="AM2230">
        <v>0</v>
      </c>
      <c r="AN2230">
        <v>0</v>
      </c>
      <c r="AO2230" t="s">
        <v>2546</v>
      </c>
      <c r="AP2230" s="35">
        <v>0</v>
      </c>
      <c r="AQ2230" s="35">
        <v>0</v>
      </c>
      <c r="AR2230" s="35">
        <v>0</v>
      </c>
      <c r="AT2230" s="35">
        <v>12.4</v>
      </c>
      <c r="AV2230" s="35">
        <v>0</v>
      </c>
      <c r="AW2230" s="35">
        <v>0</v>
      </c>
      <c r="AX2230" s="35">
        <v>0</v>
      </c>
      <c r="AY2230">
        <v>32</v>
      </c>
      <c r="AZ2230" t="s">
        <v>2547</v>
      </c>
      <c r="BA2230" t="s">
        <v>2547</v>
      </c>
      <c r="BB2230">
        <v>0</v>
      </c>
      <c r="BC2230" t="s">
        <v>2603</v>
      </c>
      <c r="BD2230" t="s">
        <v>2549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0</v>
      </c>
      <c r="BQ2230">
        <v>0</v>
      </c>
      <c r="BR2230">
        <v>0</v>
      </c>
      <c r="CF2230" s="35">
        <v>0</v>
      </c>
      <c r="CG2230" s="35">
        <v>0</v>
      </c>
      <c r="CH2230" s="35">
        <v>0</v>
      </c>
      <c r="CI2230" s="35">
        <v>0</v>
      </c>
      <c r="CJ2230" s="35">
        <v>0</v>
      </c>
      <c r="CK2230" s="35">
        <v>0</v>
      </c>
      <c r="CL2230" s="35">
        <v>0</v>
      </c>
      <c r="CM2230" s="35">
        <v>0</v>
      </c>
      <c r="CN2230" s="35">
        <v>0</v>
      </c>
      <c r="CO2230" s="35">
        <v>0</v>
      </c>
      <c r="CP2230" s="35">
        <v>0</v>
      </c>
      <c r="CQ2230" s="35">
        <v>0</v>
      </c>
      <c r="DC2230" s="47"/>
      <c r="DE2230" s="38"/>
      <c r="DF2230" s="38"/>
      <c r="DG2230" s="50"/>
      <c r="DH2230" s="47"/>
      <c r="DI2230" s="47"/>
      <c r="DJ2230" s="47"/>
      <c r="DK2230" s="47">
        <f t="shared" si="34"/>
        <v>0</v>
      </c>
      <c r="DO2230" t="s">
        <v>2562</v>
      </c>
      <c r="DP2230" t="s">
        <v>2562</v>
      </c>
      <c r="DV2230" s="37"/>
      <c r="DW2230" s="37"/>
    </row>
    <row r="2231" spans="1:127" x14ac:dyDescent="0.15">
      <c r="A2231" s="34">
        <v>5</v>
      </c>
      <c r="B2231" s="34">
        <v>363</v>
      </c>
      <c r="C2231" s="34">
        <v>8053</v>
      </c>
      <c r="D2231" s="34">
        <v>0</v>
      </c>
      <c r="E2231" s="58">
        <v>536380530</v>
      </c>
      <c r="F2231" t="s">
        <v>2837</v>
      </c>
      <c r="G2231" t="s">
        <v>2885</v>
      </c>
      <c r="H2231" t="s">
        <v>1748</v>
      </c>
      <c r="I2231" s="35">
        <v>29.5</v>
      </c>
      <c r="J2231" s="35">
        <v>10</v>
      </c>
      <c r="K2231" t="s">
        <v>4014</v>
      </c>
      <c r="L2231" t="s">
        <v>1238</v>
      </c>
      <c r="M2231" t="s">
        <v>2595</v>
      </c>
      <c r="N2231" t="s">
        <v>2596</v>
      </c>
      <c r="R2231" t="s">
        <v>5330</v>
      </c>
      <c r="S2231" t="s">
        <v>2382</v>
      </c>
      <c r="X2231" t="s">
        <v>2610</v>
      </c>
      <c r="Y2231">
        <v>2</v>
      </c>
      <c r="Z2231">
        <v>3</v>
      </c>
      <c r="AC2231">
        <v>0</v>
      </c>
      <c r="AD2231">
        <v>0</v>
      </c>
      <c r="AE2231" t="s">
        <v>2541</v>
      </c>
      <c r="AF2231">
        <v>13</v>
      </c>
      <c r="AG2231">
        <v>2</v>
      </c>
      <c r="AH2231" t="s">
        <v>2597</v>
      </c>
      <c r="AI2231" t="s">
        <v>1461</v>
      </c>
      <c r="AJ2231" t="s">
        <v>2544</v>
      </c>
      <c r="AK2231">
        <v>20</v>
      </c>
      <c r="AL2231" t="s">
        <v>2545</v>
      </c>
      <c r="AM2231">
        <v>0</v>
      </c>
      <c r="AN2231">
        <v>1</v>
      </c>
      <c r="AO2231" t="s">
        <v>2546</v>
      </c>
      <c r="AP2231" s="35">
        <v>0.4</v>
      </c>
      <c r="AQ2231" s="35">
        <v>2.5</v>
      </c>
      <c r="AR2231" s="35">
        <v>0.5</v>
      </c>
      <c r="AT2231" s="35">
        <v>6</v>
      </c>
      <c r="AV2231" s="35">
        <v>1</v>
      </c>
      <c r="AW2231" s="35">
        <v>0</v>
      </c>
      <c r="AX2231" s="35">
        <v>0.6</v>
      </c>
      <c r="AY2231">
        <v>294</v>
      </c>
      <c r="AZ2231" t="s">
        <v>2547</v>
      </c>
      <c r="BA2231" t="s">
        <v>2547</v>
      </c>
      <c r="BB2231">
        <v>0.15</v>
      </c>
      <c r="BC2231" t="s">
        <v>2548</v>
      </c>
      <c r="BD2231" t="s">
        <v>2549</v>
      </c>
      <c r="BF2231" t="s">
        <v>3266</v>
      </c>
      <c r="BG2231">
        <v>0</v>
      </c>
      <c r="BH2231">
        <v>1</v>
      </c>
      <c r="BI2231">
        <v>0</v>
      </c>
      <c r="BJ2231">
        <v>0</v>
      </c>
      <c r="BK2231">
        <v>0</v>
      </c>
      <c r="BL2231">
        <v>1</v>
      </c>
      <c r="BM2231">
        <v>0</v>
      </c>
      <c r="BN2231">
        <v>0</v>
      </c>
      <c r="BO2231">
        <v>0</v>
      </c>
      <c r="BP2231">
        <v>0</v>
      </c>
      <c r="BQ2231">
        <v>0</v>
      </c>
      <c r="BR2231">
        <v>0</v>
      </c>
      <c r="BS2231" t="s">
        <v>1434</v>
      </c>
      <c r="BT2231" t="s">
        <v>1452</v>
      </c>
      <c r="BU2231" t="s">
        <v>5536</v>
      </c>
      <c r="BV2231" t="s">
        <v>1508</v>
      </c>
      <c r="BW2231" t="s">
        <v>4177</v>
      </c>
      <c r="BX2231" t="s">
        <v>1504</v>
      </c>
      <c r="BY2231" t="s">
        <v>1468</v>
      </c>
      <c r="CD2231" t="s">
        <v>1425</v>
      </c>
      <c r="CF2231" s="35">
        <v>0</v>
      </c>
      <c r="CG2231" s="35">
        <v>0</v>
      </c>
      <c r="CH2231" s="35">
        <v>0</v>
      </c>
      <c r="CI2231" s="35">
        <v>0</v>
      </c>
      <c r="CJ2231" s="35">
        <v>0</v>
      </c>
      <c r="CK2231" s="35">
        <v>0</v>
      </c>
      <c r="CL2231" s="35">
        <v>0</v>
      </c>
      <c r="CM2231" s="35">
        <v>0</v>
      </c>
      <c r="CN2231" s="35">
        <v>0</v>
      </c>
      <c r="CO2231" s="35">
        <v>0</v>
      </c>
      <c r="CP2231" s="35">
        <v>0</v>
      </c>
      <c r="CQ2231" s="35">
        <v>0</v>
      </c>
      <c r="DC2231" s="47" t="s">
        <v>2606</v>
      </c>
      <c r="DD2231" t="s">
        <v>1498</v>
      </c>
      <c r="DE2231" s="38"/>
      <c r="DF2231" s="38"/>
      <c r="DG2231" s="50" t="s">
        <v>1855</v>
      </c>
      <c r="DH2231" s="47"/>
      <c r="DI2231" s="47">
        <v>2008</v>
      </c>
      <c r="DJ2231" s="47"/>
      <c r="DK2231" s="47">
        <f t="shared" si="34"/>
        <v>1</v>
      </c>
      <c r="DO2231" t="s">
        <v>2562</v>
      </c>
      <c r="DP2231" t="s">
        <v>2562</v>
      </c>
      <c r="DV2231" s="37"/>
      <c r="DW2231" s="37"/>
    </row>
    <row r="2232" spans="1:127" x14ac:dyDescent="0.15">
      <c r="A2232" s="34">
        <v>5</v>
      </c>
      <c r="B2232" s="34">
        <v>363</v>
      </c>
      <c r="C2232" s="34">
        <v>8054</v>
      </c>
      <c r="D2232" s="34">
        <v>0</v>
      </c>
      <c r="E2232" s="58">
        <v>536380540</v>
      </c>
      <c r="F2232" t="s">
        <v>1749</v>
      </c>
      <c r="G2232" t="s">
        <v>2885</v>
      </c>
      <c r="H2232" t="s">
        <v>1748</v>
      </c>
      <c r="I2232" s="35">
        <v>32.200000000000003</v>
      </c>
      <c r="J2232" s="35">
        <v>6</v>
      </c>
      <c r="K2232" t="s">
        <v>4014</v>
      </c>
      <c r="L2232" t="s">
        <v>1394</v>
      </c>
      <c r="M2232" t="s">
        <v>2574</v>
      </c>
      <c r="N2232" t="s">
        <v>2575</v>
      </c>
      <c r="R2232" t="s">
        <v>5330</v>
      </c>
      <c r="S2232" t="s">
        <v>3583</v>
      </c>
      <c r="X2232" t="s">
        <v>1242</v>
      </c>
      <c r="Y2232">
        <v>41</v>
      </c>
      <c r="Z2232">
        <v>0</v>
      </c>
      <c r="AC2232">
        <v>0</v>
      </c>
      <c r="AD2232">
        <v>0</v>
      </c>
      <c r="AE2232" t="s">
        <v>1395</v>
      </c>
      <c r="AF2232">
        <v>16</v>
      </c>
      <c r="AG2232">
        <v>2</v>
      </c>
      <c r="AH2232" t="s">
        <v>2597</v>
      </c>
      <c r="AI2232" t="s">
        <v>2586</v>
      </c>
      <c r="AJ2232" t="s">
        <v>2544</v>
      </c>
      <c r="AK2232">
        <v>14</v>
      </c>
      <c r="AL2232" t="s">
        <v>2545</v>
      </c>
      <c r="AM2232">
        <v>0</v>
      </c>
      <c r="AN2232">
        <v>2</v>
      </c>
      <c r="AO2232" t="s">
        <v>2546</v>
      </c>
      <c r="AP2232" s="35">
        <v>0.4</v>
      </c>
      <c r="AQ2232" s="35">
        <v>0</v>
      </c>
      <c r="AR2232" s="35">
        <v>0.25</v>
      </c>
      <c r="AT2232" s="35">
        <v>5.5</v>
      </c>
      <c r="AV2232" s="35">
        <v>0.25</v>
      </c>
      <c r="AW2232" s="35">
        <v>0</v>
      </c>
      <c r="AX2232" s="35">
        <v>0.4</v>
      </c>
      <c r="AY2232">
        <v>193</v>
      </c>
      <c r="AZ2232" t="s">
        <v>2547</v>
      </c>
      <c r="BA2232" t="s">
        <v>2547</v>
      </c>
      <c r="BB2232">
        <v>0</v>
      </c>
      <c r="BC2232" t="s">
        <v>2548</v>
      </c>
      <c r="BD2232" t="s">
        <v>2549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0</v>
      </c>
      <c r="BM2232">
        <v>0</v>
      </c>
      <c r="BN2232">
        <v>0</v>
      </c>
      <c r="BO2232">
        <v>0</v>
      </c>
      <c r="BP2232">
        <v>0</v>
      </c>
      <c r="BQ2232">
        <v>0</v>
      </c>
      <c r="BR2232">
        <v>0</v>
      </c>
      <c r="CF2232" s="35">
        <v>0</v>
      </c>
      <c r="CG2232" s="35">
        <v>0</v>
      </c>
      <c r="CH2232" s="35">
        <v>0</v>
      </c>
      <c r="CI2232" s="35">
        <v>0</v>
      </c>
      <c r="CJ2232" s="35">
        <v>0</v>
      </c>
      <c r="CK2232" s="35">
        <v>0</v>
      </c>
      <c r="CL2232" s="35">
        <v>0</v>
      </c>
      <c r="CM2232" s="35">
        <v>0</v>
      </c>
      <c r="CN2232" s="35">
        <v>0</v>
      </c>
      <c r="CO2232" s="35">
        <v>0</v>
      </c>
      <c r="CP2232" s="35">
        <v>0</v>
      </c>
      <c r="CQ2232" s="35">
        <v>0</v>
      </c>
      <c r="DC2232" s="47" t="s">
        <v>2599</v>
      </c>
      <c r="DD2232" t="s">
        <v>2559</v>
      </c>
      <c r="DE2232" s="38" t="s">
        <v>2568</v>
      </c>
      <c r="DF2232" s="38" t="s">
        <v>2569</v>
      </c>
      <c r="DG2232" s="50" t="s">
        <v>1854</v>
      </c>
      <c r="DH2232" s="47"/>
      <c r="DI2232" s="47">
        <v>2005</v>
      </c>
      <c r="DJ2232" s="47"/>
      <c r="DK2232" s="47">
        <f t="shared" si="34"/>
        <v>1</v>
      </c>
      <c r="DO2232" t="s">
        <v>2562</v>
      </c>
      <c r="DP2232" t="s">
        <v>2562</v>
      </c>
      <c r="DU2232" t="s">
        <v>2563</v>
      </c>
      <c r="DV2232" s="37"/>
      <c r="DW2232" s="37"/>
    </row>
    <row r="2233" spans="1:127" x14ac:dyDescent="0.15">
      <c r="A2233" s="34">
        <v>5</v>
      </c>
      <c r="B2233" s="34">
        <v>363</v>
      </c>
      <c r="C2233" s="34">
        <v>8055</v>
      </c>
      <c r="D2233" s="34">
        <v>0</v>
      </c>
      <c r="E2233" s="58">
        <v>536380550</v>
      </c>
      <c r="F2233" t="s">
        <v>1750</v>
      </c>
      <c r="G2233" t="s">
        <v>2885</v>
      </c>
      <c r="H2233" t="s">
        <v>1748</v>
      </c>
      <c r="I2233" s="35">
        <v>52.5</v>
      </c>
      <c r="J2233" s="35">
        <v>6</v>
      </c>
      <c r="K2233" t="s">
        <v>4014</v>
      </c>
      <c r="L2233" t="s">
        <v>1394</v>
      </c>
      <c r="M2233" t="s">
        <v>2574</v>
      </c>
      <c r="N2233" t="s">
        <v>2575</v>
      </c>
      <c r="R2233" t="s">
        <v>5330</v>
      </c>
      <c r="S2233" t="s">
        <v>3583</v>
      </c>
      <c r="X2233" t="s">
        <v>1242</v>
      </c>
      <c r="Y2233">
        <v>48</v>
      </c>
      <c r="Z2233">
        <v>3</v>
      </c>
      <c r="AC2233">
        <v>0</v>
      </c>
      <c r="AD2233">
        <v>0</v>
      </c>
      <c r="AE2233" t="s">
        <v>1395</v>
      </c>
      <c r="AF2233">
        <v>17</v>
      </c>
      <c r="AG2233">
        <v>2</v>
      </c>
      <c r="AH2233" t="s">
        <v>2597</v>
      </c>
      <c r="AI2233" t="s">
        <v>2586</v>
      </c>
      <c r="AJ2233" t="s">
        <v>2544</v>
      </c>
      <c r="AK2233">
        <v>14</v>
      </c>
      <c r="AL2233" t="s">
        <v>2545</v>
      </c>
      <c r="AM2233">
        <v>0</v>
      </c>
      <c r="AN2233">
        <v>2</v>
      </c>
      <c r="AO2233" t="s">
        <v>2546</v>
      </c>
      <c r="AP2233" s="35">
        <v>0.4</v>
      </c>
      <c r="AQ2233" s="35">
        <v>0</v>
      </c>
      <c r="AR2233" s="35">
        <v>0.25</v>
      </c>
      <c r="AT2233" s="35">
        <v>5.5</v>
      </c>
      <c r="AV2233" s="35">
        <v>0.25</v>
      </c>
      <c r="AW2233" s="35">
        <v>0</v>
      </c>
      <c r="AX2233" s="35">
        <v>0.4</v>
      </c>
      <c r="AY2233">
        <v>313</v>
      </c>
      <c r="AZ2233" t="s">
        <v>2547</v>
      </c>
      <c r="BA2233" t="s">
        <v>2547</v>
      </c>
      <c r="BB2233">
        <v>0</v>
      </c>
      <c r="BC2233" t="s">
        <v>2548</v>
      </c>
      <c r="BD2233" t="s">
        <v>2549</v>
      </c>
      <c r="BG2233">
        <v>0</v>
      </c>
      <c r="BH2233">
        <v>0</v>
      </c>
      <c r="BI2233">
        <v>0</v>
      </c>
      <c r="BJ2233">
        <v>0</v>
      </c>
      <c r="BK2233">
        <v>0</v>
      </c>
      <c r="BL2233">
        <v>0</v>
      </c>
      <c r="BM2233">
        <v>0</v>
      </c>
      <c r="BN2233">
        <v>0</v>
      </c>
      <c r="BO2233">
        <v>0</v>
      </c>
      <c r="BP2233">
        <v>0</v>
      </c>
      <c r="BQ2233">
        <v>0</v>
      </c>
      <c r="BR2233">
        <v>0</v>
      </c>
      <c r="CF2233" s="35">
        <v>0</v>
      </c>
      <c r="CG2233" s="35">
        <v>0</v>
      </c>
      <c r="CH2233" s="35">
        <v>0</v>
      </c>
      <c r="CI2233" s="35">
        <v>0</v>
      </c>
      <c r="CJ2233" s="35">
        <v>0</v>
      </c>
      <c r="CK2233" s="35">
        <v>0</v>
      </c>
      <c r="CL2233" s="35">
        <v>0</v>
      </c>
      <c r="CM2233" s="35">
        <v>0</v>
      </c>
      <c r="CN2233" s="35">
        <v>0</v>
      </c>
      <c r="CO2233" s="35">
        <v>0</v>
      </c>
      <c r="CP2233" s="35">
        <v>0</v>
      </c>
      <c r="CQ2233" s="35">
        <v>0</v>
      </c>
      <c r="DC2233" s="47" t="s">
        <v>2599</v>
      </c>
      <c r="DD2233" t="s">
        <v>2559</v>
      </c>
      <c r="DE2233" s="38" t="s">
        <v>2568</v>
      </c>
      <c r="DF2233" s="38" t="s">
        <v>2569</v>
      </c>
      <c r="DG2233" s="50" t="s">
        <v>1854</v>
      </c>
      <c r="DH2233" s="47"/>
      <c r="DI2233" s="47">
        <v>2005</v>
      </c>
      <c r="DJ2233" s="47"/>
      <c r="DK2233" s="47">
        <f t="shared" si="34"/>
        <v>1</v>
      </c>
      <c r="DO2233" t="s">
        <v>2562</v>
      </c>
      <c r="DP2233" t="s">
        <v>2562</v>
      </c>
      <c r="DU2233" t="s">
        <v>2563</v>
      </c>
      <c r="DV2233" s="37"/>
      <c r="DW2233" s="37"/>
    </row>
    <row r="2234" spans="1:127" x14ac:dyDescent="0.15">
      <c r="A2234" s="34">
        <v>5</v>
      </c>
      <c r="B2234" s="34">
        <v>363</v>
      </c>
      <c r="C2234" s="34">
        <v>8056</v>
      </c>
      <c r="D2234" s="34">
        <v>0</v>
      </c>
      <c r="E2234" s="58">
        <v>536380560</v>
      </c>
      <c r="F2234" t="s">
        <v>4862</v>
      </c>
      <c r="G2234" t="s">
        <v>2885</v>
      </c>
      <c r="H2234" t="s">
        <v>1748</v>
      </c>
      <c r="I2234" s="35">
        <v>25.1</v>
      </c>
      <c r="J2234" s="35">
        <v>7</v>
      </c>
      <c r="K2234" t="s">
        <v>4014</v>
      </c>
      <c r="L2234" t="s">
        <v>1394</v>
      </c>
      <c r="M2234" t="s">
        <v>1239</v>
      </c>
      <c r="N2234" t="s">
        <v>1240</v>
      </c>
      <c r="R2234" t="s">
        <v>5330</v>
      </c>
      <c r="S2234" t="s">
        <v>2383</v>
      </c>
      <c r="X2234" t="s">
        <v>1242</v>
      </c>
      <c r="Y2234">
        <v>48</v>
      </c>
      <c r="Z2234">
        <v>3</v>
      </c>
      <c r="AC2234">
        <v>0</v>
      </c>
      <c r="AD2234">
        <v>0</v>
      </c>
      <c r="AE2234" t="s">
        <v>1395</v>
      </c>
      <c r="AF2234">
        <v>23</v>
      </c>
      <c r="AG2234">
        <v>2</v>
      </c>
      <c r="AH2234" t="s">
        <v>2597</v>
      </c>
      <c r="AI2234" t="s">
        <v>2598</v>
      </c>
      <c r="AJ2234" t="s">
        <v>2544</v>
      </c>
      <c r="AK2234">
        <v>14</v>
      </c>
      <c r="AL2234" t="s">
        <v>2545</v>
      </c>
      <c r="AM2234">
        <v>0</v>
      </c>
      <c r="AN2234">
        <v>1</v>
      </c>
      <c r="AO2234" t="s">
        <v>2546</v>
      </c>
      <c r="AP2234" s="35">
        <v>0.6</v>
      </c>
      <c r="AQ2234" s="35">
        <v>0</v>
      </c>
      <c r="AR2234" s="35">
        <v>0.75</v>
      </c>
      <c r="AT2234" s="35">
        <v>5.5</v>
      </c>
      <c r="AV2234" s="35">
        <v>0.75</v>
      </c>
      <c r="AW2234" s="35">
        <v>0</v>
      </c>
      <c r="AX2234" s="35">
        <v>0.6</v>
      </c>
      <c r="AY2234">
        <v>176</v>
      </c>
      <c r="AZ2234" t="s">
        <v>2547</v>
      </c>
      <c r="BA2234" t="s">
        <v>2547</v>
      </c>
      <c r="BB2234">
        <v>0</v>
      </c>
      <c r="BC2234" t="s">
        <v>2548</v>
      </c>
      <c r="BD2234" t="s">
        <v>2549</v>
      </c>
      <c r="BG2234">
        <v>0</v>
      </c>
      <c r="BH2234">
        <v>0</v>
      </c>
      <c r="BI2234">
        <v>0</v>
      </c>
      <c r="BJ2234">
        <v>0</v>
      </c>
      <c r="BK2234">
        <v>0</v>
      </c>
      <c r="BL2234">
        <v>0</v>
      </c>
      <c r="BM2234">
        <v>0</v>
      </c>
      <c r="BN2234">
        <v>0</v>
      </c>
      <c r="BO2234">
        <v>0</v>
      </c>
      <c r="BP2234">
        <v>0</v>
      </c>
      <c r="BQ2234">
        <v>0</v>
      </c>
      <c r="BR2234">
        <v>0</v>
      </c>
      <c r="CF2234" s="35">
        <v>0</v>
      </c>
      <c r="CG2234" s="35">
        <v>0</v>
      </c>
      <c r="CH2234" s="35">
        <v>0</v>
      </c>
      <c r="CI2234" s="35">
        <v>0</v>
      </c>
      <c r="CJ2234" s="35">
        <v>0</v>
      </c>
      <c r="CK2234" s="35">
        <v>0</v>
      </c>
      <c r="CL2234" s="35">
        <v>0</v>
      </c>
      <c r="CM2234" s="35">
        <v>0</v>
      </c>
      <c r="CN2234" s="35">
        <v>0</v>
      </c>
      <c r="CO2234" s="35">
        <v>0</v>
      </c>
      <c r="CP2234" s="35">
        <v>0</v>
      </c>
      <c r="CQ2234" s="35">
        <v>0</v>
      </c>
      <c r="DC2234" s="47" t="s">
        <v>2599</v>
      </c>
      <c r="DD2234" t="s">
        <v>2559</v>
      </c>
      <c r="DE2234" s="38" t="s">
        <v>2568</v>
      </c>
      <c r="DF2234" s="38" t="s">
        <v>2589</v>
      </c>
      <c r="DG2234" s="50" t="s">
        <v>1853</v>
      </c>
      <c r="DH2234" s="47"/>
      <c r="DI2234" s="47">
        <v>2005</v>
      </c>
      <c r="DJ2234" s="47"/>
      <c r="DK2234" s="47">
        <f t="shared" si="34"/>
        <v>1</v>
      </c>
      <c r="DO2234" t="s">
        <v>2562</v>
      </c>
      <c r="DP2234" t="s">
        <v>2562</v>
      </c>
      <c r="DV2234" s="37"/>
      <c r="DW2234" s="37"/>
    </row>
    <row r="2235" spans="1:127" x14ac:dyDescent="0.15">
      <c r="A2235" s="34">
        <v>5</v>
      </c>
      <c r="B2235" s="34">
        <v>363</v>
      </c>
      <c r="C2235" s="34">
        <v>8057</v>
      </c>
      <c r="D2235" s="34">
        <v>0</v>
      </c>
      <c r="E2235" s="58">
        <v>536380570</v>
      </c>
      <c r="F2235" t="s">
        <v>1751</v>
      </c>
      <c r="G2235" t="s">
        <v>2885</v>
      </c>
      <c r="H2235" t="s">
        <v>1748</v>
      </c>
      <c r="I2235" s="35">
        <v>23</v>
      </c>
      <c r="J2235" s="35">
        <v>6.5</v>
      </c>
      <c r="K2235" t="s">
        <v>4014</v>
      </c>
      <c r="L2235" t="s">
        <v>1394</v>
      </c>
      <c r="M2235" t="s">
        <v>1239</v>
      </c>
      <c r="N2235" t="s">
        <v>1240</v>
      </c>
      <c r="R2235" t="s">
        <v>5330</v>
      </c>
      <c r="S2235" t="s">
        <v>2383</v>
      </c>
      <c r="X2235" t="s">
        <v>1242</v>
      </c>
      <c r="Y2235">
        <v>45</v>
      </c>
      <c r="Z2235">
        <v>6</v>
      </c>
      <c r="AC2235">
        <v>0</v>
      </c>
      <c r="AD2235">
        <v>0</v>
      </c>
      <c r="AE2235" t="s">
        <v>1395</v>
      </c>
      <c r="AF2235">
        <v>36</v>
      </c>
      <c r="AG2235">
        <v>2</v>
      </c>
      <c r="AH2235" t="s">
        <v>2597</v>
      </c>
      <c r="AI2235" t="s">
        <v>2598</v>
      </c>
      <c r="AJ2235" t="s">
        <v>2544</v>
      </c>
      <c r="AK2235">
        <v>14</v>
      </c>
      <c r="AL2235" t="s">
        <v>2545</v>
      </c>
      <c r="AM2235">
        <v>0</v>
      </c>
      <c r="AN2235">
        <v>1</v>
      </c>
      <c r="AO2235" t="s">
        <v>2546</v>
      </c>
      <c r="AP2235" s="35">
        <v>0.4</v>
      </c>
      <c r="AQ2235" s="35">
        <v>0</v>
      </c>
      <c r="AR2235" s="35">
        <v>0.5</v>
      </c>
      <c r="AT2235" s="35">
        <v>5.5</v>
      </c>
      <c r="AV2235" s="35">
        <v>0.5</v>
      </c>
      <c r="AW2235" s="35">
        <v>0</v>
      </c>
      <c r="AX2235" s="35">
        <v>0.4</v>
      </c>
      <c r="AY2235">
        <v>150</v>
      </c>
      <c r="AZ2235" t="s">
        <v>2547</v>
      </c>
      <c r="BA2235" t="s">
        <v>2547</v>
      </c>
      <c r="BB2235">
        <v>0</v>
      </c>
      <c r="BC2235" t="s">
        <v>2548</v>
      </c>
      <c r="BD2235" t="s">
        <v>2549</v>
      </c>
      <c r="BG2235">
        <v>0</v>
      </c>
      <c r="BH2235">
        <v>0</v>
      </c>
      <c r="BI2235">
        <v>0</v>
      </c>
      <c r="BJ2235">
        <v>0</v>
      </c>
      <c r="BK2235">
        <v>0</v>
      </c>
      <c r="BL2235">
        <v>0</v>
      </c>
      <c r="BM2235">
        <v>0</v>
      </c>
      <c r="BN2235">
        <v>0</v>
      </c>
      <c r="BO2235">
        <v>0</v>
      </c>
      <c r="BP2235">
        <v>0</v>
      </c>
      <c r="BQ2235">
        <v>0</v>
      </c>
      <c r="BR2235">
        <v>0</v>
      </c>
      <c r="CF2235" s="35">
        <v>0</v>
      </c>
      <c r="CG2235" s="35">
        <v>0</v>
      </c>
      <c r="CH2235" s="35">
        <v>0</v>
      </c>
      <c r="CI2235" s="35">
        <v>0</v>
      </c>
      <c r="CJ2235" s="35">
        <v>0</v>
      </c>
      <c r="CK2235" s="35">
        <v>0</v>
      </c>
      <c r="CL2235" s="35">
        <v>0</v>
      </c>
      <c r="CM2235" s="35">
        <v>0</v>
      </c>
      <c r="CN2235" s="35">
        <v>0</v>
      </c>
      <c r="CO2235" s="35">
        <v>0</v>
      </c>
      <c r="CP2235" s="35">
        <v>0</v>
      </c>
      <c r="CQ2235" s="35">
        <v>0</v>
      </c>
      <c r="DC2235" s="47" t="s">
        <v>2599</v>
      </c>
      <c r="DD2235" t="s">
        <v>2559</v>
      </c>
      <c r="DE2235" s="38" t="s">
        <v>2568</v>
      </c>
      <c r="DF2235" s="38" t="s">
        <v>2569</v>
      </c>
      <c r="DG2235" s="50" t="s">
        <v>1855</v>
      </c>
      <c r="DH2235" s="47"/>
      <c r="DI2235" s="47">
        <v>2005</v>
      </c>
      <c r="DJ2235" s="47"/>
      <c r="DK2235" s="47">
        <f t="shared" si="34"/>
        <v>1</v>
      </c>
      <c r="DO2235" t="s">
        <v>2562</v>
      </c>
      <c r="DP2235" t="s">
        <v>2562</v>
      </c>
      <c r="DV2235" s="37"/>
      <c r="DW2235" s="37"/>
    </row>
    <row r="2236" spans="1:127" x14ac:dyDescent="0.15">
      <c r="A2236" s="34">
        <v>5</v>
      </c>
      <c r="B2236" s="34">
        <v>363</v>
      </c>
      <c r="C2236" s="34">
        <v>8635</v>
      </c>
      <c r="D2236" s="34">
        <v>0</v>
      </c>
      <c r="E2236" s="58">
        <v>536386350</v>
      </c>
      <c r="F2236" t="s">
        <v>2640</v>
      </c>
      <c r="G2236" t="s">
        <v>2885</v>
      </c>
      <c r="H2236" t="s">
        <v>1748</v>
      </c>
      <c r="I2236" s="35">
        <v>4.5999999999999996</v>
      </c>
      <c r="J2236" s="35">
        <v>7.9</v>
      </c>
      <c r="K2236" t="s">
        <v>4014</v>
      </c>
      <c r="L2236" t="s">
        <v>1394</v>
      </c>
      <c r="M2236" t="s">
        <v>2583</v>
      </c>
      <c r="N2236" t="s">
        <v>2584</v>
      </c>
      <c r="R2236" t="s">
        <v>5330</v>
      </c>
      <c r="X2236" t="s">
        <v>1242</v>
      </c>
      <c r="Y2236">
        <v>7</v>
      </c>
      <c r="Z2236">
        <v>0</v>
      </c>
      <c r="AC2236">
        <v>0</v>
      </c>
      <c r="AD2236">
        <v>0</v>
      </c>
      <c r="AE2236" t="s">
        <v>1458</v>
      </c>
      <c r="AF2236">
        <v>0</v>
      </c>
      <c r="AG2236">
        <v>0</v>
      </c>
      <c r="AH2236" t="s">
        <v>2597</v>
      </c>
      <c r="AI2236" t="s">
        <v>2577</v>
      </c>
      <c r="AJ2236" t="s">
        <v>2544</v>
      </c>
      <c r="AK2236">
        <v>20</v>
      </c>
      <c r="AL2236" t="s">
        <v>2545</v>
      </c>
      <c r="AM2236">
        <v>0</v>
      </c>
      <c r="AN2236">
        <v>1</v>
      </c>
      <c r="AO2236" t="s">
        <v>2546</v>
      </c>
      <c r="AP2236" s="35">
        <v>0</v>
      </c>
      <c r="AQ2236" s="35">
        <v>0</v>
      </c>
      <c r="AR2236" s="35">
        <v>1.2</v>
      </c>
      <c r="AT2236" s="35">
        <v>5.5</v>
      </c>
      <c r="AV2236" s="35">
        <v>1.2</v>
      </c>
      <c r="AW2236" s="35">
        <v>0</v>
      </c>
      <c r="AX2236" s="35">
        <v>0</v>
      </c>
      <c r="AY2236">
        <v>34</v>
      </c>
      <c r="AZ2236" t="s">
        <v>2547</v>
      </c>
      <c r="BA2236" t="s">
        <v>2547</v>
      </c>
      <c r="BB2236">
        <v>0</v>
      </c>
      <c r="BC2236" t="s">
        <v>2548</v>
      </c>
      <c r="BD2236" t="s">
        <v>2549</v>
      </c>
      <c r="BG2236">
        <v>0</v>
      </c>
      <c r="BH2236">
        <v>0</v>
      </c>
      <c r="BI2236">
        <v>0</v>
      </c>
      <c r="BJ2236">
        <v>0</v>
      </c>
      <c r="BK2236">
        <v>0</v>
      </c>
      <c r="BL2236">
        <v>0</v>
      </c>
      <c r="BM2236">
        <v>0</v>
      </c>
      <c r="BN2236">
        <v>0</v>
      </c>
      <c r="BO2236">
        <v>0</v>
      </c>
      <c r="BP2236">
        <v>0</v>
      </c>
      <c r="BQ2236">
        <v>0</v>
      </c>
      <c r="BR2236">
        <v>0</v>
      </c>
      <c r="CF2236" s="35">
        <v>0</v>
      </c>
      <c r="CG2236" s="35">
        <v>0</v>
      </c>
      <c r="CH2236" s="35">
        <v>0</v>
      </c>
      <c r="CI2236" s="35">
        <v>0</v>
      </c>
      <c r="CJ2236" s="35">
        <v>0</v>
      </c>
      <c r="CK2236" s="35">
        <v>0</v>
      </c>
      <c r="CL2236" s="35">
        <v>0</v>
      </c>
      <c r="CM2236" s="35">
        <v>0</v>
      </c>
      <c r="CN2236" s="35">
        <v>0</v>
      </c>
      <c r="CO2236" s="35">
        <v>0</v>
      </c>
      <c r="CP2236" s="35">
        <v>0</v>
      </c>
      <c r="CQ2236" s="35">
        <v>0</v>
      </c>
      <c r="DC2236" s="47"/>
      <c r="DE2236" s="38"/>
      <c r="DF2236" s="38"/>
      <c r="DG2236" s="50"/>
      <c r="DH2236" s="47"/>
      <c r="DI2236" s="47"/>
      <c r="DJ2236" s="47"/>
      <c r="DK2236" s="47">
        <f t="shared" si="34"/>
        <v>0</v>
      </c>
      <c r="DO2236" t="s">
        <v>2562</v>
      </c>
      <c r="DP2236" t="s">
        <v>2562</v>
      </c>
      <c r="DV2236" s="37"/>
      <c r="DW2236" s="37"/>
    </row>
    <row r="2237" spans="1:127" x14ac:dyDescent="0.15">
      <c r="A2237" s="34">
        <v>5</v>
      </c>
      <c r="B2237" s="34">
        <v>363</v>
      </c>
      <c r="C2237" s="34">
        <v>8692</v>
      </c>
      <c r="D2237" s="34">
        <v>0</v>
      </c>
      <c r="E2237" s="58">
        <v>536386920</v>
      </c>
      <c r="F2237" t="s">
        <v>4269</v>
      </c>
      <c r="G2237" t="s">
        <v>2885</v>
      </c>
      <c r="H2237" t="s">
        <v>1748</v>
      </c>
      <c r="I2237" s="35">
        <v>8.4</v>
      </c>
      <c r="J2237" s="35">
        <v>7.7</v>
      </c>
      <c r="K2237" t="s">
        <v>4014</v>
      </c>
      <c r="L2237" t="s">
        <v>1238</v>
      </c>
      <c r="M2237" t="s">
        <v>2564</v>
      </c>
      <c r="N2237" t="s">
        <v>2565</v>
      </c>
      <c r="R2237" t="s">
        <v>5330</v>
      </c>
      <c r="S2237" t="s">
        <v>1241</v>
      </c>
      <c r="X2237" t="s">
        <v>1242</v>
      </c>
      <c r="Y2237">
        <v>52</v>
      </c>
      <c r="Z2237">
        <v>0</v>
      </c>
      <c r="AC2237">
        <v>0</v>
      </c>
      <c r="AD2237">
        <v>0</v>
      </c>
      <c r="AE2237" t="s">
        <v>2541</v>
      </c>
      <c r="AF2237">
        <v>0</v>
      </c>
      <c r="AG2237">
        <v>0</v>
      </c>
      <c r="AH2237" t="s">
        <v>2597</v>
      </c>
      <c r="AI2237" t="s">
        <v>2543</v>
      </c>
      <c r="AJ2237" t="s">
        <v>2544</v>
      </c>
      <c r="AK2237">
        <v>20</v>
      </c>
      <c r="AL2237" t="s">
        <v>2545</v>
      </c>
      <c r="AM2237">
        <v>0</v>
      </c>
      <c r="AN2237">
        <v>1</v>
      </c>
      <c r="AO2237" t="s">
        <v>2546</v>
      </c>
      <c r="AP2237" s="35">
        <v>0</v>
      </c>
      <c r="AQ2237" s="35">
        <v>0</v>
      </c>
      <c r="AR2237" s="35">
        <v>1.2</v>
      </c>
      <c r="AT2237" s="35">
        <v>5.5</v>
      </c>
      <c r="AV2237" s="35">
        <v>1</v>
      </c>
      <c r="AW2237" s="35">
        <v>0</v>
      </c>
      <c r="AX2237" s="35">
        <v>0</v>
      </c>
      <c r="AY2237">
        <v>70</v>
      </c>
      <c r="AZ2237" t="s">
        <v>2547</v>
      </c>
      <c r="BA2237" t="s">
        <v>2547</v>
      </c>
      <c r="BB2237">
        <v>0</v>
      </c>
      <c r="BC2237" t="s">
        <v>2548</v>
      </c>
      <c r="BD2237" t="s">
        <v>2549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0</v>
      </c>
      <c r="BN2237">
        <v>0</v>
      </c>
      <c r="BO2237">
        <v>0</v>
      </c>
      <c r="BP2237">
        <v>0</v>
      </c>
      <c r="BQ2237">
        <v>0</v>
      </c>
      <c r="BR2237">
        <v>0</v>
      </c>
      <c r="CF2237" s="35">
        <v>0</v>
      </c>
      <c r="CG2237" s="35">
        <v>0</v>
      </c>
      <c r="CH2237" s="35">
        <v>0</v>
      </c>
      <c r="CI2237" s="35">
        <v>0</v>
      </c>
      <c r="CJ2237" s="35">
        <v>0</v>
      </c>
      <c r="CK2237" s="35">
        <v>0</v>
      </c>
      <c r="CL2237" s="35">
        <v>0</v>
      </c>
      <c r="CM2237" s="35">
        <v>0</v>
      </c>
      <c r="CN2237" s="35">
        <v>0</v>
      </c>
      <c r="CO2237" s="35">
        <v>0</v>
      </c>
      <c r="CP2237" s="35">
        <v>0</v>
      </c>
      <c r="CQ2237" s="35">
        <v>0</v>
      </c>
      <c r="DC2237" s="47"/>
      <c r="DE2237" s="38"/>
      <c r="DF2237" s="38"/>
      <c r="DG2237" s="50"/>
      <c r="DH2237" s="47"/>
      <c r="DI2237" s="47"/>
      <c r="DJ2237" s="47"/>
      <c r="DK2237" s="47">
        <f t="shared" si="34"/>
        <v>0</v>
      </c>
      <c r="DO2237" t="s">
        <v>2562</v>
      </c>
      <c r="DP2237" t="s">
        <v>2562</v>
      </c>
      <c r="DV2237" s="37"/>
      <c r="DW2237" s="37"/>
    </row>
    <row r="2238" spans="1:127" x14ac:dyDescent="0.15">
      <c r="A2238" s="34">
        <v>5</v>
      </c>
      <c r="B2238" s="34">
        <v>363</v>
      </c>
      <c r="C2238" s="34">
        <v>8805</v>
      </c>
      <c r="D2238" s="34">
        <v>0</v>
      </c>
      <c r="E2238" s="58">
        <v>536388050</v>
      </c>
      <c r="F2238" t="s">
        <v>2384</v>
      </c>
      <c r="G2238" t="s">
        <v>2885</v>
      </c>
      <c r="H2238" t="s">
        <v>1748</v>
      </c>
      <c r="I2238" s="35">
        <v>9.76</v>
      </c>
      <c r="J2238" s="35">
        <v>12</v>
      </c>
      <c r="K2238" t="s">
        <v>4014</v>
      </c>
      <c r="L2238" t="s">
        <v>1407</v>
      </c>
      <c r="M2238" t="s">
        <v>1471</v>
      </c>
      <c r="N2238" t="s">
        <v>1472</v>
      </c>
      <c r="Q2238" t="s">
        <v>2566</v>
      </c>
      <c r="R2238" t="s">
        <v>5330</v>
      </c>
      <c r="S2238" t="s">
        <v>2385</v>
      </c>
      <c r="X2238" t="s">
        <v>2610</v>
      </c>
      <c r="Y2238">
        <v>10</v>
      </c>
      <c r="Z2238">
        <v>11</v>
      </c>
      <c r="AC2238">
        <v>0</v>
      </c>
      <c r="AD2238">
        <v>0</v>
      </c>
      <c r="AE2238" t="s">
        <v>1408</v>
      </c>
      <c r="AF2238">
        <v>0</v>
      </c>
      <c r="AG2238">
        <v>0</v>
      </c>
      <c r="AH2238" t="s">
        <v>2597</v>
      </c>
      <c r="AI2238" t="s">
        <v>1494</v>
      </c>
      <c r="AJ2238" t="s">
        <v>2544</v>
      </c>
      <c r="AK2238">
        <v>25</v>
      </c>
      <c r="AL2238" t="s">
        <v>2545</v>
      </c>
      <c r="AM2238">
        <v>0</v>
      </c>
      <c r="AN2238">
        <v>1</v>
      </c>
      <c r="AO2238" t="s">
        <v>2546</v>
      </c>
      <c r="AP2238" s="35">
        <v>0.4</v>
      </c>
      <c r="AQ2238" s="35">
        <v>3.5</v>
      </c>
      <c r="AR2238" s="35">
        <v>1.25</v>
      </c>
      <c r="AT2238" s="35">
        <v>6</v>
      </c>
      <c r="AV2238" s="35">
        <v>1.25</v>
      </c>
      <c r="AW2238" s="35">
        <v>0</v>
      </c>
      <c r="AX2238" s="35">
        <v>0.6</v>
      </c>
      <c r="AY2238">
        <v>117</v>
      </c>
      <c r="AZ2238" t="s">
        <v>2547</v>
      </c>
      <c r="BA2238" t="s">
        <v>2602</v>
      </c>
      <c r="BB2238">
        <v>0.21</v>
      </c>
      <c r="BC2238" t="s">
        <v>1410</v>
      </c>
      <c r="BD2238" t="s">
        <v>2549</v>
      </c>
      <c r="BE2238" t="s">
        <v>1495</v>
      </c>
      <c r="BF2238" t="s">
        <v>3266</v>
      </c>
      <c r="BG2238">
        <v>1</v>
      </c>
      <c r="BH2238">
        <v>1</v>
      </c>
      <c r="BI2238">
        <v>0</v>
      </c>
      <c r="BJ2238">
        <v>1</v>
      </c>
      <c r="BK2238">
        <v>0</v>
      </c>
      <c r="BL2238">
        <v>0</v>
      </c>
      <c r="BM2238">
        <v>0</v>
      </c>
      <c r="BN2238">
        <v>0</v>
      </c>
      <c r="BO2238">
        <v>0</v>
      </c>
      <c r="BP2238">
        <v>0</v>
      </c>
      <c r="BQ2238">
        <v>0</v>
      </c>
      <c r="BR2238">
        <v>0</v>
      </c>
      <c r="BS2238" t="s">
        <v>1434</v>
      </c>
      <c r="BT2238" t="s">
        <v>2725</v>
      </c>
      <c r="BU2238" t="s">
        <v>1197</v>
      </c>
      <c r="BV2238" t="s">
        <v>1411</v>
      </c>
      <c r="BW2238" t="s">
        <v>177</v>
      </c>
      <c r="BX2238" t="s">
        <v>1411</v>
      </c>
      <c r="BY2238" t="s">
        <v>2728</v>
      </c>
      <c r="CD2238" t="s">
        <v>2553</v>
      </c>
      <c r="CF2238" s="35">
        <v>0</v>
      </c>
      <c r="CG2238" s="35">
        <v>0</v>
      </c>
      <c r="CH2238" s="35">
        <v>0</v>
      </c>
      <c r="CI2238" s="35">
        <v>0</v>
      </c>
      <c r="CJ2238" s="35">
        <v>0</v>
      </c>
      <c r="CK2238" s="35">
        <v>0</v>
      </c>
      <c r="CL2238" s="35">
        <v>47.2</v>
      </c>
      <c r="CM2238" s="35">
        <v>0</v>
      </c>
      <c r="CN2238" s="35">
        <v>0</v>
      </c>
      <c r="CO2238" s="35">
        <v>7.7</v>
      </c>
      <c r="CP2238" s="35">
        <v>0</v>
      </c>
      <c r="CQ2238" s="35">
        <v>0.8</v>
      </c>
      <c r="DC2238" s="47"/>
      <c r="DE2238" s="38"/>
      <c r="DF2238" s="38"/>
      <c r="DG2238" s="50"/>
      <c r="DH2238" s="47"/>
      <c r="DI2238" s="47"/>
      <c r="DJ2238" s="47"/>
      <c r="DK2238" s="47">
        <f t="shared" si="34"/>
        <v>0</v>
      </c>
      <c r="DO2238" t="s">
        <v>2562</v>
      </c>
      <c r="DP2238" t="s">
        <v>2562</v>
      </c>
      <c r="DV2238" s="37"/>
      <c r="DW2238" s="37"/>
    </row>
    <row r="2239" spans="1:127" x14ac:dyDescent="0.15">
      <c r="A2239" s="34">
        <v>5</v>
      </c>
      <c r="B2239" s="34">
        <v>363</v>
      </c>
      <c r="C2239" s="34">
        <v>8806</v>
      </c>
      <c r="D2239" s="34">
        <v>0</v>
      </c>
      <c r="E2239" s="58">
        <v>536388060</v>
      </c>
      <c r="F2239" t="s">
        <v>5355</v>
      </c>
      <c r="G2239" t="s">
        <v>2885</v>
      </c>
      <c r="H2239" t="s">
        <v>1748</v>
      </c>
      <c r="I2239" s="35">
        <v>12.06</v>
      </c>
      <c r="J2239" s="35">
        <v>12</v>
      </c>
      <c r="K2239" t="s">
        <v>4014</v>
      </c>
      <c r="L2239" t="s">
        <v>1407</v>
      </c>
      <c r="M2239" t="s">
        <v>1471</v>
      </c>
      <c r="N2239" t="s">
        <v>1472</v>
      </c>
      <c r="Q2239" t="s">
        <v>2566</v>
      </c>
      <c r="R2239" t="s">
        <v>5330</v>
      </c>
      <c r="S2239" t="s">
        <v>2386</v>
      </c>
      <c r="X2239" t="s">
        <v>2610</v>
      </c>
      <c r="Y2239">
        <v>10</v>
      </c>
      <c r="Z2239">
        <v>11</v>
      </c>
      <c r="AC2239">
        <v>0</v>
      </c>
      <c r="AD2239">
        <v>0</v>
      </c>
      <c r="AE2239" t="s">
        <v>1408</v>
      </c>
      <c r="AF2239">
        <v>0</v>
      </c>
      <c r="AG2239">
        <v>0</v>
      </c>
      <c r="AH2239" t="s">
        <v>2597</v>
      </c>
      <c r="AI2239" t="s">
        <v>1494</v>
      </c>
      <c r="AJ2239" t="s">
        <v>2544</v>
      </c>
      <c r="AK2239">
        <v>25</v>
      </c>
      <c r="AL2239" t="s">
        <v>2545</v>
      </c>
      <c r="AM2239">
        <v>0</v>
      </c>
      <c r="AN2239">
        <v>1</v>
      </c>
      <c r="AO2239" t="s">
        <v>2546</v>
      </c>
      <c r="AP2239" s="35">
        <v>0.4</v>
      </c>
      <c r="AQ2239" s="35">
        <v>3.5</v>
      </c>
      <c r="AR2239" s="35">
        <v>1.25</v>
      </c>
      <c r="AT2239" s="35">
        <v>6</v>
      </c>
      <c r="AV2239" s="35">
        <v>1.25</v>
      </c>
      <c r="AW2239" s="35">
        <v>0</v>
      </c>
      <c r="AX2239" s="35">
        <v>0.6</v>
      </c>
      <c r="AY2239">
        <v>144</v>
      </c>
      <c r="AZ2239" t="s">
        <v>2547</v>
      </c>
      <c r="BA2239" t="s">
        <v>2547</v>
      </c>
      <c r="BB2239">
        <v>0.21</v>
      </c>
      <c r="BC2239" t="s">
        <v>1410</v>
      </c>
      <c r="BD2239" t="s">
        <v>2549</v>
      </c>
      <c r="BE2239" t="s">
        <v>1495</v>
      </c>
      <c r="BF2239" t="s">
        <v>3266</v>
      </c>
      <c r="BG2239">
        <v>1</v>
      </c>
      <c r="BH2239">
        <v>1</v>
      </c>
      <c r="BI2239">
        <v>0</v>
      </c>
      <c r="BJ2239">
        <v>1</v>
      </c>
      <c r="BK2239">
        <v>0</v>
      </c>
      <c r="BL2239">
        <v>0</v>
      </c>
      <c r="BM2239">
        <v>0</v>
      </c>
      <c r="BN2239">
        <v>0</v>
      </c>
      <c r="BO2239">
        <v>0</v>
      </c>
      <c r="BP2239">
        <v>0</v>
      </c>
      <c r="BQ2239">
        <v>0</v>
      </c>
      <c r="BR2239">
        <v>0</v>
      </c>
      <c r="BS2239" t="s">
        <v>1434</v>
      </c>
      <c r="BT2239" t="s">
        <v>2725</v>
      </c>
      <c r="BU2239" t="s">
        <v>1197</v>
      </c>
      <c r="BV2239" t="s">
        <v>1411</v>
      </c>
      <c r="BW2239" t="s">
        <v>177</v>
      </c>
      <c r="BX2239" t="s">
        <v>1411</v>
      </c>
      <c r="BY2239" t="s">
        <v>2728</v>
      </c>
      <c r="CD2239" t="s">
        <v>2553</v>
      </c>
      <c r="CF2239" s="35">
        <v>0</v>
      </c>
      <c r="CG2239" s="35">
        <v>0</v>
      </c>
      <c r="CH2239" s="35">
        <v>0</v>
      </c>
      <c r="CI2239" s="35">
        <v>0</v>
      </c>
      <c r="CJ2239" s="35">
        <v>0</v>
      </c>
      <c r="CK2239" s="35">
        <v>0</v>
      </c>
      <c r="CL2239" s="35">
        <v>51.8</v>
      </c>
      <c r="CM2239" s="35">
        <v>0</v>
      </c>
      <c r="CN2239" s="35">
        <v>0</v>
      </c>
      <c r="CO2239" s="35">
        <v>10.6</v>
      </c>
      <c r="CP2239" s="35">
        <v>0</v>
      </c>
      <c r="CQ2239" s="35">
        <v>0.5</v>
      </c>
      <c r="DC2239" s="47"/>
      <c r="DE2239" s="38"/>
      <c r="DF2239" s="38"/>
      <c r="DG2239" s="50"/>
      <c r="DH2239" s="47"/>
      <c r="DI2239" s="47"/>
      <c r="DJ2239" s="47"/>
      <c r="DK2239" s="47">
        <f t="shared" si="34"/>
        <v>0</v>
      </c>
      <c r="DO2239" t="s">
        <v>2562</v>
      </c>
      <c r="DP2239" t="s">
        <v>2562</v>
      </c>
      <c r="DV2239" s="37"/>
      <c r="DW2239" s="37"/>
    </row>
    <row r="2240" spans="1:127" x14ac:dyDescent="0.15">
      <c r="A2240" s="34">
        <v>5</v>
      </c>
      <c r="B2240" s="34">
        <v>364</v>
      </c>
      <c r="C2240" s="34">
        <v>8018</v>
      </c>
      <c r="D2240" s="34">
        <v>0</v>
      </c>
      <c r="E2240" s="58">
        <v>536480180</v>
      </c>
      <c r="F2240" t="s">
        <v>1752</v>
      </c>
      <c r="G2240" t="s">
        <v>2885</v>
      </c>
      <c r="H2240" t="s">
        <v>1753</v>
      </c>
      <c r="I2240" s="35">
        <v>41.1</v>
      </c>
      <c r="J2240" s="35">
        <v>10</v>
      </c>
      <c r="K2240" t="s">
        <v>4014</v>
      </c>
      <c r="L2240" t="s">
        <v>1238</v>
      </c>
      <c r="M2240" t="s">
        <v>1239</v>
      </c>
      <c r="N2240" t="s">
        <v>1240</v>
      </c>
      <c r="Q2240" t="s">
        <v>2566</v>
      </c>
      <c r="R2240" t="s">
        <v>5330</v>
      </c>
      <c r="S2240" t="s">
        <v>1457</v>
      </c>
      <c r="X2240" t="s">
        <v>2610</v>
      </c>
      <c r="Y2240">
        <v>1</v>
      </c>
      <c r="Z2240">
        <v>3</v>
      </c>
      <c r="AC2240">
        <v>0</v>
      </c>
      <c r="AD2240">
        <v>0</v>
      </c>
      <c r="AE2240" t="s">
        <v>2541</v>
      </c>
      <c r="AF2240">
        <v>15</v>
      </c>
      <c r="AG2240">
        <v>2</v>
      </c>
      <c r="AH2240" t="s">
        <v>2597</v>
      </c>
      <c r="AI2240" t="s">
        <v>2605</v>
      </c>
      <c r="AJ2240" t="s">
        <v>2544</v>
      </c>
      <c r="AK2240">
        <v>20</v>
      </c>
      <c r="AL2240" t="s">
        <v>2545</v>
      </c>
      <c r="AM2240">
        <v>0</v>
      </c>
      <c r="AN2240">
        <v>1</v>
      </c>
      <c r="AO2240" t="s">
        <v>2546</v>
      </c>
      <c r="AP2240" s="35">
        <v>0.4</v>
      </c>
      <c r="AQ2240" s="35">
        <v>2.5</v>
      </c>
      <c r="AR2240" s="35">
        <v>0.5</v>
      </c>
      <c r="AT2240" s="35">
        <v>6</v>
      </c>
      <c r="AV2240" s="35">
        <v>1</v>
      </c>
      <c r="AW2240" s="35">
        <v>0</v>
      </c>
      <c r="AX2240" s="35">
        <v>0.6</v>
      </c>
      <c r="AY2240">
        <v>409</v>
      </c>
      <c r="AZ2240" t="s">
        <v>2547</v>
      </c>
      <c r="BA2240" t="s">
        <v>2547</v>
      </c>
      <c r="BB2240">
        <v>0.2</v>
      </c>
      <c r="BC2240" t="s">
        <v>1410</v>
      </c>
      <c r="BD2240" t="s">
        <v>2549</v>
      </c>
      <c r="BF2240" t="s">
        <v>3266</v>
      </c>
      <c r="BG2240">
        <v>1</v>
      </c>
      <c r="BH2240">
        <v>1</v>
      </c>
      <c r="BI2240">
        <v>0</v>
      </c>
      <c r="BJ2240">
        <v>0</v>
      </c>
      <c r="BK2240">
        <v>0</v>
      </c>
      <c r="BL2240">
        <v>0</v>
      </c>
      <c r="BM2240">
        <v>0</v>
      </c>
      <c r="BN2240" s="39">
        <v>1310</v>
      </c>
      <c r="BO2240">
        <v>0</v>
      </c>
      <c r="BP2240">
        <v>0</v>
      </c>
      <c r="BQ2240">
        <v>0</v>
      </c>
      <c r="BR2240">
        <v>0</v>
      </c>
      <c r="BS2240" t="s">
        <v>2620</v>
      </c>
      <c r="BT2240" t="s">
        <v>1515</v>
      </c>
      <c r="BU2240" t="s">
        <v>1523</v>
      </c>
      <c r="BV2240" t="s">
        <v>1450</v>
      </c>
      <c r="BW2240" t="s">
        <v>2387</v>
      </c>
      <c r="BX2240" t="s">
        <v>1452</v>
      </c>
      <c r="BY2240" t="s">
        <v>2388</v>
      </c>
      <c r="BZ2240" t="s">
        <v>1450</v>
      </c>
      <c r="CA2240" t="s">
        <v>2387</v>
      </c>
      <c r="CD2240" t="s">
        <v>1386</v>
      </c>
      <c r="CF2240" s="35">
        <v>0</v>
      </c>
      <c r="CG2240" s="35">
        <v>0</v>
      </c>
      <c r="CH2240" s="35">
        <v>0</v>
      </c>
      <c r="CI2240" s="35">
        <v>0</v>
      </c>
      <c r="CJ2240" s="35">
        <v>0</v>
      </c>
      <c r="CK2240" s="35">
        <v>0</v>
      </c>
      <c r="CL2240" s="35">
        <v>0</v>
      </c>
      <c r="CM2240" s="35">
        <v>0</v>
      </c>
      <c r="CN2240" s="35">
        <v>0</v>
      </c>
      <c r="CO2240" s="35">
        <v>0</v>
      </c>
      <c r="CP2240" s="35">
        <v>0</v>
      </c>
      <c r="CQ2240" s="35">
        <v>0</v>
      </c>
      <c r="DC2240" s="47" t="s">
        <v>2559</v>
      </c>
      <c r="DD2240" t="s">
        <v>2606</v>
      </c>
      <c r="DE2240" s="38"/>
      <c r="DF2240" s="38" t="s">
        <v>2569</v>
      </c>
      <c r="DG2240" s="50" t="s">
        <v>1854</v>
      </c>
      <c r="DH2240" s="47"/>
      <c r="DI2240" s="47">
        <v>2007</v>
      </c>
      <c r="DJ2240" s="47"/>
      <c r="DK2240" s="47">
        <f t="shared" si="34"/>
        <v>1</v>
      </c>
      <c r="DO2240" t="s">
        <v>2562</v>
      </c>
      <c r="DP2240" t="s">
        <v>2562</v>
      </c>
      <c r="DV2240" s="37"/>
      <c r="DW2240" s="37"/>
    </row>
    <row r="2241" spans="1:127" x14ac:dyDescent="0.15">
      <c r="A2241" s="34">
        <v>5</v>
      </c>
      <c r="B2241" s="34">
        <v>364</v>
      </c>
      <c r="C2241" s="34">
        <v>8077</v>
      </c>
      <c r="D2241" s="34">
        <v>0</v>
      </c>
      <c r="E2241" s="58">
        <v>536480770</v>
      </c>
      <c r="F2241" t="s">
        <v>1754</v>
      </c>
      <c r="G2241" t="s">
        <v>2885</v>
      </c>
      <c r="H2241" t="s">
        <v>1753</v>
      </c>
      <c r="I2241" s="35">
        <v>16.73</v>
      </c>
      <c r="J2241" s="35">
        <v>10</v>
      </c>
      <c r="K2241" t="s">
        <v>4014</v>
      </c>
      <c r="L2241" t="s">
        <v>1238</v>
      </c>
      <c r="M2241" t="s">
        <v>2564</v>
      </c>
      <c r="N2241" t="s">
        <v>2565</v>
      </c>
      <c r="R2241" t="s">
        <v>5330</v>
      </c>
      <c r="S2241" t="s">
        <v>2389</v>
      </c>
      <c r="X2241" t="s">
        <v>1242</v>
      </c>
      <c r="Y2241">
        <v>61</v>
      </c>
      <c r="Z2241">
        <v>3</v>
      </c>
      <c r="AC2241">
        <v>0</v>
      </c>
      <c r="AD2241">
        <v>0</v>
      </c>
      <c r="AE2241" t="s">
        <v>2541</v>
      </c>
      <c r="AF2241">
        <v>13</v>
      </c>
      <c r="AG2241">
        <v>2</v>
      </c>
      <c r="AH2241" t="s">
        <v>2597</v>
      </c>
      <c r="AI2241" t="s">
        <v>2605</v>
      </c>
      <c r="AJ2241" t="s">
        <v>2544</v>
      </c>
      <c r="AK2241">
        <v>20</v>
      </c>
      <c r="AL2241" t="s">
        <v>2545</v>
      </c>
      <c r="AM2241">
        <v>0</v>
      </c>
      <c r="AN2241">
        <v>1</v>
      </c>
      <c r="AO2241" t="s">
        <v>2546</v>
      </c>
      <c r="AP2241" s="35">
        <v>0.6</v>
      </c>
      <c r="AQ2241" s="35">
        <v>2.5</v>
      </c>
      <c r="AR2241" s="35">
        <v>0.5</v>
      </c>
      <c r="AT2241" s="35">
        <v>6</v>
      </c>
      <c r="AV2241" s="35">
        <v>1</v>
      </c>
      <c r="AW2241" s="35">
        <v>0</v>
      </c>
      <c r="AX2241" s="35">
        <v>0.6</v>
      </c>
      <c r="AY2241">
        <v>167</v>
      </c>
      <c r="AZ2241" t="s">
        <v>2547</v>
      </c>
      <c r="BA2241" t="s">
        <v>2547</v>
      </c>
      <c r="BB2241">
        <v>0.2</v>
      </c>
      <c r="BC2241" t="s">
        <v>1410</v>
      </c>
      <c r="BD2241" t="s">
        <v>2549</v>
      </c>
      <c r="BF2241" t="s">
        <v>3266</v>
      </c>
      <c r="BG2241">
        <v>0</v>
      </c>
      <c r="BH2241">
        <v>1</v>
      </c>
      <c r="BI2241">
        <v>0</v>
      </c>
      <c r="BJ2241">
        <v>0</v>
      </c>
      <c r="BK2241">
        <v>0</v>
      </c>
      <c r="BL2241">
        <v>0</v>
      </c>
      <c r="BM2241">
        <v>0</v>
      </c>
      <c r="BN2241">
        <v>0</v>
      </c>
      <c r="BO2241">
        <v>0</v>
      </c>
      <c r="BP2241">
        <v>0</v>
      </c>
      <c r="BQ2241">
        <v>0</v>
      </c>
      <c r="BR2241">
        <v>0</v>
      </c>
      <c r="BS2241" t="s">
        <v>1434</v>
      </c>
      <c r="BT2241" t="s">
        <v>1448</v>
      </c>
      <c r="BU2241" t="s">
        <v>409</v>
      </c>
      <c r="BV2241" t="s">
        <v>1448</v>
      </c>
      <c r="BW2241" t="s">
        <v>2390</v>
      </c>
      <c r="BX2241" t="s">
        <v>1448</v>
      </c>
      <c r="BY2241" t="s">
        <v>2390</v>
      </c>
      <c r="CD2241" t="s">
        <v>2553</v>
      </c>
      <c r="CF2241" s="35">
        <v>0</v>
      </c>
      <c r="CG2241" s="35">
        <v>0</v>
      </c>
      <c r="CH2241" s="35">
        <v>0</v>
      </c>
      <c r="CI2241" s="35">
        <v>0</v>
      </c>
      <c r="CJ2241" s="35">
        <v>0</v>
      </c>
      <c r="CK2241" s="35">
        <v>0</v>
      </c>
      <c r="CL2241" s="35">
        <v>0</v>
      </c>
      <c r="CM2241" s="35">
        <v>0</v>
      </c>
      <c r="CN2241" s="35">
        <v>0</v>
      </c>
      <c r="CO2241" s="35">
        <v>0</v>
      </c>
      <c r="CP2241" s="35">
        <v>0</v>
      </c>
      <c r="CQ2241" s="35">
        <v>0</v>
      </c>
      <c r="DC2241" s="47" t="s">
        <v>2559</v>
      </c>
      <c r="DD2241" t="s">
        <v>2606</v>
      </c>
      <c r="DE2241" s="38"/>
      <c r="DF2241" s="38" t="s">
        <v>2569</v>
      </c>
      <c r="DG2241" s="50" t="s">
        <v>1854</v>
      </c>
      <c r="DH2241" s="47"/>
      <c r="DI2241" s="47">
        <v>2007</v>
      </c>
      <c r="DJ2241" s="47"/>
      <c r="DK2241" s="47">
        <f t="shared" si="34"/>
        <v>1</v>
      </c>
      <c r="DO2241" t="s">
        <v>2562</v>
      </c>
      <c r="DP2241" t="s">
        <v>2562</v>
      </c>
      <c r="DV2241" s="37"/>
      <c r="DW2241" s="37"/>
    </row>
    <row r="2242" spans="1:127" x14ac:dyDescent="0.15">
      <c r="A2242" s="34">
        <v>5</v>
      </c>
      <c r="B2242" s="34">
        <v>364</v>
      </c>
      <c r="C2242" s="34">
        <v>8636</v>
      </c>
      <c r="D2242" s="34">
        <v>0</v>
      </c>
      <c r="E2242" s="58">
        <v>536486360</v>
      </c>
      <c r="F2242" t="s">
        <v>2391</v>
      </c>
      <c r="G2242" t="s">
        <v>2885</v>
      </c>
      <c r="H2242" t="s">
        <v>1753</v>
      </c>
      <c r="I2242" s="35">
        <v>3</v>
      </c>
      <c r="J2242" s="35">
        <v>8.6999999999999993</v>
      </c>
      <c r="K2242" t="s">
        <v>4014</v>
      </c>
      <c r="L2242" t="s">
        <v>1238</v>
      </c>
      <c r="M2242" t="s">
        <v>1396</v>
      </c>
      <c r="N2242" t="s">
        <v>1397</v>
      </c>
      <c r="R2242" t="s">
        <v>5330</v>
      </c>
      <c r="X2242" t="s">
        <v>1242</v>
      </c>
      <c r="Y2242">
        <v>53</v>
      </c>
      <c r="Z2242">
        <v>0</v>
      </c>
      <c r="AC2242">
        <v>0</v>
      </c>
      <c r="AD2242">
        <v>0</v>
      </c>
      <c r="AE2242" t="s">
        <v>2541</v>
      </c>
      <c r="AF2242">
        <v>0</v>
      </c>
      <c r="AG2242">
        <v>0</v>
      </c>
      <c r="AH2242" t="s">
        <v>2597</v>
      </c>
      <c r="AI2242" t="s">
        <v>2543</v>
      </c>
      <c r="AJ2242" t="s">
        <v>2544</v>
      </c>
      <c r="AK2242">
        <v>20</v>
      </c>
      <c r="AL2242" t="s">
        <v>2545</v>
      </c>
      <c r="AM2242">
        <v>0</v>
      </c>
      <c r="AN2242">
        <v>1</v>
      </c>
      <c r="AO2242" t="s">
        <v>2546</v>
      </c>
      <c r="AP2242" s="35">
        <v>0</v>
      </c>
      <c r="AQ2242" s="35">
        <v>0</v>
      </c>
      <c r="AR2242" s="35">
        <v>0</v>
      </c>
      <c r="AT2242" s="35">
        <v>8.6999999999999993</v>
      </c>
      <c r="AV2242" s="35">
        <v>0</v>
      </c>
      <c r="AW2242" s="35">
        <v>0</v>
      </c>
      <c r="AX2242" s="35">
        <v>0</v>
      </c>
      <c r="AY2242">
        <v>27</v>
      </c>
      <c r="AZ2242" t="s">
        <v>2547</v>
      </c>
      <c r="BA2242" t="s">
        <v>2547</v>
      </c>
      <c r="BB2242">
        <v>0</v>
      </c>
      <c r="BC2242" t="s">
        <v>1410</v>
      </c>
      <c r="BD2242" t="s">
        <v>2549</v>
      </c>
      <c r="BG2242">
        <v>0</v>
      </c>
      <c r="BH2242">
        <v>0</v>
      </c>
      <c r="BI2242">
        <v>0</v>
      </c>
      <c r="BJ2242">
        <v>0</v>
      </c>
      <c r="BK2242">
        <v>0</v>
      </c>
      <c r="BL2242">
        <v>0</v>
      </c>
      <c r="BM2242">
        <v>0</v>
      </c>
      <c r="BN2242">
        <v>0</v>
      </c>
      <c r="BO2242">
        <v>0</v>
      </c>
      <c r="BP2242">
        <v>0</v>
      </c>
      <c r="BQ2242">
        <v>0</v>
      </c>
      <c r="BR2242">
        <v>0</v>
      </c>
      <c r="CF2242" s="35">
        <v>0</v>
      </c>
      <c r="CG2242" s="35">
        <v>0</v>
      </c>
      <c r="CH2242" s="35">
        <v>0</v>
      </c>
      <c r="CI2242" s="35">
        <v>0</v>
      </c>
      <c r="CJ2242" s="35">
        <v>0</v>
      </c>
      <c r="CK2242" s="35">
        <v>0</v>
      </c>
      <c r="CL2242" s="35">
        <v>0</v>
      </c>
      <c r="CM2242" s="35">
        <v>0</v>
      </c>
      <c r="CN2242" s="35">
        <v>0</v>
      </c>
      <c r="CO2242" s="35">
        <v>0</v>
      </c>
      <c r="CP2242" s="35">
        <v>0</v>
      </c>
      <c r="CQ2242" s="35">
        <v>0</v>
      </c>
      <c r="DC2242" s="47"/>
      <c r="DE2242" s="38"/>
      <c r="DF2242" s="38"/>
      <c r="DG2242" s="50"/>
      <c r="DH2242" s="47"/>
      <c r="DI2242" s="47"/>
      <c r="DJ2242" s="47"/>
      <c r="DK2242" s="47">
        <f t="shared" si="34"/>
        <v>0</v>
      </c>
      <c r="DO2242" t="s">
        <v>2562</v>
      </c>
      <c r="DP2242" t="s">
        <v>2562</v>
      </c>
      <c r="DV2242" s="37"/>
      <c r="DW2242" s="37"/>
    </row>
    <row r="2243" spans="1:127" x14ac:dyDescent="0.15">
      <c r="A2243" s="34">
        <v>5</v>
      </c>
      <c r="B2243" s="34">
        <v>364</v>
      </c>
      <c r="C2243" s="34">
        <v>8637</v>
      </c>
      <c r="D2243" s="34">
        <v>0</v>
      </c>
      <c r="E2243" s="58">
        <v>536486370</v>
      </c>
      <c r="F2243" t="s">
        <v>2392</v>
      </c>
      <c r="G2243" t="s">
        <v>2885</v>
      </c>
      <c r="H2243" t="s">
        <v>1753</v>
      </c>
      <c r="I2243" s="35">
        <v>2</v>
      </c>
      <c r="J2243" s="35">
        <v>12</v>
      </c>
      <c r="K2243" t="s">
        <v>4014</v>
      </c>
      <c r="L2243" t="s">
        <v>1394</v>
      </c>
      <c r="M2243" t="s">
        <v>1396</v>
      </c>
      <c r="N2243" t="s">
        <v>1397</v>
      </c>
      <c r="R2243" t="s">
        <v>5330</v>
      </c>
      <c r="X2243" t="s">
        <v>1242</v>
      </c>
      <c r="Y2243">
        <v>48</v>
      </c>
      <c r="Z2243">
        <v>0</v>
      </c>
      <c r="AC2243">
        <v>0</v>
      </c>
      <c r="AD2243">
        <v>0</v>
      </c>
      <c r="AE2243" t="s">
        <v>1395</v>
      </c>
      <c r="AF2243">
        <v>0</v>
      </c>
      <c r="AG2243">
        <v>0</v>
      </c>
      <c r="AH2243" t="s">
        <v>2597</v>
      </c>
      <c r="AI2243" t="s">
        <v>2598</v>
      </c>
      <c r="AJ2243" t="s">
        <v>2544</v>
      </c>
      <c r="AK2243">
        <v>20</v>
      </c>
      <c r="AL2243" t="s">
        <v>2545</v>
      </c>
      <c r="AM2243">
        <v>0</v>
      </c>
      <c r="AN2243">
        <v>1</v>
      </c>
      <c r="AO2243" t="s">
        <v>2546</v>
      </c>
      <c r="AP2243" s="35">
        <v>0</v>
      </c>
      <c r="AQ2243" s="35">
        <v>0</v>
      </c>
      <c r="AR2243" s="35">
        <v>0</v>
      </c>
      <c r="AT2243" s="35">
        <v>12</v>
      </c>
      <c r="AV2243" s="35">
        <v>0</v>
      </c>
      <c r="AW2243" s="35">
        <v>0</v>
      </c>
      <c r="AX2243" s="35">
        <v>0</v>
      </c>
      <c r="AY2243">
        <v>23</v>
      </c>
      <c r="AZ2243" t="s">
        <v>2547</v>
      </c>
      <c r="BA2243" t="s">
        <v>2547</v>
      </c>
      <c r="BB2243">
        <v>0</v>
      </c>
      <c r="BC2243" t="s">
        <v>1410</v>
      </c>
      <c r="BD2243" t="s">
        <v>2549</v>
      </c>
      <c r="BG2243">
        <v>0</v>
      </c>
      <c r="BH2243">
        <v>0</v>
      </c>
      <c r="BI2243">
        <v>0</v>
      </c>
      <c r="BJ2243">
        <v>0</v>
      </c>
      <c r="BK2243">
        <v>0</v>
      </c>
      <c r="BL2243">
        <v>0</v>
      </c>
      <c r="BM2243">
        <v>0</v>
      </c>
      <c r="BN2243">
        <v>0</v>
      </c>
      <c r="BO2243">
        <v>0</v>
      </c>
      <c r="BP2243">
        <v>0</v>
      </c>
      <c r="BQ2243">
        <v>0</v>
      </c>
      <c r="BR2243">
        <v>0</v>
      </c>
      <c r="CF2243" s="35">
        <v>0</v>
      </c>
      <c r="CG2243" s="35">
        <v>0</v>
      </c>
      <c r="CH2243" s="35">
        <v>0</v>
      </c>
      <c r="CI2243" s="35">
        <v>0</v>
      </c>
      <c r="CJ2243" s="35">
        <v>0</v>
      </c>
      <c r="CK2243" s="35">
        <v>0</v>
      </c>
      <c r="CL2243" s="35">
        <v>0</v>
      </c>
      <c r="CM2243" s="35">
        <v>0</v>
      </c>
      <c r="CN2243" s="35">
        <v>0</v>
      </c>
      <c r="CO2243" s="35">
        <v>0</v>
      </c>
      <c r="CP2243" s="35">
        <v>0</v>
      </c>
      <c r="CQ2243" s="35">
        <v>0</v>
      </c>
      <c r="DC2243" s="47"/>
      <c r="DE2243" s="38"/>
      <c r="DF2243" s="38"/>
      <c r="DG2243" s="50"/>
      <c r="DH2243" s="47"/>
      <c r="DI2243" s="47"/>
      <c r="DJ2243" s="47"/>
      <c r="DK2243" s="47">
        <f t="shared" si="34"/>
        <v>0</v>
      </c>
      <c r="DO2243" t="s">
        <v>2562</v>
      </c>
      <c r="DP2243" t="s">
        <v>2562</v>
      </c>
      <c r="DV2243" s="37"/>
      <c r="DW2243" s="37"/>
    </row>
    <row r="2244" spans="1:127" x14ac:dyDescent="0.15">
      <c r="A2244" s="34">
        <v>5</v>
      </c>
      <c r="B2244" s="34">
        <v>364</v>
      </c>
      <c r="C2244" s="34">
        <v>8642</v>
      </c>
      <c r="D2244" s="34">
        <v>0</v>
      </c>
      <c r="E2244" s="58">
        <v>536486420</v>
      </c>
      <c r="F2244" t="s">
        <v>2393</v>
      </c>
      <c r="G2244" t="s">
        <v>2885</v>
      </c>
      <c r="H2244" t="s">
        <v>1753</v>
      </c>
      <c r="I2244" s="35">
        <v>3</v>
      </c>
      <c r="J2244" s="35">
        <v>7</v>
      </c>
      <c r="K2244" t="s">
        <v>4014</v>
      </c>
      <c r="L2244" t="s">
        <v>1394</v>
      </c>
      <c r="M2244" t="s">
        <v>2583</v>
      </c>
      <c r="N2244" t="s">
        <v>2584</v>
      </c>
      <c r="R2244" t="s">
        <v>5330</v>
      </c>
      <c r="X2244" t="s">
        <v>1242</v>
      </c>
      <c r="Y2244">
        <v>48</v>
      </c>
      <c r="Z2244">
        <v>0</v>
      </c>
      <c r="AC2244">
        <v>0</v>
      </c>
      <c r="AD2244">
        <v>0</v>
      </c>
      <c r="AE2244" t="s">
        <v>1395</v>
      </c>
      <c r="AF2244">
        <v>0</v>
      </c>
      <c r="AG2244">
        <v>0</v>
      </c>
      <c r="AH2244" t="s">
        <v>2597</v>
      </c>
      <c r="AI2244" t="s">
        <v>2598</v>
      </c>
      <c r="AJ2244" t="s">
        <v>2544</v>
      </c>
      <c r="AK2244">
        <v>20</v>
      </c>
      <c r="AL2244" t="s">
        <v>2545</v>
      </c>
      <c r="AM2244">
        <v>0</v>
      </c>
      <c r="AN2244">
        <v>1</v>
      </c>
      <c r="AO2244" t="s">
        <v>2546</v>
      </c>
      <c r="AP2244" s="35">
        <v>0</v>
      </c>
      <c r="AQ2244" s="35">
        <v>0</v>
      </c>
      <c r="AR2244" s="35">
        <v>0.5</v>
      </c>
      <c r="AT2244" s="35">
        <v>5.5</v>
      </c>
      <c r="AV2244" s="35">
        <v>1</v>
      </c>
      <c r="AW2244" s="35">
        <v>0</v>
      </c>
      <c r="AX2244" s="35">
        <v>0</v>
      </c>
      <c r="AY2244">
        <v>21</v>
      </c>
      <c r="AZ2244" t="s">
        <v>2547</v>
      </c>
      <c r="BA2244" t="s">
        <v>2547</v>
      </c>
      <c r="BB2244">
        <v>0</v>
      </c>
      <c r="BC2244" t="s">
        <v>1410</v>
      </c>
      <c r="BD2244" t="s">
        <v>2549</v>
      </c>
      <c r="BG2244">
        <v>0</v>
      </c>
      <c r="BH2244">
        <v>0</v>
      </c>
      <c r="BI2244">
        <v>0</v>
      </c>
      <c r="BJ2244">
        <v>0</v>
      </c>
      <c r="BK2244">
        <v>0</v>
      </c>
      <c r="BL2244">
        <v>0</v>
      </c>
      <c r="BM2244">
        <v>0</v>
      </c>
      <c r="BN2244">
        <v>0</v>
      </c>
      <c r="BO2244">
        <v>0</v>
      </c>
      <c r="BP2244">
        <v>0</v>
      </c>
      <c r="BQ2244">
        <v>0</v>
      </c>
      <c r="BR2244">
        <v>0</v>
      </c>
      <c r="CF2244" s="35">
        <v>0</v>
      </c>
      <c r="CG2244" s="35">
        <v>0</v>
      </c>
      <c r="CH2244" s="35">
        <v>0</v>
      </c>
      <c r="CI2244" s="35">
        <v>0</v>
      </c>
      <c r="CJ2244" s="35">
        <v>0</v>
      </c>
      <c r="CK2244" s="35">
        <v>0</v>
      </c>
      <c r="CL2244" s="35">
        <v>0</v>
      </c>
      <c r="CM2244" s="35">
        <v>0</v>
      </c>
      <c r="CN2244" s="35">
        <v>0</v>
      </c>
      <c r="CO2244" s="35">
        <v>0</v>
      </c>
      <c r="CP2244" s="35">
        <v>0</v>
      </c>
      <c r="CQ2244" s="35">
        <v>0</v>
      </c>
      <c r="DC2244" s="47"/>
      <c r="DE2244" s="38"/>
      <c r="DF2244" s="38"/>
      <c r="DG2244" s="50"/>
      <c r="DH2244" s="47"/>
      <c r="DI2244" s="47"/>
      <c r="DJ2244" s="47"/>
      <c r="DK2244" s="47">
        <f t="shared" si="34"/>
        <v>0</v>
      </c>
      <c r="DO2244" t="s">
        <v>2562</v>
      </c>
      <c r="DP2244" t="s">
        <v>2562</v>
      </c>
      <c r="DV2244" s="37"/>
      <c r="DW2244" s="37"/>
    </row>
    <row r="2245" spans="1:127" x14ac:dyDescent="0.15">
      <c r="A2245" s="34">
        <v>5</v>
      </c>
      <c r="B2245" s="34">
        <v>364</v>
      </c>
      <c r="C2245" s="34">
        <v>8656</v>
      </c>
      <c r="D2245" s="34">
        <v>0</v>
      </c>
      <c r="E2245" s="58">
        <v>536486560</v>
      </c>
      <c r="F2245" t="s">
        <v>2394</v>
      </c>
      <c r="G2245" t="s">
        <v>2885</v>
      </c>
      <c r="H2245" t="s">
        <v>1753</v>
      </c>
      <c r="I2245" s="35">
        <v>3.6</v>
      </c>
      <c r="J2245" s="35">
        <v>5.6</v>
      </c>
      <c r="K2245" t="s">
        <v>4014</v>
      </c>
      <c r="L2245" t="s">
        <v>1394</v>
      </c>
      <c r="M2245" t="s">
        <v>1396</v>
      </c>
      <c r="N2245" t="s">
        <v>1397</v>
      </c>
      <c r="R2245" t="s">
        <v>5330</v>
      </c>
      <c r="X2245" t="s">
        <v>1242</v>
      </c>
      <c r="Y2245">
        <v>53</v>
      </c>
      <c r="Z2245">
        <v>0</v>
      </c>
      <c r="AC2245">
        <v>0</v>
      </c>
      <c r="AD2245">
        <v>0</v>
      </c>
      <c r="AE2245" t="s">
        <v>1395</v>
      </c>
      <c r="AF2245">
        <v>0</v>
      </c>
      <c r="AG2245">
        <v>0</v>
      </c>
      <c r="AH2245" t="s">
        <v>2597</v>
      </c>
      <c r="AI2245" t="s">
        <v>2543</v>
      </c>
      <c r="AK2245">
        <v>20</v>
      </c>
      <c r="AL2245" t="s">
        <v>2545</v>
      </c>
      <c r="AM2245">
        <v>0</v>
      </c>
      <c r="AN2245">
        <v>1</v>
      </c>
      <c r="AO2245" t="s">
        <v>2546</v>
      </c>
      <c r="AP2245" s="35">
        <v>0</v>
      </c>
      <c r="AQ2245" s="35">
        <v>0</v>
      </c>
      <c r="AR2245" s="35">
        <v>0</v>
      </c>
      <c r="AT2245" s="35">
        <v>5.6</v>
      </c>
      <c r="AV2245" s="35">
        <v>0</v>
      </c>
      <c r="AW2245" s="35">
        <v>0</v>
      </c>
      <c r="AX2245" s="35">
        <v>0</v>
      </c>
      <c r="AY2245">
        <v>35</v>
      </c>
      <c r="AZ2245" t="s">
        <v>2547</v>
      </c>
      <c r="BA2245" t="s">
        <v>2547</v>
      </c>
      <c r="BB2245">
        <v>0</v>
      </c>
      <c r="BC2245" t="s">
        <v>1410</v>
      </c>
      <c r="BD2245" t="s">
        <v>2549</v>
      </c>
      <c r="BG2245">
        <v>0</v>
      </c>
      <c r="BH2245">
        <v>0</v>
      </c>
      <c r="BI2245">
        <v>0</v>
      </c>
      <c r="BJ2245">
        <v>0</v>
      </c>
      <c r="BK2245">
        <v>0</v>
      </c>
      <c r="BL2245">
        <v>0</v>
      </c>
      <c r="BM2245">
        <v>0</v>
      </c>
      <c r="BN2245">
        <v>0</v>
      </c>
      <c r="BO2245">
        <v>0</v>
      </c>
      <c r="BP2245">
        <v>0</v>
      </c>
      <c r="BQ2245">
        <v>0</v>
      </c>
      <c r="BR2245">
        <v>0</v>
      </c>
      <c r="CF2245" s="35">
        <v>0</v>
      </c>
      <c r="CG2245" s="35">
        <v>0</v>
      </c>
      <c r="CH2245" s="35">
        <v>0</v>
      </c>
      <c r="CI2245" s="35">
        <v>0</v>
      </c>
      <c r="CJ2245" s="35">
        <v>0</v>
      </c>
      <c r="CK2245" s="35">
        <v>0</v>
      </c>
      <c r="CL2245" s="35">
        <v>0</v>
      </c>
      <c r="CM2245" s="35">
        <v>0</v>
      </c>
      <c r="CN2245" s="35">
        <v>0</v>
      </c>
      <c r="CO2245" s="35">
        <v>0</v>
      </c>
      <c r="CP2245" s="35">
        <v>0</v>
      </c>
      <c r="CQ2245" s="35">
        <v>0</v>
      </c>
      <c r="DC2245" s="47"/>
      <c r="DE2245" s="38"/>
      <c r="DF2245" s="38"/>
      <c r="DG2245" s="50"/>
      <c r="DH2245" s="47"/>
      <c r="DI2245" s="47"/>
      <c r="DJ2245" s="47"/>
      <c r="DK2245" s="47">
        <f t="shared" ref="DK2245:DK2308" si="35">COUNTA(DC2245,DH2245)</f>
        <v>0</v>
      </c>
      <c r="DO2245" t="s">
        <v>2562</v>
      </c>
      <c r="DP2245" t="s">
        <v>2562</v>
      </c>
      <c r="DV2245" s="37"/>
      <c r="DW2245" s="37"/>
    </row>
    <row r="2246" spans="1:127" x14ac:dyDescent="0.15">
      <c r="A2246" s="34">
        <v>5</v>
      </c>
      <c r="B2246" s="34">
        <v>364</v>
      </c>
      <c r="C2246" s="34">
        <v>8693</v>
      </c>
      <c r="D2246" s="34">
        <v>0</v>
      </c>
      <c r="E2246" s="58">
        <v>536486930</v>
      </c>
      <c r="F2246" t="s">
        <v>2211</v>
      </c>
      <c r="G2246" t="s">
        <v>2885</v>
      </c>
      <c r="H2246" t="s">
        <v>1753</v>
      </c>
      <c r="I2246" s="35">
        <v>2.1</v>
      </c>
      <c r="J2246" s="35">
        <v>4.3</v>
      </c>
      <c r="K2246" t="s">
        <v>4014</v>
      </c>
      <c r="L2246" t="s">
        <v>1394</v>
      </c>
      <c r="M2246" t="s">
        <v>2583</v>
      </c>
      <c r="N2246" t="s">
        <v>2584</v>
      </c>
      <c r="R2246" t="s">
        <v>5330</v>
      </c>
      <c r="X2246" t="s">
        <v>1242</v>
      </c>
      <c r="Y2246">
        <v>47</v>
      </c>
      <c r="Z2246">
        <v>0</v>
      </c>
      <c r="AC2246">
        <v>0</v>
      </c>
      <c r="AD2246">
        <v>0</v>
      </c>
      <c r="AE2246" t="s">
        <v>1395</v>
      </c>
      <c r="AF2246">
        <v>0</v>
      </c>
      <c r="AG2246">
        <v>0</v>
      </c>
      <c r="AH2246" t="s">
        <v>2597</v>
      </c>
      <c r="AI2246" t="s">
        <v>2598</v>
      </c>
      <c r="AK2246">
        <v>20</v>
      </c>
      <c r="AL2246" t="s">
        <v>2545</v>
      </c>
      <c r="AM2246">
        <v>0</v>
      </c>
      <c r="AN2246">
        <v>0</v>
      </c>
      <c r="AO2246" t="s">
        <v>2546</v>
      </c>
      <c r="AP2246" s="35">
        <v>0</v>
      </c>
      <c r="AQ2246" s="35">
        <v>0</v>
      </c>
      <c r="AR2246" s="35">
        <v>0</v>
      </c>
      <c r="AT2246" s="35">
        <v>4.3</v>
      </c>
      <c r="AV2246" s="35">
        <v>0</v>
      </c>
      <c r="AW2246" s="35">
        <v>0</v>
      </c>
      <c r="AX2246" s="35">
        <v>0</v>
      </c>
      <c r="AY2246">
        <v>9</v>
      </c>
      <c r="AZ2246" t="s">
        <v>2547</v>
      </c>
      <c r="BA2246" t="s">
        <v>2547</v>
      </c>
      <c r="BB2246">
        <v>0</v>
      </c>
      <c r="BC2246" t="s">
        <v>1410</v>
      </c>
      <c r="BD2246" t="s">
        <v>2549</v>
      </c>
      <c r="BG2246">
        <v>0</v>
      </c>
      <c r="BH2246">
        <v>0</v>
      </c>
      <c r="BI2246">
        <v>0</v>
      </c>
      <c r="BJ2246">
        <v>0</v>
      </c>
      <c r="BK2246">
        <v>0</v>
      </c>
      <c r="BL2246">
        <v>0</v>
      </c>
      <c r="BM2246">
        <v>0</v>
      </c>
      <c r="BN2246">
        <v>0</v>
      </c>
      <c r="BO2246">
        <v>0</v>
      </c>
      <c r="BP2246">
        <v>0</v>
      </c>
      <c r="BQ2246">
        <v>0</v>
      </c>
      <c r="BR2246">
        <v>0</v>
      </c>
      <c r="CF2246" s="35">
        <v>0</v>
      </c>
      <c r="CG2246" s="35">
        <v>0</v>
      </c>
      <c r="CH2246" s="35">
        <v>0</v>
      </c>
      <c r="CI2246" s="35">
        <v>0</v>
      </c>
      <c r="CJ2246" s="35">
        <v>0</v>
      </c>
      <c r="CK2246" s="35">
        <v>0</v>
      </c>
      <c r="CL2246" s="35">
        <v>0</v>
      </c>
      <c r="CM2246" s="35">
        <v>0</v>
      </c>
      <c r="CN2246" s="35">
        <v>0</v>
      </c>
      <c r="CO2246" s="35">
        <v>0</v>
      </c>
      <c r="CP2246" s="35">
        <v>0</v>
      </c>
      <c r="CQ2246" s="35">
        <v>0</v>
      </c>
      <c r="DC2246" s="47"/>
      <c r="DE2246" s="38"/>
      <c r="DF2246" s="38"/>
      <c r="DG2246" s="50"/>
      <c r="DH2246" s="47"/>
      <c r="DI2246" s="47"/>
      <c r="DJ2246" s="47"/>
      <c r="DK2246" s="47">
        <f t="shared" si="35"/>
        <v>0</v>
      </c>
      <c r="DO2246" t="s">
        <v>2562</v>
      </c>
      <c r="DP2246" t="s">
        <v>2562</v>
      </c>
      <c r="DV2246" s="37"/>
      <c r="DW2246" s="37"/>
    </row>
    <row r="2247" spans="1:127" x14ac:dyDescent="0.15">
      <c r="A2247" s="34">
        <v>5</v>
      </c>
      <c r="B2247" s="34">
        <v>365</v>
      </c>
      <c r="C2247" s="34">
        <v>8058</v>
      </c>
      <c r="D2247" s="34">
        <v>0</v>
      </c>
      <c r="E2247" s="58">
        <v>536580580</v>
      </c>
      <c r="F2247" t="s">
        <v>1755</v>
      </c>
      <c r="G2247" t="s">
        <v>2885</v>
      </c>
      <c r="H2247" t="s">
        <v>1756</v>
      </c>
      <c r="I2247" s="35">
        <v>30.1</v>
      </c>
      <c r="J2247" s="35">
        <v>5</v>
      </c>
      <c r="K2247" t="s">
        <v>4014</v>
      </c>
      <c r="L2247" t="s">
        <v>1394</v>
      </c>
      <c r="M2247" t="s">
        <v>1239</v>
      </c>
      <c r="N2247" t="s">
        <v>1240</v>
      </c>
      <c r="R2247" t="s">
        <v>5330</v>
      </c>
      <c r="S2247" t="s">
        <v>2395</v>
      </c>
      <c r="X2247" t="s">
        <v>1242</v>
      </c>
      <c r="Y2247">
        <v>42</v>
      </c>
      <c r="Z2247">
        <v>0</v>
      </c>
      <c r="AC2247">
        <v>0</v>
      </c>
      <c r="AD2247">
        <v>0</v>
      </c>
      <c r="AE2247" t="s">
        <v>1395</v>
      </c>
      <c r="AF2247">
        <v>1</v>
      </c>
      <c r="AG2247">
        <v>2</v>
      </c>
      <c r="AH2247" t="s">
        <v>2597</v>
      </c>
      <c r="AI2247" t="s">
        <v>2598</v>
      </c>
      <c r="AJ2247" t="s">
        <v>2544</v>
      </c>
      <c r="AK2247">
        <v>14</v>
      </c>
      <c r="AL2247" t="s">
        <v>2545</v>
      </c>
      <c r="AM2247">
        <v>0</v>
      </c>
      <c r="AN2247">
        <v>2</v>
      </c>
      <c r="AO2247" t="s">
        <v>2546</v>
      </c>
      <c r="AP2247" s="35">
        <v>0.35</v>
      </c>
      <c r="AQ2247" s="35">
        <v>0</v>
      </c>
      <c r="AR2247" s="35">
        <v>0.5</v>
      </c>
      <c r="AT2247" s="35">
        <v>4</v>
      </c>
      <c r="AV2247" s="35">
        <v>0.5</v>
      </c>
      <c r="AW2247" s="35">
        <v>0</v>
      </c>
      <c r="AX2247" s="35">
        <v>0.35</v>
      </c>
      <c r="AY2247">
        <v>156</v>
      </c>
      <c r="AZ2247" t="s">
        <v>2547</v>
      </c>
      <c r="BA2247" t="s">
        <v>2547</v>
      </c>
      <c r="BB2247">
        <v>0</v>
      </c>
      <c r="BC2247" t="s">
        <v>2548</v>
      </c>
      <c r="BD2247" t="s">
        <v>2549</v>
      </c>
      <c r="BG2247">
        <v>0</v>
      </c>
      <c r="BH2247">
        <v>0</v>
      </c>
      <c r="BI2247">
        <v>0</v>
      </c>
      <c r="BJ2247">
        <v>0</v>
      </c>
      <c r="BK2247">
        <v>0</v>
      </c>
      <c r="BL2247">
        <v>0</v>
      </c>
      <c r="BM2247">
        <v>0</v>
      </c>
      <c r="BN2247">
        <v>0</v>
      </c>
      <c r="BO2247">
        <v>0</v>
      </c>
      <c r="BP2247">
        <v>0</v>
      </c>
      <c r="BQ2247">
        <v>0</v>
      </c>
      <c r="BR2247">
        <v>0</v>
      </c>
      <c r="CF2247" s="35">
        <v>0</v>
      </c>
      <c r="CG2247" s="35">
        <v>0</v>
      </c>
      <c r="CH2247" s="35">
        <v>0</v>
      </c>
      <c r="CI2247" s="35">
        <v>0</v>
      </c>
      <c r="CJ2247" s="35">
        <v>0</v>
      </c>
      <c r="CK2247" s="35">
        <v>0</v>
      </c>
      <c r="CL2247" s="35">
        <v>0</v>
      </c>
      <c r="CM2247" s="35">
        <v>0</v>
      </c>
      <c r="CN2247" s="35">
        <v>0</v>
      </c>
      <c r="CO2247" s="35">
        <v>0</v>
      </c>
      <c r="CP2247" s="35">
        <v>0</v>
      </c>
      <c r="CQ2247" s="35">
        <v>0</v>
      </c>
      <c r="DC2247" s="47" t="s">
        <v>2599</v>
      </c>
      <c r="DD2247" t="s">
        <v>2559</v>
      </c>
      <c r="DE2247" s="38" t="s">
        <v>2560</v>
      </c>
      <c r="DF2247" s="38" t="s">
        <v>2569</v>
      </c>
      <c r="DG2247" s="50" t="s">
        <v>1853</v>
      </c>
      <c r="DH2247" s="47"/>
      <c r="DI2247" s="47">
        <v>2005</v>
      </c>
      <c r="DJ2247" s="47"/>
      <c r="DK2247" s="47">
        <f t="shared" si="35"/>
        <v>1</v>
      </c>
      <c r="DO2247" t="s">
        <v>2562</v>
      </c>
      <c r="DP2247" t="s">
        <v>2562</v>
      </c>
      <c r="DS2247" t="s">
        <v>2563</v>
      </c>
      <c r="DV2247" s="37"/>
      <c r="DW2247" s="37"/>
    </row>
    <row r="2248" spans="1:127" x14ac:dyDescent="0.15">
      <c r="A2248" s="34">
        <v>5</v>
      </c>
      <c r="B2248" s="34">
        <v>365</v>
      </c>
      <c r="C2248" s="34">
        <v>8059</v>
      </c>
      <c r="D2248" s="34">
        <v>0</v>
      </c>
      <c r="E2248" s="58">
        <v>536580590</v>
      </c>
      <c r="F2248" t="s">
        <v>2838</v>
      </c>
      <c r="G2248" t="s">
        <v>2885</v>
      </c>
      <c r="H2248" t="s">
        <v>1756</v>
      </c>
      <c r="I2248" s="35">
        <v>46</v>
      </c>
      <c r="J2248" s="35">
        <v>10.5</v>
      </c>
      <c r="K2248" t="s">
        <v>4014</v>
      </c>
      <c r="L2248" t="s">
        <v>1407</v>
      </c>
      <c r="M2248" t="s">
        <v>1418</v>
      </c>
      <c r="N2248" t="s">
        <v>1419</v>
      </c>
      <c r="Q2248" t="s">
        <v>2566</v>
      </c>
      <c r="R2248" t="s">
        <v>5330</v>
      </c>
      <c r="S2248" t="s">
        <v>2395</v>
      </c>
      <c r="X2248" t="s">
        <v>2610</v>
      </c>
      <c r="Y2248">
        <v>17</v>
      </c>
      <c r="Z2248">
        <v>10</v>
      </c>
      <c r="AC2248">
        <v>0</v>
      </c>
      <c r="AD2248">
        <v>0</v>
      </c>
      <c r="AE2248" t="s">
        <v>1408</v>
      </c>
      <c r="AF2248">
        <v>13</v>
      </c>
      <c r="AG2248">
        <v>2</v>
      </c>
      <c r="AH2248" t="s">
        <v>2597</v>
      </c>
      <c r="AI2248" t="s">
        <v>1409</v>
      </c>
      <c r="AJ2248" t="s">
        <v>2544</v>
      </c>
      <c r="AK2248">
        <v>25</v>
      </c>
      <c r="AL2248" t="s">
        <v>2545</v>
      </c>
      <c r="AM2248">
        <v>0</v>
      </c>
      <c r="AN2248">
        <v>1</v>
      </c>
      <c r="AO2248" t="s">
        <v>2546</v>
      </c>
      <c r="AP2248" s="35">
        <v>0.6</v>
      </c>
      <c r="AQ2248" s="35">
        <v>0</v>
      </c>
      <c r="AR2248" s="35">
        <v>1</v>
      </c>
      <c r="AT2248" s="35">
        <v>6</v>
      </c>
      <c r="AV2248" s="35">
        <v>1</v>
      </c>
      <c r="AW2248" s="35">
        <v>2.5</v>
      </c>
      <c r="AX2248" s="35">
        <v>0.4</v>
      </c>
      <c r="AY2248">
        <v>483</v>
      </c>
      <c r="AZ2248" t="s">
        <v>2547</v>
      </c>
      <c r="BA2248" t="s">
        <v>2547</v>
      </c>
      <c r="BB2248">
        <v>0.17</v>
      </c>
      <c r="BC2248" t="s">
        <v>2548</v>
      </c>
      <c r="BD2248" t="s">
        <v>2396</v>
      </c>
      <c r="BE2248" t="s">
        <v>1495</v>
      </c>
      <c r="BF2248" t="s">
        <v>3266</v>
      </c>
      <c r="BG2248">
        <v>1</v>
      </c>
      <c r="BH2248">
        <v>0</v>
      </c>
      <c r="BI2248">
        <v>0</v>
      </c>
      <c r="BJ2248">
        <v>0</v>
      </c>
      <c r="BK2248">
        <v>1</v>
      </c>
      <c r="BL2248">
        <v>0</v>
      </c>
      <c r="BM2248">
        <v>0</v>
      </c>
      <c r="BN2248" s="39">
        <v>1799</v>
      </c>
      <c r="BO2248">
        <v>0</v>
      </c>
      <c r="BP2248">
        <v>0</v>
      </c>
      <c r="BQ2248">
        <v>0</v>
      </c>
      <c r="BR2248">
        <v>0</v>
      </c>
      <c r="BS2248" t="s">
        <v>2620</v>
      </c>
      <c r="BT2248" t="s">
        <v>1479</v>
      </c>
      <c r="BU2248" t="s">
        <v>279</v>
      </c>
      <c r="BV2248" t="s">
        <v>1079</v>
      </c>
      <c r="BW2248" t="s">
        <v>2397</v>
      </c>
      <c r="BX2248" t="s">
        <v>1438</v>
      </c>
      <c r="BY2248" t="s">
        <v>2330</v>
      </c>
      <c r="BZ2248" t="s">
        <v>1438</v>
      </c>
      <c r="CA2248" t="s">
        <v>2397</v>
      </c>
      <c r="CD2248" t="s">
        <v>1425</v>
      </c>
      <c r="CE2248" t="s">
        <v>1469</v>
      </c>
      <c r="CF2248" s="35">
        <v>162.9</v>
      </c>
      <c r="CG2248" s="35">
        <v>3.1</v>
      </c>
      <c r="CH2248" s="35">
        <v>6.2</v>
      </c>
      <c r="CI2248" s="35">
        <v>4.8</v>
      </c>
      <c r="CJ2248" s="35">
        <v>2.2999999999999998</v>
      </c>
      <c r="CK2248" s="35">
        <v>179.3</v>
      </c>
      <c r="CL2248" s="35">
        <v>0</v>
      </c>
      <c r="CM2248" s="35">
        <v>0</v>
      </c>
      <c r="CN2248" s="35">
        <v>0</v>
      </c>
      <c r="CO2248" s="35">
        <v>140</v>
      </c>
      <c r="CP2248" s="35">
        <v>32</v>
      </c>
      <c r="CQ2248" s="35">
        <v>0</v>
      </c>
      <c r="CR2248" t="s">
        <v>1442</v>
      </c>
      <c r="DC2248" s="47" t="s">
        <v>2606</v>
      </c>
      <c r="DD2248" t="s">
        <v>1498</v>
      </c>
      <c r="DE2248" s="38"/>
      <c r="DF2248" s="38"/>
      <c r="DG2248" s="50" t="s">
        <v>1853</v>
      </c>
      <c r="DH2248" s="47"/>
      <c r="DI2248" s="47">
        <v>2008</v>
      </c>
      <c r="DJ2248" s="47"/>
      <c r="DK2248" s="47">
        <f t="shared" si="35"/>
        <v>1</v>
      </c>
      <c r="DO2248" t="s">
        <v>2562</v>
      </c>
      <c r="DP2248" t="s">
        <v>2562</v>
      </c>
      <c r="DV2248" s="37"/>
      <c r="DW2248" s="37"/>
    </row>
    <row r="2249" spans="1:127" x14ac:dyDescent="0.15">
      <c r="A2249" s="34">
        <v>5</v>
      </c>
      <c r="B2249" s="34">
        <v>365</v>
      </c>
      <c r="C2249" s="34">
        <v>8060</v>
      </c>
      <c r="D2249" s="34">
        <v>0</v>
      </c>
      <c r="E2249" s="58">
        <v>536580600</v>
      </c>
      <c r="F2249" t="s">
        <v>3411</v>
      </c>
      <c r="G2249" t="s">
        <v>2885</v>
      </c>
      <c r="H2249" t="s">
        <v>1756</v>
      </c>
      <c r="I2249" s="35">
        <v>42.4</v>
      </c>
      <c r="J2249" s="35">
        <v>7</v>
      </c>
      <c r="K2249" t="s">
        <v>4014</v>
      </c>
      <c r="L2249" t="s">
        <v>1394</v>
      </c>
      <c r="M2249" t="s">
        <v>1239</v>
      </c>
      <c r="N2249" t="s">
        <v>1240</v>
      </c>
      <c r="R2249" t="s">
        <v>5330</v>
      </c>
      <c r="S2249" t="s">
        <v>5570</v>
      </c>
      <c r="X2249" t="s">
        <v>1242</v>
      </c>
      <c r="Y2249">
        <v>48</v>
      </c>
      <c r="Z2249">
        <v>0</v>
      </c>
      <c r="AC2249">
        <v>0</v>
      </c>
      <c r="AD2249">
        <v>0</v>
      </c>
      <c r="AE2249" t="s">
        <v>1395</v>
      </c>
      <c r="AF2249">
        <v>18</v>
      </c>
      <c r="AG2249">
        <v>2</v>
      </c>
      <c r="AH2249" t="s">
        <v>2597</v>
      </c>
      <c r="AI2249" t="s">
        <v>2598</v>
      </c>
      <c r="AJ2249" t="s">
        <v>2544</v>
      </c>
      <c r="AK2249">
        <v>14</v>
      </c>
      <c r="AL2249" t="s">
        <v>2545</v>
      </c>
      <c r="AM2249">
        <v>0</v>
      </c>
      <c r="AN2249">
        <v>2</v>
      </c>
      <c r="AO2249" t="s">
        <v>2546</v>
      </c>
      <c r="AP2249" s="35">
        <v>0.6</v>
      </c>
      <c r="AQ2249" s="35">
        <v>0</v>
      </c>
      <c r="AR2249" s="35">
        <v>0.75</v>
      </c>
      <c r="AT2249" s="35">
        <v>5.5</v>
      </c>
      <c r="AV2249" s="35">
        <v>0.75</v>
      </c>
      <c r="AW2249" s="35">
        <v>0</v>
      </c>
      <c r="AX2249" s="35">
        <v>0.6</v>
      </c>
      <c r="AY2249">
        <v>302</v>
      </c>
      <c r="AZ2249" t="s">
        <v>2547</v>
      </c>
      <c r="BA2249" t="s">
        <v>2547</v>
      </c>
      <c r="BB2249">
        <v>0</v>
      </c>
      <c r="BC2249" t="s">
        <v>2548</v>
      </c>
      <c r="BD2249" t="s">
        <v>2549</v>
      </c>
      <c r="BG2249">
        <v>0</v>
      </c>
      <c r="BH2249">
        <v>0</v>
      </c>
      <c r="BI2249">
        <v>0</v>
      </c>
      <c r="BJ2249">
        <v>0</v>
      </c>
      <c r="BK2249">
        <v>0</v>
      </c>
      <c r="BL2249">
        <v>0</v>
      </c>
      <c r="BM2249">
        <v>0</v>
      </c>
      <c r="BN2249">
        <v>0</v>
      </c>
      <c r="BO2249">
        <v>0</v>
      </c>
      <c r="BP2249">
        <v>0</v>
      </c>
      <c r="BQ2249">
        <v>0</v>
      </c>
      <c r="BR2249">
        <v>0</v>
      </c>
      <c r="CF2249" s="35">
        <v>0</v>
      </c>
      <c r="CG2249" s="35">
        <v>0</v>
      </c>
      <c r="CH2249" s="35">
        <v>0</v>
      </c>
      <c r="CI2249" s="35">
        <v>0</v>
      </c>
      <c r="CJ2249" s="35">
        <v>0</v>
      </c>
      <c r="CK2249" s="35">
        <v>0</v>
      </c>
      <c r="CL2249" s="35">
        <v>0</v>
      </c>
      <c r="CM2249" s="35">
        <v>0</v>
      </c>
      <c r="CN2249" s="35">
        <v>0</v>
      </c>
      <c r="CO2249" s="35">
        <v>0</v>
      </c>
      <c r="CP2249" s="35">
        <v>0</v>
      </c>
      <c r="CQ2249" s="35">
        <v>0</v>
      </c>
      <c r="DC2249" s="47" t="s">
        <v>2599</v>
      </c>
      <c r="DD2249" t="s">
        <v>2559</v>
      </c>
      <c r="DE2249" s="38" t="s">
        <v>2568</v>
      </c>
      <c r="DF2249" s="38" t="s">
        <v>2569</v>
      </c>
      <c r="DG2249" s="50" t="s">
        <v>1854</v>
      </c>
      <c r="DH2249" s="47"/>
      <c r="DI2249" s="47">
        <v>2005</v>
      </c>
      <c r="DJ2249" s="47"/>
      <c r="DK2249" s="47">
        <f t="shared" si="35"/>
        <v>1</v>
      </c>
      <c r="DO2249" t="s">
        <v>2562</v>
      </c>
      <c r="DP2249" t="s">
        <v>2562</v>
      </c>
      <c r="DU2249" t="s">
        <v>2563</v>
      </c>
      <c r="DV2249" s="37"/>
      <c r="DW2249" s="37"/>
    </row>
    <row r="2250" spans="1:127" x14ac:dyDescent="0.15">
      <c r="A2250" s="34">
        <v>5</v>
      </c>
      <c r="B2250" s="34">
        <v>365</v>
      </c>
      <c r="C2250" s="34">
        <v>8061</v>
      </c>
      <c r="D2250" s="34">
        <v>0</v>
      </c>
      <c r="E2250" s="58">
        <v>536580610</v>
      </c>
      <c r="F2250" t="s">
        <v>1757</v>
      </c>
      <c r="G2250" t="s">
        <v>2885</v>
      </c>
      <c r="H2250" t="s">
        <v>1756</v>
      </c>
      <c r="I2250" s="35">
        <v>16.7</v>
      </c>
      <c r="J2250" s="35">
        <v>7</v>
      </c>
      <c r="K2250" t="s">
        <v>4014</v>
      </c>
      <c r="L2250" t="s">
        <v>1238</v>
      </c>
      <c r="M2250" t="s">
        <v>1239</v>
      </c>
      <c r="N2250" t="s">
        <v>1240</v>
      </c>
      <c r="R2250" t="s">
        <v>5330</v>
      </c>
      <c r="S2250" t="s">
        <v>2398</v>
      </c>
      <c r="X2250" t="s">
        <v>1242</v>
      </c>
      <c r="Y2250">
        <v>49</v>
      </c>
      <c r="Z2250">
        <v>0</v>
      </c>
      <c r="AC2250">
        <v>0</v>
      </c>
      <c r="AD2250">
        <v>0</v>
      </c>
      <c r="AE2250" t="s">
        <v>2541</v>
      </c>
      <c r="AF2250">
        <v>27</v>
      </c>
      <c r="AG2250">
        <v>2</v>
      </c>
      <c r="AH2250" t="s">
        <v>2597</v>
      </c>
      <c r="AI2250" t="s">
        <v>2598</v>
      </c>
      <c r="AJ2250" t="s">
        <v>2544</v>
      </c>
      <c r="AK2250">
        <v>20</v>
      </c>
      <c r="AL2250" t="s">
        <v>2545</v>
      </c>
      <c r="AM2250">
        <v>0</v>
      </c>
      <c r="AN2250">
        <v>1</v>
      </c>
      <c r="AO2250" t="s">
        <v>2546</v>
      </c>
      <c r="AP2250" s="35">
        <v>0.4</v>
      </c>
      <c r="AQ2250" s="35">
        <v>0</v>
      </c>
      <c r="AR2250" s="35">
        <v>0.75</v>
      </c>
      <c r="AT2250" s="35">
        <v>5.5</v>
      </c>
      <c r="AV2250" s="35">
        <v>0.75</v>
      </c>
      <c r="AW2250" s="35">
        <v>0</v>
      </c>
      <c r="AX2250" s="35">
        <v>0.4</v>
      </c>
      <c r="AY2250">
        <v>117</v>
      </c>
      <c r="AZ2250" t="s">
        <v>2547</v>
      </c>
      <c r="BA2250" t="s">
        <v>2547</v>
      </c>
      <c r="BB2250">
        <v>0</v>
      </c>
      <c r="BC2250" t="s">
        <v>1410</v>
      </c>
      <c r="BD2250" t="s">
        <v>2549</v>
      </c>
      <c r="BG2250">
        <v>0</v>
      </c>
      <c r="BH2250">
        <v>0</v>
      </c>
      <c r="BI2250">
        <v>0</v>
      </c>
      <c r="BJ2250">
        <v>0</v>
      </c>
      <c r="BK2250">
        <v>0</v>
      </c>
      <c r="BL2250">
        <v>0</v>
      </c>
      <c r="BM2250">
        <v>0</v>
      </c>
      <c r="BN2250">
        <v>0</v>
      </c>
      <c r="BO2250">
        <v>0</v>
      </c>
      <c r="BP2250">
        <v>0</v>
      </c>
      <c r="BQ2250">
        <v>0</v>
      </c>
      <c r="BR2250">
        <v>0</v>
      </c>
      <c r="CF2250" s="35">
        <v>0</v>
      </c>
      <c r="CG2250" s="35">
        <v>0</v>
      </c>
      <c r="CH2250" s="35">
        <v>0</v>
      </c>
      <c r="CI2250" s="35">
        <v>0</v>
      </c>
      <c r="CJ2250" s="35">
        <v>0</v>
      </c>
      <c r="CK2250" s="35">
        <v>0</v>
      </c>
      <c r="CL2250" s="35">
        <v>0</v>
      </c>
      <c r="CM2250" s="35">
        <v>0</v>
      </c>
      <c r="CN2250" s="35">
        <v>0</v>
      </c>
      <c r="CO2250" s="35">
        <v>0</v>
      </c>
      <c r="CP2250" s="35">
        <v>0</v>
      </c>
      <c r="CQ2250" s="35">
        <v>0</v>
      </c>
      <c r="DC2250" s="47" t="s">
        <v>2599</v>
      </c>
      <c r="DD2250" t="s">
        <v>2559</v>
      </c>
      <c r="DE2250" s="38" t="s">
        <v>2568</v>
      </c>
      <c r="DF2250" s="38" t="s">
        <v>2569</v>
      </c>
      <c r="DG2250" s="50" t="s">
        <v>1853</v>
      </c>
      <c r="DH2250" s="47"/>
      <c r="DI2250" s="47">
        <v>2005</v>
      </c>
      <c r="DJ2250" s="47"/>
      <c r="DK2250" s="47">
        <f t="shared" si="35"/>
        <v>1</v>
      </c>
      <c r="DO2250" t="s">
        <v>2562</v>
      </c>
      <c r="DP2250" t="s">
        <v>2562</v>
      </c>
      <c r="DS2250" t="s">
        <v>2563</v>
      </c>
      <c r="DV2250" s="37" t="s">
        <v>2600</v>
      </c>
      <c r="DW2250" s="37"/>
    </row>
    <row r="2251" spans="1:127" x14ac:dyDescent="0.15">
      <c r="A2251" s="34">
        <v>5</v>
      </c>
      <c r="B2251" s="34">
        <v>365</v>
      </c>
      <c r="C2251" s="34">
        <v>8643</v>
      </c>
      <c r="D2251" s="34">
        <v>0</v>
      </c>
      <c r="E2251" s="58">
        <v>536586430</v>
      </c>
      <c r="F2251" t="s">
        <v>2399</v>
      </c>
      <c r="G2251" t="s">
        <v>2885</v>
      </c>
      <c r="H2251" t="s">
        <v>1756</v>
      </c>
      <c r="I2251" s="35">
        <v>4.3</v>
      </c>
      <c r="J2251" s="35">
        <v>6.3</v>
      </c>
      <c r="K2251" t="s">
        <v>4014</v>
      </c>
      <c r="L2251" t="s">
        <v>1394</v>
      </c>
      <c r="M2251" t="s">
        <v>2583</v>
      </c>
      <c r="N2251" t="s">
        <v>2584</v>
      </c>
      <c r="R2251" t="s">
        <v>5330</v>
      </c>
      <c r="S2251" t="s">
        <v>2400</v>
      </c>
      <c r="X2251" t="s">
        <v>1242</v>
      </c>
      <c r="Y2251">
        <v>49</v>
      </c>
      <c r="Z2251">
        <v>0</v>
      </c>
      <c r="AC2251">
        <v>0</v>
      </c>
      <c r="AD2251">
        <v>0</v>
      </c>
      <c r="AE2251" t="s">
        <v>1395</v>
      </c>
      <c r="AF2251">
        <v>0</v>
      </c>
      <c r="AG2251">
        <v>0</v>
      </c>
      <c r="AH2251" t="s">
        <v>2597</v>
      </c>
      <c r="AI2251" t="s">
        <v>2598</v>
      </c>
      <c r="AJ2251" t="s">
        <v>2544</v>
      </c>
      <c r="AK2251">
        <v>20</v>
      </c>
      <c r="AL2251" t="s">
        <v>2545</v>
      </c>
      <c r="AM2251">
        <v>0</v>
      </c>
      <c r="AN2251">
        <v>1</v>
      </c>
      <c r="AO2251" t="s">
        <v>2546</v>
      </c>
      <c r="AP2251" s="35">
        <v>0</v>
      </c>
      <c r="AQ2251" s="35">
        <v>0</v>
      </c>
      <c r="AR2251" s="35">
        <v>0.4</v>
      </c>
      <c r="AT2251" s="35">
        <v>5.5</v>
      </c>
      <c r="AV2251" s="35">
        <v>0.4</v>
      </c>
      <c r="AW2251" s="35">
        <v>0</v>
      </c>
      <c r="AX2251" s="35">
        <v>0</v>
      </c>
      <c r="AY2251">
        <v>24</v>
      </c>
      <c r="AZ2251" t="s">
        <v>2547</v>
      </c>
      <c r="BA2251" t="s">
        <v>2547</v>
      </c>
      <c r="BB2251">
        <v>0</v>
      </c>
      <c r="BC2251" t="s">
        <v>2548</v>
      </c>
      <c r="BD2251" t="s">
        <v>2549</v>
      </c>
      <c r="BG2251">
        <v>0</v>
      </c>
      <c r="BH2251">
        <v>0</v>
      </c>
      <c r="BI2251">
        <v>0</v>
      </c>
      <c r="BJ2251">
        <v>0</v>
      </c>
      <c r="BK2251">
        <v>0</v>
      </c>
      <c r="BL2251">
        <v>0</v>
      </c>
      <c r="BM2251">
        <v>0</v>
      </c>
      <c r="BN2251">
        <v>0</v>
      </c>
      <c r="BO2251">
        <v>0</v>
      </c>
      <c r="BP2251">
        <v>0</v>
      </c>
      <c r="BQ2251">
        <v>0</v>
      </c>
      <c r="BR2251">
        <v>0</v>
      </c>
      <c r="CF2251" s="35">
        <v>0</v>
      </c>
      <c r="CG2251" s="35">
        <v>0</v>
      </c>
      <c r="CH2251" s="35">
        <v>0</v>
      </c>
      <c r="CI2251" s="35">
        <v>0</v>
      </c>
      <c r="CJ2251" s="35">
        <v>0</v>
      </c>
      <c r="CK2251" s="35">
        <v>0</v>
      </c>
      <c r="CL2251" s="35">
        <v>0</v>
      </c>
      <c r="CM2251" s="35">
        <v>0</v>
      </c>
      <c r="CN2251" s="35">
        <v>0</v>
      </c>
      <c r="CO2251" s="35">
        <v>0</v>
      </c>
      <c r="CP2251" s="35">
        <v>0</v>
      </c>
      <c r="CQ2251" s="35">
        <v>0</v>
      </c>
      <c r="DC2251" s="47"/>
      <c r="DE2251" s="38"/>
      <c r="DF2251" s="38"/>
      <c r="DG2251" s="50"/>
      <c r="DH2251" s="47"/>
      <c r="DI2251" s="47"/>
      <c r="DJ2251" s="47"/>
      <c r="DK2251" s="47">
        <f t="shared" si="35"/>
        <v>0</v>
      </c>
      <c r="DO2251" t="s">
        <v>2562</v>
      </c>
      <c r="DP2251" t="s">
        <v>2562</v>
      </c>
      <c r="DV2251" s="37"/>
      <c r="DW2251" s="37"/>
    </row>
    <row r="2252" spans="1:127" x14ac:dyDescent="0.15">
      <c r="A2252" s="34">
        <v>5</v>
      </c>
      <c r="B2252" s="34">
        <v>365</v>
      </c>
      <c r="C2252" s="34">
        <v>8644</v>
      </c>
      <c r="D2252" s="34">
        <v>0</v>
      </c>
      <c r="E2252" s="58">
        <v>536586440</v>
      </c>
      <c r="F2252" t="s">
        <v>2401</v>
      </c>
      <c r="G2252" t="s">
        <v>2885</v>
      </c>
      <c r="H2252" t="s">
        <v>1756</v>
      </c>
      <c r="I2252" s="35">
        <v>3.2</v>
      </c>
      <c r="J2252" s="35">
        <v>7</v>
      </c>
      <c r="K2252" t="s">
        <v>4014</v>
      </c>
      <c r="L2252" t="s">
        <v>1394</v>
      </c>
      <c r="M2252" t="s">
        <v>2583</v>
      </c>
      <c r="N2252" t="s">
        <v>2584</v>
      </c>
      <c r="R2252" t="s">
        <v>5330</v>
      </c>
      <c r="S2252" t="s">
        <v>1241</v>
      </c>
      <c r="X2252" t="s">
        <v>1242</v>
      </c>
      <c r="Y2252">
        <v>47</v>
      </c>
      <c r="Z2252">
        <v>0</v>
      </c>
      <c r="AC2252">
        <v>0</v>
      </c>
      <c r="AD2252">
        <v>0</v>
      </c>
      <c r="AE2252" t="s">
        <v>1395</v>
      </c>
      <c r="AF2252">
        <v>0</v>
      </c>
      <c r="AG2252">
        <v>0</v>
      </c>
      <c r="AH2252" t="s">
        <v>2597</v>
      </c>
      <c r="AI2252" t="s">
        <v>2598</v>
      </c>
      <c r="AJ2252" t="s">
        <v>2544</v>
      </c>
      <c r="AK2252">
        <v>20</v>
      </c>
      <c r="AL2252" t="s">
        <v>2545</v>
      </c>
      <c r="AM2252">
        <v>0</v>
      </c>
      <c r="AN2252">
        <v>1</v>
      </c>
      <c r="AO2252" t="s">
        <v>2546</v>
      </c>
      <c r="AP2252" s="35">
        <v>0</v>
      </c>
      <c r="AQ2252" s="35">
        <v>0</v>
      </c>
      <c r="AR2252" s="35">
        <v>0.75</v>
      </c>
      <c r="AT2252" s="35">
        <v>5.5</v>
      </c>
      <c r="AV2252" s="35">
        <v>0.75</v>
      </c>
      <c r="AW2252" s="35">
        <v>0</v>
      </c>
      <c r="AX2252" s="35">
        <v>0</v>
      </c>
      <c r="AY2252">
        <v>23</v>
      </c>
      <c r="AZ2252" t="s">
        <v>2547</v>
      </c>
      <c r="BA2252" t="s">
        <v>2547</v>
      </c>
      <c r="BB2252">
        <v>0</v>
      </c>
      <c r="BC2252" t="s">
        <v>2548</v>
      </c>
      <c r="BD2252" t="s">
        <v>2549</v>
      </c>
      <c r="BG2252">
        <v>0</v>
      </c>
      <c r="BH2252">
        <v>0</v>
      </c>
      <c r="BI2252">
        <v>0</v>
      </c>
      <c r="BJ2252">
        <v>0</v>
      </c>
      <c r="BK2252">
        <v>0</v>
      </c>
      <c r="BL2252">
        <v>0</v>
      </c>
      <c r="BM2252">
        <v>0</v>
      </c>
      <c r="BN2252">
        <v>0</v>
      </c>
      <c r="BO2252">
        <v>0</v>
      </c>
      <c r="BP2252">
        <v>0</v>
      </c>
      <c r="BQ2252">
        <v>0</v>
      </c>
      <c r="BR2252">
        <v>0</v>
      </c>
      <c r="CF2252" s="35">
        <v>0</v>
      </c>
      <c r="CG2252" s="35">
        <v>0</v>
      </c>
      <c r="CH2252" s="35">
        <v>0</v>
      </c>
      <c r="CI2252" s="35">
        <v>0</v>
      </c>
      <c r="CJ2252" s="35">
        <v>0</v>
      </c>
      <c r="CK2252" s="35">
        <v>0</v>
      </c>
      <c r="CL2252" s="35">
        <v>0</v>
      </c>
      <c r="CM2252" s="35">
        <v>0</v>
      </c>
      <c r="CN2252" s="35">
        <v>0</v>
      </c>
      <c r="CO2252" s="35">
        <v>0</v>
      </c>
      <c r="CP2252" s="35">
        <v>0</v>
      </c>
      <c r="CQ2252" s="35">
        <v>0</v>
      </c>
      <c r="DC2252" s="47"/>
      <c r="DE2252" s="38"/>
      <c r="DF2252" s="38"/>
      <c r="DG2252" s="50"/>
      <c r="DH2252" s="47"/>
      <c r="DI2252" s="47"/>
      <c r="DJ2252" s="47"/>
      <c r="DK2252" s="47">
        <f t="shared" si="35"/>
        <v>0</v>
      </c>
      <c r="DO2252" t="s">
        <v>2562</v>
      </c>
      <c r="DP2252" t="s">
        <v>2562</v>
      </c>
      <c r="DV2252" s="37"/>
      <c r="DW2252" s="37"/>
    </row>
    <row r="2253" spans="1:127" x14ac:dyDescent="0.15">
      <c r="A2253" s="34">
        <v>5</v>
      </c>
      <c r="B2253" s="34">
        <v>365</v>
      </c>
      <c r="C2253" s="34">
        <v>8645</v>
      </c>
      <c r="D2253" s="34">
        <v>0</v>
      </c>
      <c r="E2253" s="58">
        <v>536586450</v>
      </c>
      <c r="F2253" t="s">
        <v>2402</v>
      </c>
      <c r="G2253" t="s">
        <v>2885</v>
      </c>
      <c r="H2253" t="s">
        <v>1756</v>
      </c>
      <c r="I2253" s="35">
        <v>5.5</v>
      </c>
      <c r="J2253" s="35">
        <v>6.8</v>
      </c>
      <c r="K2253" t="s">
        <v>4014</v>
      </c>
      <c r="L2253" t="s">
        <v>1394</v>
      </c>
      <c r="M2253" t="s">
        <v>2583</v>
      </c>
      <c r="N2253" t="s">
        <v>2584</v>
      </c>
      <c r="R2253" t="s">
        <v>5330</v>
      </c>
      <c r="S2253" t="s">
        <v>1241</v>
      </c>
      <c r="X2253" t="s">
        <v>1242</v>
      </c>
      <c r="Y2253">
        <v>47</v>
      </c>
      <c r="Z2253">
        <v>0</v>
      </c>
      <c r="AC2253">
        <v>0</v>
      </c>
      <c r="AD2253">
        <v>0</v>
      </c>
      <c r="AE2253" t="s">
        <v>1395</v>
      </c>
      <c r="AF2253">
        <v>0</v>
      </c>
      <c r="AG2253">
        <v>0</v>
      </c>
      <c r="AH2253" t="s">
        <v>2597</v>
      </c>
      <c r="AI2253" t="s">
        <v>2598</v>
      </c>
      <c r="AJ2253" t="s">
        <v>2544</v>
      </c>
      <c r="AK2253">
        <v>20</v>
      </c>
      <c r="AL2253" t="s">
        <v>2545</v>
      </c>
      <c r="AM2253">
        <v>0</v>
      </c>
      <c r="AN2253">
        <v>1</v>
      </c>
      <c r="AO2253" t="s">
        <v>2546</v>
      </c>
      <c r="AP2253" s="35">
        <v>0</v>
      </c>
      <c r="AQ2253" s="35">
        <v>0</v>
      </c>
      <c r="AR2253" s="35">
        <v>0.65</v>
      </c>
      <c r="AT2253" s="35">
        <v>5.5</v>
      </c>
      <c r="AV2253" s="35">
        <v>0.65</v>
      </c>
      <c r="AW2253" s="35">
        <v>0</v>
      </c>
      <c r="AX2253" s="35">
        <v>0</v>
      </c>
      <c r="AY2253">
        <v>36</v>
      </c>
      <c r="AZ2253" t="s">
        <v>2547</v>
      </c>
      <c r="BA2253" t="s">
        <v>2547</v>
      </c>
      <c r="BB2253">
        <v>0</v>
      </c>
      <c r="BC2253" t="s">
        <v>2548</v>
      </c>
      <c r="BD2253" t="s">
        <v>2549</v>
      </c>
      <c r="BG2253">
        <v>0</v>
      </c>
      <c r="BH2253">
        <v>0</v>
      </c>
      <c r="BI2253">
        <v>0</v>
      </c>
      <c r="BJ2253">
        <v>0</v>
      </c>
      <c r="BK2253">
        <v>0</v>
      </c>
      <c r="BL2253">
        <v>0</v>
      </c>
      <c r="BM2253">
        <v>0</v>
      </c>
      <c r="BN2253">
        <v>0</v>
      </c>
      <c r="BO2253">
        <v>0</v>
      </c>
      <c r="BP2253">
        <v>0</v>
      </c>
      <c r="BQ2253">
        <v>0</v>
      </c>
      <c r="BR2253">
        <v>0</v>
      </c>
      <c r="CF2253" s="35">
        <v>0</v>
      </c>
      <c r="CG2253" s="35">
        <v>0</v>
      </c>
      <c r="CH2253" s="35">
        <v>0</v>
      </c>
      <c r="CI2253" s="35">
        <v>0</v>
      </c>
      <c r="CJ2253" s="35">
        <v>0</v>
      </c>
      <c r="CK2253" s="35">
        <v>0</v>
      </c>
      <c r="CL2253" s="35">
        <v>0</v>
      </c>
      <c r="CM2253" s="35">
        <v>0</v>
      </c>
      <c r="CN2253" s="35">
        <v>0</v>
      </c>
      <c r="CO2253" s="35">
        <v>0</v>
      </c>
      <c r="CP2253" s="35">
        <v>0</v>
      </c>
      <c r="CQ2253" s="35">
        <v>0</v>
      </c>
      <c r="DC2253" s="47"/>
      <c r="DE2253" s="38"/>
      <c r="DF2253" s="38"/>
      <c r="DG2253" s="50"/>
      <c r="DH2253" s="47"/>
      <c r="DI2253" s="47"/>
      <c r="DJ2253" s="47"/>
      <c r="DK2253" s="47">
        <f t="shared" si="35"/>
        <v>0</v>
      </c>
      <c r="DO2253" t="s">
        <v>2562</v>
      </c>
      <c r="DP2253" t="s">
        <v>2562</v>
      </c>
      <c r="DV2253" s="37"/>
      <c r="DW2253" s="37"/>
    </row>
    <row r="2254" spans="1:127" x14ac:dyDescent="0.15">
      <c r="A2254" s="34">
        <v>5</v>
      </c>
      <c r="B2254" s="34">
        <v>365</v>
      </c>
      <c r="C2254" s="34">
        <v>8819</v>
      </c>
      <c r="D2254" s="34">
        <v>0</v>
      </c>
      <c r="E2254" s="58">
        <v>536588190</v>
      </c>
      <c r="F2254" t="s">
        <v>2403</v>
      </c>
      <c r="G2254" t="s">
        <v>2885</v>
      </c>
      <c r="H2254" t="s">
        <v>1756</v>
      </c>
      <c r="I2254" s="35">
        <v>13</v>
      </c>
      <c r="J2254" s="35">
        <v>12</v>
      </c>
      <c r="K2254" t="s">
        <v>4014</v>
      </c>
      <c r="L2254" t="s">
        <v>1238</v>
      </c>
      <c r="M2254" t="s">
        <v>1471</v>
      </c>
      <c r="N2254" t="s">
        <v>1472</v>
      </c>
      <c r="R2254" t="s">
        <v>5330</v>
      </c>
      <c r="X2254" t="s">
        <v>2610</v>
      </c>
      <c r="Y2254">
        <v>15</v>
      </c>
      <c r="Z2254">
        <v>0</v>
      </c>
      <c r="AC2254">
        <v>0</v>
      </c>
      <c r="AD2254">
        <v>0</v>
      </c>
      <c r="AH2254" t="s">
        <v>2597</v>
      </c>
      <c r="AI2254" t="s">
        <v>1409</v>
      </c>
      <c r="AJ2254" t="s">
        <v>2544</v>
      </c>
      <c r="AK2254">
        <v>20</v>
      </c>
      <c r="AL2254" t="s">
        <v>2545</v>
      </c>
      <c r="AM2254">
        <v>0</v>
      </c>
      <c r="AN2254">
        <v>1</v>
      </c>
      <c r="AO2254" t="s">
        <v>2546</v>
      </c>
      <c r="AP2254" s="35">
        <v>0.6</v>
      </c>
      <c r="AQ2254" s="35">
        <v>0</v>
      </c>
      <c r="AR2254" s="35">
        <v>1.25</v>
      </c>
      <c r="AT2254" s="35">
        <v>6</v>
      </c>
      <c r="AV2254" s="35">
        <v>1.25</v>
      </c>
      <c r="AW2254" s="35">
        <v>3.5</v>
      </c>
      <c r="AX2254" s="35">
        <v>0.6</v>
      </c>
      <c r="AY2254">
        <v>156</v>
      </c>
      <c r="AZ2254" t="s">
        <v>2547</v>
      </c>
      <c r="BA2254" t="s">
        <v>2547</v>
      </c>
      <c r="BB2254">
        <v>0</v>
      </c>
      <c r="BG2254">
        <v>0</v>
      </c>
      <c r="BH2254">
        <v>0</v>
      </c>
      <c r="BI2254">
        <v>0</v>
      </c>
      <c r="BJ2254">
        <v>0</v>
      </c>
      <c r="BK2254">
        <v>0</v>
      </c>
      <c r="BL2254">
        <v>0</v>
      </c>
      <c r="BM2254">
        <v>0</v>
      </c>
      <c r="BN2254">
        <v>0</v>
      </c>
      <c r="BO2254">
        <v>0</v>
      </c>
      <c r="BP2254">
        <v>0</v>
      </c>
      <c r="BQ2254">
        <v>0</v>
      </c>
      <c r="BR2254">
        <v>0</v>
      </c>
      <c r="CF2254" s="35">
        <v>0</v>
      </c>
      <c r="CG2254" s="35">
        <v>0</v>
      </c>
      <c r="CH2254" s="35">
        <v>0</v>
      </c>
      <c r="CI2254" s="35">
        <v>0</v>
      </c>
      <c r="CJ2254" s="35">
        <v>0</v>
      </c>
      <c r="CK2254" s="35">
        <v>0</v>
      </c>
      <c r="CL2254" s="35">
        <v>68</v>
      </c>
      <c r="CM2254" s="35">
        <v>4</v>
      </c>
      <c r="CN2254" s="35">
        <v>0</v>
      </c>
      <c r="CO2254" s="35">
        <v>0</v>
      </c>
      <c r="CP2254" s="35">
        <v>0</v>
      </c>
      <c r="CQ2254" s="35">
        <v>0</v>
      </c>
      <c r="DC2254" s="47"/>
      <c r="DE2254" s="38"/>
      <c r="DF2254" s="38"/>
      <c r="DG2254" s="50"/>
      <c r="DH2254" s="47"/>
      <c r="DI2254" s="47"/>
      <c r="DJ2254" s="47"/>
      <c r="DK2254" s="47">
        <f t="shared" si="35"/>
        <v>0</v>
      </c>
      <c r="DO2254" t="s">
        <v>2562</v>
      </c>
      <c r="DP2254" t="s">
        <v>2562</v>
      </c>
      <c r="DV2254" s="37" t="s">
        <v>2600</v>
      </c>
      <c r="DW2254" s="37"/>
    </row>
    <row r="2255" spans="1:127" x14ac:dyDescent="0.15">
      <c r="A2255" s="34">
        <v>5</v>
      </c>
      <c r="B2255" s="34">
        <v>366</v>
      </c>
      <c r="C2255" s="34">
        <v>8040</v>
      </c>
      <c r="D2255" s="34">
        <v>0</v>
      </c>
      <c r="E2255" s="58">
        <v>536680400</v>
      </c>
      <c r="F2255" t="s">
        <v>3328</v>
      </c>
      <c r="G2255" t="s">
        <v>2885</v>
      </c>
      <c r="H2255" t="s">
        <v>1758</v>
      </c>
      <c r="I2255" s="35">
        <v>95.98</v>
      </c>
      <c r="J2255" s="35">
        <v>7.75</v>
      </c>
      <c r="K2255" t="s">
        <v>4014</v>
      </c>
      <c r="L2255" t="s">
        <v>1394</v>
      </c>
      <c r="M2255" t="s">
        <v>2717</v>
      </c>
      <c r="N2255" t="s">
        <v>2718</v>
      </c>
      <c r="R2255" t="s">
        <v>5330</v>
      </c>
      <c r="S2255" t="s">
        <v>5557</v>
      </c>
      <c r="X2255" t="s">
        <v>1242</v>
      </c>
      <c r="Y2255">
        <v>51</v>
      </c>
      <c r="Z2255">
        <v>0</v>
      </c>
      <c r="AC2255">
        <v>0</v>
      </c>
      <c r="AD2255">
        <v>0</v>
      </c>
      <c r="AE2255" t="s">
        <v>1395</v>
      </c>
      <c r="AF2255">
        <v>6</v>
      </c>
      <c r="AG2255">
        <v>2</v>
      </c>
      <c r="AH2255" t="s">
        <v>2597</v>
      </c>
      <c r="AI2255" t="s">
        <v>2543</v>
      </c>
      <c r="AJ2255" t="s">
        <v>2544</v>
      </c>
      <c r="AK2255">
        <v>14</v>
      </c>
      <c r="AL2255" t="s">
        <v>2545</v>
      </c>
      <c r="AM2255">
        <v>0</v>
      </c>
      <c r="AN2255">
        <v>3</v>
      </c>
      <c r="AO2255" t="s">
        <v>2546</v>
      </c>
      <c r="AP2255" s="35">
        <v>0.4</v>
      </c>
      <c r="AQ2255" s="35">
        <v>1.5</v>
      </c>
      <c r="AR2255" s="35">
        <v>0.25</v>
      </c>
      <c r="AT2255" s="35">
        <v>5.5</v>
      </c>
      <c r="AV2255" s="35">
        <v>0.5</v>
      </c>
      <c r="AW2255" s="35">
        <v>0</v>
      </c>
      <c r="AX2255" s="35">
        <v>0.6</v>
      </c>
      <c r="AY2255">
        <v>744</v>
      </c>
      <c r="AZ2255" t="s">
        <v>2547</v>
      </c>
      <c r="BA2255" t="s">
        <v>2547</v>
      </c>
      <c r="BB2255">
        <v>0</v>
      </c>
      <c r="BC2255" t="s">
        <v>2548</v>
      </c>
      <c r="BD2255" t="s">
        <v>2549</v>
      </c>
      <c r="BG2255">
        <v>0</v>
      </c>
      <c r="BH2255">
        <v>0</v>
      </c>
      <c r="BI2255">
        <v>0</v>
      </c>
      <c r="BJ2255">
        <v>0</v>
      </c>
      <c r="BK2255">
        <v>0</v>
      </c>
      <c r="BL2255">
        <v>0</v>
      </c>
      <c r="BM2255">
        <v>0</v>
      </c>
      <c r="BN2255">
        <v>0</v>
      </c>
      <c r="BO2255">
        <v>0</v>
      </c>
      <c r="BP2255">
        <v>0</v>
      </c>
      <c r="BQ2255">
        <v>0</v>
      </c>
      <c r="BR2255">
        <v>0</v>
      </c>
      <c r="CF2255" s="35">
        <v>0</v>
      </c>
      <c r="CG2255" s="35">
        <v>0</v>
      </c>
      <c r="CH2255" s="35">
        <v>0</v>
      </c>
      <c r="CI2255" s="35">
        <v>0</v>
      </c>
      <c r="CJ2255" s="35">
        <v>0</v>
      </c>
      <c r="CK2255" s="35">
        <v>0</v>
      </c>
      <c r="CL2255" s="35">
        <v>0</v>
      </c>
      <c r="CM2255" s="35">
        <v>0</v>
      </c>
      <c r="CN2255" s="35">
        <v>0</v>
      </c>
      <c r="CO2255" s="35">
        <v>0</v>
      </c>
      <c r="CP2255" s="35">
        <v>0</v>
      </c>
      <c r="CQ2255" s="35">
        <v>0</v>
      </c>
      <c r="DC2255" s="47" t="s">
        <v>2559</v>
      </c>
      <c r="DD2255" t="s">
        <v>2606</v>
      </c>
      <c r="DE2255" s="38"/>
      <c r="DF2255" s="38" t="s">
        <v>2569</v>
      </c>
      <c r="DG2255" s="50" t="s">
        <v>1854</v>
      </c>
      <c r="DH2255" s="47"/>
      <c r="DI2255" s="47">
        <v>2007</v>
      </c>
      <c r="DJ2255" s="47"/>
      <c r="DK2255" s="47">
        <f t="shared" si="35"/>
        <v>1</v>
      </c>
      <c r="DO2255" t="s">
        <v>2562</v>
      </c>
      <c r="DP2255" t="s">
        <v>2562</v>
      </c>
      <c r="DV2255" s="37"/>
      <c r="DW2255" s="37"/>
    </row>
    <row r="2256" spans="1:127" x14ac:dyDescent="0.15">
      <c r="A2256" s="34">
        <v>5</v>
      </c>
      <c r="B2256" s="34">
        <v>366</v>
      </c>
      <c r="C2256" s="34">
        <v>8041</v>
      </c>
      <c r="D2256" s="34">
        <v>0</v>
      </c>
      <c r="E2256" s="58">
        <v>536680410</v>
      </c>
      <c r="F2256" t="s">
        <v>1759</v>
      </c>
      <c r="G2256" t="s">
        <v>2885</v>
      </c>
      <c r="H2256" t="s">
        <v>1758</v>
      </c>
      <c r="I2256" s="35">
        <v>43.1</v>
      </c>
      <c r="J2256" s="35">
        <v>7</v>
      </c>
      <c r="K2256" t="s">
        <v>4014</v>
      </c>
      <c r="L2256" t="s">
        <v>1394</v>
      </c>
      <c r="M2256" t="s">
        <v>1239</v>
      </c>
      <c r="N2256" t="s">
        <v>1240</v>
      </c>
      <c r="R2256" t="s">
        <v>5330</v>
      </c>
      <c r="S2256" t="s">
        <v>2404</v>
      </c>
      <c r="X2256" t="s">
        <v>1242</v>
      </c>
      <c r="Y2256">
        <v>45</v>
      </c>
      <c r="Z2256">
        <v>0</v>
      </c>
      <c r="AC2256">
        <v>0</v>
      </c>
      <c r="AD2256">
        <v>0</v>
      </c>
      <c r="AE2256" t="s">
        <v>1395</v>
      </c>
      <c r="AF2256">
        <v>10</v>
      </c>
      <c r="AG2256">
        <v>2</v>
      </c>
      <c r="AH2256" t="s">
        <v>2597</v>
      </c>
      <c r="AI2256" t="s">
        <v>2598</v>
      </c>
      <c r="AJ2256" t="s">
        <v>2544</v>
      </c>
      <c r="AK2256">
        <v>14</v>
      </c>
      <c r="AL2256" t="s">
        <v>2545</v>
      </c>
      <c r="AM2256">
        <v>0</v>
      </c>
      <c r="AN2256">
        <v>2</v>
      </c>
      <c r="AO2256" t="s">
        <v>2546</v>
      </c>
      <c r="AP2256" s="35">
        <v>0.25</v>
      </c>
      <c r="AQ2256" s="35">
        <v>0.75</v>
      </c>
      <c r="AR2256" s="35">
        <v>0.25</v>
      </c>
      <c r="AT2256" s="35">
        <v>5</v>
      </c>
      <c r="AV2256" s="35">
        <v>0.25</v>
      </c>
      <c r="AW2256" s="35">
        <v>0.75</v>
      </c>
      <c r="AX2256" s="35">
        <v>0.25</v>
      </c>
      <c r="AY2256">
        <v>302</v>
      </c>
      <c r="AZ2256" t="s">
        <v>2547</v>
      </c>
      <c r="BA2256" t="s">
        <v>2547</v>
      </c>
      <c r="BB2256">
        <v>0</v>
      </c>
      <c r="BC2256" t="s">
        <v>2548</v>
      </c>
      <c r="BD2256" t="s">
        <v>2549</v>
      </c>
      <c r="BG2256">
        <v>0</v>
      </c>
      <c r="BH2256">
        <v>0</v>
      </c>
      <c r="BI2256">
        <v>0</v>
      </c>
      <c r="BJ2256">
        <v>0</v>
      </c>
      <c r="BK2256">
        <v>0</v>
      </c>
      <c r="BL2256">
        <v>0</v>
      </c>
      <c r="BM2256">
        <v>0</v>
      </c>
      <c r="BN2256">
        <v>0</v>
      </c>
      <c r="BO2256">
        <v>0</v>
      </c>
      <c r="BP2256">
        <v>0</v>
      </c>
      <c r="BQ2256">
        <v>0</v>
      </c>
      <c r="BR2256">
        <v>0</v>
      </c>
      <c r="CF2256" s="35">
        <v>0</v>
      </c>
      <c r="CG2256" s="35">
        <v>0</v>
      </c>
      <c r="CH2256" s="35">
        <v>0</v>
      </c>
      <c r="CI2256" s="35">
        <v>0</v>
      </c>
      <c r="CJ2256" s="35">
        <v>0</v>
      </c>
      <c r="CK2256" s="35">
        <v>0</v>
      </c>
      <c r="CL2256" s="35">
        <v>0</v>
      </c>
      <c r="CM2256" s="35">
        <v>0</v>
      </c>
      <c r="CN2256" s="35">
        <v>0</v>
      </c>
      <c r="CO2256" s="35">
        <v>0</v>
      </c>
      <c r="CP2256" s="35">
        <v>0</v>
      </c>
      <c r="CQ2256" s="35">
        <v>0</v>
      </c>
      <c r="DC2256" s="47" t="s">
        <v>2599</v>
      </c>
      <c r="DD2256" t="s">
        <v>2559</v>
      </c>
      <c r="DE2256" s="38" t="s">
        <v>2568</v>
      </c>
      <c r="DF2256" s="38" t="s">
        <v>2569</v>
      </c>
      <c r="DG2256" s="50" t="s">
        <v>1854</v>
      </c>
      <c r="DH2256" s="47"/>
      <c r="DI2256" s="47">
        <v>2005</v>
      </c>
      <c r="DJ2256" s="47"/>
      <c r="DK2256" s="47">
        <f t="shared" si="35"/>
        <v>1</v>
      </c>
      <c r="DO2256" t="s">
        <v>2562</v>
      </c>
      <c r="DP2256" t="s">
        <v>2562</v>
      </c>
      <c r="DV2256" s="37"/>
      <c r="DW2256" s="37"/>
    </row>
    <row r="2257" spans="1:127" x14ac:dyDescent="0.15">
      <c r="A2257" s="34">
        <v>5</v>
      </c>
      <c r="B2257" s="34">
        <v>366</v>
      </c>
      <c r="C2257" s="34">
        <v>8042</v>
      </c>
      <c r="D2257" s="34">
        <v>0</v>
      </c>
      <c r="E2257" s="58">
        <v>536680420</v>
      </c>
      <c r="F2257" t="s">
        <v>1760</v>
      </c>
      <c r="G2257" t="s">
        <v>2885</v>
      </c>
      <c r="H2257" t="s">
        <v>1758</v>
      </c>
      <c r="I2257" s="35">
        <v>127.72</v>
      </c>
      <c r="J2257" s="35">
        <v>7.5</v>
      </c>
      <c r="K2257" t="s">
        <v>4014</v>
      </c>
      <c r="L2257" t="s">
        <v>1394</v>
      </c>
      <c r="M2257" t="s">
        <v>2595</v>
      </c>
      <c r="N2257" t="s">
        <v>2596</v>
      </c>
      <c r="R2257" t="s">
        <v>5330</v>
      </c>
      <c r="S2257" t="s">
        <v>5557</v>
      </c>
      <c r="X2257" t="s">
        <v>1242</v>
      </c>
      <c r="Y2257">
        <v>48</v>
      </c>
      <c r="Z2257">
        <v>0</v>
      </c>
      <c r="AC2257">
        <v>0</v>
      </c>
      <c r="AD2257">
        <v>0</v>
      </c>
      <c r="AE2257" t="s">
        <v>1395</v>
      </c>
      <c r="AF2257">
        <v>30</v>
      </c>
      <c r="AG2257">
        <v>2</v>
      </c>
      <c r="AH2257" t="s">
        <v>2597</v>
      </c>
      <c r="AI2257" t="s">
        <v>2567</v>
      </c>
      <c r="AJ2257" t="s">
        <v>2544</v>
      </c>
      <c r="AK2257">
        <v>14</v>
      </c>
      <c r="AL2257" t="s">
        <v>2545</v>
      </c>
      <c r="AM2257">
        <v>0</v>
      </c>
      <c r="AN2257">
        <v>5</v>
      </c>
      <c r="AO2257" t="s">
        <v>2546</v>
      </c>
      <c r="AP2257" s="35">
        <v>0.25</v>
      </c>
      <c r="AQ2257" s="35">
        <v>0.75</v>
      </c>
      <c r="AR2257" s="35">
        <v>0.25</v>
      </c>
      <c r="AT2257" s="35">
        <v>5.5</v>
      </c>
      <c r="AV2257" s="35">
        <v>0.25</v>
      </c>
      <c r="AW2257" s="35">
        <v>0.75</v>
      </c>
      <c r="AX2257" s="35">
        <v>0.25</v>
      </c>
      <c r="AY2257">
        <v>931</v>
      </c>
      <c r="AZ2257" t="s">
        <v>2547</v>
      </c>
      <c r="BA2257" t="s">
        <v>2547</v>
      </c>
      <c r="BB2257">
        <v>0</v>
      </c>
      <c r="BD2257" t="s">
        <v>2549</v>
      </c>
      <c r="BG2257">
        <v>0</v>
      </c>
      <c r="BH2257">
        <v>0</v>
      </c>
      <c r="BI2257">
        <v>0</v>
      </c>
      <c r="BJ2257">
        <v>0</v>
      </c>
      <c r="BK2257">
        <v>0</v>
      </c>
      <c r="BL2257">
        <v>0</v>
      </c>
      <c r="BM2257">
        <v>0</v>
      </c>
      <c r="BN2257">
        <v>0</v>
      </c>
      <c r="BO2257">
        <v>0</v>
      </c>
      <c r="BP2257">
        <v>0</v>
      </c>
      <c r="BQ2257">
        <v>0</v>
      </c>
      <c r="BR2257">
        <v>0</v>
      </c>
      <c r="CF2257" s="35">
        <v>0</v>
      </c>
      <c r="CG2257" s="35">
        <v>0</v>
      </c>
      <c r="CH2257" s="35">
        <v>0</v>
      </c>
      <c r="CI2257" s="35">
        <v>0</v>
      </c>
      <c r="CJ2257" s="35">
        <v>0</v>
      </c>
      <c r="CK2257" s="35">
        <v>0</v>
      </c>
      <c r="CL2257" s="35">
        <v>0</v>
      </c>
      <c r="CM2257" s="35">
        <v>0</v>
      </c>
      <c r="CN2257" s="35">
        <v>0</v>
      </c>
      <c r="CO2257" s="35">
        <v>0</v>
      </c>
      <c r="CP2257" s="35">
        <v>0</v>
      </c>
      <c r="CQ2257" s="35">
        <v>0</v>
      </c>
      <c r="DC2257" s="47" t="s">
        <v>2599</v>
      </c>
      <c r="DD2257" t="s">
        <v>2559</v>
      </c>
      <c r="DE2257" s="38" t="s">
        <v>2568</v>
      </c>
      <c r="DF2257" s="38" t="s">
        <v>2589</v>
      </c>
      <c r="DG2257" s="50" t="s">
        <v>1853</v>
      </c>
      <c r="DH2257" s="47"/>
      <c r="DI2257" s="47">
        <v>2005</v>
      </c>
      <c r="DJ2257" s="47"/>
      <c r="DK2257" s="47">
        <f t="shared" si="35"/>
        <v>1</v>
      </c>
      <c r="DO2257" t="s">
        <v>2562</v>
      </c>
      <c r="DP2257" t="s">
        <v>2562</v>
      </c>
      <c r="DR2257" t="s">
        <v>2563</v>
      </c>
      <c r="DV2257" s="37" t="s">
        <v>2600</v>
      </c>
      <c r="DW2257" s="37"/>
    </row>
    <row r="2258" spans="1:127" x14ac:dyDescent="0.15">
      <c r="A2258" s="34">
        <v>5</v>
      </c>
      <c r="B2258" s="34">
        <v>366</v>
      </c>
      <c r="C2258" s="34">
        <v>8649</v>
      </c>
      <c r="D2258" s="34">
        <v>0</v>
      </c>
      <c r="E2258" s="58">
        <v>536686490</v>
      </c>
      <c r="F2258" t="s">
        <v>2405</v>
      </c>
      <c r="G2258" t="s">
        <v>2885</v>
      </c>
      <c r="H2258" t="s">
        <v>1758</v>
      </c>
      <c r="I2258" s="35">
        <v>3</v>
      </c>
      <c r="J2258" s="35">
        <v>13.2</v>
      </c>
      <c r="K2258" t="s">
        <v>4014</v>
      </c>
      <c r="L2258" t="s">
        <v>1394</v>
      </c>
      <c r="M2258" t="s">
        <v>1396</v>
      </c>
      <c r="N2258" t="s">
        <v>1397</v>
      </c>
      <c r="R2258" t="s">
        <v>5330</v>
      </c>
      <c r="X2258" t="s">
        <v>1242</v>
      </c>
      <c r="Y2258">
        <v>47</v>
      </c>
      <c r="Z2258">
        <v>0</v>
      </c>
      <c r="AC2258">
        <v>0</v>
      </c>
      <c r="AD2258">
        <v>0</v>
      </c>
      <c r="AE2258" t="s">
        <v>1395</v>
      </c>
      <c r="AF2258">
        <v>0</v>
      </c>
      <c r="AG2258">
        <v>0</v>
      </c>
      <c r="AH2258" t="s">
        <v>2597</v>
      </c>
      <c r="AI2258" t="s">
        <v>2543</v>
      </c>
      <c r="AJ2258" t="s">
        <v>2544</v>
      </c>
      <c r="AK2258">
        <v>20</v>
      </c>
      <c r="AL2258" t="s">
        <v>2545</v>
      </c>
      <c r="AM2258">
        <v>0</v>
      </c>
      <c r="AN2258">
        <v>1</v>
      </c>
      <c r="AO2258" t="s">
        <v>2546</v>
      </c>
      <c r="AP2258" s="35">
        <v>0.5</v>
      </c>
      <c r="AQ2258" s="35">
        <v>0</v>
      </c>
      <c r="AR2258" s="35">
        <v>1.5</v>
      </c>
      <c r="AT2258" s="35">
        <v>6</v>
      </c>
      <c r="AV2258" s="35">
        <v>1.3</v>
      </c>
      <c r="AW2258" s="35">
        <v>4.4000000000000004</v>
      </c>
      <c r="AX2258" s="35">
        <v>0.5</v>
      </c>
      <c r="AY2258">
        <v>35</v>
      </c>
      <c r="AZ2258" t="s">
        <v>2547</v>
      </c>
      <c r="BA2258" t="s">
        <v>2547</v>
      </c>
      <c r="BB2258">
        <v>0</v>
      </c>
      <c r="BC2258" t="s">
        <v>2548</v>
      </c>
      <c r="BD2258" t="s">
        <v>2549</v>
      </c>
      <c r="BG2258">
        <v>0</v>
      </c>
      <c r="BH2258">
        <v>0</v>
      </c>
      <c r="BI2258">
        <v>0</v>
      </c>
      <c r="BJ2258">
        <v>0</v>
      </c>
      <c r="BK2258">
        <v>0</v>
      </c>
      <c r="BL2258">
        <v>0</v>
      </c>
      <c r="BM2258">
        <v>0</v>
      </c>
      <c r="BN2258">
        <v>0</v>
      </c>
      <c r="BO2258">
        <v>0</v>
      </c>
      <c r="BP2258">
        <v>0</v>
      </c>
      <c r="BQ2258">
        <v>0</v>
      </c>
      <c r="BR2258">
        <v>0</v>
      </c>
      <c r="CF2258" s="35">
        <v>0</v>
      </c>
      <c r="CG2258" s="35">
        <v>0</v>
      </c>
      <c r="CH2258" s="35">
        <v>0</v>
      </c>
      <c r="CI2258" s="35">
        <v>0</v>
      </c>
      <c r="CJ2258" s="35">
        <v>0</v>
      </c>
      <c r="CK2258" s="35">
        <v>0</v>
      </c>
      <c r="CL2258" s="35">
        <v>0</v>
      </c>
      <c r="CM2258" s="35">
        <v>0</v>
      </c>
      <c r="CN2258" s="35">
        <v>0</v>
      </c>
      <c r="CO2258" s="35">
        <v>0</v>
      </c>
      <c r="CP2258" s="35">
        <v>0</v>
      </c>
      <c r="CQ2258" s="35">
        <v>0</v>
      </c>
      <c r="DC2258" s="47"/>
      <c r="DE2258" s="38"/>
      <c r="DF2258" s="38"/>
      <c r="DG2258" s="50"/>
      <c r="DH2258" s="47"/>
      <c r="DI2258" s="47"/>
      <c r="DJ2258" s="47"/>
      <c r="DK2258" s="47">
        <f t="shared" si="35"/>
        <v>0</v>
      </c>
      <c r="DO2258" t="s">
        <v>2562</v>
      </c>
      <c r="DP2258" t="s">
        <v>2562</v>
      </c>
      <c r="DV2258" s="37"/>
      <c r="DW2258" s="37"/>
    </row>
    <row r="2259" spans="1:127" x14ac:dyDescent="0.15">
      <c r="A2259" s="34">
        <v>5</v>
      </c>
      <c r="B2259" s="34">
        <v>366</v>
      </c>
      <c r="C2259" s="34">
        <v>8650</v>
      </c>
      <c r="D2259" s="34">
        <v>0</v>
      </c>
      <c r="E2259" s="58">
        <v>536686500</v>
      </c>
      <c r="F2259" t="s">
        <v>4763</v>
      </c>
      <c r="G2259" t="s">
        <v>2885</v>
      </c>
      <c r="H2259" t="s">
        <v>1758</v>
      </c>
      <c r="I2259" s="35">
        <v>11</v>
      </c>
      <c r="J2259" s="35">
        <v>12</v>
      </c>
      <c r="K2259" t="s">
        <v>4014</v>
      </c>
      <c r="L2259" t="s">
        <v>1407</v>
      </c>
      <c r="M2259" t="s">
        <v>2564</v>
      </c>
      <c r="N2259" t="s">
        <v>2565</v>
      </c>
      <c r="R2259" t="s">
        <v>5330</v>
      </c>
      <c r="S2259" t="s">
        <v>3742</v>
      </c>
      <c r="X2259" t="s">
        <v>2610</v>
      </c>
      <c r="Y2259">
        <v>12</v>
      </c>
      <c r="Z2259">
        <v>5</v>
      </c>
      <c r="AC2259">
        <v>0</v>
      </c>
      <c r="AD2259">
        <v>0</v>
      </c>
      <c r="AE2259" t="s">
        <v>1408</v>
      </c>
      <c r="AF2259">
        <v>25</v>
      </c>
      <c r="AG2259">
        <v>2</v>
      </c>
      <c r="AH2259" t="s">
        <v>2597</v>
      </c>
      <c r="AI2259" t="s">
        <v>1409</v>
      </c>
      <c r="AJ2259" t="s">
        <v>2544</v>
      </c>
      <c r="AK2259">
        <v>25</v>
      </c>
      <c r="AL2259" t="s">
        <v>2545</v>
      </c>
      <c r="AM2259">
        <v>0</v>
      </c>
      <c r="AN2259">
        <v>1</v>
      </c>
      <c r="AO2259" t="s">
        <v>2546</v>
      </c>
      <c r="AP2259" s="35">
        <v>0.4</v>
      </c>
      <c r="AQ2259" s="35">
        <v>0</v>
      </c>
      <c r="AR2259" s="35">
        <v>1.25</v>
      </c>
      <c r="AT2259" s="35">
        <v>6</v>
      </c>
      <c r="AV2259" s="35">
        <v>1.25</v>
      </c>
      <c r="AW2259" s="35">
        <v>3.5</v>
      </c>
      <c r="AX2259" s="35">
        <v>0.4</v>
      </c>
      <c r="AY2259">
        <v>132</v>
      </c>
      <c r="AZ2259" t="s">
        <v>2547</v>
      </c>
      <c r="BA2259" t="s">
        <v>2547</v>
      </c>
      <c r="BB2259">
        <v>0</v>
      </c>
      <c r="BC2259" t="s">
        <v>2548</v>
      </c>
      <c r="BD2259" t="s">
        <v>2549</v>
      </c>
      <c r="BG2259">
        <v>0</v>
      </c>
      <c r="BH2259">
        <v>0</v>
      </c>
      <c r="BI2259">
        <v>0</v>
      </c>
      <c r="BJ2259">
        <v>0</v>
      </c>
      <c r="BK2259">
        <v>0</v>
      </c>
      <c r="BL2259">
        <v>0</v>
      </c>
      <c r="BM2259">
        <v>0</v>
      </c>
      <c r="BN2259">
        <v>0</v>
      </c>
      <c r="BO2259">
        <v>0</v>
      </c>
      <c r="BP2259">
        <v>0</v>
      </c>
      <c r="BQ2259">
        <v>0</v>
      </c>
      <c r="BR2259">
        <v>0</v>
      </c>
      <c r="CF2259" s="35">
        <v>0</v>
      </c>
      <c r="CG2259" s="35">
        <v>0</v>
      </c>
      <c r="CH2259" s="35">
        <v>0</v>
      </c>
      <c r="CI2259" s="35">
        <v>0</v>
      </c>
      <c r="CJ2259" s="35">
        <v>0</v>
      </c>
      <c r="CK2259" s="35">
        <v>0</v>
      </c>
      <c r="CL2259" s="35">
        <v>0</v>
      </c>
      <c r="CM2259" s="35">
        <v>0</v>
      </c>
      <c r="CN2259" s="35">
        <v>0</v>
      </c>
      <c r="CO2259" s="35">
        <v>0</v>
      </c>
      <c r="CP2259" s="35">
        <v>0</v>
      </c>
      <c r="CQ2259" s="35">
        <v>0</v>
      </c>
      <c r="DC2259" s="47"/>
      <c r="DE2259" s="38"/>
      <c r="DF2259" s="38"/>
      <c r="DG2259" s="50"/>
      <c r="DH2259" s="47"/>
      <c r="DI2259" s="47"/>
      <c r="DJ2259" s="47"/>
      <c r="DK2259" s="47">
        <f t="shared" si="35"/>
        <v>0</v>
      </c>
      <c r="DO2259" t="s">
        <v>2562</v>
      </c>
      <c r="DP2259" t="s">
        <v>2562</v>
      </c>
      <c r="DV2259" s="37" t="s">
        <v>2600</v>
      </c>
      <c r="DW2259" s="37"/>
    </row>
    <row r="2260" spans="1:127" x14ac:dyDescent="0.15">
      <c r="A2260" s="34">
        <v>5</v>
      </c>
      <c r="B2260" s="34">
        <v>366</v>
      </c>
      <c r="C2260" s="34">
        <v>8652</v>
      </c>
      <c r="D2260" s="34">
        <v>0</v>
      </c>
      <c r="E2260" s="58">
        <v>536686520</v>
      </c>
      <c r="F2260" t="s">
        <v>2406</v>
      </c>
      <c r="G2260" t="s">
        <v>2885</v>
      </c>
      <c r="H2260" t="s">
        <v>1758</v>
      </c>
      <c r="I2260" s="35">
        <v>8.5</v>
      </c>
      <c r="J2260" s="35">
        <v>7.9</v>
      </c>
      <c r="K2260" t="s">
        <v>4014</v>
      </c>
      <c r="L2260" t="s">
        <v>1394</v>
      </c>
      <c r="M2260" t="s">
        <v>2564</v>
      </c>
      <c r="N2260" t="s">
        <v>2565</v>
      </c>
      <c r="R2260" t="s">
        <v>5330</v>
      </c>
      <c r="X2260" t="s">
        <v>1242</v>
      </c>
      <c r="Y2260">
        <v>47</v>
      </c>
      <c r="Z2260">
        <v>0</v>
      </c>
      <c r="AC2260">
        <v>0</v>
      </c>
      <c r="AD2260">
        <v>0</v>
      </c>
      <c r="AE2260" t="s">
        <v>1395</v>
      </c>
      <c r="AF2260">
        <v>0</v>
      </c>
      <c r="AG2260">
        <v>0</v>
      </c>
      <c r="AH2260" t="s">
        <v>2597</v>
      </c>
      <c r="AI2260" t="s">
        <v>2567</v>
      </c>
      <c r="AK2260">
        <v>20</v>
      </c>
      <c r="AL2260" t="s">
        <v>2545</v>
      </c>
      <c r="AM2260">
        <v>0</v>
      </c>
      <c r="AN2260">
        <v>0</v>
      </c>
      <c r="AO2260" t="s">
        <v>2546</v>
      </c>
      <c r="AP2260" s="35">
        <v>0</v>
      </c>
      <c r="AQ2260" s="35">
        <v>0</v>
      </c>
      <c r="AR2260" s="35">
        <v>0</v>
      </c>
      <c r="AT2260" s="35">
        <v>7.9</v>
      </c>
      <c r="AV2260" s="35">
        <v>0</v>
      </c>
      <c r="AW2260" s="35">
        <v>0</v>
      </c>
      <c r="AX2260" s="35">
        <v>0</v>
      </c>
      <c r="AY2260">
        <v>68</v>
      </c>
      <c r="AZ2260" t="s">
        <v>2547</v>
      </c>
      <c r="BA2260" t="s">
        <v>2547</v>
      </c>
      <c r="BB2260">
        <v>0</v>
      </c>
      <c r="BC2260" t="s">
        <v>1410</v>
      </c>
      <c r="BD2260" t="s">
        <v>2549</v>
      </c>
      <c r="BG2260">
        <v>0</v>
      </c>
      <c r="BH2260">
        <v>0</v>
      </c>
      <c r="BI2260">
        <v>0</v>
      </c>
      <c r="BJ2260">
        <v>0</v>
      </c>
      <c r="BK2260">
        <v>0</v>
      </c>
      <c r="BL2260">
        <v>0</v>
      </c>
      <c r="BM2260">
        <v>0</v>
      </c>
      <c r="BN2260">
        <v>0</v>
      </c>
      <c r="BO2260">
        <v>0</v>
      </c>
      <c r="BP2260">
        <v>0</v>
      </c>
      <c r="BQ2260">
        <v>0</v>
      </c>
      <c r="BR2260">
        <v>0</v>
      </c>
      <c r="CF2260" s="35">
        <v>0</v>
      </c>
      <c r="CG2260" s="35">
        <v>0</v>
      </c>
      <c r="CH2260" s="35">
        <v>0</v>
      </c>
      <c r="CI2260" s="35">
        <v>0</v>
      </c>
      <c r="CJ2260" s="35">
        <v>0</v>
      </c>
      <c r="CK2260" s="35">
        <v>0</v>
      </c>
      <c r="CL2260" s="35">
        <v>0</v>
      </c>
      <c r="CM2260" s="35">
        <v>0</v>
      </c>
      <c r="CN2260" s="35">
        <v>0</v>
      </c>
      <c r="CO2260" s="35">
        <v>0</v>
      </c>
      <c r="CP2260" s="35">
        <v>0</v>
      </c>
      <c r="CQ2260" s="35">
        <v>0</v>
      </c>
      <c r="DC2260" s="47"/>
      <c r="DE2260" s="38"/>
      <c r="DF2260" s="38"/>
      <c r="DG2260" s="50"/>
      <c r="DH2260" s="47"/>
      <c r="DI2260" s="47"/>
      <c r="DJ2260" s="47"/>
      <c r="DK2260" s="47">
        <f t="shared" si="35"/>
        <v>0</v>
      </c>
      <c r="DO2260" t="s">
        <v>2562</v>
      </c>
      <c r="DP2260" t="s">
        <v>2562</v>
      </c>
      <c r="DV2260" s="37" t="s">
        <v>2600</v>
      </c>
      <c r="DW2260" s="37"/>
    </row>
    <row r="2261" spans="1:127" x14ac:dyDescent="0.15">
      <c r="A2261" s="34">
        <v>5</v>
      </c>
      <c r="B2261" s="34">
        <v>367</v>
      </c>
      <c r="C2261" s="34">
        <v>8019</v>
      </c>
      <c r="D2261" s="34">
        <v>0</v>
      </c>
      <c r="E2261" s="58">
        <v>536780190</v>
      </c>
      <c r="F2261" t="s">
        <v>1761</v>
      </c>
      <c r="G2261" t="s">
        <v>2885</v>
      </c>
      <c r="H2261" t="s">
        <v>1762</v>
      </c>
      <c r="I2261" s="35">
        <v>57</v>
      </c>
      <c r="J2261" s="35">
        <v>10</v>
      </c>
      <c r="K2261" t="s">
        <v>4014</v>
      </c>
      <c r="L2261" t="s">
        <v>390</v>
      </c>
      <c r="M2261" t="s">
        <v>2564</v>
      </c>
      <c r="N2261" t="s">
        <v>2565</v>
      </c>
      <c r="R2261" t="s">
        <v>5330</v>
      </c>
      <c r="S2261" t="s">
        <v>1457</v>
      </c>
      <c r="X2261" t="s">
        <v>2610</v>
      </c>
      <c r="Y2261">
        <v>21</v>
      </c>
      <c r="Z2261">
        <v>0</v>
      </c>
      <c r="AC2261">
        <v>0</v>
      </c>
      <c r="AD2261">
        <v>0</v>
      </c>
      <c r="AF2261">
        <v>24</v>
      </c>
      <c r="AG2261">
        <v>2</v>
      </c>
      <c r="AH2261" t="s">
        <v>2597</v>
      </c>
      <c r="AI2261" t="s">
        <v>1475</v>
      </c>
      <c r="AJ2261" t="s">
        <v>2544</v>
      </c>
      <c r="AK2261">
        <v>20</v>
      </c>
      <c r="AL2261" t="s">
        <v>2545</v>
      </c>
      <c r="AM2261">
        <v>0</v>
      </c>
      <c r="AN2261">
        <v>2</v>
      </c>
      <c r="AO2261" t="s">
        <v>2546</v>
      </c>
      <c r="AP2261" s="35">
        <v>0.6</v>
      </c>
      <c r="AQ2261" s="35">
        <v>0</v>
      </c>
      <c r="AR2261" s="35">
        <v>1</v>
      </c>
      <c r="AT2261" s="35">
        <v>6</v>
      </c>
      <c r="AV2261" s="35">
        <v>0.5</v>
      </c>
      <c r="AW2261" s="35">
        <v>2.5</v>
      </c>
      <c r="AX2261" s="35">
        <v>0.6</v>
      </c>
      <c r="AY2261">
        <v>570</v>
      </c>
      <c r="AZ2261" t="s">
        <v>2547</v>
      </c>
      <c r="BA2261" t="s">
        <v>2547</v>
      </c>
      <c r="BB2261">
        <v>0.26</v>
      </c>
      <c r="BC2261" t="s">
        <v>1410</v>
      </c>
      <c r="BF2261" t="s">
        <v>3266</v>
      </c>
      <c r="BG2261">
        <v>0</v>
      </c>
      <c r="BH2261">
        <v>0</v>
      </c>
      <c r="BI2261">
        <v>0</v>
      </c>
      <c r="BJ2261">
        <v>0</v>
      </c>
      <c r="BK2261">
        <v>0</v>
      </c>
      <c r="BL2261">
        <v>0</v>
      </c>
      <c r="BM2261">
        <v>0</v>
      </c>
      <c r="BN2261">
        <v>0</v>
      </c>
      <c r="BO2261">
        <v>0</v>
      </c>
      <c r="BP2261">
        <v>0</v>
      </c>
      <c r="BQ2261">
        <v>0</v>
      </c>
      <c r="BR2261">
        <v>0</v>
      </c>
      <c r="BT2261" t="s">
        <v>1440</v>
      </c>
      <c r="BU2261" t="s">
        <v>1017</v>
      </c>
      <c r="CF2261" s="35">
        <v>0</v>
      </c>
      <c r="CG2261" s="35">
        <v>0</v>
      </c>
      <c r="CH2261" s="35">
        <v>0</v>
      </c>
      <c r="CI2261" s="35">
        <v>0</v>
      </c>
      <c r="CJ2261" s="35">
        <v>0</v>
      </c>
      <c r="CK2261" s="35">
        <v>0</v>
      </c>
      <c r="CL2261" s="35">
        <v>245.5</v>
      </c>
      <c r="CM2261" s="35">
        <v>43.1</v>
      </c>
      <c r="CN2261" s="35">
        <v>10.4</v>
      </c>
      <c r="CO2261" s="35">
        <v>60.6</v>
      </c>
      <c r="CP2261" s="35">
        <v>5.9</v>
      </c>
      <c r="CQ2261" s="35">
        <v>3.5</v>
      </c>
      <c r="CS2261" t="s">
        <v>2407</v>
      </c>
      <c r="CT2261" t="s">
        <v>2408</v>
      </c>
      <c r="CU2261" t="s">
        <v>3618</v>
      </c>
      <c r="DC2261" s="47"/>
      <c r="DE2261" s="38"/>
      <c r="DF2261" s="38"/>
      <c r="DG2261" s="50"/>
      <c r="DH2261" s="47"/>
      <c r="DI2261" s="47"/>
      <c r="DJ2261" s="47"/>
      <c r="DK2261" s="47">
        <f t="shared" si="35"/>
        <v>0</v>
      </c>
      <c r="DO2261" t="s">
        <v>2562</v>
      </c>
      <c r="DP2261" t="s">
        <v>2562</v>
      </c>
      <c r="DV2261" s="37"/>
      <c r="DW2261" s="37"/>
    </row>
    <row r="2262" spans="1:127" x14ac:dyDescent="0.15">
      <c r="A2262" s="34">
        <v>5</v>
      </c>
      <c r="B2262" s="34">
        <v>367</v>
      </c>
      <c r="C2262" s="34">
        <v>8073</v>
      </c>
      <c r="D2262" s="34">
        <v>0</v>
      </c>
      <c r="E2262" s="58">
        <v>536780730</v>
      </c>
      <c r="F2262" t="s">
        <v>1763</v>
      </c>
      <c r="G2262" t="s">
        <v>2885</v>
      </c>
      <c r="H2262" t="s">
        <v>1762</v>
      </c>
      <c r="I2262" s="35">
        <v>15.7</v>
      </c>
      <c r="J2262" s="35">
        <v>8</v>
      </c>
      <c r="K2262" t="s">
        <v>4014</v>
      </c>
      <c r="L2262" t="s">
        <v>1238</v>
      </c>
      <c r="M2262" t="s">
        <v>1471</v>
      </c>
      <c r="N2262" t="s">
        <v>1472</v>
      </c>
      <c r="R2262" t="s">
        <v>5330</v>
      </c>
      <c r="S2262" t="s">
        <v>2389</v>
      </c>
      <c r="X2262" t="s">
        <v>1242</v>
      </c>
      <c r="Y2262">
        <v>58</v>
      </c>
      <c r="Z2262">
        <v>3</v>
      </c>
      <c r="AC2262">
        <v>0</v>
      </c>
      <c r="AD2262">
        <v>0</v>
      </c>
      <c r="AE2262" t="s">
        <v>2541</v>
      </c>
      <c r="AF2262">
        <v>14</v>
      </c>
      <c r="AG2262">
        <v>2</v>
      </c>
      <c r="AH2262" t="s">
        <v>2597</v>
      </c>
      <c r="AI2262" t="s">
        <v>2605</v>
      </c>
      <c r="AJ2262" t="s">
        <v>2544</v>
      </c>
      <c r="AK2262">
        <v>20</v>
      </c>
      <c r="AL2262" t="s">
        <v>2545</v>
      </c>
      <c r="AM2262">
        <v>0</v>
      </c>
      <c r="AN2262">
        <v>1</v>
      </c>
      <c r="AO2262" t="s">
        <v>2546</v>
      </c>
      <c r="AP2262" s="35">
        <v>0.6</v>
      </c>
      <c r="AQ2262" s="35">
        <v>0</v>
      </c>
      <c r="AR2262" s="35">
        <v>1</v>
      </c>
      <c r="AT2262" s="35">
        <v>6</v>
      </c>
      <c r="AV2262" s="35">
        <v>1</v>
      </c>
      <c r="AW2262" s="35">
        <v>0</v>
      </c>
      <c r="AX2262" s="35">
        <v>0.6</v>
      </c>
      <c r="AY2262">
        <v>126</v>
      </c>
      <c r="AZ2262" t="s">
        <v>2547</v>
      </c>
      <c r="BA2262" t="s">
        <v>2547</v>
      </c>
      <c r="BB2262">
        <v>0.2</v>
      </c>
      <c r="BC2262" t="s">
        <v>1410</v>
      </c>
      <c r="BD2262" t="s">
        <v>2549</v>
      </c>
      <c r="BF2262" t="s">
        <v>2619</v>
      </c>
      <c r="BG2262">
        <v>1</v>
      </c>
      <c r="BH2262">
        <v>0</v>
      </c>
      <c r="BI2262">
        <v>0</v>
      </c>
      <c r="BJ2262">
        <v>0</v>
      </c>
      <c r="BK2262">
        <v>0</v>
      </c>
      <c r="BL2262">
        <v>0</v>
      </c>
      <c r="BM2262">
        <v>0</v>
      </c>
      <c r="BN2262">
        <v>0</v>
      </c>
      <c r="BO2262">
        <v>0</v>
      </c>
      <c r="BP2262">
        <v>0</v>
      </c>
      <c r="BQ2262">
        <v>0</v>
      </c>
      <c r="BR2262">
        <v>0</v>
      </c>
      <c r="BS2262" t="s">
        <v>1434</v>
      </c>
      <c r="BT2262" t="s">
        <v>1522</v>
      </c>
      <c r="BU2262" t="s">
        <v>1464</v>
      </c>
      <c r="BV2262" t="s">
        <v>1522</v>
      </c>
      <c r="BW2262" t="s">
        <v>2387</v>
      </c>
      <c r="BX2262" t="s">
        <v>1522</v>
      </c>
      <c r="BY2262" t="s">
        <v>2728</v>
      </c>
      <c r="CD2262" t="s">
        <v>2553</v>
      </c>
      <c r="CF2262" s="35">
        <v>0</v>
      </c>
      <c r="CG2262" s="35">
        <v>0</v>
      </c>
      <c r="CH2262" s="35">
        <v>0</v>
      </c>
      <c r="CI2262" s="35">
        <v>0</v>
      </c>
      <c r="CJ2262" s="35">
        <v>0</v>
      </c>
      <c r="CK2262" s="35">
        <v>0</v>
      </c>
      <c r="CL2262" s="35">
        <v>0</v>
      </c>
      <c r="CM2262" s="35">
        <v>0</v>
      </c>
      <c r="CN2262" s="35">
        <v>0</v>
      </c>
      <c r="CO2262" s="35">
        <v>0</v>
      </c>
      <c r="CP2262" s="35">
        <v>0</v>
      </c>
      <c r="CQ2262" s="35">
        <v>0</v>
      </c>
      <c r="DC2262" s="47" t="s">
        <v>2559</v>
      </c>
      <c r="DD2262" t="s">
        <v>2606</v>
      </c>
      <c r="DE2262" s="38"/>
      <c r="DF2262" s="38" t="s">
        <v>2569</v>
      </c>
      <c r="DG2262" s="50" t="s">
        <v>1855</v>
      </c>
      <c r="DH2262" s="47"/>
      <c r="DI2262" s="47">
        <v>2007</v>
      </c>
      <c r="DJ2262" s="47"/>
      <c r="DK2262" s="47">
        <f t="shared" si="35"/>
        <v>1</v>
      </c>
      <c r="DO2262" t="s">
        <v>2562</v>
      </c>
      <c r="DP2262" t="s">
        <v>2562</v>
      </c>
      <c r="DV2262" s="37"/>
      <c r="DW2262" s="37"/>
    </row>
    <row r="2263" spans="1:127" x14ac:dyDescent="0.15">
      <c r="A2263" s="34">
        <v>5</v>
      </c>
      <c r="B2263" s="34">
        <v>367</v>
      </c>
      <c r="C2263" s="34">
        <v>8653</v>
      </c>
      <c r="D2263" s="34">
        <v>0</v>
      </c>
      <c r="E2263" s="58">
        <v>536786530</v>
      </c>
      <c r="F2263" t="s">
        <v>3619</v>
      </c>
      <c r="G2263" t="s">
        <v>2885</v>
      </c>
      <c r="H2263" t="s">
        <v>1762</v>
      </c>
      <c r="I2263" s="35">
        <v>7.4</v>
      </c>
      <c r="J2263" s="35">
        <v>8</v>
      </c>
      <c r="K2263" t="s">
        <v>4014</v>
      </c>
      <c r="L2263" t="s">
        <v>1394</v>
      </c>
      <c r="M2263" t="s">
        <v>1471</v>
      </c>
      <c r="N2263" t="s">
        <v>1472</v>
      </c>
      <c r="R2263" t="s">
        <v>5330</v>
      </c>
      <c r="S2263" t="s">
        <v>1241</v>
      </c>
      <c r="X2263" t="s">
        <v>1242</v>
      </c>
      <c r="Y2263">
        <v>46</v>
      </c>
      <c r="Z2263">
        <v>0</v>
      </c>
      <c r="AC2263">
        <v>0</v>
      </c>
      <c r="AD2263">
        <v>0</v>
      </c>
      <c r="AE2263" t="s">
        <v>1395</v>
      </c>
      <c r="AF2263">
        <v>0</v>
      </c>
      <c r="AG2263">
        <v>0</v>
      </c>
      <c r="AH2263" t="s">
        <v>2597</v>
      </c>
      <c r="AI2263" t="s">
        <v>2598</v>
      </c>
      <c r="AJ2263" t="s">
        <v>2544</v>
      </c>
      <c r="AK2263">
        <v>20</v>
      </c>
      <c r="AL2263" t="s">
        <v>2545</v>
      </c>
      <c r="AM2263">
        <v>0</v>
      </c>
      <c r="AN2263">
        <v>1</v>
      </c>
      <c r="AO2263" t="s">
        <v>2546</v>
      </c>
      <c r="AP2263" s="35">
        <v>0</v>
      </c>
      <c r="AQ2263" s="35">
        <v>0</v>
      </c>
      <c r="AR2263" s="35">
        <v>1</v>
      </c>
      <c r="AT2263" s="35">
        <v>6</v>
      </c>
      <c r="AV2263" s="35">
        <v>1</v>
      </c>
      <c r="AW2263" s="35">
        <v>0</v>
      </c>
      <c r="AX2263" s="35">
        <v>0</v>
      </c>
      <c r="AY2263">
        <v>59</v>
      </c>
      <c r="AZ2263" t="s">
        <v>2547</v>
      </c>
      <c r="BA2263" t="s">
        <v>2547</v>
      </c>
      <c r="BB2263">
        <v>0</v>
      </c>
      <c r="BC2263" t="s">
        <v>1410</v>
      </c>
      <c r="BD2263" t="s">
        <v>2549</v>
      </c>
      <c r="BG2263">
        <v>0</v>
      </c>
      <c r="BH2263">
        <v>0</v>
      </c>
      <c r="BI2263">
        <v>0</v>
      </c>
      <c r="BJ2263">
        <v>0</v>
      </c>
      <c r="BK2263">
        <v>0</v>
      </c>
      <c r="BL2263">
        <v>0</v>
      </c>
      <c r="BM2263">
        <v>0</v>
      </c>
      <c r="BN2263">
        <v>0</v>
      </c>
      <c r="BO2263">
        <v>0</v>
      </c>
      <c r="BP2263">
        <v>0</v>
      </c>
      <c r="BQ2263">
        <v>0</v>
      </c>
      <c r="BR2263">
        <v>0</v>
      </c>
      <c r="CF2263" s="35">
        <v>0</v>
      </c>
      <c r="CG2263" s="35">
        <v>0</v>
      </c>
      <c r="CH2263" s="35">
        <v>0</v>
      </c>
      <c r="CI2263" s="35">
        <v>0</v>
      </c>
      <c r="CJ2263" s="35">
        <v>0</v>
      </c>
      <c r="CK2263" s="35">
        <v>0</v>
      </c>
      <c r="CL2263" s="35">
        <v>0</v>
      </c>
      <c r="CM2263" s="35">
        <v>0</v>
      </c>
      <c r="CN2263" s="35">
        <v>0</v>
      </c>
      <c r="CO2263" s="35">
        <v>0</v>
      </c>
      <c r="CP2263" s="35">
        <v>0</v>
      </c>
      <c r="CQ2263" s="35">
        <v>0</v>
      </c>
      <c r="DC2263" s="47"/>
      <c r="DE2263" s="38"/>
      <c r="DF2263" s="38"/>
      <c r="DG2263" s="50"/>
      <c r="DH2263" s="47"/>
      <c r="DI2263" s="47"/>
      <c r="DJ2263" s="47"/>
      <c r="DK2263" s="47">
        <f t="shared" si="35"/>
        <v>0</v>
      </c>
      <c r="DO2263" t="s">
        <v>2562</v>
      </c>
      <c r="DP2263" t="s">
        <v>2562</v>
      </c>
      <c r="DV2263" s="37"/>
      <c r="DW2263" s="37"/>
    </row>
    <row r="2264" spans="1:127" x14ac:dyDescent="0.15">
      <c r="A2264" s="34">
        <v>5</v>
      </c>
      <c r="B2264" s="34">
        <v>367</v>
      </c>
      <c r="C2264" s="34">
        <v>8738</v>
      </c>
      <c r="D2264" s="34">
        <v>0</v>
      </c>
      <c r="E2264" s="58">
        <v>536787380</v>
      </c>
      <c r="F2264" t="s">
        <v>739</v>
      </c>
      <c r="G2264" t="s">
        <v>2885</v>
      </c>
      <c r="H2264" t="s">
        <v>1762</v>
      </c>
      <c r="I2264" s="35">
        <v>2.1</v>
      </c>
      <c r="J2264" s="35">
        <v>9.6</v>
      </c>
      <c r="K2264" t="s">
        <v>4014</v>
      </c>
      <c r="L2264" t="s">
        <v>1394</v>
      </c>
      <c r="M2264" t="s">
        <v>1396</v>
      </c>
      <c r="N2264" t="s">
        <v>1397</v>
      </c>
      <c r="R2264" t="s">
        <v>5330</v>
      </c>
      <c r="X2264" t="s">
        <v>1242</v>
      </c>
      <c r="Y2264">
        <v>53</v>
      </c>
      <c r="Z2264">
        <v>0</v>
      </c>
      <c r="AC2264">
        <v>0</v>
      </c>
      <c r="AD2264">
        <v>0</v>
      </c>
      <c r="AE2264" t="s">
        <v>1395</v>
      </c>
      <c r="AF2264">
        <v>0</v>
      </c>
      <c r="AG2264">
        <v>0</v>
      </c>
      <c r="AH2264" t="s">
        <v>2597</v>
      </c>
      <c r="AI2264" t="s">
        <v>2543</v>
      </c>
      <c r="AJ2264" t="s">
        <v>2544</v>
      </c>
      <c r="AK2264">
        <v>20</v>
      </c>
      <c r="AL2264" t="s">
        <v>2545</v>
      </c>
      <c r="AM2264">
        <v>0</v>
      </c>
      <c r="AN2264">
        <v>1</v>
      </c>
      <c r="AO2264" t="s">
        <v>2546</v>
      </c>
      <c r="AP2264" s="35">
        <v>0</v>
      </c>
      <c r="AQ2264" s="35">
        <v>0</v>
      </c>
      <c r="AR2264" s="35">
        <v>1.8</v>
      </c>
      <c r="AT2264" s="35">
        <v>6</v>
      </c>
      <c r="AV2264" s="35">
        <v>1.8</v>
      </c>
      <c r="AW2264" s="35">
        <v>0</v>
      </c>
      <c r="AX2264" s="35">
        <v>0</v>
      </c>
      <c r="AY2264">
        <v>18</v>
      </c>
      <c r="AZ2264" t="s">
        <v>2547</v>
      </c>
      <c r="BA2264" t="s">
        <v>2547</v>
      </c>
      <c r="BB2264">
        <v>0</v>
      </c>
      <c r="BC2264" t="s">
        <v>1410</v>
      </c>
      <c r="BD2264" t="s">
        <v>2549</v>
      </c>
      <c r="BG2264">
        <v>0</v>
      </c>
      <c r="BH2264">
        <v>0</v>
      </c>
      <c r="BI2264">
        <v>0</v>
      </c>
      <c r="BJ2264">
        <v>0</v>
      </c>
      <c r="BK2264">
        <v>0</v>
      </c>
      <c r="BL2264">
        <v>0</v>
      </c>
      <c r="BM2264">
        <v>0</v>
      </c>
      <c r="BN2264">
        <v>0</v>
      </c>
      <c r="BO2264">
        <v>0</v>
      </c>
      <c r="BP2264">
        <v>0</v>
      </c>
      <c r="BQ2264">
        <v>0</v>
      </c>
      <c r="BR2264">
        <v>0</v>
      </c>
      <c r="CF2264" s="35">
        <v>0</v>
      </c>
      <c r="CG2264" s="35">
        <v>0</v>
      </c>
      <c r="CH2264" s="35">
        <v>0</v>
      </c>
      <c r="CI2264" s="35">
        <v>0</v>
      </c>
      <c r="CJ2264" s="35">
        <v>0</v>
      </c>
      <c r="CK2264" s="35">
        <v>0</v>
      </c>
      <c r="CL2264" s="35">
        <v>0</v>
      </c>
      <c r="CM2264" s="35">
        <v>0</v>
      </c>
      <c r="CN2264" s="35">
        <v>0</v>
      </c>
      <c r="CO2264" s="35">
        <v>0</v>
      </c>
      <c r="CP2264" s="35">
        <v>0</v>
      </c>
      <c r="CQ2264" s="35">
        <v>0</v>
      </c>
      <c r="DC2264" s="47"/>
      <c r="DE2264" s="38"/>
      <c r="DF2264" s="38"/>
      <c r="DG2264" s="50"/>
      <c r="DH2264" s="47"/>
      <c r="DI2264" s="47"/>
      <c r="DJ2264" s="47"/>
      <c r="DK2264" s="47">
        <f t="shared" si="35"/>
        <v>0</v>
      </c>
      <c r="DO2264" t="s">
        <v>2562</v>
      </c>
      <c r="DP2264" t="s">
        <v>2562</v>
      </c>
      <c r="DV2264" s="37"/>
      <c r="DW2264" s="37"/>
    </row>
    <row r="2265" spans="1:127" x14ac:dyDescent="0.15">
      <c r="A2265" s="34">
        <v>5</v>
      </c>
      <c r="B2265" s="34">
        <v>367</v>
      </c>
      <c r="C2265" s="34">
        <v>8771</v>
      </c>
      <c r="D2265" s="34">
        <v>0</v>
      </c>
      <c r="E2265" s="58">
        <v>536787710</v>
      </c>
      <c r="F2265" t="s">
        <v>3620</v>
      </c>
      <c r="G2265" t="s">
        <v>2885</v>
      </c>
      <c r="H2265" t="s">
        <v>1762</v>
      </c>
      <c r="I2265" s="35">
        <v>2.5</v>
      </c>
      <c r="J2265" s="35">
        <v>10.5</v>
      </c>
      <c r="K2265" t="s">
        <v>4014</v>
      </c>
      <c r="L2265" t="s">
        <v>1238</v>
      </c>
      <c r="M2265" t="s">
        <v>1396</v>
      </c>
      <c r="N2265" t="s">
        <v>1397</v>
      </c>
      <c r="R2265" t="s">
        <v>5330</v>
      </c>
      <c r="X2265" t="s">
        <v>1242</v>
      </c>
      <c r="Y2265">
        <v>61</v>
      </c>
      <c r="Z2265">
        <v>0</v>
      </c>
      <c r="AC2265">
        <v>0</v>
      </c>
      <c r="AD2265">
        <v>0</v>
      </c>
      <c r="AE2265" t="s">
        <v>2541</v>
      </c>
      <c r="AF2265">
        <v>0</v>
      </c>
      <c r="AG2265">
        <v>0</v>
      </c>
      <c r="AH2265" t="s">
        <v>2597</v>
      </c>
      <c r="AI2265" t="s">
        <v>2543</v>
      </c>
      <c r="AJ2265" t="s">
        <v>2544</v>
      </c>
      <c r="AK2265">
        <v>20</v>
      </c>
      <c r="AL2265" t="s">
        <v>2545</v>
      </c>
      <c r="AM2265">
        <v>0</v>
      </c>
      <c r="AN2265">
        <v>1</v>
      </c>
      <c r="AO2265" t="s">
        <v>2546</v>
      </c>
      <c r="AP2265" s="35">
        <v>0.5</v>
      </c>
      <c r="AQ2265" s="35">
        <v>2.75</v>
      </c>
      <c r="AR2265" s="35">
        <v>0.5</v>
      </c>
      <c r="AT2265" s="35">
        <v>6</v>
      </c>
      <c r="AV2265" s="35">
        <v>1.25</v>
      </c>
      <c r="AW2265" s="35">
        <v>0</v>
      </c>
      <c r="AX2265" s="35">
        <v>0.5</v>
      </c>
      <c r="AY2265">
        <v>27</v>
      </c>
      <c r="AZ2265" t="s">
        <v>2547</v>
      </c>
      <c r="BA2265" t="s">
        <v>2547</v>
      </c>
      <c r="BB2265">
        <v>0</v>
      </c>
      <c r="BD2265" t="s">
        <v>2549</v>
      </c>
      <c r="BG2265">
        <v>0</v>
      </c>
      <c r="BH2265">
        <v>0</v>
      </c>
      <c r="BI2265">
        <v>0</v>
      </c>
      <c r="BJ2265">
        <v>0</v>
      </c>
      <c r="BK2265">
        <v>0</v>
      </c>
      <c r="BL2265">
        <v>0</v>
      </c>
      <c r="BM2265">
        <v>0</v>
      </c>
      <c r="BN2265">
        <v>0</v>
      </c>
      <c r="BO2265">
        <v>0</v>
      </c>
      <c r="BP2265">
        <v>0</v>
      </c>
      <c r="BQ2265">
        <v>0</v>
      </c>
      <c r="BR2265">
        <v>0</v>
      </c>
      <c r="CF2265" s="35">
        <v>0</v>
      </c>
      <c r="CG2265" s="35">
        <v>0</v>
      </c>
      <c r="CH2265" s="35">
        <v>0</v>
      </c>
      <c r="CI2265" s="35">
        <v>0</v>
      </c>
      <c r="CJ2265" s="35">
        <v>0</v>
      </c>
      <c r="CK2265" s="35">
        <v>0</v>
      </c>
      <c r="CL2265" s="35">
        <v>0</v>
      </c>
      <c r="CM2265" s="35">
        <v>0</v>
      </c>
      <c r="CN2265" s="35">
        <v>0</v>
      </c>
      <c r="CO2265" s="35">
        <v>0</v>
      </c>
      <c r="CP2265" s="35">
        <v>0</v>
      </c>
      <c r="CQ2265" s="35">
        <v>0</v>
      </c>
      <c r="DC2265" s="47"/>
      <c r="DE2265" s="38"/>
      <c r="DF2265" s="38"/>
      <c r="DG2265" s="50"/>
      <c r="DH2265" s="47"/>
      <c r="DI2265" s="47"/>
      <c r="DJ2265" s="47"/>
      <c r="DK2265" s="47">
        <f t="shared" si="35"/>
        <v>0</v>
      </c>
      <c r="DO2265" t="s">
        <v>2562</v>
      </c>
      <c r="DP2265" t="s">
        <v>2562</v>
      </c>
      <c r="DV2265" s="37"/>
      <c r="DW2265" s="37"/>
    </row>
    <row r="2266" spans="1:127" x14ac:dyDescent="0.15">
      <c r="A2266" s="34">
        <v>5</v>
      </c>
      <c r="B2266" s="34">
        <v>368</v>
      </c>
      <c r="C2266" s="34">
        <v>8104</v>
      </c>
      <c r="D2266" s="34">
        <v>0</v>
      </c>
      <c r="E2266" s="58">
        <v>536881040</v>
      </c>
      <c r="F2266" t="s">
        <v>1764</v>
      </c>
      <c r="G2266" t="s">
        <v>2885</v>
      </c>
      <c r="H2266" t="s">
        <v>1765</v>
      </c>
      <c r="I2266" s="35">
        <v>18</v>
      </c>
      <c r="J2266" s="35">
        <v>5</v>
      </c>
      <c r="K2266" t="s">
        <v>4014</v>
      </c>
      <c r="L2266" t="s">
        <v>1394</v>
      </c>
      <c r="M2266" t="s">
        <v>2592</v>
      </c>
      <c r="N2266" t="s">
        <v>2593</v>
      </c>
      <c r="R2266" t="s">
        <v>5330</v>
      </c>
      <c r="S2266" t="s">
        <v>3621</v>
      </c>
      <c r="X2266" t="s">
        <v>1242</v>
      </c>
      <c r="Y2266">
        <v>50</v>
      </c>
      <c r="Z2266">
        <v>3</v>
      </c>
      <c r="AC2266">
        <v>0</v>
      </c>
      <c r="AD2266">
        <v>0</v>
      </c>
      <c r="AE2266" t="s">
        <v>1395</v>
      </c>
      <c r="AF2266">
        <v>46</v>
      </c>
      <c r="AG2266">
        <v>2</v>
      </c>
      <c r="AH2266" t="s">
        <v>2597</v>
      </c>
      <c r="AI2266" t="s">
        <v>2543</v>
      </c>
      <c r="AJ2266" t="s">
        <v>2544</v>
      </c>
      <c r="AK2266">
        <v>20</v>
      </c>
      <c r="AL2266" t="s">
        <v>2545</v>
      </c>
      <c r="AM2266">
        <v>0</v>
      </c>
      <c r="AN2266">
        <v>1</v>
      </c>
      <c r="AO2266" t="s">
        <v>2546</v>
      </c>
      <c r="AP2266" s="35">
        <v>0.45</v>
      </c>
      <c r="AQ2266" s="35">
        <v>0</v>
      </c>
      <c r="AR2266" s="35">
        <v>0.4</v>
      </c>
      <c r="AT2266" s="35">
        <v>4.2</v>
      </c>
      <c r="AV2266" s="35">
        <v>0.4</v>
      </c>
      <c r="AW2266" s="35">
        <v>0</v>
      </c>
      <c r="AX2266" s="35">
        <v>0.45</v>
      </c>
      <c r="AY2266">
        <v>88</v>
      </c>
      <c r="AZ2266" t="s">
        <v>2547</v>
      </c>
      <c r="BA2266" t="s">
        <v>2547</v>
      </c>
      <c r="BB2266">
        <v>0</v>
      </c>
      <c r="BC2266" t="s">
        <v>1410</v>
      </c>
      <c r="BD2266" t="s">
        <v>2549</v>
      </c>
      <c r="BF2266" t="s">
        <v>2619</v>
      </c>
      <c r="BG2266">
        <v>0</v>
      </c>
      <c r="BH2266">
        <v>0</v>
      </c>
      <c r="BI2266">
        <v>0</v>
      </c>
      <c r="BJ2266">
        <v>0</v>
      </c>
      <c r="BK2266">
        <v>0</v>
      </c>
      <c r="BL2266">
        <v>0</v>
      </c>
      <c r="BM2266">
        <v>0</v>
      </c>
      <c r="BN2266">
        <v>107</v>
      </c>
      <c r="BO2266">
        <v>0</v>
      </c>
      <c r="BP2266">
        <v>0</v>
      </c>
      <c r="BQ2266">
        <v>0</v>
      </c>
      <c r="BR2266">
        <v>0</v>
      </c>
      <c r="BV2266" t="s">
        <v>2621</v>
      </c>
      <c r="BW2266" t="s">
        <v>3079</v>
      </c>
      <c r="BX2266" t="s">
        <v>2621</v>
      </c>
      <c r="BY2266" t="s">
        <v>3079</v>
      </c>
      <c r="BZ2266" t="s">
        <v>2621</v>
      </c>
      <c r="CA2266" t="s">
        <v>3079</v>
      </c>
      <c r="CD2266" t="s">
        <v>2553</v>
      </c>
      <c r="CF2266" s="35">
        <v>8.8000000000000007</v>
      </c>
      <c r="CG2266" s="35">
        <v>0.1</v>
      </c>
      <c r="CH2266" s="35">
        <v>0</v>
      </c>
      <c r="CI2266" s="35">
        <v>0</v>
      </c>
      <c r="CJ2266" s="35">
        <v>1.1000000000000001</v>
      </c>
      <c r="CK2266" s="35">
        <v>10</v>
      </c>
      <c r="CL2266" s="35">
        <v>0</v>
      </c>
      <c r="CM2266" s="35">
        <v>0</v>
      </c>
      <c r="CN2266" s="35">
        <v>0</v>
      </c>
      <c r="CO2266" s="35">
        <v>30.3</v>
      </c>
      <c r="CP2266" s="35">
        <v>34.5</v>
      </c>
      <c r="CQ2266" s="35">
        <v>0</v>
      </c>
      <c r="DC2266" s="47" t="s">
        <v>2599</v>
      </c>
      <c r="DD2266" t="s">
        <v>2559</v>
      </c>
      <c r="DE2266" s="38" t="s">
        <v>2560</v>
      </c>
      <c r="DF2266" s="38" t="s">
        <v>2569</v>
      </c>
      <c r="DG2266" s="50" t="s">
        <v>1853</v>
      </c>
      <c r="DH2266" s="47"/>
      <c r="DI2266" s="47">
        <v>2005</v>
      </c>
      <c r="DJ2266" s="47"/>
      <c r="DK2266" s="47">
        <f t="shared" si="35"/>
        <v>1</v>
      </c>
      <c r="DO2266" t="s">
        <v>2562</v>
      </c>
      <c r="DP2266" t="s">
        <v>2562</v>
      </c>
      <c r="DS2266" t="s">
        <v>2563</v>
      </c>
      <c r="DV2266" s="37"/>
      <c r="DW2266" s="37"/>
    </row>
    <row r="2267" spans="1:127" x14ac:dyDescent="0.15">
      <c r="A2267" s="34">
        <v>5</v>
      </c>
      <c r="B2267" s="34">
        <v>368</v>
      </c>
      <c r="C2267" s="34">
        <v>8105</v>
      </c>
      <c r="D2267" s="34">
        <v>0</v>
      </c>
      <c r="E2267" s="58">
        <v>536881050</v>
      </c>
      <c r="F2267" t="s">
        <v>1766</v>
      </c>
      <c r="G2267" t="s">
        <v>2885</v>
      </c>
      <c r="H2267" t="s">
        <v>1765</v>
      </c>
      <c r="I2267" s="35">
        <v>15.5</v>
      </c>
      <c r="J2267" s="35">
        <v>8.5</v>
      </c>
      <c r="K2267" t="s">
        <v>4014</v>
      </c>
      <c r="L2267" t="s">
        <v>1238</v>
      </c>
      <c r="M2267" t="s">
        <v>2592</v>
      </c>
      <c r="N2267" t="s">
        <v>2593</v>
      </c>
      <c r="R2267" t="s">
        <v>5330</v>
      </c>
      <c r="S2267" t="s">
        <v>2404</v>
      </c>
      <c r="X2267" t="s">
        <v>1242</v>
      </c>
      <c r="Y2267">
        <v>59</v>
      </c>
      <c r="Z2267">
        <v>12</v>
      </c>
      <c r="AC2267">
        <v>0</v>
      </c>
      <c r="AD2267">
        <v>0</v>
      </c>
      <c r="AE2267" t="s">
        <v>2541</v>
      </c>
      <c r="AF2267">
        <v>24</v>
      </c>
      <c r="AG2267">
        <v>2</v>
      </c>
      <c r="AH2267" t="s">
        <v>2597</v>
      </c>
      <c r="AI2267" t="s">
        <v>2605</v>
      </c>
      <c r="AJ2267" t="s">
        <v>2544</v>
      </c>
      <c r="AK2267">
        <v>20</v>
      </c>
      <c r="AL2267" t="s">
        <v>2545</v>
      </c>
      <c r="AM2267">
        <v>0</v>
      </c>
      <c r="AN2267">
        <v>1</v>
      </c>
      <c r="AO2267" t="s">
        <v>2546</v>
      </c>
      <c r="AP2267" s="35">
        <v>0.6</v>
      </c>
      <c r="AQ2267" s="35">
        <v>0</v>
      </c>
      <c r="AR2267" s="35">
        <v>0.75</v>
      </c>
      <c r="AT2267" s="35">
        <v>7</v>
      </c>
      <c r="AV2267" s="35">
        <v>0.75</v>
      </c>
      <c r="AW2267" s="35">
        <v>0</v>
      </c>
      <c r="AX2267" s="35">
        <v>0.6</v>
      </c>
      <c r="AY2267">
        <v>132</v>
      </c>
      <c r="AZ2267" t="s">
        <v>2547</v>
      </c>
      <c r="BA2267" t="s">
        <v>2547</v>
      </c>
      <c r="BB2267">
        <v>0.15</v>
      </c>
      <c r="BC2267" t="s">
        <v>2548</v>
      </c>
      <c r="BD2267" t="s">
        <v>2549</v>
      </c>
      <c r="BF2267" t="s">
        <v>3266</v>
      </c>
      <c r="BG2267">
        <v>0</v>
      </c>
      <c r="BH2267">
        <v>0</v>
      </c>
      <c r="BI2267">
        <v>0</v>
      </c>
      <c r="BJ2267">
        <v>0</v>
      </c>
      <c r="BK2267">
        <v>0</v>
      </c>
      <c r="BL2267">
        <v>0</v>
      </c>
      <c r="BM2267">
        <v>0</v>
      </c>
      <c r="BN2267">
        <v>243</v>
      </c>
      <c r="BO2267">
        <v>42</v>
      </c>
      <c r="BP2267">
        <v>0</v>
      </c>
      <c r="BQ2267">
        <v>0</v>
      </c>
      <c r="BR2267">
        <v>0</v>
      </c>
      <c r="BT2267" t="s">
        <v>1522</v>
      </c>
      <c r="BU2267" t="s">
        <v>3812</v>
      </c>
      <c r="BV2267" t="s">
        <v>1524</v>
      </c>
      <c r="BW2267" t="s">
        <v>4331</v>
      </c>
      <c r="BX2267" t="s">
        <v>1533</v>
      </c>
      <c r="BY2267" t="s">
        <v>3471</v>
      </c>
      <c r="BZ2267" t="s">
        <v>1533</v>
      </c>
      <c r="CA2267" t="s">
        <v>4331</v>
      </c>
      <c r="CD2267" t="s">
        <v>2553</v>
      </c>
      <c r="CF2267" s="35">
        <v>18.2</v>
      </c>
      <c r="CG2267" s="35">
        <v>0.5</v>
      </c>
      <c r="CH2267" s="35">
        <v>3.4</v>
      </c>
      <c r="CI2267" s="35">
        <v>1.2</v>
      </c>
      <c r="CJ2267" s="35">
        <v>0.1</v>
      </c>
      <c r="CK2267" s="35">
        <v>23.4</v>
      </c>
      <c r="CL2267" s="35">
        <v>0</v>
      </c>
      <c r="CM2267" s="35">
        <v>0</v>
      </c>
      <c r="CN2267" s="35">
        <v>0</v>
      </c>
      <c r="CO2267" s="35">
        <v>38.200000000000003</v>
      </c>
      <c r="CP2267" s="35">
        <v>9.6999999999999993</v>
      </c>
      <c r="CQ2267" s="35">
        <v>0</v>
      </c>
      <c r="DC2267" s="47" t="s">
        <v>2559</v>
      </c>
      <c r="DD2267" t="s">
        <v>2606</v>
      </c>
      <c r="DE2267" s="38"/>
      <c r="DF2267" s="38" t="s">
        <v>2589</v>
      </c>
      <c r="DG2267" s="50" t="s">
        <v>1853</v>
      </c>
      <c r="DH2267" s="47"/>
      <c r="DI2267" s="47">
        <v>2007</v>
      </c>
      <c r="DJ2267" s="47"/>
      <c r="DK2267" s="47">
        <f t="shared" si="35"/>
        <v>1</v>
      </c>
      <c r="DO2267" t="s">
        <v>2562</v>
      </c>
      <c r="DP2267" t="s">
        <v>2562</v>
      </c>
      <c r="DV2267" s="37"/>
      <c r="DW2267" s="37"/>
    </row>
    <row r="2268" spans="1:127" x14ac:dyDescent="0.15">
      <c r="A2268" s="34">
        <v>5</v>
      </c>
      <c r="B2268" s="34">
        <v>368</v>
      </c>
      <c r="C2268" s="34">
        <v>8106</v>
      </c>
      <c r="D2268" s="34">
        <v>0</v>
      </c>
      <c r="E2268" s="58">
        <v>536881060</v>
      </c>
      <c r="F2268" t="s">
        <v>2839</v>
      </c>
      <c r="G2268" t="s">
        <v>2885</v>
      </c>
      <c r="H2268" t="s">
        <v>1765</v>
      </c>
      <c r="I2268" s="35">
        <v>14.7</v>
      </c>
      <c r="J2268" s="35">
        <v>7</v>
      </c>
      <c r="K2268" t="s">
        <v>4014</v>
      </c>
      <c r="L2268" t="s">
        <v>1238</v>
      </c>
      <c r="M2268" t="s">
        <v>2574</v>
      </c>
      <c r="N2268" t="s">
        <v>2575</v>
      </c>
      <c r="R2268" t="s">
        <v>5330</v>
      </c>
      <c r="S2268" t="s">
        <v>1241</v>
      </c>
      <c r="X2268" t="s">
        <v>2610</v>
      </c>
      <c r="Y2268">
        <v>1</v>
      </c>
      <c r="Z2268">
        <v>12</v>
      </c>
      <c r="AC2268">
        <v>0</v>
      </c>
      <c r="AD2268">
        <v>0</v>
      </c>
      <c r="AE2268" t="s">
        <v>2541</v>
      </c>
      <c r="AF2268">
        <v>1</v>
      </c>
      <c r="AG2268">
        <v>2</v>
      </c>
      <c r="AH2268" t="s">
        <v>2597</v>
      </c>
      <c r="AI2268" t="s">
        <v>2605</v>
      </c>
      <c r="AJ2268" t="s">
        <v>2544</v>
      </c>
      <c r="AK2268">
        <v>20</v>
      </c>
      <c r="AL2268" t="s">
        <v>2545</v>
      </c>
      <c r="AM2268">
        <v>0</v>
      </c>
      <c r="AN2268">
        <v>1</v>
      </c>
      <c r="AO2268" t="s">
        <v>2546</v>
      </c>
      <c r="AP2268" s="35">
        <v>0.6</v>
      </c>
      <c r="AQ2268" s="35">
        <v>0</v>
      </c>
      <c r="AR2268" s="35">
        <v>0.75</v>
      </c>
      <c r="AT2268" s="35">
        <v>5.5</v>
      </c>
      <c r="AV2268" s="35">
        <v>0.75</v>
      </c>
      <c r="AW2268" s="35">
        <v>0</v>
      </c>
      <c r="AX2268" s="35">
        <v>0.6</v>
      </c>
      <c r="AY2268">
        <v>103</v>
      </c>
      <c r="AZ2268" t="s">
        <v>2547</v>
      </c>
      <c r="BA2268" t="s">
        <v>2547</v>
      </c>
      <c r="BB2268">
        <v>0.17</v>
      </c>
      <c r="BC2268" t="s">
        <v>2548</v>
      </c>
      <c r="BD2268" t="s">
        <v>2549</v>
      </c>
      <c r="BF2268" t="s">
        <v>3266</v>
      </c>
      <c r="BG2268">
        <v>0</v>
      </c>
      <c r="BH2268">
        <v>0</v>
      </c>
      <c r="BI2268">
        <v>0</v>
      </c>
      <c r="BJ2268">
        <v>0</v>
      </c>
      <c r="BK2268">
        <v>0</v>
      </c>
      <c r="BL2268">
        <v>0</v>
      </c>
      <c r="BM2268">
        <v>0</v>
      </c>
      <c r="BN2268">
        <v>0</v>
      </c>
      <c r="BO2268">
        <v>0</v>
      </c>
      <c r="BP2268">
        <v>0</v>
      </c>
      <c r="BQ2268">
        <v>0</v>
      </c>
      <c r="BR2268">
        <v>0</v>
      </c>
      <c r="BS2268" t="s">
        <v>1434</v>
      </c>
      <c r="BT2268" t="s">
        <v>3816</v>
      </c>
      <c r="BU2268" t="s">
        <v>3622</v>
      </c>
      <c r="BV2268" t="s">
        <v>1508</v>
      </c>
      <c r="BW2268" t="s">
        <v>5554</v>
      </c>
      <c r="BX2268" t="s">
        <v>1508</v>
      </c>
      <c r="BY2268" t="s">
        <v>5554</v>
      </c>
      <c r="BZ2268" t="s">
        <v>1508</v>
      </c>
      <c r="CA2268" t="s">
        <v>5554</v>
      </c>
      <c r="CD2268" t="s">
        <v>2553</v>
      </c>
      <c r="CF2268" s="35">
        <v>0</v>
      </c>
      <c r="CG2268" s="35">
        <v>0</v>
      </c>
      <c r="CH2268" s="35">
        <v>0</v>
      </c>
      <c r="CI2268" s="35">
        <v>0</v>
      </c>
      <c r="CJ2268" s="35">
        <v>0</v>
      </c>
      <c r="CK2268" s="35">
        <v>0</v>
      </c>
      <c r="CL2268" s="35">
        <v>0</v>
      </c>
      <c r="CM2268" s="35">
        <v>0</v>
      </c>
      <c r="CN2268" s="35">
        <v>0</v>
      </c>
      <c r="CO2268" s="35">
        <v>9.6999999999999993</v>
      </c>
      <c r="CP2268" s="35">
        <v>0.7</v>
      </c>
      <c r="CQ2268" s="35">
        <v>0.4</v>
      </c>
      <c r="DC2268" s="47" t="s">
        <v>2606</v>
      </c>
      <c r="DD2268" t="s">
        <v>1498</v>
      </c>
      <c r="DE2268" s="38"/>
      <c r="DF2268" s="38"/>
      <c r="DG2268" s="50" t="s">
        <v>1855</v>
      </c>
      <c r="DH2268" s="47"/>
      <c r="DI2268" s="47">
        <v>2008</v>
      </c>
      <c r="DJ2268" s="47"/>
      <c r="DK2268" s="47">
        <f t="shared" si="35"/>
        <v>1</v>
      </c>
      <c r="DO2268" t="s">
        <v>2562</v>
      </c>
      <c r="DP2268" t="s">
        <v>2562</v>
      </c>
      <c r="DV2268" s="37"/>
      <c r="DW2268" s="37"/>
    </row>
    <row r="2269" spans="1:127" x14ac:dyDescent="0.15">
      <c r="A2269" s="34">
        <v>5</v>
      </c>
      <c r="B2269" s="34">
        <v>368</v>
      </c>
      <c r="C2269" s="34">
        <v>8785</v>
      </c>
      <c r="D2269" s="34">
        <v>0</v>
      </c>
      <c r="E2269" s="58">
        <v>536887850</v>
      </c>
      <c r="F2269" t="s">
        <v>3623</v>
      </c>
      <c r="G2269" t="s">
        <v>2885</v>
      </c>
      <c r="H2269" t="s">
        <v>1765</v>
      </c>
      <c r="I2269" s="35">
        <v>2.4</v>
      </c>
      <c r="J2269" s="35">
        <v>9.8000000000000007</v>
      </c>
      <c r="K2269" t="s">
        <v>4014</v>
      </c>
      <c r="L2269" t="s">
        <v>1407</v>
      </c>
      <c r="M2269" t="s">
        <v>1396</v>
      </c>
      <c r="N2269" t="s">
        <v>1397</v>
      </c>
      <c r="R2269" t="s">
        <v>5330</v>
      </c>
      <c r="X2269" t="s">
        <v>1242</v>
      </c>
      <c r="Y2269">
        <v>55</v>
      </c>
      <c r="Z2269">
        <v>0</v>
      </c>
      <c r="AC2269">
        <v>0</v>
      </c>
      <c r="AD2269">
        <v>0</v>
      </c>
      <c r="AF2269">
        <v>33</v>
      </c>
      <c r="AG2269">
        <v>4</v>
      </c>
      <c r="AH2269" t="s">
        <v>2597</v>
      </c>
      <c r="AI2269" t="s">
        <v>2543</v>
      </c>
      <c r="AJ2269" t="s">
        <v>2544</v>
      </c>
      <c r="AK2269">
        <v>20</v>
      </c>
      <c r="AL2269" t="s">
        <v>2545</v>
      </c>
      <c r="AM2269">
        <v>0</v>
      </c>
      <c r="AN2269">
        <v>1</v>
      </c>
      <c r="AO2269" t="s">
        <v>2546</v>
      </c>
      <c r="AP2269" s="35">
        <v>1.9</v>
      </c>
      <c r="AQ2269" s="35">
        <v>0</v>
      </c>
      <c r="AR2269" s="35">
        <v>1.1000000000000001</v>
      </c>
      <c r="AT2269" s="35">
        <v>7.6</v>
      </c>
      <c r="AV2269" s="35">
        <v>1.1000000000000001</v>
      </c>
      <c r="AW2269" s="35">
        <v>0</v>
      </c>
      <c r="AX2269" s="35">
        <v>1.9</v>
      </c>
      <c r="AY2269">
        <v>27</v>
      </c>
      <c r="AZ2269" t="s">
        <v>2547</v>
      </c>
      <c r="BA2269" t="s">
        <v>2547</v>
      </c>
      <c r="BB2269">
        <v>0</v>
      </c>
      <c r="BD2269" t="s">
        <v>2549</v>
      </c>
      <c r="BG2269">
        <v>0</v>
      </c>
      <c r="BH2269">
        <v>0</v>
      </c>
      <c r="BI2269">
        <v>0</v>
      </c>
      <c r="BJ2269">
        <v>0</v>
      </c>
      <c r="BK2269">
        <v>0</v>
      </c>
      <c r="BL2269">
        <v>0</v>
      </c>
      <c r="BM2269">
        <v>0</v>
      </c>
      <c r="BN2269">
        <v>0</v>
      </c>
      <c r="BO2269">
        <v>0</v>
      </c>
      <c r="BP2269">
        <v>0</v>
      </c>
      <c r="BQ2269">
        <v>0</v>
      </c>
      <c r="BR2269">
        <v>0</v>
      </c>
      <c r="CF2269" s="35">
        <v>0</v>
      </c>
      <c r="CG2269" s="35">
        <v>0</v>
      </c>
      <c r="CH2269" s="35">
        <v>0</v>
      </c>
      <c r="CI2269" s="35">
        <v>0</v>
      </c>
      <c r="CJ2269" s="35">
        <v>0</v>
      </c>
      <c r="CK2269" s="35">
        <v>0</v>
      </c>
      <c r="CL2269" s="35">
        <v>0</v>
      </c>
      <c r="CM2269" s="35">
        <v>0</v>
      </c>
      <c r="CN2269" s="35">
        <v>0</v>
      </c>
      <c r="CO2269" s="35">
        <v>0</v>
      </c>
      <c r="CP2269" s="35">
        <v>0</v>
      </c>
      <c r="CQ2269" s="35">
        <v>0</v>
      </c>
      <c r="DC2269" s="47"/>
      <c r="DE2269" s="38"/>
      <c r="DF2269" s="38"/>
      <c r="DG2269" s="50"/>
      <c r="DH2269" s="47"/>
      <c r="DI2269" s="47"/>
      <c r="DJ2269" s="47"/>
      <c r="DK2269" s="47">
        <f t="shared" si="35"/>
        <v>0</v>
      </c>
      <c r="DO2269" t="s">
        <v>2562</v>
      </c>
      <c r="DP2269" t="s">
        <v>2562</v>
      </c>
      <c r="DV2269" s="37"/>
      <c r="DW2269" s="37"/>
    </row>
    <row r="2270" spans="1:127" x14ac:dyDescent="0.15">
      <c r="A2270" s="34">
        <v>5</v>
      </c>
      <c r="B2270" s="34">
        <v>368</v>
      </c>
      <c r="C2270" s="34">
        <v>8786</v>
      </c>
      <c r="D2270" s="34">
        <v>0</v>
      </c>
      <c r="E2270" s="58">
        <v>536887860</v>
      </c>
      <c r="F2270" t="s">
        <v>3624</v>
      </c>
      <c r="G2270" t="s">
        <v>2885</v>
      </c>
      <c r="H2270" t="s">
        <v>1765</v>
      </c>
      <c r="I2270" s="35">
        <v>2.5</v>
      </c>
      <c r="J2270" s="35">
        <v>5.5</v>
      </c>
      <c r="K2270" t="s">
        <v>4014</v>
      </c>
      <c r="L2270" t="s">
        <v>1407</v>
      </c>
      <c r="M2270" t="s">
        <v>1396</v>
      </c>
      <c r="N2270" t="s">
        <v>1397</v>
      </c>
      <c r="R2270" t="s">
        <v>5330</v>
      </c>
      <c r="X2270" t="s">
        <v>1242</v>
      </c>
      <c r="Y2270">
        <v>55</v>
      </c>
      <c r="Z2270">
        <v>0</v>
      </c>
      <c r="AC2270">
        <v>0</v>
      </c>
      <c r="AD2270">
        <v>0</v>
      </c>
      <c r="AF2270">
        <v>33</v>
      </c>
      <c r="AG2270">
        <v>2</v>
      </c>
      <c r="AH2270" t="s">
        <v>2597</v>
      </c>
      <c r="AI2270" t="s">
        <v>2543</v>
      </c>
      <c r="AJ2270" t="s">
        <v>2544</v>
      </c>
      <c r="AK2270">
        <v>20</v>
      </c>
      <c r="AL2270" t="s">
        <v>2545</v>
      </c>
      <c r="AM2270">
        <v>0</v>
      </c>
      <c r="AN2270">
        <v>1</v>
      </c>
      <c r="AO2270" t="s">
        <v>2546</v>
      </c>
      <c r="AP2270" s="35">
        <v>2</v>
      </c>
      <c r="AQ2270" s="35">
        <v>0</v>
      </c>
      <c r="AR2270" s="35">
        <v>0</v>
      </c>
      <c r="AT2270" s="35">
        <v>5.5</v>
      </c>
      <c r="AV2270" s="35">
        <v>0</v>
      </c>
      <c r="AW2270" s="35">
        <v>0</v>
      </c>
      <c r="AX2270" s="35">
        <v>2</v>
      </c>
      <c r="AY2270">
        <v>31</v>
      </c>
      <c r="AZ2270" t="s">
        <v>2547</v>
      </c>
      <c r="BA2270" t="s">
        <v>2547</v>
      </c>
      <c r="BB2270">
        <v>0</v>
      </c>
      <c r="BD2270" t="s">
        <v>2549</v>
      </c>
      <c r="BG2270">
        <v>0</v>
      </c>
      <c r="BH2270">
        <v>0</v>
      </c>
      <c r="BI2270">
        <v>0</v>
      </c>
      <c r="BJ2270">
        <v>0</v>
      </c>
      <c r="BK2270">
        <v>0</v>
      </c>
      <c r="BL2270">
        <v>0</v>
      </c>
      <c r="BM2270">
        <v>0</v>
      </c>
      <c r="BN2270">
        <v>0</v>
      </c>
      <c r="BO2270">
        <v>0</v>
      </c>
      <c r="BP2270">
        <v>0</v>
      </c>
      <c r="BQ2270">
        <v>0</v>
      </c>
      <c r="BR2270">
        <v>0</v>
      </c>
      <c r="CF2270" s="35">
        <v>0</v>
      </c>
      <c r="CG2270" s="35">
        <v>0</v>
      </c>
      <c r="CH2270" s="35">
        <v>0</v>
      </c>
      <c r="CI2270" s="35">
        <v>0</v>
      </c>
      <c r="CJ2270" s="35">
        <v>0</v>
      </c>
      <c r="CK2270" s="35">
        <v>0</v>
      </c>
      <c r="CL2270" s="35">
        <v>0</v>
      </c>
      <c r="CM2270" s="35">
        <v>0</v>
      </c>
      <c r="CN2270" s="35">
        <v>0</v>
      </c>
      <c r="CO2270" s="35">
        <v>0</v>
      </c>
      <c r="CP2270" s="35">
        <v>0</v>
      </c>
      <c r="CQ2270" s="35">
        <v>0</v>
      </c>
      <c r="DC2270" s="47"/>
      <c r="DE2270" s="38"/>
      <c r="DF2270" s="38"/>
      <c r="DG2270" s="50"/>
      <c r="DH2270" s="47"/>
      <c r="DI2270" s="47"/>
      <c r="DJ2270" s="47"/>
      <c r="DK2270" s="47">
        <f t="shared" si="35"/>
        <v>0</v>
      </c>
      <c r="DO2270" t="s">
        <v>2562</v>
      </c>
      <c r="DP2270" t="s">
        <v>2562</v>
      </c>
      <c r="DV2270" s="37"/>
      <c r="DW2270" s="37"/>
    </row>
    <row r="2271" spans="1:127" x14ac:dyDescent="0.15">
      <c r="A2271" s="34">
        <v>5</v>
      </c>
      <c r="B2271" s="34">
        <v>368</v>
      </c>
      <c r="C2271" s="34">
        <v>8787</v>
      </c>
      <c r="D2271" s="34">
        <v>0</v>
      </c>
      <c r="E2271" s="58">
        <v>536887870</v>
      </c>
      <c r="F2271" t="s">
        <v>3625</v>
      </c>
      <c r="G2271" t="s">
        <v>2885</v>
      </c>
      <c r="H2271" t="s">
        <v>1765</v>
      </c>
      <c r="I2271" s="35">
        <v>2.8</v>
      </c>
      <c r="J2271" s="35">
        <v>5.7</v>
      </c>
      <c r="K2271" t="s">
        <v>4014</v>
      </c>
      <c r="L2271" t="s">
        <v>1407</v>
      </c>
      <c r="M2271" t="s">
        <v>1396</v>
      </c>
      <c r="N2271" t="s">
        <v>1397</v>
      </c>
      <c r="R2271" t="s">
        <v>5330</v>
      </c>
      <c r="X2271" t="s">
        <v>1242</v>
      </c>
      <c r="Y2271">
        <v>55</v>
      </c>
      <c r="Z2271">
        <v>0</v>
      </c>
      <c r="AC2271">
        <v>0</v>
      </c>
      <c r="AD2271">
        <v>0</v>
      </c>
      <c r="AF2271">
        <v>31</v>
      </c>
      <c r="AG2271">
        <v>2</v>
      </c>
      <c r="AH2271" t="s">
        <v>2597</v>
      </c>
      <c r="AI2271" t="s">
        <v>2543</v>
      </c>
      <c r="AJ2271" t="s">
        <v>2544</v>
      </c>
      <c r="AK2271">
        <v>20</v>
      </c>
      <c r="AL2271" t="s">
        <v>2545</v>
      </c>
      <c r="AM2271">
        <v>0</v>
      </c>
      <c r="AN2271">
        <v>1</v>
      </c>
      <c r="AO2271" t="s">
        <v>2546</v>
      </c>
      <c r="AP2271" s="35">
        <v>1.35</v>
      </c>
      <c r="AQ2271" s="35">
        <v>0</v>
      </c>
      <c r="AR2271" s="35">
        <v>0</v>
      </c>
      <c r="AT2271" s="35">
        <v>5.7</v>
      </c>
      <c r="AV2271" s="35">
        <v>0</v>
      </c>
      <c r="AW2271" s="35">
        <v>0</v>
      </c>
      <c r="AX2271" s="35">
        <v>1.35</v>
      </c>
      <c r="AY2271">
        <v>28</v>
      </c>
      <c r="AZ2271" t="s">
        <v>2547</v>
      </c>
      <c r="BA2271" t="s">
        <v>2547</v>
      </c>
      <c r="BB2271">
        <v>0</v>
      </c>
      <c r="BD2271" t="s">
        <v>2549</v>
      </c>
      <c r="BG2271">
        <v>0</v>
      </c>
      <c r="BH2271">
        <v>0</v>
      </c>
      <c r="BI2271">
        <v>0</v>
      </c>
      <c r="BJ2271">
        <v>0</v>
      </c>
      <c r="BK2271">
        <v>0</v>
      </c>
      <c r="BL2271">
        <v>0</v>
      </c>
      <c r="BM2271">
        <v>0</v>
      </c>
      <c r="BN2271">
        <v>0</v>
      </c>
      <c r="BO2271">
        <v>0</v>
      </c>
      <c r="BP2271">
        <v>0</v>
      </c>
      <c r="BQ2271">
        <v>0</v>
      </c>
      <c r="BR2271">
        <v>0</v>
      </c>
      <c r="CF2271" s="35">
        <v>0</v>
      </c>
      <c r="CG2271" s="35">
        <v>0</v>
      </c>
      <c r="CH2271" s="35">
        <v>0</v>
      </c>
      <c r="CI2271" s="35">
        <v>0</v>
      </c>
      <c r="CJ2271" s="35">
        <v>0</v>
      </c>
      <c r="CK2271" s="35">
        <v>0</v>
      </c>
      <c r="CL2271" s="35">
        <v>0</v>
      </c>
      <c r="CM2271" s="35">
        <v>0</v>
      </c>
      <c r="CN2271" s="35">
        <v>0</v>
      </c>
      <c r="CO2271" s="35">
        <v>0</v>
      </c>
      <c r="CP2271" s="35">
        <v>0</v>
      </c>
      <c r="CQ2271" s="35">
        <v>0</v>
      </c>
      <c r="DC2271" s="47"/>
      <c r="DE2271" s="38"/>
      <c r="DF2271" s="38"/>
      <c r="DG2271" s="50"/>
      <c r="DH2271" s="47"/>
      <c r="DI2271" s="47"/>
      <c r="DJ2271" s="47"/>
      <c r="DK2271" s="47">
        <f t="shared" si="35"/>
        <v>0</v>
      </c>
      <c r="DO2271" t="s">
        <v>2562</v>
      </c>
      <c r="DP2271" t="s">
        <v>2562</v>
      </c>
      <c r="DV2271" s="37"/>
      <c r="DW2271" s="37"/>
    </row>
    <row r="2272" spans="1:127" x14ac:dyDescent="0.15">
      <c r="A2272" s="34">
        <v>5</v>
      </c>
      <c r="B2272" s="34">
        <v>368</v>
      </c>
      <c r="C2272" s="34">
        <v>8788</v>
      </c>
      <c r="D2272" s="34">
        <v>0</v>
      </c>
      <c r="E2272" s="58">
        <v>536887880</v>
      </c>
      <c r="F2272" t="s">
        <v>3626</v>
      </c>
      <c r="G2272" t="s">
        <v>2885</v>
      </c>
      <c r="H2272" t="s">
        <v>1765</v>
      </c>
      <c r="I2272" s="35">
        <v>8.4</v>
      </c>
      <c r="J2272" s="35">
        <v>5</v>
      </c>
      <c r="K2272" t="s">
        <v>4014</v>
      </c>
      <c r="L2272" t="s">
        <v>1238</v>
      </c>
      <c r="M2272" t="s">
        <v>1471</v>
      </c>
      <c r="N2272" t="s">
        <v>1472</v>
      </c>
      <c r="R2272" t="s">
        <v>5330</v>
      </c>
      <c r="S2272" t="s">
        <v>3627</v>
      </c>
      <c r="X2272" t="s">
        <v>1242</v>
      </c>
      <c r="Y2272">
        <v>55</v>
      </c>
      <c r="Z2272">
        <v>0</v>
      </c>
      <c r="AC2272">
        <v>0</v>
      </c>
      <c r="AD2272">
        <v>0</v>
      </c>
      <c r="AE2272" t="s">
        <v>2541</v>
      </c>
      <c r="AF2272">
        <v>62</v>
      </c>
      <c r="AG2272">
        <v>2</v>
      </c>
      <c r="AH2272" t="s">
        <v>2597</v>
      </c>
      <c r="AI2272" t="s">
        <v>2543</v>
      </c>
      <c r="AJ2272" t="s">
        <v>2544</v>
      </c>
      <c r="AK2272">
        <v>20</v>
      </c>
      <c r="AL2272" t="s">
        <v>2545</v>
      </c>
      <c r="AM2272">
        <v>0</v>
      </c>
      <c r="AN2272">
        <v>1</v>
      </c>
      <c r="AO2272" t="s">
        <v>2546</v>
      </c>
      <c r="AP2272" s="35">
        <v>0</v>
      </c>
      <c r="AQ2272" s="35">
        <v>0</v>
      </c>
      <c r="AR2272" s="35">
        <v>0.6</v>
      </c>
      <c r="AT2272" s="35">
        <v>3.6</v>
      </c>
      <c r="AV2272" s="35">
        <v>0.8</v>
      </c>
      <c r="AW2272" s="35">
        <v>0</v>
      </c>
      <c r="AX2272" s="35">
        <v>0</v>
      </c>
      <c r="AY2272">
        <v>38</v>
      </c>
      <c r="AZ2272" t="s">
        <v>2547</v>
      </c>
      <c r="BA2272" t="s">
        <v>2547</v>
      </c>
      <c r="BB2272">
        <v>0</v>
      </c>
      <c r="BD2272" t="s">
        <v>2549</v>
      </c>
      <c r="BG2272">
        <v>0</v>
      </c>
      <c r="BH2272">
        <v>0</v>
      </c>
      <c r="BI2272">
        <v>0</v>
      </c>
      <c r="BJ2272">
        <v>0</v>
      </c>
      <c r="BK2272">
        <v>0</v>
      </c>
      <c r="BL2272">
        <v>0</v>
      </c>
      <c r="BM2272">
        <v>0</v>
      </c>
      <c r="BN2272">
        <v>0</v>
      </c>
      <c r="BO2272">
        <v>0</v>
      </c>
      <c r="BP2272">
        <v>0</v>
      </c>
      <c r="BQ2272">
        <v>0</v>
      </c>
      <c r="BR2272">
        <v>0</v>
      </c>
      <c r="CF2272" s="35">
        <v>0</v>
      </c>
      <c r="CG2272" s="35">
        <v>0</v>
      </c>
      <c r="CH2272" s="35">
        <v>0</v>
      </c>
      <c r="CI2272" s="35">
        <v>0</v>
      </c>
      <c r="CJ2272" s="35">
        <v>0</v>
      </c>
      <c r="CK2272" s="35">
        <v>0</v>
      </c>
      <c r="CL2272" s="35">
        <v>0</v>
      </c>
      <c r="CM2272" s="35">
        <v>0</v>
      </c>
      <c r="CN2272" s="35">
        <v>0</v>
      </c>
      <c r="CO2272" s="35">
        <v>0</v>
      </c>
      <c r="CP2272" s="35">
        <v>0</v>
      </c>
      <c r="CQ2272" s="35">
        <v>0</v>
      </c>
      <c r="DC2272" s="47"/>
      <c r="DE2272" s="38"/>
      <c r="DF2272" s="38"/>
      <c r="DG2272" s="50"/>
      <c r="DH2272" s="47"/>
      <c r="DI2272" s="47"/>
      <c r="DJ2272" s="47"/>
      <c r="DK2272" s="47">
        <f t="shared" si="35"/>
        <v>0</v>
      </c>
      <c r="DO2272" t="s">
        <v>2562</v>
      </c>
      <c r="DP2272" t="s">
        <v>2562</v>
      </c>
      <c r="DV2272" s="37"/>
      <c r="DW2272" s="37"/>
    </row>
    <row r="2273" spans="1:127" x14ac:dyDescent="0.15">
      <c r="A2273" s="34">
        <v>5</v>
      </c>
      <c r="B2273" s="34">
        <v>368</v>
      </c>
      <c r="C2273" s="34">
        <v>8789</v>
      </c>
      <c r="D2273" s="34">
        <v>0</v>
      </c>
      <c r="E2273" s="58">
        <v>536887890</v>
      </c>
      <c r="F2273" t="s">
        <v>3628</v>
      </c>
      <c r="G2273" t="s">
        <v>2885</v>
      </c>
      <c r="H2273" t="s">
        <v>1765</v>
      </c>
      <c r="I2273" s="35">
        <v>5</v>
      </c>
      <c r="J2273" s="35">
        <v>5</v>
      </c>
      <c r="K2273" t="s">
        <v>4014</v>
      </c>
      <c r="L2273" t="s">
        <v>1238</v>
      </c>
      <c r="M2273" t="s">
        <v>2583</v>
      </c>
      <c r="N2273" t="s">
        <v>2584</v>
      </c>
      <c r="R2273" t="s">
        <v>5330</v>
      </c>
      <c r="S2273" t="s">
        <v>3627</v>
      </c>
      <c r="X2273" t="s">
        <v>1242</v>
      </c>
      <c r="Y2273">
        <v>51</v>
      </c>
      <c r="Z2273">
        <v>0</v>
      </c>
      <c r="AC2273">
        <v>0</v>
      </c>
      <c r="AD2273">
        <v>0</v>
      </c>
      <c r="AE2273" t="s">
        <v>2541</v>
      </c>
      <c r="AF2273">
        <v>61</v>
      </c>
      <c r="AG2273">
        <v>2</v>
      </c>
      <c r="AH2273" t="s">
        <v>2597</v>
      </c>
      <c r="AI2273" t="s">
        <v>2543</v>
      </c>
      <c r="AJ2273" t="s">
        <v>2544</v>
      </c>
      <c r="AK2273">
        <v>20</v>
      </c>
      <c r="AL2273" t="s">
        <v>2545</v>
      </c>
      <c r="AM2273">
        <v>0</v>
      </c>
      <c r="AN2273">
        <v>1</v>
      </c>
      <c r="AO2273" t="s">
        <v>2546</v>
      </c>
      <c r="AP2273" s="35">
        <v>0.4</v>
      </c>
      <c r="AQ2273" s="35">
        <v>0</v>
      </c>
      <c r="AR2273" s="35">
        <v>0.35</v>
      </c>
      <c r="AT2273" s="35">
        <v>4.3</v>
      </c>
      <c r="AV2273" s="35">
        <v>0.35</v>
      </c>
      <c r="AW2273" s="35">
        <v>0</v>
      </c>
      <c r="AX2273" s="35">
        <v>0.4</v>
      </c>
      <c r="AY2273">
        <v>27</v>
      </c>
      <c r="AZ2273" t="s">
        <v>2547</v>
      </c>
      <c r="BA2273" t="s">
        <v>2547</v>
      </c>
      <c r="BB2273">
        <v>0</v>
      </c>
      <c r="BD2273" t="s">
        <v>2549</v>
      </c>
      <c r="BG2273">
        <v>0</v>
      </c>
      <c r="BH2273">
        <v>0</v>
      </c>
      <c r="BI2273">
        <v>0</v>
      </c>
      <c r="BJ2273">
        <v>0</v>
      </c>
      <c r="BK2273">
        <v>0</v>
      </c>
      <c r="BL2273">
        <v>0</v>
      </c>
      <c r="BM2273">
        <v>0</v>
      </c>
      <c r="BN2273">
        <v>0</v>
      </c>
      <c r="BO2273">
        <v>0</v>
      </c>
      <c r="BP2273">
        <v>0</v>
      </c>
      <c r="BQ2273">
        <v>0</v>
      </c>
      <c r="BR2273">
        <v>0</v>
      </c>
      <c r="CF2273" s="35">
        <v>0</v>
      </c>
      <c r="CG2273" s="35">
        <v>0</v>
      </c>
      <c r="CH2273" s="35">
        <v>0</v>
      </c>
      <c r="CI2273" s="35">
        <v>0</v>
      </c>
      <c r="CJ2273" s="35">
        <v>0</v>
      </c>
      <c r="CK2273" s="35">
        <v>0</v>
      </c>
      <c r="CL2273" s="35">
        <v>0</v>
      </c>
      <c r="CM2273" s="35">
        <v>0</v>
      </c>
      <c r="CN2273" s="35">
        <v>0</v>
      </c>
      <c r="CO2273" s="35">
        <v>0</v>
      </c>
      <c r="CP2273" s="35">
        <v>0</v>
      </c>
      <c r="CQ2273" s="35">
        <v>0</v>
      </c>
      <c r="DC2273" s="47"/>
      <c r="DE2273" s="38"/>
      <c r="DF2273" s="38"/>
      <c r="DG2273" s="50"/>
      <c r="DH2273" s="47"/>
      <c r="DI2273" s="47"/>
      <c r="DJ2273" s="47"/>
      <c r="DK2273" s="47">
        <f t="shared" si="35"/>
        <v>0</v>
      </c>
      <c r="DO2273" t="s">
        <v>2562</v>
      </c>
      <c r="DP2273" t="s">
        <v>2562</v>
      </c>
      <c r="DV2273" s="37"/>
      <c r="DW2273" s="37"/>
    </row>
    <row r="2274" spans="1:127" x14ac:dyDescent="0.15">
      <c r="A2274" s="34">
        <v>5</v>
      </c>
      <c r="B2274" s="34">
        <v>368</v>
      </c>
      <c r="C2274" s="34">
        <v>8790</v>
      </c>
      <c r="D2274" s="34">
        <v>0</v>
      </c>
      <c r="E2274" s="58">
        <v>536887900</v>
      </c>
      <c r="F2274" t="s">
        <v>3629</v>
      </c>
      <c r="G2274" t="s">
        <v>2885</v>
      </c>
      <c r="H2274" t="s">
        <v>1765</v>
      </c>
      <c r="I2274" s="35">
        <v>6</v>
      </c>
      <c r="J2274" s="35">
        <v>5</v>
      </c>
      <c r="K2274" t="s">
        <v>4014</v>
      </c>
      <c r="L2274" t="s">
        <v>1238</v>
      </c>
      <c r="M2274" t="s">
        <v>1396</v>
      </c>
      <c r="N2274" t="s">
        <v>1397</v>
      </c>
      <c r="R2274" t="s">
        <v>5330</v>
      </c>
      <c r="S2274" t="s">
        <v>1241</v>
      </c>
      <c r="X2274" t="s">
        <v>1242</v>
      </c>
      <c r="Y2274">
        <v>51</v>
      </c>
      <c r="Z2274">
        <v>0</v>
      </c>
      <c r="AC2274">
        <v>0</v>
      </c>
      <c r="AD2274">
        <v>0</v>
      </c>
      <c r="AE2274" t="s">
        <v>2541</v>
      </c>
      <c r="AF2274">
        <v>52</v>
      </c>
      <c r="AG2274">
        <v>3</v>
      </c>
      <c r="AH2274" t="s">
        <v>2597</v>
      </c>
      <c r="AI2274" t="s">
        <v>2611</v>
      </c>
      <c r="AJ2274" t="s">
        <v>2544</v>
      </c>
      <c r="AK2274">
        <v>20</v>
      </c>
      <c r="AL2274" t="s">
        <v>2545</v>
      </c>
      <c r="AM2274">
        <v>0</v>
      </c>
      <c r="AN2274">
        <v>1</v>
      </c>
      <c r="AO2274" t="s">
        <v>2546</v>
      </c>
      <c r="AP2274" s="35">
        <v>0</v>
      </c>
      <c r="AQ2274" s="35">
        <v>0</v>
      </c>
      <c r="AR2274" s="35">
        <v>0.5</v>
      </c>
      <c r="AT2274" s="35">
        <v>4</v>
      </c>
      <c r="AV2274" s="35">
        <v>0.5</v>
      </c>
      <c r="AW2274" s="35">
        <v>0</v>
      </c>
      <c r="AX2274" s="35">
        <v>0</v>
      </c>
      <c r="AY2274">
        <v>60</v>
      </c>
      <c r="AZ2274" t="s">
        <v>2547</v>
      </c>
      <c r="BA2274" t="s">
        <v>2547</v>
      </c>
      <c r="BB2274">
        <v>0</v>
      </c>
      <c r="BD2274" t="s">
        <v>2549</v>
      </c>
      <c r="BG2274">
        <v>0</v>
      </c>
      <c r="BH2274">
        <v>0</v>
      </c>
      <c r="BI2274">
        <v>0</v>
      </c>
      <c r="BJ2274">
        <v>0</v>
      </c>
      <c r="BK2274">
        <v>0</v>
      </c>
      <c r="BL2274">
        <v>0</v>
      </c>
      <c r="BM2274">
        <v>0</v>
      </c>
      <c r="BN2274">
        <v>0</v>
      </c>
      <c r="BO2274">
        <v>0</v>
      </c>
      <c r="BP2274">
        <v>0</v>
      </c>
      <c r="BQ2274">
        <v>0</v>
      </c>
      <c r="BR2274">
        <v>0</v>
      </c>
      <c r="CF2274" s="35">
        <v>0</v>
      </c>
      <c r="CG2274" s="35">
        <v>0</v>
      </c>
      <c r="CH2274" s="35">
        <v>0</v>
      </c>
      <c r="CI2274" s="35">
        <v>0</v>
      </c>
      <c r="CJ2274" s="35">
        <v>0</v>
      </c>
      <c r="CK2274" s="35">
        <v>0</v>
      </c>
      <c r="CL2274" s="35">
        <v>0</v>
      </c>
      <c r="CM2274" s="35">
        <v>0</v>
      </c>
      <c r="CN2274" s="35">
        <v>0</v>
      </c>
      <c r="CO2274" s="35">
        <v>0</v>
      </c>
      <c r="CP2274" s="35">
        <v>0</v>
      </c>
      <c r="CQ2274" s="35">
        <v>0</v>
      </c>
      <c r="DC2274" s="47"/>
      <c r="DE2274" s="38"/>
      <c r="DF2274" s="38"/>
      <c r="DG2274" s="50"/>
      <c r="DH2274" s="47"/>
      <c r="DI2274" s="47"/>
      <c r="DJ2274" s="47"/>
      <c r="DK2274" s="47">
        <f t="shared" si="35"/>
        <v>0</v>
      </c>
      <c r="DO2274" t="s">
        <v>2562</v>
      </c>
      <c r="DP2274" t="s">
        <v>2562</v>
      </c>
      <c r="DV2274" s="37"/>
      <c r="DW2274" s="37"/>
    </row>
    <row r="2275" spans="1:127" x14ac:dyDescent="0.15">
      <c r="A2275" s="34">
        <v>5</v>
      </c>
      <c r="B2275" s="34">
        <v>368</v>
      </c>
      <c r="C2275" s="34">
        <v>8791</v>
      </c>
      <c r="D2275" s="34">
        <v>0</v>
      </c>
      <c r="E2275" s="58">
        <v>536887910</v>
      </c>
      <c r="F2275" t="s">
        <v>3213</v>
      </c>
      <c r="G2275" t="s">
        <v>2885</v>
      </c>
      <c r="H2275" t="s">
        <v>1765</v>
      </c>
      <c r="I2275" s="35">
        <v>11.4</v>
      </c>
      <c r="J2275" s="35">
        <v>5</v>
      </c>
      <c r="K2275" t="s">
        <v>4014</v>
      </c>
      <c r="L2275" t="s">
        <v>1238</v>
      </c>
      <c r="M2275" t="s">
        <v>1471</v>
      </c>
      <c r="N2275" t="s">
        <v>1472</v>
      </c>
      <c r="R2275" t="s">
        <v>5330</v>
      </c>
      <c r="S2275" t="s">
        <v>1241</v>
      </c>
      <c r="X2275" t="s">
        <v>1242</v>
      </c>
      <c r="Y2275">
        <v>54</v>
      </c>
      <c r="Z2275">
        <v>0</v>
      </c>
      <c r="AC2275">
        <v>0</v>
      </c>
      <c r="AD2275">
        <v>0</v>
      </c>
      <c r="AE2275" t="s">
        <v>2541</v>
      </c>
      <c r="AF2275">
        <v>58</v>
      </c>
      <c r="AG2275">
        <v>2</v>
      </c>
      <c r="AH2275" t="s">
        <v>2597</v>
      </c>
      <c r="AI2275" t="s">
        <v>2543</v>
      </c>
      <c r="AJ2275" t="s">
        <v>2544</v>
      </c>
      <c r="AK2275">
        <v>20</v>
      </c>
      <c r="AL2275" t="s">
        <v>2545</v>
      </c>
      <c r="AM2275">
        <v>0</v>
      </c>
      <c r="AN2275">
        <v>1</v>
      </c>
      <c r="AO2275" t="s">
        <v>2546</v>
      </c>
      <c r="AP2275" s="35">
        <v>0.25</v>
      </c>
      <c r="AQ2275" s="35">
        <v>0</v>
      </c>
      <c r="AR2275" s="35">
        <v>0.5</v>
      </c>
      <c r="AT2275" s="35">
        <v>4</v>
      </c>
      <c r="AV2275" s="35">
        <v>0.5</v>
      </c>
      <c r="AW2275" s="35">
        <v>0</v>
      </c>
      <c r="AX2275" s="35">
        <v>0.25</v>
      </c>
      <c r="AY2275">
        <v>58</v>
      </c>
      <c r="AZ2275" t="s">
        <v>2547</v>
      </c>
      <c r="BA2275" t="s">
        <v>2547</v>
      </c>
      <c r="BB2275">
        <v>0</v>
      </c>
      <c r="BD2275" t="s">
        <v>2549</v>
      </c>
      <c r="BG2275">
        <v>0</v>
      </c>
      <c r="BH2275">
        <v>0</v>
      </c>
      <c r="BI2275">
        <v>0</v>
      </c>
      <c r="BJ2275">
        <v>0</v>
      </c>
      <c r="BK2275">
        <v>0</v>
      </c>
      <c r="BL2275">
        <v>0</v>
      </c>
      <c r="BM2275">
        <v>0</v>
      </c>
      <c r="BN2275">
        <v>0</v>
      </c>
      <c r="BO2275">
        <v>0</v>
      </c>
      <c r="BP2275">
        <v>0</v>
      </c>
      <c r="BQ2275">
        <v>0</v>
      </c>
      <c r="BR2275">
        <v>0</v>
      </c>
      <c r="CF2275" s="35">
        <v>0</v>
      </c>
      <c r="CG2275" s="35">
        <v>0</v>
      </c>
      <c r="CH2275" s="35">
        <v>0</v>
      </c>
      <c r="CI2275" s="35">
        <v>0</v>
      </c>
      <c r="CJ2275" s="35">
        <v>0</v>
      </c>
      <c r="CK2275" s="35">
        <v>0</v>
      </c>
      <c r="CL2275" s="35">
        <v>0</v>
      </c>
      <c r="CM2275" s="35">
        <v>0</v>
      </c>
      <c r="CN2275" s="35">
        <v>0</v>
      </c>
      <c r="CO2275" s="35">
        <v>0</v>
      </c>
      <c r="CP2275" s="35">
        <v>0</v>
      </c>
      <c r="CQ2275" s="35">
        <v>0</v>
      </c>
      <c r="DC2275" s="47" t="s">
        <v>2559</v>
      </c>
      <c r="DD2275" t="s">
        <v>2606</v>
      </c>
      <c r="DE2275" s="38"/>
      <c r="DF2275" s="38" t="s">
        <v>2569</v>
      </c>
      <c r="DG2275" s="50" t="s">
        <v>1854</v>
      </c>
      <c r="DH2275" s="47"/>
      <c r="DI2275" s="47">
        <v>2007</v>
      </c>
      <c r="DJ2275" s="47"/>
      <c r="DK2275" s="47">
        <f t="shared" si="35"/>
        <v>1</v>
      </c>
      <c r="DO2275" t="s">
        <v>2562</v>
      </c>
      <c r="DP2275" t="s">
        <v>2562</v>
      </c>
      <c r="DV2275" s="37"/>
      <c r="DW2275" s="37"/>
    </row>
    <row r="2276" spans="1:127" x14ac:dyDescent="0.15">
      <c r="A2276" s="34">
        <v>5</v>
      </c>
      <c r="B2276" s="34">
        <v>368</v>
      </c>
      <c r="C2276" s="34">
        <v>8792</v>
      </c>
      <c r="D2276" s="34">
        <v>0</v>
      </c>
      <c r="E2276" s="58">
        <v>536887920</v>
      </c>
      <c r="F2276" t="s">
        <v>4779</v>
      </c>
      <c r="G2276" t="s">
        <v>2885</v>
      </c>
      <c r="H2276" t="s">
        <v>1765</v>
      </c>
      <c r="I2276" s="35">
        <v>14</v>
      </c>
      <c r="J2276" s="35">
        <v>3.6</v>
      </c>
      <c r="K2276" t="s">
        <v>4014</v>
      </c>
      <c r="L2276" t="s">
        <v>1238</v>
      </c>
      <c r="M2276" t="s">
        <v>2564</v>
      </c>
      <c r="N2276" t="s">
        <v>2565</v>
      </c>
      <c r="R2276" t="s">
        <v>5330</v>
      </c>
      <c r="S2276" t="s">
        <v>3627</v>
      </c>
      <c r="X2276" t="s">
        <v>1242</v>
      </c>
      <c r="Y2276">
        <v>37</v>
      </c>
      <c r="Z2276">
        <v>0</v>
      </c>
      <c r="AC2276">
        <v>0</v>
      </c>
      <c r="AD2276">
        <v>0</v>
      </c>
      <c r="AE2276" t="s">
        <v>2541</v>
      </c>
      <c r="AF2276">
        <v>61</v>
      </c>
      <c r="AG2276">
        <v>5</v>
      </c>
      <c r="AH2276" t="s">
        <v>2597</v>
      </c>
      <c r="AI2276" t="s">
        <v>2586</v>
      </c>
      <c r="AJ2276" t="s">
        <v>2544</v>
      </c>
      <c r="AK2276">
        <v>20</v>
      </c>
      <c r="AL2276" t="s">
        <v>2545</v>
      </c>
      <c r="AM2276">
        <v>0</v>
      </c>
      <c r="AN2276">
        <v>1</v>
      </c>
      <c r="AO2276" t="s">
        <v>2546</v>
      </c>
      <c r="AP2276" s="35">
        <v>0.25</v>
      </c>
      <c r="AQ2276" s="35">
        <v>0</v>
      </c>
      <c r="AR2276" s="35">
        <v>0.15</v>
      </c>
      <c r="AT2276" s="35">
        <v>3.3</v>
      </c>
      <c r="AV2276" s="35">
        <v>0.15</v>
      </c>
      <c r="AW2276" s="35">
        <v>0</v>
      </c>
      <c r="AX2276" s="35">
        <v>0.25</v>
      </c>
      <c r="AY2276">
        <v>50</v>
      </c>
      <c r="AZ2276" t="s">
        <v>2547</v>
      </c>
      <c r="BA2276" t="s">
        <v>2547</v>
      </c>
      <c r="BB2276">
        <v>0</v>
      </c>
      <c r="BD2276" t="s">
        <v>2549</v>
      </c>
      <c r="BG2276">
        <v>0</v>
      </c>
      <c r="BH2276">
        <v>0</v>
      </c>
      <c r="BI2276">
        <v>0</v>
      </c>
      <c r="BJ2276">
        <v>0</v>
      </c>
      <c r="BK2276">
        <v>0</v>
      </c>
      <c r="BL2276">
        <v>0</v>
      </c>
      <c r="BM2276">
        <v>0</v>
      </c>
      <c r="BN2276">
        <v>0</v>
      </c>
      <c r="BO2276">
        <v>0</v>
      </c>
      <c r="BP2276">
        <v>0</v>
      </c>
      <c r="BQ2276">
        <v>0</v>
      </c>
      <c r="BR2276">
        <v>0</v>
      </c>
      <c r="CF2276" s="35">
        <v>0</v>
      </c>
      <c r="CG2276" s="35">
        <v>0</v>
      </c>
      <c r="CH2276" s="35">
        <v>0</v>
      </c>
      <c r="CI2276" s="35">
        <v>0</v>
      </c>
      <c r="CJ2276" s="35">
        <v>0</v>
      </c>
      <c r="CK2276" s="35">
        <v>0</v>
      </c>
      <c r="CL2276" s="35">
        <v>0</v>
      </c>
      <c r="CM2276" s="35">
        <v>0</v>
      </c>
      <c r="CN2276" s="35">
        <v>0</v>
      </c>
      <c r="CO2276" s="35">
        <v>0</v>
      </c>
      <c r="CP2276" s="35">
        <v>0</v>
      </c>
      <c r="CQ2276" s="35">
        <v>0</v>
      </c>
      <c r="DC2276" s="47" t="s">
        <v>2599</v>
      </c>
      <c r="DD2276" t="s">
        <v>2559</v>
      </c>
      <c r="DE2276" s="38" t="s">
        <v>1405</v>
      </c>
      <c r="DF2276" s="38" t="s">
        <v>2589</v>
      </c>
      <c r="DG2276" s="50" t="s">
        <v>1853</v>
      </c>
      <c r="DH2276" s="47"/>
      <c r="DI2276" s="47">
        <v>2005</v>
      </c>
      <c r="DJ2276" s="47"/>
      <c r="DK2276" s="47">
        <f t="shared" si="35"/>
        <v>1</v>
      </c>
      <c r="DO2276" t="s">
        <v>2562</v>
      </c>
      <c r="DP2276" t="s">
        <v>2562</v>
      </c>
      <c r="DV2276" s="37"/>
      <c r="DW2276" s="37"/>
    </row>
    <row r="2277" spans="1:127" x14ac:dyDescent="0.15">
      <c r="A2277" s="34">
        <v>5</v>
      </c>
      <c r="B2277" s="34">
        <v>368</v>
      </c>
      <c r="C2277" s="34">
        <v>8793</v>
      </c>
      <c r="D2277" s="34">
        <v>0</v>
      </c>
      <c r="E2277" s="58">
        <v>536887930</v>
      </c>
      <c r="F2277" t="s">
        <v>2702</v>
      </c>
      <c r="G2277" t="s">
        <v>2885</v>
      </c>
      <c r="H2277" t="s">
        <v>1765</v>
      </c>
      <c r="I2277" s="35">
        <v>12.8</v>
      </c>
      <c r="J2277" s="35">
        <v>6.5</v>
      </c>
      <c r="K2277" t="s">
        <v>4014</v>
      </c>
      <c r="L2277" t="s">
        <v>1238</v>
      </c>
      <c r="M2277" t="s">
        <v>1471</v>
      </c>
      <c r="N2277" t="s">
        <v>1472</v>
      </c>
      <c r="R2277" t="s">
        <v>5330</v>
      </c>
      <c r="S2277" t="s">
        <v>3958</v>
      </c>
      <c r="X2277" t="s">
        <v>1242</v>
      </c>
      <c r="Y2277">
        <v>48</v>
      </c>
      <c r="Z2277">
        <v>0</v>
      </c>
      <c r="AC2277">
        <v>0</v>
      </c>
      <c r="AD2277">
        <v>0</v>
      </c>
      <c r="AE2277" t="s">
        <v>2541</v>
      </c>
      <c r="AF2277">
        <v>63</v>
      </c>
      <c r="AG2277">
        <v>2</v>
      </c>
      <c r="AH2277" t="s">
        <v>2597</v>
      </c>
      <c r="AI2277" t="s">
        <v>2598</v>
      </c>
      <c r="AJ2277" t="s">
        <v>2544</v>
      </c>
      <c r="AK2277">
        <v>20</v>
      </c>
      <c r="AL2277" t="s">
        <v>2545</v>
      </c>
      <c r="AM2277">
        <v>0</v>
      </c>
      <c r="AN2277">
        <v>1</v>
      </c>
      <c r="AO2277" t="s">
        <v>2546</v>
      </c>
      <c r="AP2277" s="35">
        <v>0.5</v>
      </c>
      <c r="AQ2277" s="35">
        <v>0</v>
      </c>
      <c r="AR2277" s="35">
        <v>0.5</v>
      </c>
      <c r="AT2277" s="35">
        <v>5.5</v>
      </c>
      <c r="AV2277" s="35">
        <v>0.5</v>
      </c>
      <c r="AW2277" s="35">
        <v>0</v>
      </c>
      <c r="AX2277" s="35">
        <v>0.5</v>
      </c>
      <c r="AY2277">
        <v>84</v>
      </c>
      <c r="AZ2277" t="s">
        <v>2547</v>
      </c>
      <c r="BA2277" t="s">
        <v>2547</v>
      </c>
      <c r="BB2277">
        <v>0</v>
      </c>
      <c r="BD2277" t="s">
        <v>2549</v>
      </c>
      <c r="BG2277">
        <v>0</v>
      </c>
      <c r="BH2277">
        <v>0</v>
      </c>
      <c r="BI2277">
        <v>0</v>
      </c>
      <c r="BJ2277">
        <v>0</v>
      </c>
      <c r="BK2277">
        <v>0</v>
      </c>
      <c r="BL2277">
        <v>0</v>
      </c>
      <c r="BM2277">
        <v>0</v>
      </c>
      <c r="BN2277">
        <v>0</v>
      </c>
      <c r="BO2277">
        <v>0</v>
      </c>
      <c r="BP2277">
        <v>0</v>
      </c>
      <c r="BQ2277">
        <v>0</v>
      </c>
      <c r="BR2277">
        <v>0</v>
      </c>
      <c r="CF2277" s="35">
        <v>0</v>
      </c>
      <c r="CG2277" s="35">
        <v>0</v>
      </c>
      <c r="CH2277" s="35">
        <v>0</v>
      </c>
      <c r="CI2277" s="35">
        <v>0</v>
      </c>
      <c r="CJ2277" s="35">
        <v>0</v>
      </c>
      <c r="CK2277" s="35">
        <v>0</v>
      </c>
      <c r="CL2277" s="35">
        <v>0</v>
      </c>
      <c r="CM2277" s="35">
        <v>0</v>
      </c>
      <c r="CN2277" s="35">
        <v>0</v>
      </c>
      <c r="CO2277" s="35">
        <v>0</v>
      </c>
      <c r="CP2277" s="35">
        <v>0</v>
      </c>
      <c r="CQ2277" s="35">
        <v>0</v>
      </c>
      <c r="DC2277" s="47" t="s">
        <v>2599</v>
      </c>
      <c r="DD2277" t="s">
        <v>2559</v>
      </c>
      <c r="DE2277" s="38" t="s">
        <v>2568</v>
      </c>
      <c r="DF2277" s="38" t="s">
        <v>2569</v>
      </c>
      <c r="DG2277" s="50" t="s">
        <v>1854</v>
      </c>
      <c r="DH2277" s="47"/>
      <c r="DI2277" s="47">
        <v>2005</v>
      </c>
      <c r="DJ2277" s="47"/>
      <c r="DK2277" s="47">
        <f t="shared" si="35"/>
        <v>1</v>
      </c>
      <c r="DO2277" t="s">
        <v>2562</v>
      </c>
      <c r="DP2277" t="s">
        <v>2562</v>
      </c>
      <c r="DV2277" s="37"/>
      <c r="DW2277" s="37"/>
    </row>
    <row r="2278" spans="1:127" x14ac:dyDescent="0.15">
      <c r="A2278" s="34">
        <v>5</v>
      </c>
      <c r="B2278" s="34">
        <v>368</v>
      </c>
      <c r="C2278" s="34">
        <v>8794</v>
      </c>
      <c r="D2278" s="34">
        <v>0</v>
      </c>
      <c r="E2278" s="58">
        <v>536887940</v>
      </c>
      <c r="F2278" t="s">
        <v>4132</v>
      </c>
      <c r="G2278" t="s">
        <v>2885</v>
      </c>
      <c r="H2278" t="s">
        <v>1765</v>
      </c>
      <c r="I2278" s="35">
        <v>6.8</v>
      </c>
      <c r="J2278" s="35">
        <v>4.0999999999999996</v>
      </c>
      <c r="K2278" t="s">
        <v>4014</v>
      </c>
      <c r="L2278" t="s">
        <v>2573</v>
      </c>
      <c r="M2278" t="s">
        <v>2583</v>
      </c>
      <c r="N2278" t="s">
        <v>2584</v>
      </c>
      <c r="R2278" t="s">
        <v>5330</v>
      </c>
      <c r="X2278" t="s">
        <v>1242</v>
      </c>
      <c r="Y2278">
        <v>7</v>
      </c>
      <c r="Z2278">
        <v>0</v>
      </c>
      <c r="AC2278">
        <v>0</v>
      </c>
      <c r="AD2278">
        <v>0</v>
      </c>
      <c r="AE2278" t="s">
        <v>2576</v>
      </c>
      <c r="AF2278">
        <v>63</v>
      </c>
      <c r="AG2278">
        <v>4</v>
      </c>
      <c r="AH2278" t="s">
        <v>2597</v>
      </c>
      <c r="AI2278" t="s">
        <v>2577</v>
      </c>
      <c r="AJ2278" t="s">
        <v>2544</v>
      </c>
      <c r="AK2278">
        <v>6</v>
      </c>
      <c r="AL2278" t="s">
        <v>2545</v>
      </c>
      <c r="AM2278">
        <v>0</v>
      </c>
      <c r="AN2278">
        <v>1</v>
      </c>
      <c r="AO2278" t="s">
        <v>2546</v>
      </c>
      <c r="AP2278" s="35">
        <v>0.25</v>
      </c>
      <c r="AQ2278" s="35">
        <v>0</v>
      </c>
      <c r="AR2278" s="35">
        <v>0.3</v>
      </c>
      <c r="AT2278" s="35">
        <v>3.5</v>
      </c>
      <c r="AV2278" s="35">
        <v>0.3</v>
      </c>
      <c r="AW2278" s="35">
        <v>0</v>
      </c>
      <c r="AX2278" s="35">
        <v>0.25</v>
      </c>
      <c r="AY2278">
        <v>31</v>
      </c>
      <c r="AZ2278" t="s">
        <v>2547</v>
      </c>
      <c r="BA2278" t="s">
        <v>2547</v>
      </c>
      <c r="BB2278">
        <v>0</v>
      </c>
      <c r="BD2278" t="s">
        <v>2549</v>
      </c>
      <c r="BG2278">
        <v>0</v>
      </c>
      <c r="BH2278">
        <v>0</v>
      </c>
      <c r="BI2278">
        <v>0</v>
      </c>
      <c r="BJ2278">
        <v>0</v>
      </c>
      <c r="BK2278">
        <v>0</v>
      </c>
      <c r="BL2278">
        <v>0</v>
      </c>
      <c r="BM2278">
        <v>0</v>
      </c>
      <c r="BN2278">
        <v>0</v>
      </c>
      <c r="BO2278">
        <v>0</v>
      </c>
      <c r="BP2278">
        <v>0</v>
      </c>
      <c r="BQ2278">
        <v>0</v>
      </c>
      <c r="BR2278">
        <v>0</v>
      </c>
      <c r="CF2278" s="35">
        <v>0</v>
      </c>
      <c r="CG2278" s="35">
        <v>0</v>
      </c>
      <c r="CH2278" s="35">
        <v>0</v>
      </c>
      <c r="CI2278" s="35">
        <v>0</v>
      </c>
      <c r="CJ2278" s="35">
        <v>0</v>
      </c>
      <c r="CK2278" s="35">
        <v>0</v>
      </c>
      <c r="CL2278" s="35">
        <v>0</v>
      </c>
      <c r="CM2278" s="35">
        <v>0</v>
      </c>
      <c r="CN2278" s="35">
        <v>0</v>
      </c>
      <c r="CO2278" s="35">
        <v>0</v>
      </c>
      <c r="CP2278" s="35">
        <v>0</v>
      </c>
      <c r="CQ2278" s="35">
        <v>0</v>
      </c>
      <c r="DC2278" s="47"/>
      <c r="DE2278" s="38"/>
      <c r="DF2278" s="38"/>
      <c r="DG2278" s="50"/>
      <c r="DH2278" s="47"/>
      <c r="DI2278" s="47"/>
      <c r="DJ2278" s="47"/>
      <c r="DK2278" s="47">
        <f t="shared" si="35"/>
        <v>0</v>
      </c>
      <c r="DO2278" t="s">
        <v>2562</v>
      </c>
      <c r="DP2278" t="s">
        <v>2562</v>
      </c>
      <c r="DV2278" s="37"/>
      <c r="DW2278" s="37"/>
    </row>
    <row r="2279" spans="1:127" x14ac:dyDescent="0.15">
      <c r="A2279" s="34">
        <v>5</v>
      </c>
      <c r="B2279" s="34">
        <v>369</v>
      </c>
      <c r="C2279" s="34">
        <v>8072</v>
      </c>
      <c r="D2279" s="34">
        <v>0</v>
      </c>
      <c r="E2279" s="58">
        <v>536980720</v>
      </c>
      <c r="F2279" t="s">
        <v>4780</v>
      </c>
      <c r="G2279" t="s">
        <v>2885</v>
      </c>
      <c r="H2279" t="s">
        <v>4781</v>
      </c>
      <c r="I2279" s="35">
        <v>239.5</v>
      </c>
      <c r="J2279" s="35">
        <v>9.6999999999999993</v>
      </c>
      <c r="K2279" t="s">
        <v>4014</v>
      </c>
      <c r="L2279" t="s">
        <v>1238</v>
      </c>
      <c r="M2279" t="s">
        <v>1239</v>
      </c>
      <c r="N2279" t="s">
        <v>1240</v>
      </c>
      <c r="R2279" t="s">
        <v>5330</v>
      </c>
      <c r="U2279" t="s">
        <v>2601</v>
      </c>
      <c r="X2279" t="s">
        <v>1242</v>
      </c>
      <c r="Y2279">
        <v>56</v>
      </c>
      <c r="Z2279">
        <v>11</v>
      </c>
      <c r="AC2279">
        <v>0</v>
      </c>
      <c r="AD2279">
        <v>0</v>
      </c>
      <c r="AE2279" t="s">
        <v>2541</v>
      </c>
      <c r="AF2279">
        <v>20</v>
      </c>
      <c r="AG2279">
        <v>2</v>
      </c>
      <c r="AH2279" t="s">
        <v>2597</v>
      </c>
      <c r="AI2279" t="s">
        <v>2543</v>
      </c>
      <c r="AJ2279" t="s">
        <v>2544</v>
      </c>
      <c r="AK2279">
        <v>20</v>
      </c>
      <c r="AL2279" t="s">
        <v>2545</v>
      </c>
      <c r="AM2279">
        <v>0</v>
      </c>
      <c r="AN2279">
        <v>9</v>
      </c>
      <c r="AO2279" t="s">
        <v>3804</v>
      </c>
      <c r="AP2279" s="35">
        <v>0.4</v>
      </c>
      <c r="AQ2279" s="35">
        <v>2.4</v>
      </c>
      <c r="AR2279" s="35">
        <v>0.65</v>
      </c>
      <c r="AT2279" s="35">
        <v>6</v>
      </c>
      <c r="AV2279" s="35">
        <v>0.65</v>
      </c>
      <c r="AW2279" s="35">
        <v>0</v>
      </c>
      <c r="AX2279" s="35">
        <v>0.4</v>
      </c>
      <c r="AY2279" s="39">
        <v>2323</v>
      </c>
      <c r="AZ2279" t="s">
        <v>2547</v>
      </c>
      <c r="BA2279" t="s">
        <v>2547</v>
      </c>
      <c r="BB2279">
        <v>0.2</v>
      </c>
      <c r="BC2279" t="s">
        <v>1410</v>
      </c>
      <c r="BD2279" t="s">
        <v>2549</v>
      </c>
      <c r="BF2279" t="s">
        <v>3266</v>
      </c>
      <c r="BG2279">
        <v>0</v>
      </c>
      <c r="BH2279">
        <v>1</v>
      </c>
      <c r="BI2279">
        <v>0</v>
      </c>
      <c r="BJ2279">
        <v>0</v>
      </c>
      <c r="BK2279">
        <v>0</v>
      </c>
      <c r="BL2279">
        <v>0</v>
      </c>
      <c r="BM2279">
        <v>1</v>
      </c>
      <c r="BN2279">
        <v>0</v>
      </c>
      <c r="BO2279">
        <v>0</v>
      </c>
      <c r="BP2279">
        <v>0</v>
      </c>
      <c r="BQ2279">
        <v>0</v>
      </c>
      <c r="BR2279">
        <v>0</v>
      </c>
      <c r="BT2279" t="s">
        <v>417</v>
      </c>
      <c r="BU2279" t="s">
        <v>1549</v>
      </c>
      <c r="BV2279" t="s">
        <v>1463</v>
      </c>
      <c r="BW2279" t="s">
        <v>2952</v>
      </c>
      <c r="BX2279" t="s">
        <v>1463</v>
      </c>
      <c r="BY2279" t="s">
        <v>3630</v>
      </c>
      <c r="BZ2279" t="s">
        <v>1465</v>
      </c>
      <c r="CA2279" t="s">
        <v>3973</v>
      </c>
      <c r="CD2279" t="s">
        <v>2553</v>
      </c>
      <c r="CF2279" s="35">
        <v>0</v>
      </c>
      <c r="CG2279" s="35">
        <v>0</v>
      </c>
      <c r="CH2279" s="35">
        <v>0</v>
      </c>
      <c r="CI2279" s="35">
        <v>0</v>
      </c>
      <c r="CJ2279" s="35">
        <v>0</v>
      </c>
      <c r="CK2279" s="35">
        <v>0</v>
      </c>
      <c r="CL2279" s="35">
        <v>0</v>
      </c>
      <c r="CM2279" s="35">
        <v>0</v>
      </c>
      <c r="CN2279" s="35">
        <v>0</v>
      </c>
      <c r="CO2279" s="35">
        <v>0</v>
      </c>
      <c r="CP2279" s="35">
        <v>0</v>
      </c>
      <c r="CQ2279" s="35">
        <v>0</v>
      </c>
      <c r="DC2279" s="47" t="s">
        <v>2559</v>
      </c>
      <c r="DD2279" t="s">
        <v>2606</v>
      </c>
      <c r="DE2279" s="38"/>
      <c r="DF2279" s="38" t="s">
        <v>2569</v>
      </c>
      <c r="DG2279" s="50" t="s">
        <v>1854</v>
      </c>
      <c r="DH2279" s="47"/>
      <c r="DI2279" s="47">
        <v>2007</v>
      </c>
      <c r="DJ2279" s="47"/>
      <c r="DK2279" s="47">
        <f t="shared" si="35"/>
        <v>1</v>
      </c>
      <c r="DO2279" t="s">
        <v>2562</v>
      </c>
      <c r="DP2279" t="s">
        <v>2562</v>
      </c>
      <c r="DU2279" t="s">
        <v>2563</v>
      </c>
      <c r="DV2279" s="37"/>
      <c r="DW2279" s="37"/>
    </row>
    <row r="2280" spans="1:127" x14ac:dyDescent="0.15">
      <c r="A2280" s="34">
        <v>5</v>
      </c>
      <c r="B2280" s="34">
        <v>369</v>
      </c>
      <c r="C2280" s="34">
        <v>8079</v>
      </c>
      <c r="D2280" s="34">
        <v>0</v>
      </c>
      <c r="E2280" s="58">
        <v>536980790</v>
      </c>
      <c r="F2280" t="s">
        <v>4782</v>
      </c>
      <c r="G2280" t="s">
        <v>2885</v>
      </c>
      <c r="H2280" t="s">
        <v>4781</v>
      </c>
      <c r="I2280" s="35">
        <v>30.4</v>
      </c>
      <c r="J2280" s="35">
        <v>13.5</v>
      </c>
      <c r="K2280" t="s">
        <v>4014</v>
      </c>
      <c r="L2280" t="s">
        <v>1238</v>
      </c>
      <c r="M2280" t="s">
        <v>1239</v>
      </c>
      <c r="N2280" t="s">
        <v>1240</v>
      </c>
      <c r="Q2280" t="s">
        <v>2566</v>
      </c>
      <c r="R2280" t="s">
        <v>5330</v>
      </c>
      <c r="S2280" t="s">
        <v>3631</v>
      </c>
      <c r="X2280" t="s">
        <v>1242</v>
      </c>
      <c r="Y2280">
        <v>61</v>
      </c>
      <c r="Z2280">
        <v>11</v>
      </c>
      <c r="AC2280">
        <v>0</v>
      </c>
      <c r="AD2280">
        <v>0</v>
      </c>
      <c r="AE2280" t="s">
        <v>2541</v>
      </c>
      <c r="AF2280">
        <v>16</v>
      </c>
      <c r="AG2280">
        <v>2</v>
      </c>
      <c r="AH2280" t="s">
        <v>2597</v>
      </c>
      <c r="AI2280" t="s">
        <v>2605</v>
      </c>
      <c r="AJ2280" t="s">
        <v>2544</v>
      </c>
      <c r="AK2280">
        <v>20</v>
      </c>
      <c r="AL2280" t="s">
        <v>2545</v>
      </c>
      <c r="AM2280">
        <v>0</v>
      </c>
      <c r="AN2280">
        <v>1</v>
      </c>
      <c r="AO2280" t="s">
        <v>2546</v>
      </c>
      <c r="AP2280" s="35">
        <v>0.6</v>
      </c>
      <c r="AQ2280" s="35">
        <v>2.5</v>
      </c>
      <c r="AR2280" s="35">
        <v>0.5</v>
      </c>
      <c r="AT2280" s="35">
        <v>9</v>
      </c>
      <c r="AV2280" s="35">
        <v>1</v>
      </c>
      <c r="AW2280" s="35">
        <v>0.5</v>
      </c>
      <c r="AX2280" s="35">
        <v>0.4</v>
      </c>
      <c r="AY2280">
        <v>412</v>
      </c>
      <c r="AZ2280" t="s">
        <v>2547</v>
      </c>
      <c r="BA2280" t="s">
        <v>2547</v>
      </c>
      <c r="BB2280">
        <v>0.2</v>
      </c>
      <c r="BC2280" t="s">
        <v>1410</v>
      </c>
      <c r="BD2280" t="s">
        <v>2549</v>
      </c>
      <c r="BF2280" t="s">
        <v>3266</v>
      </c>
      <c r="BG2280">
        <v>1</v>
      </c>
      <c r="BH2280">
        <v>1</v>
      </c>
      <c r="BI2280">
        <v>0</v>
      </c>
      <c r="BJ2280">
        <v>0</v>
      </c>
      <c r="BK2280">
        <v>0</v>
      </c>
      <c r="BL2280">
        <v>0</v>
      </c>
      <c r="BM2280">
        <v>0</v>
      </c>
      <c r="BN2280" s="39">
        <v>1092</v>
      </c>
      <c r="BO2280">
        <v>0</v>
      </c>
      <c r="BP2280">
        <v>0</v>
      </c>
      <c r="BQ2280">
        <v>0</v>
      </c>
      <c r="BR2280">
        <v>0</v>
      </c>
      <c r="BS2280" t="s">
        <v>2620</v>
      </c>
      <c r="BT2280" t="s">
        <v>1522</v>
      </c>
      <c r="BU2280" t="s">
        <v>3812</v>
      </c>
      <c r="BV2280" t="s">
        <v>1533</v>
      </c>
      <c r="BW2280" t="s">
        <v>191</v>
      </c>
      <c r="BX2280" t="s">
        <v>1448</v>
      </c>
      <c r="BY2280" t="s">
        <v>1551</v>
      </c>
      <c r="BZ2280" t="s">
        <v>1515</v>
      </c>
      <c r="CA2280" t="s">
        <v>191</v>
      </c>
      <c r="CD2280" t="s">
        <v>2553</v>
      </c>
      <c r="CF2280" s="35">
        <v>0</v>
      </c>
      <c r="CG2280" s="35">
        <v>0</v>
      </c>
      <c r="CH2280" s="35">
        <v>0</v>
      </c>
      <c r="CI2280" s="35">
        <v>0</v>
      </c>
      <c r="CJ2280" s="35">
        <v>0</v>
      </c>
      <c r="CK2280" s="35">
        <v>0</v>
      </c>
      <c r="CL2280" s="35">
        <v>0</v>
      </c>
      <c r="CM2280" s="35">
        <v>0</v>
      </c>
      <c r="CN2280" s="35">
        <v>0</v>
      </c>
      <c r="CO2280" s="35">
        <v>0</v>
      </c>
      <c r="CP2280" s="35">
        <v>0</v>
      </c>
      <c r="CQ2280" s="35">
        <v>0</v>
      </c>
      <c r="DC2280" s="47" t="s">
        <v>2559</v>
      </c>
      <c r="DD2280" t="s">
        <v>2606</v>
      </c>
      <c r="DE2280" s="38"/>
      <c r="DF2280" s="38" t="s">
        <v>2569</v>
      </c>
      <c r="DG2280" s="50" t="s">
        <v>1854</v>
      </c>
      <c r="DH2280" s="47"/>
      <c r="DI2280" s="47">
        <v>2007</v>
      </c>
      <c r="DJ2280" s="47"/>
      <c r="DK2280" s="47">
        <f t="shared" si="35"/>
        <v>1</v>
      </c>
      <c r="DO2280" t="s">
        <v>2562</v>
      </c>
      <c r="DP2280" t="s">
        <v>2562</v>
      </c>
      <c r="DU2280" t="s">
        <v>2563</v>
      </c>
      <c r="DV2280" s="37"/>
      <c r="DW2280" s="37"/>
    </row>
    <row r="2281" spans="1:127" x14ac:dyDescent="0.15">
      <c r="A2281" s="34">
        <v>5</v>
      </c>
      <c r="B2281" s="34">
        <v>369</v>
      </c>
      <c r="C2281" s="34">
        <v>8121</v>
      </c>
      <c r="D2281" s="34">
        <v>0</v>
      </c>
      <c r="E2281" s="58">
        <v>536981210</v>
      </c>
      <c r="F2281" t="s">
        <v>4783</v>
      </c>
      <c r="G2281" t="s">
        <v>2885</v>
      </c>
      <c r="H2281" t="s">
        <v>4781</v>
      </c>
      <c r="I2281" s="35">
        <v>225</v>
      </c>
      <c r="J2281" s="35">
        <v>8.8000000000000007</v>
      </c>
      <c r="K2281" t="s">
        <v>4014</v>
      </c>
      <c r="L2281" t="s">
        <v>1238</v>
      </c>
      <c r="M2281" t="s">
        <v>2564</v>
      </c>
      <c r="N2281" t="s">
        <v>2565</v>
      </c>
      <c r="R2281" t="s">
        <v>5330</v>
      </c>
      <c r="X2281" t="s">
        <v>1242</v>
      </c>
      <c r="Y2281">
        <v>55</v>
      </c>
      <c r="Z2281">
        <v>0</v>
      </c>
      <c r="AC2281">
        <v>0</v>
      </c>
      <c r="AD2281">
        <v>0</v>
      </c>
      <c r="AE2281" t="s">
        <v>2541</v>
      </c>
      <c r="AF2281">
        <v>26</v>
      </c>
      <c r="AG2281">
        <v>2</v>
      </c>
      <c r="AH2281" t="s">
        <v>2597</v>
      </c>
      <c r="AI2281" t="s">
        <v>2611</v>
      </c>
      <c r="AJ2281" t="s">
        <v>2544</v>
      </c>
      <c r="AK2281">
        <v>20</v>
      </c>
      <c r="AL2281" t="s">
        <v>2545</v>
      </c>
      <c r="AM2281">
        <v>0</v>
      </c>
      <c r="AN2281">
        <v>8</v>
      </c>
      <c r="AO2281" t="s">
        <v>2546</v>
      </c>
      <c r="AP2281" s="35">
        <v>0.4</v>
      </c>
      <c r="AQ2281" s="35">
        <v>1.5</v>
      </c>
      <c r="AR2281" s="35">
        <v>0.5</v>
      </c>
      <c r="AT2281" s="35">
        <v>6</v>
      </c>
      <c r="AV2281" s="35">
        <v>0.8</v>
      </c>
      <c r="AW2281" s="35">
        <v>0</v>
      </c>
      <c r="AX2281" s="35">
        <v>0.6</v>
      </c>
      <c r="AY2281" s="39">
        <v>1977</v>
      </c>
      <c r="AZ2281" t="s">
        <v>2547</v>
      </c>
      <c r="BA2281" t="s">
        <v>2547</v>
      </c>
      <c r="BB2281">
        <v>0</v>
      </c>
      <c r="BD2281" t="s">
        <v>2549</v>
      </c>
      <c r="BE2281" t="s">
        <v>1495</v>
      </c>
      <c r="BG2281">
        <v>0</v>
      </c>
      <c r="BH2281">
        <v>0</v>
      </c>
      <c r="BI2281">
        <v>0</v>
      </c>
      <c r="BJ2281">
        <v>0</v>
      </c>
      <c r="BK2281">
        <v>0</v>
      </c>
      <c r="BL2281">
        <v>0</v>
      </c>
      <c r="BM2281">
        <v>0</v>
      </c>
      <c r="BN2281">
        <v>0</v>
      </c>
      <c r="BO2281">
        <v>0</v>
      </c>
      <c r="BP2281">
        <v>0</v>
      </c>
      <c r="BQ2281">
        <v>0</v>
      </c>
      <c r="BR2281">
        <v>0</v>
      </c>
      <c r="CF2281" s="35">
        <v>0</v>
      </c>
      <c r="CG2281" s="35">
        <v>0</v>
      </c>
      <c r="CH2281" s="35">
        <v>0</v>
      </c>
      <c r="CI2281" s="35">
        <v>0</v>
      </c>
      <c r="CJ2281" s="35">
        <v>0</v>
      </c>
      <c r="CK2281" s="35">
        <v>0</v>
      </c>
      <c r="CL2281" s="35">
        <v>0</v>
      </c>
      <c r="CM2281" s="35">
        <v>0</v>
      </c>
      <c r="CN2281" s="35">
        <v>0</v>
      </c>
      <c r="CO2281" s="35">
        <v>0</v>
      </c>
      <c r="CP2281" s="35">
        <v>0</v>
      </c>
      <c r="CQ2281" s="35">
        <v>0</v>
      </c>
      <c r="DC2281" s="47" t="s">
        <v>2559</v>
      </c>
      <c r="DD2281" t="s">
        <v>2606</v>
      </c>
      <c r="DE2281" s="38"/>
      <c r="DF2281" s="38" t="s">
        <v>2569</v>
      </c>
      <c r="DG2281" s="50" t="s">
        <v>1854</v>
      </c>
      <c r="DH2281" s="47"/>
      <c r="DI2281" s="47">
        <v>2007</v>
      </c>
      <c r="DJ2281" s="47"/>
      <c r="DK2281" s="47">
        <f t="shared" si="35"/>
        <v>1</v>
      </c>
      <c r="DO2281" t="s">
        <v>2562</v>
      </c>
      <c r="DP2281" t="s">
        <v>2562</v>
      </c>
      <c r="DS2281" t="s">
        <v>2563</v>
      </c>
      <c r="DU2281" t="s">
        <v>2563</v>
      </c>
      <c r="DV2281" s="37"/>
      <c r="DW2281" s="37"/>
    </row>
    <row r="2282" spans="1:127" x14ac:dyDescent="0.15">
      <c r="A2282" s="34">
        <v>5</v>
      </c>
      <c r="B2282" s="34">
        <v>369</v>
      </c>
      <c r="C2282" s="34">
        <v>8666</v>
      </c>
      <c r="D2282" s="34">
        <v>0</v>
      </c>
      <c r="E2282" s="58">
        <v>536986660</v>
      </c>
      <c r="F2282" t="s">
        <v>3632</v>
      </c>
      <c r="G2282" t="s">
        <v>2885</v>
      </c>
      <c r="H2282" t="s">
        <v>4781</v>
      </c>
      <c r="I2282" s="35">
        <v>7.5</v>
      </c>
      <c r="J2282" s="35">
        <v>13.3</v>
      </c>
      <c r="K2282" t="s">
        <v>4014</v>
      </c>
      <c r="L2282" t="s">
        <v>1394</v>
      </c>
      <c r="M2282" t="s">
        <v>1396</v>
      </c>
      <c r="N2282" t="s">
        <v>1397</v>
      </c>
      <c r="R2282" t="s">
        <v>5330</v>
      </c>
      <c r="X2282" t="s">
        <v>1242</v>
      </c>
      <c r="Y2282">
        <v>52</v>
      </c>
      <c r="Z2282">
        <v>0</v>
      </c>
      <c r="AC2282">
        <v>0</v>
      </c>
      <c r="AD2282">
        <v>0</v>
      </c>
      <c r="AE2282" t="s">
        <v>1395</v>
      </c>
      <c r="AF2282">
        <v>0</v>
      </c>
      <c r="AG2282">
        <v>0</v>
      </c>
      <c r="AH2282" t="s">
        <v>2597</v>
      </c>
      <c r="AI2282" t="s">
        <v>2543</v>
      </c>
      <c r="AJ2282" t="s">
        <v>2544</v>
      </c>
      <c r="AK2282">
        <v>20</v>
      </c>
      <c r="AL2282" t="s">
        <v>2545</v>
      </c>
      <c r="AM2282">
        <v>0</v>
      </c>
      <c r="AN2282">
        <v>1</v>
      </c>
      <c r="AO2282" t="s">
        <v>2546</v>
      </c>
      <c r="AP2282" s="35">
        <v>0</v>
      </c>
      <c r="AQ2282" s="35">
        <v>2.5</v>
      </c>
      <c r="AR2282" s="35">
        <v>2.4</v>
      </c>
      <c r="AT2282" s="35">
        <v>6</v>
      </c>
      <c r="AV2282" s="35">
        <v>2.4</v>
      </c>
      <c r="AW2282" s="35">
        <v>0</v>
      </c>
      <c r="AX2282" s="35">
        <v>0</v>
      </c>
      <c r="AY2282">
        <v>113</v>
      </c>
      <c r="AZ2282" t="s">
        <v>2547</v>
      </c>
      <c r="BA2282" t="s">
        <v>2547</v>
      </c>
      <c r="BB2282">
        <v>0</v>
      </c>
      <c r="BC2282" t="s">
        <v>1410</v>
      </c>
      <c r="BD2282" t="s">
        <v>2549</v>
      </c>
      <c r="BG2282">
        <v>0</v>
      </c>
      <c r="BH2282">
        <v>0</v>
      </c>
      <c r="BI2282">
        <v>0</v>
      </c>
      <c r="BJ2282">
        <v>0</v>
      </c>
      <c r="BK2282">
        <v>0</v>
      </c>
      <c r="BL2282">
        <v>0</v>
      </c>
      <c r="BM2282">
        <v>0</v>
      </c>
      <c r="BN2282">
        <v>0</v>
      </c>
      <c r="BO2282">
        <v>0</v>
      </c>
      <c r="BP2282">
        <v>0</v>
      </c>
      <c r="BQ2282">
        <v>0</v>
      </c>
      <c r="BR2282">
        <v>0</v>
      </c>
      <c r="CF2282" s="35">
        <v>0</v>
      </c>
      <c r="CG2282" s="35">
        <v>0</v>
      </c>
      <c r="CH2282" s="35">
        <v>0</v>
      </c>
      <c r="CI2282" s="35">
        <v>0</v>
      </c>
      <c r="CJ2282" s="35">
        <v>0</v>
      </c>
      <c r="CK2282" s="35">
        <v>0</v>
      </c>
      <c r="CL2282" s="35">
        <v>0</v>
      </c>
      <c r="CM2282" s="35">
        <v>0</v>
      </c>
      <c r="CN2282" s="35">
        <v>0</v>
      </c>
      <c r="CO2282" s="35">
        <v>0</v>
      </c>
      <c r="CP2282" s="35">
        <v>0</v>
      </c>
      <c r="CQ2282" s="35">
        <v>0</v>
      </c>
      <c r="DC2282" s="47"/>
      <c r="DE2282" s="38"/>
      <c r="DF2282" s="38"/>
      <c r="DG2282" s="50"/>
      <c r="DH2282" s="47"/>
      <c r="DI2282" s="47"/>
      <c r="DJ2282" s="47"/>
      <c r="DK2282" s="47">
        <f t="shared" si="35"/>
        <v>0</v>
      </c>
      <c r="DO2282" t="s">
        <v>2562</v>
      </c>
      <c r="DP2282" t="s">
        <v>2562</v>
      </c>
      <c r="DV2282" s="37"/>
      <c r="DW2282" s="37"/>
    </row>
    <row r="2283" spans="1:127" x14ac:dyDescent="0.15">
      <c r="A2283" s="34">
        <v>5</v>
      </c>
      <c r="B2283" s="34">
        <v>369</v>
      </c>
      <c r="C2283" s="34">
        <v>8746</v>
      </c>
      <c r="D2283" s="34">
        <v>0</v>
      </c>
      <c r="E2283" s="58">
        <v>536987460</v>
      </c>
      <c r="F2283" t="s">
        <v>5412</v>
      </c>
      <c r="G2283" t="s">
        <v>2885</v>
      </c>
      <c r="H2283" t="s">
        <v>4781</v>
      </c>
      <c r="I2283" s="35">
        <v>13.5</v>
      </c>
      <c r="J2283" s="35">
        <v>10</v>
      </c>
      <c r="K2283" t="s">
        <v>4014</v>
      </c>
      <c r="L2283" t="s">
        <v>1238</v>
      </c>
      <c r="M2283" t="s">
        <v>1471</v>
      </c>
      <c r="N2283" t="s">
        <v>1472</v>
      </c>
      <c r="R2283" t="s">
        <v>5330</v>
      </c>
      <c r="S2283" t="s">
        <v>1995</v>
      </c>
      <c r="X2283" t="s">
        <v>1242</v>
      </c>
      <c r="Y2283">
        <v>57</v>
      </c>
      <c r="Z2283">
        <v>0</v>
      </c>
      <c r="AC2283">
        <v>0</v>
      </c>
      <c r="AD2283">
        <v>0</v>
      </c>
      <c r="AE2283" t="s">
        <v>2541</v>
      </c>
      <c r="AF2283">
        <v>0</v>
      </c>
      <c r="AG2283">
        <v>0</v>
      </c>
      <c r="AH2283" t="s">
        <v>2597</v>
      </c>
      <c r="AI2283" t="s">
        <v>2543</v>
      </c>
      <c r="AJ2283" t="s">
        <v>2544</v>
      </c>
      <c r="AK2283">
        <v>20</v>
      </c>
      <c r="AL2283" t="s">
        <v>2545</v>
      </c>
      <c r="AM2283">
        <v>0</v>
      </c>
      <c r="AN2283">
        <v>1</v>
      </c>
      <c r="AO2283" t="s">
        <v>2546</v>
      </c>
      <c r="AP2283" s="35">
        <v>0.4</v>
      </c>
      <c r="AQ2283" s="35">
        <v>2.5</v>
      </c>
      <c r="AR2283" s="35">
        <v>0.5</v>
      </c>
      <c r="AT2283" s="35">
        <v>6</v>
      </c>
      <c r="AV2283" s="35">
        <v>1</v>
      </c>
      <c r="AW2283" s="35">
        <v>0</v>
      </c>
      <c r="AX2283" s="35">
        <v>0.6</v>
      </c>
      <c r="AY2283">
        <v>135</v>
      </c>
      <c r="AZ2283" t="s">
        <v>2547</v>
      </c>
      <c r="BA2283" t="s">
        <v>2547</v>
      </c>
      <c r="BB2283">
        <v>0</v>
      </c>
      <c r="BC2283" t="s">
        <v>1410</v>
      </c>
      <c r="BD2283" t="s">
        <v>2549</v>
      </c>
      <c r="BG2283">
        <v>0</v>
      </c>
      <c r="BH2283">
        <v>0</v>
      </c>
      <c r="BI2283">
        <v>0</v>
      </c>
      <c r="BJ2283">
        <v>0</v>
      </c>
      <c r="BK2283">
        <v>0</v>
      </c>
      <c r="BL2283">
        <v>0</v>
      </c>
      <c r="BM2283">
        <v>0</v>
      </c>
      <c r="BN2283">
        <v>0</v>
      </c>
      <c r="BO2283">
        <v>0</v>
      </c>
      <c r="BP2283">
        <v>0</v>
      </c>
      <c r="BQ2283">
        <v>0</v>
      </c>
      <c r="BR2283">
        <v>0</v>
      </c>
      <c r="CF2283" s="35">
        <v>0</v>
      </c>
      <c r="CG2283" s="35">
        <v>0</v>
      </c>
      <c r="CH2283" s="35">
        <v>0</v>
      </c>
      <c r="CI2283" s="35">
        <v>0</v>
      </c>
      <c r="CJ2283" s="35">
        <v>0</v>
      </c>
      <c r="CK2283" s="35">
        <v>0</v>
      </c>
      <c r="CL2283" s="35">
        <v>0</v>
      </c>
      <c r="CM2283" s="35">
        <v>0</v>
      </c>
      <c r="CN2283" s="35">
        <v>0</v>
      </c>
      <c r="CO2283" s="35">
        <v>0</v>
      </c>
      <c r="CP2283" s="35">
        <v>0</v>
      </c>
      <c r="CQ2283" s="35">
        <v>0</v>
      </c>
      <c r="DC2283" s="47" t="s">
        <v>2559</v>
      </c>
      <c r="DD2283" t="s">
        <v>2606</v>
      </c>
      <c r="DE2283" s="38"/>
      <c r="DF2283" s="38" t="s">
        <v>2569</v>
      </c>
      <c r="DG2283" s="50" t="s">
        <v>1854</v>
      </c>
      <c r="DH2283" s="47"/>
      <c r="DI2283" s="47">
        <v>2007</v>
      </c>
      <c r="DJ2283" s="47"/>
      <c r="DK2283" s="47">
        <f t="shared" si="35"/>
        <v>1</v>
      </c>
      <c r="DO2283" t="s">
        <v>2562</v>
      </c>
      <c r="DP2283" t="s">
        <v>2562</v>
      </c>
      <c r="DV2283" s="37"/>
      <c r="DW2283" s="37"/>
    </row>
    <row r="2284" spans="1:127" x14ac:dyDescent="0.15">
      <c r="A2284" s="34">
        <v>5</v>
      </c>
      <c r="B2284" s="34">
        <v>371</v>
      </c>
      <c r="C2284" s="34">
        <v>8029</v>
      </c>
      <c r="D2284" s="34">
        <v>0</v>
      </c>
      <c r="E2284" s="58">
        <v>537180290</v>
      </c>
      <c r="F2284" t="s">
        <v>4784</v>
      </c>
      <c r="G2284" t="s">
        <v>2885</v>
      </c>
      <c r="H2284" t="s">
        <v>4785</v>
      </c>
      <c r="I2284" s="35">
        <v>33.700000000000003</v>
      </c>
      <c r="J2284" s="35">
        <v>7</v>
      </c>
      <c r="K2284" t="s">
        <v>4014</v>
      </c>
      <c r="L2284" t="s">
        <v>1394</v>
      </c>
      <c r="M2284" t="s">
        <v>1471</v>
      </c>
      <c r="N2284" t="s">
        <v>1472</v>
      </c>
      <c r="R2284" t="s">
        <v>3218</v>
      </c>
      <c r="S2284" t="s">
        <v>1241</v>
      </c>
      <c r="X2284" t="s">
        <v>1242</v>
      </c>
      <c r="Y2284">
        <v>48</v>
      </c>
      <c r="Z2284">
        <v>0</v>
      </c>
      <c r="AC2284">
        <v>0</v>
      </c>
      <c r="AD2284">
        <v>0</v>
      </c>
      <c r="AE2284" t="s">
        <v>1395</v>
      </c>
      <c r="AF2284">
        <v>16</v>
      </c>
      <c r="AG2284">
        <v>2</v>
      </c>
      <c r="AH2284" t="s">
        <v>2597</v>
      </c>
      <c r="AI2284" t="s">
        <v>2598</v>
      </c>
      <c r="AJ2284" t="s">
        <v>2544</v>
      </c>
      <c r="AK2284">
        <v>14</v>
      </c>
      <c r="AL2284" t="s">
        <v>2545</v>
      </c>
      <c r="AM2284">
        <v>0</v>
      </c>
      <c r="AN2284">
        <v>2</v>
      </c>
      <c r="AO2284" t="s">
        <v>2546</v>
      </c>
      <c r="AP2284" s="35">
        <v>0.5</v>
      </c>
      <c r="AQ2284" s="35">
        <v>0</v>
      </c>
      <c r="AR2284" s="35">
        <v>0.75</v>
      </c>
      <c r="AT2284" s="35">
        <v>5.5</v>
      </c>
      <c r="AV2284" s="35">
        <v>0.75</v>
      </c>
      <c r="AW2284" s="35">
        <v>0</v>
      </c>
      <c r="AX2284" s="35">
        <v>0.5</v>
      </c>
      <c r="AY2284">
        <v>236</v>
      </c>
      <c r="AZ2284" t="s">
        <v>2547</v>
      </c>
      <c r="BA2284" t="s">
        <v>2547</v>
      </c>
      <c r="BB2284">
        <v>0</v>
      </c>
      <c r="BC2284" t="s">
        <v>1410</v>
      </c>
      <c r="BD2284" t="s">
        <v>2549</v>
      </c>
      <c r="BG2284">
        <v>0</v>
      </c>
      <c r="BH2284">
        <v>0</v>
      </c>
      <c r="BI2284">
        <v>0</v>
      </c>
      <c r="BJ2284">
        <v>0</v>
      </c>
      <c r="BK2284">
        <v>0</v>
      </c>
      <c r="BL2284">
        <v>0</v>
      </c>
      <c r="BM2284">
        <v>0</v>
      </c>
      <c r="BN2284">
        <v>0</v>
      </c>
      <c r="BO2284">
        <v>0</v>
      </c>
      <c r="BP2284">
        <v>0</v>
      </c>
      <c r="BQ2284">
        <v>0</v>
      </c>
      <c r="BR2284">
        <v>0</v>
      </c>
      <c r="CF2284" s="35">
        <v>0</v>
      </c>
      <c r="CG2284" s="35">
        <v>0</v>
      </c>
      <c r="CH2284" s="35">
        <v>0</v>
      </c>
      <c r="CI2284" s="35">
        <v>0</v>
      </c>
      <c r="CJ2284" s="35">
        <v>0</v>
      </c>
      <c r="CK2284" s="35">
        <v>0</v>
      </c>
      <c r="CL2284" s="35">
        <v>0</v>
      </c>
      <c r="CM2284" s="35">
        <v>0</v>
      </c>
      <c r="CN2284" s="35">
        <v>0</v>
      </c>
      <c r="CO2284" s="35">
        <v>0</v>
      </c>
      <c r="CP2284" s="35">
        <v>0</v>
      </c>
      <c r="CQ2284" s="35">
        <v>0</v>
      </c>
      <c r="DC2284" s="47" t="s">
        <v>2599</v>
      </c>
      <c r="DD2284" t="s">
        <v>2559</v>
      </c>
      <c r="DE2284" s="38" t="s">
        <v>2568</v>
      </c>
      <c r="DF2284" s="38" t="s">
        <v>2569</v>
      </c>
      <c r="DG2284" s="50" t="s">
        <v>1855</v>
      </c>
      <c r="DH2284" s="47"/>
      <c r="DI2284" s="47">
        <v>2005</v>
      </c>
      <c r="DJ2284" s="47"/>
      <c r="DK2284" s="47">
        <f t="shared" si="35"/>
        <v>1</v>
      </c>
      <c r="DO2284" t="s">
        <v>2562</v>
      </c>
      <c r="DP2284" t="s">
        <v>2562</v>
      </c>
      <c r="DV2284" s="37"/>
      <c r="DW2284" s="37"/>
    </row>
    <row r="2285" spans="1:127" x14ac:dyDescent="0.15">
      <c r="A2285" s="34">
        <v>5</v>
      </c>
      <c r="B2285" s="34">
        <v>371</v>
      </c>
      <c r="C2285" s="34">
        <v>8030</v>
      </c>
      <c r="D2285" s="34">
        <v>0</v>
      </c>
      <c r="E2285" s="58">
        <v>537180300</v>
      </c>
      <c r="F2285" t="s">
        <v>4786</v>
      </c>
      <c r="G2285" t="s">
        <v>2885</v>
      </c>
      <c r="H2285" t="s">
        <v>4785</v>
      </c>
      <c r="I2285" s="35">
        <v>36.1</v>
      </c>
      <c r="J2285" s="35">
        <v>6</v>
      </c>
      <c r="K2285" t="s">
        <v>4014</v>
      </c>
      <c r="L2285" t="s">
        <v>1394</v>
      </c>
      <c r="M2285" t="s">
        <v>2595</v>
      </c>
      <c r="N2285" t="s">
        <v>2596</v>
      </c>
      <c r="R2285" t="s">
        <v>3218</v>
      </c>
      <c r="S2285" t="s">
        <v>1241</v>
      </c>
      <c r="X2285" t="s">
        <v>1242</v>
      </c>
      <c r="Y2285">
        <v>41</v>
      </c>
      <c r="Z2285">
        <v>0</v>
      </c>
      <c r="AC2285">
        <v>0</v>
      </c>
      <c r="AD2285">
        <v>0</v>
      </c>
      <c r="AE2285" t="s">
        <v>1395</v>
      </c>
      <c r="AF2285">
        <v>27</v>
      </c>
      <c r="AG2285">
        <v>6</v>
      </c>
      <c r="AH2285" t="s">
        <v>2597</v>
      </c>
      <c r="AI2285" t="s">
        <v>2586</v>
      </c>
      <c r="AJ2285" t="s">
        <v>2544</v>
      </c>
      <c r="AK2285">
        <v>14</v>
      </c>
      <c r="AL2285" t="s">
        <v>2545</v>
      </c>
      <c r="AM2285">
        <v>0</v>
      </c>
      <c r="AN2285">
        <v>2</v>
      </c>
      <c r="AO2285" t="s">
        <v>2546</v>
      </c>
      <c r="AP2285" s="35">
        <v>0.4</v>
      </c>
      <c r="AQ2285" s="35">
        <v>0</v>
      </c>
      <c r="AR2285" s="35">
        <v>0.25</v>
      </c>
      <c r="AT2285" s="35">
        <v>5.5</v>
      </c>
      <c r="AV2285" s="35">
        <v>0.25</v>
      </c>
      <c r="AW2285" s="35">
        <v>0</v>
      </c>
      <c r="AX2285" s="35">
        <v>0.4</v>
      </c>
      <c r="AY2285">
        <v>217</v>
      </c>
      <c r="AZ2285" t="s">
        <v>2547</v>
      </c>
      <c r="BA2285" t="s">
        <v>2547</v>
      </c>
      <c r="BB2285">
        <v>0</v>
      </c>
      <c r="BC2285" t="s">
        <v>1410</v>
      </c>
      <c r="BD2285" t="s">
        <v>2549</v>
      </c>
      <c r="BG2285">
        <v>0</v>
      </c>
      <c r="BH2285">
        <v>0</v>
      </c>
      <c r="BI2285">
        <v>0</v>
      </c>
      <c r="BJ2285">
        <v>0</v>
      </c>
      <c r="BK2285">
        <v>0</v>
      </c>
      <c r="BL2285">
        <v>0</v>
      </c>
      <c r="BM2285">
        <v>0</v>
      </c>
      <c r="BN2285">
        <v>0</v>
      </c>
      <c r="BO2285">
        <v>0</v>
      </c>
      <c r="BP2285">
        <v>0</v>
      </c>
      <c r="BQ2285">
        <v>0</v>
      </c>
      <c r="BR2285">
        <v>0</v>
      </c>
      <c r="CF2285" s="35">
        <v>0</v>
      </c>
      <c r="CG2285" s="35">
        <v>0</v>
      </c>
      <c r="CH2285" s="35">
        <v>0</v>
      </c>
      <c r="CI2285" s="35">
        <v>0</v>
      </c>
      <c r="CJ2285" s="35">
        <v>0</v>
      </c>
      <c r="CK2285" s="35">
        <v>0</v>
      </c>
      <c r="CL2285" s="35">
        <v>0</v>
      </c>
      <c r="CM2285" s="35">
        <v>0</v>
      </c>
      <c r="CN2285" s="35">
        <v>0</v>
      </c>
      <c r="CO2285" s="35">
        <v>0</v>
      </c>
      <c r="CP2285" s="35">
        <v>0</v>
      </c>
      <c r="CQ2285" s="35">
        <v>0</v>
      </c>
      <c r="DC2285" s="47" t="s">
        <v>2599</v>
      </c>
      <c r="DD2285" t="s">
        <v>2559</v>
      </c>
      <c r="DE2285" s="38" t="s">
        <v>2568</v>
      </c>
      <c r="DF2285" s="38" t="s">
        <v>2569</v>
      </c>
      <c r="DG2285" s="50" t="s">
        <v>1855</v>
      </c>
      <c r="DH2285" s="47"/>
      <c r="DI2285" s="47">
        <v>2005</v>
      </c>
      <c r="DJ2285" s="47"/>
      <c r="DK2285" s="47">
        <f t="shared" si="35"/>
        <v>1</v>
      </c>
      <c r="DO2285" t="s">
        <v>2562</v>
      </c>
      <c r="DP2285" t="s">
        <v>2562</v>
      </c>
      <c r="DV2285" s="37"/>
      <c r="DW2285" s="37"/>
    </row>
    <row r="2286" spans="1:127" x14ac:dyDescent="0.15">
      <c r="A2286" s="34">
        <v>5</v>
      </c>
      <c r="B2286" s="34">
        <v>371</v>
      </c>
      <c r="C2286" s="34">
        <v>8111</v>
      </c>
      <c r="D2286" s="34">
        <v>0</v>
      </c>
      <c r="E2286" s="58">
        <v>537181110</v>
      </c>
      <c r="F2286" t="s">
        <v>3633</v>
      </c>
      <c r="G2286" t="s">
        <v>2885</v>
      </c>
      <c r="H2286" t="s">
        <v>4785</v>
      </c>
      <c r="I2286" s="35">
        <v>32.6</v>
      </c>
      <c r="J2286" s="35">
        <v>3.6</v>
      </c>
      <c r="K2286" t="s">
        <v>4014</v>
      </c>
      <c r="L2286" t="s">
        <v>1394</v>
      </c>
      <c r="M2286" t="s">
        <v>2595</v>
      </c>
      <c r="N2286" t="s">
        <v>2596</v>
      </c>
      <c r="R2286" t="s">
        <v>3218</v>
      </c>
      <c r="S2286" t="s">
        <v>4407</v>
      </c>
      <c r="X2286" t="s">
        <v>2610</v>
      </c>
      <c r="Y2286">
        <v>4</v>
      </c>
      <c r="Z2286">
        <v>11</v>
      </c>
      <c r="AC2286">
        <v>0</v>
      </c>
      <c r="AD2286">
        <v>0</v>
      </c>
      <c r="AE2286" t="s">
        <v>1395</v>
      </c>
      <c r="AF2286">
        <v>1</v>
      </c>
      <c r="AG2286">
        <v>5</v>
      </c>
      <c r="AH2286" t="s">
        <v>2597</v>
      </c>
      <c r="AI2286" t="s">
        <v>1503</v>
      </c>
      <c r="AJ2286" t="s">
        <v>2544</v>
      </c>
      <c r="AK2286">
        <v>14</v>
      </c>
      <c r="AL2286" t="s">
        <v>2545</v>
      </c>
      <c r="AM2286">
        <v>0</v>
      </c>
      <c r="AN2286">
        <v>1</v>
      </c>
      <c r="AO2286" t="s">
        <v>2546</v>
      </c>
      <c r="AP2286" s="35">
        <v>0.6</v>
      </c>
      <c r="AQ2286" s="35">
        <v>0</v>
      </c>
      <c r="AR2286" s="35">
        <v>0.25</v>
      </c>
      <c r="AT2286" s="35">
        <v>3.1</v>
      </c>
      <c r="AV2286" s="35">
        <v>0.25</v>
      </c>
      <c r="AW2286" s="35">
        <v>0</v>
      </c>
      <c r="AX2286" s="35">
        <v>0.6</v>
      </c>
      <c r="AY2286">
        <v>117</v>
      </c>
      <c r="AZ2286" t="s">
        <v>2547</v>
      </c>
      <c r="BA2286" t="s">
        <v>2547</v>
      </c>
      <c r="BB2286">
        <v>0.18</v>
      </c>
      <c r="BC2286" t="s">
        <v>1410</v>
      </c>
      <c r="BE2286" t="s">
        <v>1495</v>
      </c>
      <c r="BF2286" t="s">
        <v>3266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0</v>
      </c>
      <c r="BM2286">
        <v>0</v>
      </c>
      <c r="BN2286">
        <v>0</v>
      </c>
      <c r="BO2286">
        <v>0</v>
      </c>
      <c r="BP2286">
        <v>0</v>
      </c>
      <c r="BQ2286">
        <v>0</v>
      </c>
      <c r="BR2286">
        <v>0</v>
      </c>
      <c r="CF2286" s="35">
        <v>0</v>
      </c>
      <c r="CG2286" s="35">
        <v>0</v>
      </c>
      <c r="CH2286" s="35">
        <v>0</v>
      </c>
      <c r="CI2286" s="35">
        <v>0</v>
      </c>
      <c r="CJ2286" s="35">
        <v>0</v>
      </c>
      <c r="CK2286" s="35">
        <v>0</v>
      </c>
      <c r="CL2286" s="35">
        <v>0</v>
      </c>
      <c r="CM2286" s="35">
        <v>0</v>
      </c>
      <c r="CN2286" s="35">
        <v>0</v>
      </c>
      <c r="CO2286" s="35">
        <v>0</v>
      </c>
      <c r="CP2286" s="35">
        <v>0</v>
      </c>
      <c r="CQ2286" s="35">
        <v>0</v>
      </c>
      <c r="DC2286" s="47" t="s">
        <v>2606</v>
      </c>
      <c r="DD2286" t="s">
        <v>1498</v>
      </c>
      <c r="DE2286" s="38"/>
      <c r="DF2286" s="38"/>
      <c r="DG2286" s="50" t="s">
        <v>1853</v>
      </c>
      <c r="DH2286" s="47"/>
      <c r="DI2286" s="47">
        <v>2008</v>
      </c>
      <c r="DJ2286" s="47"/>
      <c r="DK2286" s="47">
        <f t="shared" si="35"/>
        <v>1</v>
      </c>
      <c r="DO2286" t="s">
        <v>2562</v>
      </c>
      <c r="DP2286" t="s">
        <v>2562</v>
      </c>
      <c r="DV2286" s="37"/>
      <c r="DW2286" s="37"/>
    </row>
    <row r="2287" spans="1:127" x14ac:dyDescent="0.15">
      <c r="A2287" s="34">
        <v>5</v>
      </c>
      <c r="B2287" s="34">
        <v>371</v>
      </c>
      <c r="C2287" s="34">
        <v>8676</v>
      </c>
      <c r="D2287" s="34">
        <v>0</v>
      </c>
      <c r="E2287" s="58">
        <v>537186760</v>
      </c>
      <c r="F2287" t="s">
        <v>3634</v>
      </c>
      <c r="G2287" t="s">
        <v>2885</v>
      </c>
      <c r="H2287" t="s">
        <v>4785</v>
      </c>
      <c r="I2287" s="35">
        <v>7.4</v>
      </c>
      <c r="J2287" s="35">
        <v>6</v>
      </c>
      <c r="K2287" t="s">
        <v>4014</v>
      </c>
      <c r="L2287" t="s">
        <v>1394</v>
      </c>
      <c r="M2287" t="s">
        <v>2583</v>
      </c>
      <c r="N2287" t="s">
        <v>2584</v>
      </c>
      <c r="R2287" t="s">
        <v>3218</v>
      </c>
      <c r="X2287" t="s">
        <v>1242</v>
      </c>
      <c r="Y2287">
        <v>41</v>
      </c>
      <c r="Z2287">
        <v>0</v>
      </c>
      <c r="AC2287">
        <v>0</v>
      </c>
      <c r="AD2287">
        <v>0</v>
      </c>
      <c r="AE2287" t="s">
        <v>1395</v>
      </c>
      <c r="AF2287">
        <v>0</v>
      </c>
      <c r="AG2287">
        <v>0</v>
      </c>
      <c r="AH2287" t="s">
        <v>2597</v>
      </c>
      <c r="AI2287" t="s">
        <v>2586</v>
      </c>
      <c r="AJ2287" t="s">
        <v>2544</v>
      </c>
      <c r="AK2287">
        <v>20</v>
      </c>
      <c r="AL2287" t="s">
        <v>2545</v>
      </c>
      <c r="AM2287">
        <v>0</v>
      </c>
      <c r="AN2287">
        <v>1</v>
      </c>
      <c r="AO2287" t="s">
        <v>2546</v>
      </c>
      <c r="AP2287" s="35">
        <v>0</v>
      </c>
      <c r="AQ2287" s="35">
        <v>0</v>
      </c>
      <c r="AR2287" s="35">
        <v>0.25</v>
      </c>
      <c r="AT2287" s="35">
        <v>5.5</v>
      </c>
      <c r="AV2287" s="35">
        <v>0.25</v>
      </c>
      <c r="AW2287" s="35">
        <v>0</v>
      </c>
      <c r="AX2287" s="35">
        <v>0</v>
      </c>
      <c r="AY2287">
        <v>50</v>
      </c>
      <c r="AZ2287" t="s">
        <v>2547</v>
      </c>
      <c r="BA2287" t="s">
        <v>2547</v>
      </c>
      <c r="BB2287">
        <v>0</v>
      </c>
      <c r="BC2287" t="s">
        <v>1410</v>
      </c>
      <c r="BD2287" t="s">
        <v>2549</v>
      </c>
      <c r="BG2287">
        <v>0</v>
      </c>
      <c r="BH2287">
        <v>0</v>
      </c>
      <c r="BI2287">
        <v>0</v>
      </c>
      <c r="BJ2287">
        <v>0</v>
      </c>
      <c r="BK2287">
        <v>0</v>
      </c>
      <c r="BL2287">
        <v>0</v>
      </c>
      <c r="BM2287">
        <v>0</v>
      </c>
      <c r="BN2287">
        <v>0</v>
      </c>
      <c r="BO2287">
        <v>0</v>
      </c>
      <c r="BP2287">
        <v>0</v>
      </c>
      <c r="BQ2287">
        <v>0</v>
      </c>
      <c r="BR2287">
        <v>0</v>
      </c>
      <c r="CF2287" s="35">
        <v>0</v>
      </c>
      <c r="CG2287" s="35">
        <v>0</v>
      </c>
      <c r="CH2287" s="35">
        <v>0</v>
      </c>
      <c r="CI2287" s="35">
        <v>0</v>
      </c>
      <c r="CJ2287" s="35">
        <v>0</v>
      </c>
      <c r="CK2287" s="35">
        <v>0</v>
      </c>
      <c r="CL2287" s="35">
        <v>0</v>
      </c>
      <c r="CM2287" s="35">
        <v>0</v>
      </c>
      <c r="CN2287" s="35">
        <v>0</v>
      </c>
      <c r="CO2287" s="35">
        <v>0</v>
      </c>
      <c r="CP2287" s="35">
        <v>0</v>
      </c>
      <c r="CQ2287" s="35">
        <v>0</v>
      </c>
      <c r="DC2287" s="47"/>
      <c r="DE2287" s="38"/>
      <c r="DF2287" s="38"/>
      <c r="DG2287" s="50"/>
      <c r="DH2287" s="47"/>
      <c r="DI2287" s="47"/>
      <c r="DJ2287" s="47"/>
      <c r="DK2287" s="47">
        <f t="shared" si="35"/>
        <v>0</v>
      </c>
      <c r="DO2287" t="s">
        <v>2562</v>
      </c>
      <c r="DP2287" t="s">
        <v>2562</v>
      </c>
      <c r="DV2287" s="37"/>
      <c r="DW2287" s="37"/>
    </row>
    <row r="2288" spans="1:127" x14ac:dyDescent="0.15">
      <c r="A2288" s="34">
        <v>5</v>
      </c>
      <c r="B2288" s="34">
        <v>371</v>
      </c>
      <c r="C2288" s="34">
        <v>8739</v>
      </c>
      <c r="D2288" s="34">
        <v>0</v>
      </c>
      <c r="E2288" s="58">
        <v>537187390</v>
      </c>
      <c r="F2288" t="s">
        <v>4368</v>
      </c>
      <c r="G2288" t="s">
        <v>2885</v>
      </c>
      <c r="H2288" t="s">
        <v>4785</v>
      </c>
      <c r="I2288" s="35">
        <v>2.6</v>
      </c>
      <c r="J2288" s="35">
        <v>7</v>
      </c>
      <c r="K2288" t="s">
        <v>4014</v>
      </c>
      <c r="L2288" t="s">
        <v>1394</v>
      </c>
      <c r="M2288" t="s">
        <v>1396</v>
      </c>
      <c r="N2288" t="s">
        <v>1397</v>
      </c>
      <c r="R2288" t="s">
        <v>3218</v>
      </c>
      <c r="X2288" t="s">
        <v>1242</v>
      </c>
      <c r="Y2288">
        <v>47</v>
      </c>
      <c r="Z2288">
        <v>0</v>
      </c>
      <c r="AC2288">
        <v>0</v>
      </c>
      <c r="AD2288">
        <v>0</v>
      </c>
      <c r="AE2288" t="s">
        <v>1395</v>
      </c>
      <c r="AF2288">
        <v>0</v>
      </c>
      <c r="AG2288">
        <v>0</v>
      </c>
      <c r="AH2288" t="s">
        <v>2597</v>
      </c>
      <c r="AI2288" t="s">
        <v>2598</v>
      </c>
      <c r="AJ2288" t="s">
        <v>2544</v>
      </c>
      <c r="AK2288">
        <v>20</v>
      </c>
      <c r="AL2288" t="s">
        <v>2545</v>
      </c>
      <c r="AM2288">
        <v>0</v>
      </c>
      <c r="AN2288">
        <v>1</v>
      </c>
      <c r="AO2288" t="s">
        <v>2546</v>
      </c>
      <c r="AP2288" s="35">
        <v>0</v>
      </c>
      <c r="AQ2288" s="35">
        <v>0</v>
      </c>
      <c r="AR2288" s="35">
        <v>0.75</v>
      </c>
      <c r="AT2288" s="35">
        <v>5.5</v>
      </c>
      <c r="AV2288" s="35">
        <v>0.75</v>
      </c>
      <c r="AW2288" s="35">
        <v>0</v>
      </c>
      <c r="AX2288" s="35">
        <v>0</v>
      </c>
      <c r="AY2288">
        <v>18</v>
      </c>
      <c r="AZ2288" t="s">
        <v>2547</v>
      </c>
      <c r="BA2288" t="s">
        <v>2547</v>
      </c>
      <c r="BB2288">
        <v>0</v>
      </c>
      <c r="BC2288" t="s">
        <v>1410</v>
      </c>
      <c r="BD2288" t="s">
        <v>2549</v>
      </c>
      <c r="BG2288">
        <v>0</v>
      </c>
      <c r="BH2288">
        <v>0</v>
      </c>
      <c r="BI2288">
        <v>0</v>
      </c>
      <c r="BJ2288">
        <v>0</v>
      </c>
      <c r="BK2288">
        <v>0</v>
      </c>
      <c r="BL2288">
        <v>0</v>
      </c>
      <c r="BM2288">
        <v>0</v>
      </c>
      <c r="BN2288">
        <v>0</v>
      </c>
      <c r="BO2288">
        <v>0</v>
      </c>
      <c r="BP2288">
        <v>0</v>
      </c>
      <c r="BQ2288">
        <v>0</v>
      </c>
      <c r="BR2288">
        <v>0</v>
      </c>
      <c r="CF2288" s="35">
        <v>0</v>
      </c>
      <c r="CG2288" s="35">
        <v>0</v>
      </c>
      <c r="CH2288" s="35">
        <v>0</v>
      </c>
      <c r="CI2288" s="35">
        <v>0</v>
      </c>
      <c r="CJ2288" s="35">
        <v>0</v>
      </c>
      <c r="CK2288" s="35">
        <v>0</v>
      </c>
      <c r="CL2288" s="35">
        <v>0</v>
      </c>
      <c r="CM2288" s="35">
        <v>0</v>
      </c>
      <c r="CN2288" s="35">
        <v>0</v>
      </c>
      <c r="CO2288" s="35">
        <v>0</v>
      </c>
      <c r="CP2288" s="35">
        <v>0</v>
      </c>
      <c r="CQ2288" s="35">
        <v>0</v>
      </c>
      <c r="DC2288" s="47"/>
      <c r="DE2288" s="38"/>
      <c r="DF2288" s="38"/>
      <c r="DG2288" s="50"/>
      <c r="DH2288" s="47"/>
      <c r="DI2288" s="47"/>
      <c r="DJ2288" s="47"/>
      <c r="DK2288" s="47">
        <f t="shared" si="35"/>
        <v>0</v>
      </c>
      <c r="DO2288" t="s">
        <v>2562</v>
      </c>
      <c r="DP2288" t="s">
        <v>2562</v>
      </c>
      <c r="DV2288" s="37"/>
      <c r="DW2288" s="37"/>
    </row>
    <row r="2289" spans="1:127" x14ac:dyDescent="0.15">
      <c r="A2289" s="34">
        <v>5</v>
      </c>
      <c r="B2289" s="34">
        <v>371</v>
      </c>
      <c r="C2289" s="34">
        <v>8740</v>
      </c>
      <c r="D2289" s="34">
        <v>0</v>
      </c>
      <c r="E2289" s="58">
        <v>537187400</v>
      </c>
      <c r="F2289" t="s">
        <v>3635</v>
      </c>
      <c r="G2289" t="s">
        <v>2885</v>
      </c>
      <c r="H2289" t="s">
        <v>4785</v>
      </c>
      <c r="I2289" s="35">
        <v>4.4000000000000004</v>
      </c>
      <c r="J2289" s="35">
        <v>6.7</v>
      </c>
      <c r="K2289" t="s">
        <v>4014</v>
      </c>
      <c r="L2289" t="s">
        <v>1394</v>
      </c>
      <c r="M2289" t="s">
        <v>1396</v>
      </c>
      <c r="N2289" t="s">
        <v>1397</v>
      </c>
      <c r="R2289" t="s">
        <v>3218</v>
      </c>
      <c r="X2289" t="s">
        <v>1242</v>
      </c>
      <c r="Y2289">
        <v>41</v>
      </c>
      <c r="Z2289">
        <v>0</v>
      </c>
      <c r="AC2289">
        <v>0</v>
      </c>
      <c r="AD2289">
        <v>0</v>
      </c>
      <c r="AE2289" t="s">
        <v>1395</v>
      </c>
      <c r="AF2289">
        <v>0</v>
      </c>
      <c r="AG2289">
        <v>0</v>
      </c>
      <c r="AH2289" t="s">
        <v>2597</v>
      </c>
      <c r="AI2289" t="s">
        <v>2586</v>
      </c>
      <c r="AJ2289" t="s">
        <v>2544</v>
      </c>
      <c r="AK2289">
        <v>20</v>
      </c>
      <c r="AL2289" t="s">
        <v>2545</v>
      </c>
      <c r="AM2289">
        <v>0</v>
      </c>
      <c r="AN2289">
        <v>1</v>
      </c>
      <c r="AO2289" t="s">
        <v>2546</v>
      </c>
      <c r="AP2289" s="35">
        <v>0</v>
      </c>
      <c r="AQ2289" s="35">
        <v>0</v>
      </c>
      <c r="AR2289" s="35">
        <v>0.6</v>
      </c>
      <c r="AT2289" s="35">
        <v>5.5</v>
      </c>
      <c r="AV2289" s="35">
        <v>0.6</v>
      </c>
      <c r="AW2289" s="35">
        <v>0</v>
      </c>
      <c r="AX2289" s="35">
        <v>0</v>
      </c>
      <c r="AY2289">
        <v>29</v>
      </c>
      <c r="AZ2289" t="s">
        <v>2547</v>
      </c>
      <c r="BA2289" t="s">
        <v>2547</v>
      </c>
      <c r="BB2289">
        <v>0</v>
      </c>
      <c r="BC2289" t="s">
        <v>1410</v>
      </c>
      <c r="BD2289" t="s">
        <v>2549</v>
      </c>
      <c r="BG2289">
        <v>0</v>
      </c>
      <c r="BH2289">
        <v>0</v>
      </c>
      <c r="BI2289">
        <v>0</v>
      </c>
      <c r="BJ2289">
        <v>0</v>
      </c>
      <c r="BK2289">
        <v>0</v>
      </c>
      <c r="BL2289">
        <v>0</v>
      </c>
      <c r="BM2289">
        <v>0</v>
      </c>
      <c r="BN2289">
        <v>0</v>
      </c>
      <c r="BO2289">
        <v>0</v>
      </c>
      <c r="BP2289">
        <v>0</v>
      </c>
      <c r="BQ2289">
        <v>0</v>
      </c>
      <c r="BR2289">
        <v>0</v>
      </c>
      <c r="CF2289" s="35">
        <v>0</v>
      </c>
      <c r="CG2289" s="35">
        <v>0</v>
      </c>
      <c r="CH2289" s="35">
        <v>0</v>
      </c>
      <c r="CI2289" s="35">
        <v>0</v>
      </c>
      <c r="CJ2289" s="35">
        <v>0</v>
      </c>
      <c r="CK2289" s="35">
        <v>0</v>
      </c>
      <c r="CL2289" s="35">
        <v>0</v>
      </c>
      <c r="CM2289" s="35">
        <v>0</v>
      </c>
      <c r="CN2289" s="35">
        <v>0</v>
      </c>
      <c r="CO2289" s="35">
        <v>0</v>
      </c>
      <c r="CP2289" s="35">
        <v>0</v>
      </c>
      <c r="CQ2289" s="35">
        <v>0</v>
      </c>
      <c r="DC2289" s="47"/>
      <c r="DE2289" s="38"/>
      <c r="DF2289" s="38"/>
      <c r="DG2289" s="50"/>
      <c r="DH2289" s="47"/>
      <c r="DI2289" s="47"/>
      <c r="DJ2289" s="47"/>
      <c r="DK2289" s="47">
        <f t="shared" si="35"/>
        <v>0</v>
      </c>
      <c r="DO2289" t="s">
        <v>2562</v>
      </c>
      <c r="DP2289" t="s">
        <v>2562</v>
      </c>
      <c r="DV2289" s="37"/>
      <c r="DW2289" s="37"/>
    </row>
    <row r="2290" spans="1:127" x14ac:dyDescent="0.15">
      <c r="A2290" s="34">
        <v>5</v>
      </c>
      <c r="B2290" s="34">
        <v>371</v>
      </c>
      <c r="C2290" s="34">
        <v>8779</v>
      </c>
      <c r="D2290" s="34">
        <v>0</v>
      </c>
      <c r="E2290" s="58">
        <v>537187790</v>
      </c>
      <c r="F2290" t="s">
        <v>3636</v>
      </c>
      <c r="G2290" t="s">
        <v>2885</v>
      </c>
      <c r="H2290" t="s">
        <v>4785</v>
      </c>
      <c r="I2290" s="35">
        <v>3</v>
      </c>
      <c r="J2290" s="35">
        <v>6.3</v>
      </c>
      <c r="K2290" t="s">
        <v>4014</v>
      </c>
      <c r="L2290" t="s">
        <v>1238</v>
      </c>
      <c r="M2290" t="s">
        <v>1396</v>
      </c>
      <c r="N2290" t="s">
        <v>1397</v>
      </c>
      <c r="R2290" t="s">
        <v>3218</v>
      </c>
      <c r="X2290" t="s">
        <v>2610</v>
      </c>
      <c r="Y2290">
        <v>4</v>
      </c>
      <c r="Z2290">
        <v>0</v>
      </c>
      <c r="AC2290">
        <v>0</v>
      </c>
      <c r="AD2290">
        <v>0</v>
      </c>
      <c r="AE2290" t="s">
        <v>2541</v>
      </c>
      <c r="AF2290">
        <v>29</v>
      </c>
      <c r="AG2290">
        <v>2</v>
      </c>
      <c r="AH2290" t="s">
        <v>2597</v>
      </c>
      <c r="AI2290" t="s">
        <v>2543</v>
      </c>
      <c r="AJ2290" t="s">
        <v>2544</v>
      </c>
      <c r="AK2290">
        <v>20</v>
      </c>
      <c r="AL2290" t="s">
        <v>2545</v>
      </c>
      <c r="AM2290">
        <v>0</v>
      </c>
      <c r="AN2290">
        <v>1</v>
      </c>
      <c r="AO2290" t="s">
        <v>2546</v>
      </c>
      <c r="AP2290" s="35">
        <v>0</v>
      </c>
      <c r="AQ2290" s="35">
        <v>0</v>
      </c>
      <c r="AR2290" s="35">
        <v>0.4</v>
      </c>
      <c r="AT2290" s="35">
        <v>5.5</v>
      </c>
      <c r="AV2290" s="35">
        <v>0.4</v>
      </c>
      <c r="AW2290" s="35">
        <v>0</v>
      </c>
      <c r="AX2290" s="35">
        <v>0</v>
      </c>
      <c r="AY2290">
        <v>25</v>
      </c>
      <c r="AZ2290" t="s">
        <v>2547</v>
      </c>
      <c r="BA2290" t="s">
        <v>2547</v>
      </c>
      <c r="BB2290">
        <v>0</v>
      </c>
      <c r="BD2290" t="s">
        <v>2549</v>
      </c>
      <c r="BG2290">
        <v>0</v>
      </c>
      <c r="BH2290">
        <v>0</v>
      </c>
      <c r="BI2290">
        <v>0</v>
      </c>
      <c r="BJ2290">
        <v>0</v>
      </c>
      <c r="BK2290">
        <v>0</v>
      </c>
      <c r="BL2290">
        <v>0</v>
      </c>
      <c r="BM2290">
        <v>0</v>
      </c>
      <c r="BN2290">
        <v>0</v>
      </c>
      <c r="BO2290">
        <v>0</v>
      </c>
      <c r="BP2290">
        <v>0</v>
      </c>
      <c r="BQ2290">
        <v>0</v>
      </c>
      <c r="BR2290">
        <v>0</v>
      </c>
      <c r="CC2290">
        <v>0</v>
      </c>
      <c r="CF2290" s="35">
        <v>0</v>
      </c>
      <c r="CG2290" s="35">
        <v>0</v>
      </c>
      <c r="CH2290" s="35">
        <v>0</v>
      </c>
      <c r="CI2290" s="35">
        <v>0</v>
      </c>
      <c r="CJ2290" s="35">
        <v>0</v>
      </c>
      <c r="CK2290" s="35">
        <v>0</v>
      </c>
      <c r="CL2290" s="35">
        <v>0</v>
      </c>
      <c r="CM2290" s="35">
        <v>0</v>
      </c>
      <c r="CN2290" s="35">
        <v>0</v>
      </c>
      <c r="CO2290" s="35">
        <v>0</v>
      </c>
      <c r="CP2290" s="35">
        <v>0</v>
      </c>
      <c r="CQ2290" s="35">
        <v>0</v>
      </c>
      <c r="DC2290" s="47"/>
      <c r="DE2290" s="38"/>
      <c r="DF2290" s="38"/>
      <c r="DG2290" s="50"/>
      <c r="DH2290" s="47"/>
      <c r="DI2290" s="47"/>
      <c r="DJ2290" s="47"/>
      <c r="DK2290" s="47">
        <f t="shared" si="35"/>
        <v>0</v>
      </c>
      <c r="DO2290" t="s">
        <v>2562</v>
      </c>
      <c r="DP2290" t="s">
        <v>2562</v>
      </c>
      <c r="DV2290" s="37"/>
      <c r="DW2290" s="37"/>
    </row>
    <row r="2291" spans="1:127" x14ac:dyDescent="0.15">
      <c r="A2291" s="34">
        <v>5</v>
      </c>
      <c r="B2291" s="34">
        <v>373</v>
      </c>
      <c r="C2291" s="34">
        <v>8032</v>
      </c>
      <c r="D2291" s="34">
        <v>0</v>
      </c>
      <c r="E2291" s="58">
        <v>537380320</v>
      </c>
      <c r="F2291" t="s">
        <v>5369</v>
      </c>
      <c r="G2291" t="s">
        <v>2885</v>
      </c>
      <c r="H2291" t="s">
        <v>4787</v>
      </c>
      <c r="I2291" s="35">
        <v>18.899999999999999</v>
      </c>
      <c r="J2291" s="35">
        <v>5.5</v>
      </c>
      <c r="K2291" t="s">
        <v>4014</v>
      </c>
      <c r="L2291" t="s">
        <v>1394</v>
      </c>
      <c r="M2291" t="s">
        <v>2583</v>
      </c>
      <c r="N2291" t="s">
        <v>2584</v>
      </c>
      <c r="R2291" t="s">
        <v>3218</v>
      </c>
      <c r="S2291" t="s">
        <v>3492</v>
      </c>
      <c r="X2291" t="s">
        <v>1242</v>
      </c>
      <c r="Y2291">
        <v>45</v>
      </c>
      <c r="Z2291">
        <v>0</v>
      </c>
      <c r="AC2291">
        <v>0</v>
      </c>
      <c r="AD2291">
        <v>0</v>
      </c>
      <c r="AE2291" t="s">
        <v>1395</v>
      </c>
      <c r="AF2291">
        <v>3</v>
      </c>
      <c r="AG2291">
        <v>2</v>
      </c>
      <c r="AH2291" t="s">
        <v>2597</v>
      </c>
      <c r="AI2291" t="s">
        <v>2598</v>
      </c>
      <c r="AJ2291" t="s">
        <v>2544</v>
      </c>
      <c r="AK2291">
        <v>14</v>
      </c>
      <c r="AL2291" t="s">
        <v>2545</v>
      </c>
      <c r="AM2291">
        <v>0</v>
      </c>
      <c r="AN2291">
        <v>2</v>
      </c>
      <c r="AO2291" t="s">
        <v>2546</v>
      </c>
      <c r="AP2291" s="35">
        <v>0.4</v>
      </c>
      <c r="AQ2291" s="35">
        <v>0</v>
      </c>
      <c r="AR2291" s="35">
        <v>0.25</v>
      </c>
      <c r="AT2291" s="35">
        <v>5</v>
      </c>
      <c r="AV2291" s="35">
        <v>0.25</v>
      </c>
      <c r="AW2291" s="35">
        <v>0</v>
      </c>
      <c r="AX2291" s="35">
        <v>0.4</v>
      </c>
      <c r="AY2291">
        <v>104</v>
      </c>
      <c r="AZ2291" t="s">
        <v>2547</v>
      </c>
      <c r="BA2291" t="s">
        <v>2547</v>
      </c>
      <c r="BB2291">
        <v>0</v>
      </c>
      <c r="BC2291" t="s">
        <v>2548</v>
      </c>
      <c r="BD2291" t="s">
        <v>2549</v>
      </c>
      <c r="BG2291">
        <v>0</v>
      </c>
      <c r="BH2291">
        <v>0</v>
      </c>
      <c r="BI2291">
        <v>0</v>
      </c>
      <c r="BJ2291">
        <v>0</v>
      </c>
      <c r="BK2291">
        <v>0</v>
      </c>
      <c r="BL2291">
        <v>0</v>
      </c>
      <c r="BM2291">
        <v>0</v>
      </c>
      <c r="BN2291">
        <v>0</v>
      </c>
      <c r="BO2291">
        <v>0</v>
      </c>
      <c r="BP2291">
        <v>0</v>
      </c>
      <c r="BQ2291">
        <v>0</v>
      </c>
      <c r="BR2291">
        <v>0</v>
      </c>
      <c r="CF2291" s="35">
        <v>0</v>
      </c>
      <c r="CG2291" s="35">
        <v>0</v>
      </c>
      <c r="CH2291" s="35">
        <v>0</v>
      </c>
      <c r="CI2291" s="35">
        <v>0</v>
      </c>
      <c r="CJ2291" s="35">
        <v>0</v>
      </c>
      <c r="CK2291" s="35">
        <v>0</v>
      </c>
      <c r="CL2291" s="35">
        <v>0</v>
      </c>
      <c r="CM2291" s="35">
        <v>0</v>
      </c>
      <c r="CN2291" s="35">
        <v>0</v>
      </c>
      <c r="CO2291" s="35">
        <v>0</v>
      </c>
      <c r="CP2291" s="35">
        <v>0</v>
      </c>
      <c r="CQ2291" s="35">
        <v>0</v>
      </c>
      <c r="DC2291" s="47" t="s">
        <v>2599</v>
      </c>
      <c r="DD2291" t="s">
        <v>2559</v>
      </c>
      <c r="DE2291" s="38" t="s">
        <v>2568</v>
      </c>
      <c r="DF2291" s="38" t="s">
        <v>2569</v>
      </c>
      <c r="DG2291" s="50" t="s">
        <v>1854</v>
      </c>
      <c r="DH2291" s="47"/>
      <c r="DI2291" s="47">
        <v>2005</v>
      </c>
      <c r="DJ2291" s="47"/>
      <c r="DK2291" s="47">
        <f t="shared" si="35"/>
        <v>1</v>
      </c>
      <c r="DO2291" t="s">
        <v>2562</v>
      </c>
      <c r="DP2291" t="s">
        <v>2562</v>
      </c>
      <c r="DV2291" s="37"/>
      <c r="DW2291" s="37"/>
    </row>
    <row r="2292" spans="1:127" x14ac:dyDescent="0.15">
      <c r="A2292" s="34">
        <v>5</v>
      </c>
      <c r="B2292" s="34">
        <v>373</v>
      </c>
      <c r="C2292" s="34">
        <v>8742</v>
      </c>
      <c r="D2292" s="34">
        <v>0</v>
      </c>
      <c r="E2292" s="58">
        <v>537387420</v>
      </c>
      <c r="F2292" t="s">
        <v>3137</v>
      </c>
      <c r="G2292" t="s">
        <v>2885</v>
      </c>
      <c r="H2292" t="s">
        <v>4787</v>
      </c>
      <c r="I2292" s="35">
        <v>2.4</v>
      </c>
      <c r="J2292" s="35">
        <v>7.3</v>
      </c>
      <c r="K2292" t="s">
        <v>4014</v>
      </c>
      <c r="L2292" t="s">
        <v>1238</v>
      </c>
      <c r="M2292" t="s">
        <v>1396</v>
      </c>
      <c r="N2292" t="s">
        <v>1397</v>
      </c>
      <c r="R2292" t="s">
        <v>3218</v>
      </c>
      <c r="X2292" t="s">
        <v>1242</v>
      </c>
      <c r="Y2292">
        <v>56</v>
      </c>
      <c r="Z2292">
        <v>0</v>
      </c>
      <c r="AC2292">
        <v>0</v>
      </c>
      <c r="AD2292">
        <v>0</v>
      </c>
      <c r="AE2292" t="s">
        <v>2541</v>
      </c>
      <c r="AF2292">
        <v>0</v>
      </c>
      <c r="AG2292">
        <v>0</v>
      </c>
      <c r="AH2292" t="s">
        <v>2597</v>
      </c>
      <c r="AI2292" t="s">
        <v>1461</v>
      </c>
      <c r="AJ2292" t="s">
        <v>2544</v>
      </c>
      <c r="AK2292">
        <v>20</v>
      </c>
      <c r="AL2292" t="s">
        <v>2545</v>
      </c>
      <c r="AM2292">
        <v>0</v>
      </c>
      <c r="AN2292">
        <v>1</v>
      </c>
      <c r="AO2292" t="s">
        <v>2546</v>
      </c>
      <c r="AP2292" s="35">
        <v>0</v>
      </c>
      <c r="AQ2292" s="35">
        <v>0</v>
      </c>
      <c r="AR2292" s="35">
        <v>0.9</v>
      </c>
      <c r="AT2292" s="35">
        <v>5.5</v>
      </c>
      <c r="AV2292" s="35">
        <v>0.9</v>
      </c>
      <c r="AW2292" s="35">
        <v>0</v>
      </c>
      <c r="AX2292" s="35">
        <v>0</v>
      </c>
      <c r="AY2292">
        <v>17</v>
      </c>
      <c r="AZ2292" t="s">
        <v>2547</v>
      </c>
      <c r="BA2292" t="s">
        <v>2547</v>
      </c>
      <c r="BB2292">
        <v>0</v>
      </c>
      <c r="BC2292" t="s">
        <v>2548</v>
      </c>
      <c r="BD2292" t="s">
        <v>2549</v>
      </c>
      <c r="BG2292">
        <v>0</v>
      </c>
      <c r="BH2292">
        <v>0</v>
      </c>
      <c r="BI2292">
        <v>0</v>
      </c>
      <c r="BJ2292">
        <v>0</v>
      </c>
      <c r="BK2292">
        <v>0</v>
      </c>
      <c r="BL2292">
        <v>0</v>
      </c>
      <c r="BM2292">
        <v>0</v>
      </c>
      <c r="BN2292">
        <v>0</v>
      </c>
      <c r="BO2292">
        <v>0</v>
      </c>
      <c r="BP2292">
        <v>0</v>
      </c>
      <c r="BQ2292">
        <v>0</v>
      </c>
      <c r="BR2292">
        <v>0</v>
      </c>
      <c r="CF2292" s="35">
        <v>0</v>
      </c>
      <c r="CG2292" s="35">
        <v>0</v>
      </c>
      <c r="CH2292" s="35">
        <v>0</v>
      </c>
      <c r="CI2292" s="35">
        <v>0</v>
      </c>
      <c r="CJ2292" s="35">
        <v>0</v>
      </c>
      <c r="CK2292" s="35">
        <v>0</v>
      </c>
      <c r="CL2292" s="35">
        <v>0</v>
      </c>
      <c r="CM2292" s="35">
        <v>0</v>
      </c>
      <c r="CN2292" s="35">
        <v>0</v>
      </c>
      <c r="CO2292" s="35">
        <v>0</v>
      </c>
      <c r="CP2292" s="35">
        <v>0</v>
      </c>
      <c r="CQ2292" s="35">
        <v>0</v>
      </c>
      <c r="DC2292" s="47"/>
      <c r="DE2292" s="38"/>
      <c r="DF2292" s="38"/>
      <c r="DG2292" s="50"/>
      <c r="DH2292" s="47"/>
      <c r="DI2292" s="47"/>
      <c r="DJ2292" s="47"/>
      <c r="DK2292" s="47">
        <f t="shared" si="35"/>
        <v>0</v>
      </c>
      <c r="DO2292" t="s">
        <v>2562</v>
      </c>
      <c r="DP2292" t="s">
        <v>2562</v>
      </c>
      <c r="DV2292" s="37"/>
      <c r="DW2292" s="37"/>
    </row>
    <row r="2293" spans="1:127" x14ac:dyDescent="0.15">
      <c r="A2293" s="34">
        <v>5</v>
      </c>
      <c r="B2293" s="34">
        <v>373</v>
      </c>
      <c r="C2293" s="34">
        <v>8743</v>
      </c>
      <c r="D2293" s="34">
        <v>0</v>
      </c>
      <c r="E2293" s="58">
        <v>537387430</v>
      </c>
      <c r="F2293" t="s">
        <v>3637</v>
      </c>
      <c r="G2293" t="s">
        <v>2885</v>
      </c>
      <c r="H2293" t="s">
        <v>4787</v>
      </c>
      <c r="I2293" s="35">
        <v>2.2999999999999998</v>
      </c>
      <c r="J2293" s="35">
        <v>7.3</v>
      </c>
      <c r="K2293" t="s">
        <v>4014</v>
      </c>
      <c r="L2293" t="s">
        <v>1238</v>
      </c>
      <c r="M2293" t="s">
        <v>1396</v>
      </c>
      <c r="N2293" t="s">
        <v>1397</v>
      </c>
      <c r="R2293" t="s">
        <v>3218</v>
      </c>
      <c r="X2293" t="s">
        <v>1242</v>
      </c>
      <c r="Y2293">
        <v>56</v>
      </c>
      <c r="Z2293">
        <v>0</v>
      </c>
      <c r="AC2293">
        <v>0</v>
      </c>
      <c r="AD2293">
        <v>0</v>
      </c>
      <c r="AE2293" t="s">
        <v>2541</v>
      </c>
      <c r="AF2293">
        <v>0</v>
      </c>
      <c r="AG2293">
        <v>0</v>
      </c>
      <c r="AH2293" t="s">
        <v>2597</v>
      </c>
      <c r="AI2293" t="s">
        <v>1461</v>
      </c>
      <c r="AJ2293" t="s">
        <v>2544</v>
      </c>
      <c r="AK2293">
        <v>20</v>
      </c>
      <c r="AL2293" t="s">
        <v>2545</v>
      </c>
      <c r="AM2293">
        <v>0</v>
      </c>
      <c r="AN2293">
        <v>1</v>
      </c>
      <c r="AO2293" t="s">
        <v>2546</v>
      </c>
      <c r="AP2293" s="35">
        <v>0</v>
      </c>
      <c r="AQ2293" s="35">
        <v>0</v>
      </c>
      <c r="AR2293" s="35">
        <v>0.9</v>
      </c>
      <c r="AT2293" s="35">
        <v>5.5</v>
      </c>
      <c r="AV2293" s="35">
        <v>0.9</v>
      </c>
      <c r="AW2293" s="35">
        <v>0</v>
      </c>
      <c r="AX2293" s="35">
        <v>0</v>
      </c>
      <c r="AY2293">
        <v>19</v>
      </c>
      <c r="AZ2293" t="s">
        <v>2547</v>
      </c>
      <c r="BA2293" t="s">
        <v>2547</v>
      </c>
      <c r="BB2293">
        <v>0</v>
      </c>
      <c r="BC2293" t="s">
        <v>2548</v>
      </c>
      <c r="BD2293" t="s">
        <v>2549</v>
      </c>
      <c r="BG2293">
        <v>0</v>
      </c>
      <c r="BH2293">
        <v>0</v>
      </c>
      <c r="BI2293">
        <v>0</v>
      </c>
      <c r="BJ2293">
        <v>0</v>
      </c>
      <c r="BK2293">
        <v>0</v>
      </c>
      <c r="BL2293">
        <v>0</v>
      </c>
      <c r="BM2293">
        <v>0</v>
      </c>
      <c r="BN2293">
        <v>0</v>
      </c>
      <c r="BO2293">
        <v>0</v>
      </c>
      <c r="BP2293">
        <v>0</v>
      </c>
      <c r="BQ2293">
        <v>0</v>
      </c>
      <c r="BR2293">
        <v>0</v>
      </c>
      <c r="CF2293" s="35">
        <v>0</v>
      </c>
      <c r="CG2293" s="35">
        <v>0</v>
      </c>
      <c r="CH2293" s="35">
        <v>0</v>
      </c>
      <c r="CI2293" s="35">
        <v>0</v>
      </c>
      <c r="CJ2293" s="35">
        <v>0</v>
      </c>
      <c r="CK2293" s="35">
        <v>0</v>
      </c>
      <c r="CL2293" s="35">
        <v>0</v>
      </c>
      <c r="CM2293" s="35">
        <v>0</v>
      </c>
      <c r="CN2293" s="35">
        <v>0</v>
      </c>
      <c r="CO2293" s="35">
        <v>0</v>
      </c>
      <c r="CP2293" s="35">
        <v>0</v>
      </c>
      <c r="CQ2293" s="35">
        <v>0</v>
      </c>
      <c r="DC2293" s="47"/>
      <c r="DE2293" s="38"/>
      <c r="DF2293" s="38"/>
      <c r="DG2293" s="50"/>
      <c r="DH2293" s="47"/>
      <c r="DI2293" s="47"/>
      <c r="DJ2293" s="47"/>
      <c r="DK2293" s="47">
        <f t="shared" si="35"/>
        <v>0</v>
      </c>
      <c r="DO2293" t="s">
        <v>2562</v>
      </c>
      <c r="DP2293" t="s">
        <v>2562</v>
      </c>
      <c r="DV2293" s="37"/>
      <c r="DW2293" s="37"/>
    </row>
    <row r="2294" spans="1:127" x14ac:dyDescent="0.15">
      <c r="A2294" s="34">
        <v>5</v>
      </c>
      <c r="B2294" s="34">
        <v>373</v>
      </c>
      <c r="C2294" s="34">
        <v>8795</v>
      </c>
      <c r="D2294" s="34">
        <v>0</v>
      </c>
      <c r="E2294" s="58">
        <v>537387950</v>
      </c>
      <c r="F2294" t="s">
        <v>3638</v>
      </c>
      <c r="G2294" t="s">
        <v>2885</v>
      </c>
      <c r="H2294" t="s">
        <v>4787</v>
      </c>
      <c r="I2294" s="35">
        <v>6.9</v>
      </c>
      <c r="J2294" s="35">
        <v>11</v>
      </c>
      <c r="K2294" t="s">
        <v>4014</v>
      </c>
      <c r="L2294" t="s">
        <v>1407</v>
      </c>
      <c r="M2294" t="s">
        <v>1239</v>
      </c>
      <c r="N2294" t="s">
        <v>1240</v>
      </c>
      <c r="R2294" t="s">
        <v>3218</v>
      </c>
      <c r="X2294" t="s">
        <v>2610</v>
      </c>
      <c r="Y2294">
        <v>8</v>
      </c>
      <c r="Z2294">
        <v>0</v>
      </c>
      <c r="AC2294">
        <v>0</v>
      </c>
      <c r="AD2294">
        <v>0</v>
      </c>
      <c r="AE2294" t="s">
        <v>1408</v>
      </c>
      <c r="AF2294">
        <v>0</v>
      </c>
      <c r="AG2294">
        <v>0</v>
      </c>
      <c r="AH2294" t="s">
        <v>2597</v>
      </c>
      <c r="AI2294" t="s">
        <v>1494</v>
      </c>
      <c r="AJ2294" t="s">
        <v>2544</v>
      </c>
      <c r="AK2294">
        <v>20</v>
      </c>
      <c r="AL2294" t="s">
        <v>2545</v>
      </c>
      <c r="AM2294">
        <v>0</v>
      </c>
      <c r="AN2294">
        <v>1</v>
      </c>
      <c r="AO2294" t="s">
        <v>2546</v>
      </c>
      <c r="AP2294" s="35">
        <v>0</v>
      </c>
      <c r="AQ2294" s="35">
        <v>0</v>
      </c>
      <c r="AR2294" s="35">
        <v>1</v>
      </c>
      <c r="AT2294" s="35">
        <v>6</v>
      </c>
      <c r="AV2294" s="35">
        <v>1</v>
      </c>
      <c r="AW2294" s="35">
        <v>3</v>
      </c>
      <c r="AX2294" s="35">
        <v>0</v>
      </c>
      <c r="AY2294">
        <v>77</v>
      </c>
      <c r="AZ2294" t="s">
        <v>2547</v>
      </c>
      <c r="BA2294" t="s">
        <v>2547</v>
      </c>
      <c r="BB2294">
        <v>0</v>
      </c>
      <c r="BG2294">
        <v>0</v>
      </c>
      <c r="BH2294">
        <v>0</v>
      </c>
      <c r="BI2294">
        <v>0</v>
      </c>
      <c r="BJ2294">
        <v>0</v>
      </c>
      <c r="BK2294">
        <v>0</v>
      </c>
      <c r="BL2294">
        <v>0</v>
      </c>
      <c r="BM2294">
        <v>0</v>
      </c>
      <c r="BN2294">
        <v>0</v>
      </c>
      <c r="BO2294">
        <v>0</v>
      </c>
      <c r="BP2294">
        <v>0</v>
      </c>
      <c r="BQ2294">
        <v>0</v>
      </c>
      <c r="BR2294">
        <v>0</v>
      </c>
      <c r="CF2294" s="35">
        <v>0</v>
      </c>
      <c r="CG2294" s="35">
        <v>0</v>
      </c>
      <c r="CH2294" s="35">
        <v>0</v>
      </c>
      <c r="CI2294" s="35">
        <v>0</v>
      </c>
      <c r="CJ2294" s="35">
        <v>0</v>
      </c>
      <c r="CK2294" s="35">
        <v>0</v>
      </c>
      <c r="CL2294" s="35">
        <v>0</v>
      </c>
      <c r="CM2294" s="35">
        <v>0</v>
      </c>
      <c r="CN2294" s="35">
        <v>0</v>
      </c>
      <c r="CO2294" s="35">
        <v>0</v>
      </c>
      <c r="CP2294" s="35">
        <v>0</v>
      </c>
      <c r="CQ2294" s="35">
        <v>0</v>
      </c>
      <c r="DC2294" s="47"/>
      <c r="DE2294" s="38"/>
      <c r="DF2294" s="38"/>
      <c r="DG2294" s="50"/>
      <c r="DH2294" s="47"/>
      <c r="DI2294" s="47"/>
      <c r="DJ2294" s="47"/>
      <c r="DK2294" s="47">
        <f t="shared" si="35"/>
        <v>0</v>
      </c>
      <c r="DO2294" t="s">
        <v>2562</v>
      </c>
      <c r="DP2294" t="s">
        <v>2562</v>
      </c>
      <c r="DV2294" s="37"/>
      <c r="DW2294" s="37"/>
    </row>
    <row r="2295" spans="1:127" x14ac:dyDescent="0.15">
      <c r="A2295" s="34">
        <v>5</v>
      </c>
      <c r="B2295" s="34">
        <v>374</v>
      </c>
      <c r="C2295" s="34">
        <v>8683</v>
      </c>
      <c r="D2295" s="34">
        <v>0</v>
      </c>
      <c r="E2295" s="58">
        <v>537486830</v>
      </c>
      <c r="F2295" t="s">
        <v>3639</v>
      </c>
      <c r="G2295" t="s">
        <v>2885</v>
      </c>
      <c r="H2295" t="s">
        <v>3640</v>
      </c>
      <c r="I2295" s="35">
        <v>9.4</v>
      </c>
      <c r="J2295" s="35">
        <v>9</v>
      </c>
      <c r="K2295" t="s">
        <v>4014</v>
      </c>
      <c r="L2295" t="s">
        <v>1394</v>
      </c>
      <c r="M2295" t="s">
        <v>2583</v>
      </c>
      <c r="N2295" t="s">
        <v>2584</v>
      </c>
      <c r="R2295" t="s">
        <v>5330</v>
      </c>
      <c r="S2295" t="s">
        <v>1995</v>
      </c>
      <c r="X2295" t="s">
        <v>1242</v>
      </c>
      <c r="Y2295">
        <v>47</v>
      </c>
      <c r="Z2295">
        <v>0</v>
      </c>
      <c r="AC2295">
        <v>0</v>
      </c>
      <c r="AD2295">
        <v>0</v>
      </c>
      <c r="AE2295" t="s">
        <v>1395</v>
      </c>
      <c r="AF2295">
        <v>0</v>
      </c>
      <c r="AG2295">
        <v>0</v>
      </c>
      <c r="AH2295" t="s">
        <v>2597</v>
      </c>
      <c r="AI2295" t="s">
        <v>2598</v>
      </c>
      <c r="AJ2295" t="s">
        <v>2544</v>
      </c>
      <c r="AK2295">
        <v>20</v>
      </c>
      <c r="AL2295" t="s">
        <v>2545</v>
      </c>
      <c r="AM2295">
        <v>0</v>
      </c>
      <c r="AN2295">
        <v>1</v>
      </c>
      <c r="AO2295" t="s">
        <v>2546</v>
      </c>
      <c r="AP2295" s="35">
        <v>0</v>
      </c>
      <c r="AQ2295" s="35">
        <v>2</v>
      </c>
      <c r="AR2295" s="35">
        <v>0.5</v>
      </c>
      <c r="AT2295" s="35">
        <v>6</v>
      </c>
      <c r="AV2295" s="35">
        <v>0.5</v>
      </c>
      <c r="AW2295" s="35">
        <v>0</v>
      </c>
      <c r="AX2295" s="35">
        <v>0</v>
      </c>
      <c r="AY2295">
        <v>89</v>
      </c>
      <c r="AZ2295" t="s">
        <v>2547</v>
      </c>
      <c r="BA2295" t="s">
        <v>2547</v>
      </c>
      <c r="BB2295">
        <v>0</v>
      </c>
      <c r="BC2295" t="s">
        <v>1410</v>
      </c>
      <c r="BD2295" t="s">
        <v>2549</v>
      </c>
      <c r="BG2295">
        <v>0</v>
      </c>
      <c r="BH2295">
        <v>0</v>
      </c>
      <c r="BI2295">
        <v>0</v>
      </c>
      <c r="BJ2295">
        <v>0</v>
      </c>
      <c r="BK2295">
        <v>0</v>
      </c>
      <c r="BL2295">
        <v>0</v>
      </c>
      <c r="BM2295">
        <v>0</v>
      </c>
      <c r="BN2295">
        <v>0</v>
      </c>
      <c r="BO2295">
        <v>0</v>
      </c>
      <c r="BP2295">
        <v>0</v>
      </c>
      <c r="BQ2295">
        <v>0</v>
      </c>
      <c r="BR2295">
        <v>0</v>
      </c>
      <c r="CF2295" s="35">
        <v>0</v>
      </c>
      <c r="CG2295" s="35">
        <v>0</v>
      </c>
      <c r="CH2295" s="35">
        <v>0</v>
      </c>
      <c r="CI2295" s="35">
        <v>0</v>
      </c>
      <c r="CJ2295" s="35">
        <v>0</v>
      </c>
      <c r="CK2295" s="35">
        <v>0</v>
      </c>
      <c r="CL2295" s="35">
        <v>0</v>
      </c>
      <c r="CM2295" s="35">
        <v>0</v>
      </c>
      <c r="CN2295" s="35">
        <v>0</v>
      </c>
      <c r="CO2295" s="35">
        <v>0</v>
      </c>
      <c r="CP2295" s="35">
        <v>0</v>
      </c>
      <c r="CQ2295" s="35">
        <v>0</v>
      </c>
      <c r="DC2295" s="47"/>
      <c r="DE2295" s="38"/>
      <c r="DF2295" s="38"/>
      <c r="DG2295" s="50"/>
      <c r="DH2295" s="47"/>
      <c r="DI2295" s="47"/>
      <c r="DJ2295" s="47"/>
      <c r="DK2295" s="47">
        <f t="shared" si="35"/>
        <v>0</v>
      </c>
      <c r="DO2295" t="s">
        <v>2562</v>
      </c>
      <c r="DP2295" t="s">
        <v>2562</v>
      </c>
      <c r="DV2295" s="37"/>
      <c r="DW2295" s="37"/>
    </row>
    <row r="2296" spans="1:127" x14ac:dyDescent="0.15">
      <c r="A2296" s="34">
        <v>5</v>
      </c>
      <c r="B2296" s="34">
        <v>374</v>
      </c>
      <c r="C2296" s="34">
        <v>8700</v>
      </c>
      <c r="D2296" s="34">
        <v>0</v>
      </c>
      <c r="E2296" s="58">
        <v>537487000</v>
      </c>
      <c r="F2296" t="s">
        <v>3641</v>
      </c>
      <c r="G2296" t="s">
        <v>2885</v>
      </c>
      <c r="H2296" t="s">
        <v>3640</v>
      </c>
      <c r="I2296" s="35">
        <v>7.9</v>
      </c>
      <c r="J2296" s="35">
        <v>11.4</v>
      </c>
      <c r="K2296" t="s">
        <v>4014</v>
      </c>
      <c r="L2296" t="s">
        <v>1238</v>
      </c>
      <c r="M2296" t="s">
        <v>1396</v>
      </c>
      <c r="N2296" t="s">
        <v>1397</v>
      </c>
      <c r="R2296" t="s">
        <v>5330</v>
      </c>
      <c r="X2296" t="s">
        <v>1242</v>
      </c>
      <c r="Y2296">
        <v>54</v>
      </c>
      <c r="Z2296">
        <v>0</v>
      </c>
      <c r="AC2296">
        <v>0</v>
      </c>
      <c r="AD2296">
        <v>0</v>
      </c>
      <c r="AE2296" t="s">
        <v>2541</v>
      </c>
      <c r="AF2296">
        <v>0</v>
      </c>
      <c r="AG2296">
        <v>0</v>
      </c>
      <c r="AH2296" t="s">
        <v>2597</v>
      </c>
      <c r="AI2296" t="s">
        <v>2543</v>
      </c>
      <c r="AJ2296" t="s">
        <v>2544</v>
      </c>
      <c r="AK2296">
        <v>20</v>
      </c>
      <c r="AL2296" t="s">
        <v>2545</v>
      </c>
      <c r="AM2296">
        <v>0</v>
      </c>
      <c r="AN2296">
        <v>2</v>
      </c>
      <c r="AO2296" t="s">
        <v>2546</v>
      </c>
      <c r="AP2296" s="35">
        <v>0</v>
      </c>
      <c r="AQ2296" s="35">
        <v>3</v>
      </c>
      <c r="AR2296" s="35">
        <v>1.2</v>
      </c>
      <c r="AT2296" s="35">
        <v>6</v>
      </c>
      <c r="AV2296" s="35">
        <v>1.2</v>
      </c>
      <c r="AW2296" s="35">
        <v>0</v>
      </c>
      <c r="AX2296" s="35">
        <v>0</v>
      </c>
      <c r="AY2296">
        <v>114</v>
      </c>
      <c r="AZ2296" t="s">
        <v>2547</v>
      </c>
      <c r="BA2296" t="s">
        <v>2547</v>
      </c>
      <c r="BB2296">
        <v>0</v>
      </c>
      <c r="BC2296" t="s">
        <v>1410</v>
      </c>
      <c r="BD2296" t="s">
        <v>2549</v>
      </c>
      <c r="BG2296">
        <v>0</v>
      </c>
      <c r="BH2296">
        <v>0</v>
      </c>
      <c r="BI2296">
        <v>0</v>
      </c>
      <c r="BJ2296">
        <v>0</v>
      </c>
      <c r="BK2296">
        <v>0</v>
      </c>
      <c r="BL2296">
        <v>0</v>
      </c>
      <c r="BM2296">
        <v>0</v>
      </c>
      <c r="BN2296">
        <v>0</v>
      </c>
      <c r="BO2296">
        <v>0</v>
      </c>
      <c r="BP2296">
        <v>0</v>
      </c>
      <c r="BQ2296">
        <v>0</v>
      </c>
      <c r="BR2296">
        <v>0</v>
      </c>
      <c r="CF2296" s="35">
        <v>0</v>
      </c>
      <c r="CG2296" s="35">
        <v>0</v>
      </c>
      <c r="CH2296" s="35">
        <v>0</v>
      </c>
      <c r="CI2296" s="35">
        <v>0</v>
      </c>
      <c r="CJ2296" s="35">
        <v>0</v>
      </c>
      <c r="CK2296" s="35">
        <v>0</v>
      </c>
      <c r="CL2296" s="35">
        <v>0</v>
      </c>
      <c r="CM2296" s="35">
        <v>0</v>
      </c>
      <c r="CN2296" s="35">
        <v>0</v>
      </c>
      <c r="CO2296" s="35">
        <v>0</v>
      </c>
      <c r="CP2296" s="35">
        <v>0</v>
      </c>
      <c r="CQ2296" s="35">
        <v>0</v>
      </c>
      <c r="DC2296" s="47"/>
      <c r="DE2296" s="38"/>
      <c r="DF2296" s="38"/>
      <c r="DG2296" s="50"/>
      <c r="DH2296" s="47"/>
      <c r="DI2296" s="47"/>
      <c r="DJ2296" s="47"/>
      <c r="DK2296" s="47">
        <f t="shared" si="35"/>
        <v>0</v>
      </c>
      <c r="DO2296" t="s">
        <v>2562</v>
      </c>
      <c r="DP2296" t="s">
        <v>2562</v>
      </c>
      <c r="DV2296" s="37"/>
      <c r="DW2296" s="37"/>
    </row>
    <row r="2297" spans="1:127" x14ac:dyDescent="0.15">
      <c r="A2297" s="34">
        <v>5</v>
      </c>
      <c r="B2297" s="34">
        <v>375</v>
      </c>
      <c r="C2297" s="34">
        <v>8071</v>
      </c>
      <c r="D2297" s="34">
        <v>0</v>
      </c>
      <c r="E2297" s="58">
        <v>537580710</v>
      </c>
      <c r="F2297" t="s">
        <v>4788</v>
      </c>
      <c r="G2297" t="s">
        <v>2885</v>
      </c>
      <c r="H2297" t="s">
        <v>4789</v>
      </c>
      <c r="I2297" s="35">
        <v>22</v>
      </c>
      <c r="J2297" s="35">
        <v>9.3000000000000007</v>
      </c>
      <c r="K2297" t="s">
        <v>4014</v>
      </c>
      <c r="L2297" t="s">
        <v>1238</v>
      </c>
      <c r="M2297" t="s">
        <v>1471</v>
      </c>
      <c r="N2297" t="s">
        <v>1472</v>
      </c>
      <c r="R2297" t="s">
        <v>3218</v>
      </c>
      <c r="S2297" t="s">
        <v>1995</v>
      </c>
      <c r="X2297" t="s">
        <v>1242</v>
      </c>
      <c r="Y2297">
        <v>55</v>
      </c>
      <c r="Z2297">
        <v>2</v>
      </c>
      <c r="AC2297">
        <v>0</v>
      </c>
      <c r="AD2297">
        <v>0</v>
      </c>
      <c r="AE2297" t="s">
        <v>2541</v>
      </c>
      <c r="AF2297">
        <v>8</v>
      </c>
      <c r="AG2297">
        <v>2</v>
      </c>
      <c r="AH2297" t="s">
        <v>2597</v>
      </c>
      <c r="AI2297" t="s">
        <v>1461</v>
      </c>
      <c r="AJ2297" t="s">
        <v>2544</v>
      </c>
      <c r="AK2297">
        <v>20</v>
      </c>
      <c r="AL2297" t="s">
        <v>2545</v>
      </c>
      <c r="AM2297">
        <v>0</v>
      </c>
      <c r="AN2297">
        <v>1</v>
      </c>
      <c r="AO2297" t="s">
        <v>2546</v>
      </c>
      <c r="AP2297" s="35">
        <v>0.4</v>
      </c>
      <c r="AQ2297" s="35">
        <v>2.2999999999999998</v>
      </c>
      <c r="AR2297" s="35">
        <v>0.5</v>
      </c>
      <c r="AT2297" s="35">
        <v>6</v>
      </c>
      <c r="AV2297" s="35">
        <v>0.5</v>
      </c>
      <c r="AW2297" s="35">
        <v>0</v>
      </c>
      <c r="AX2297" s="35">
        <v>0.6</v>
      </c>
      <c r="AY2297">
        <v>205</v>
      </c>
      <c r="AZ2297" t="s">
        <v>2602</v>
      </c>
      <c r="BA2297" t="s">
        <v>2547</v>
      </c>
      <c r="BB2297">
        <v>0.2</v>
      </c>
      <c r="BC2297" t="s">
        <v>1410</v>
      </c>
      <c r="BD2297" t="s">
        <v>2549</v>
      </c>
      <c r="BF2297" t="s">
        <v>2619</v>
      </c>
      <c r="BG2297">
        <v>0</v>
      </c>
      <c r="BH2297">
        <v>1</v>
      </c>
      <c r="BI2297">
        <v>0</v>
      </c>
      <c r="BJ2297">
        <v>0</v>
      </c>
      <c r="BK2297">
        <v>0</v>
      </c>
      <c r="BL2297">
        <v>0</v>
      </c>
      <c r="BM2297">
        <v>0</v>
      </c>
      <c r="BN2297">
        <v>0</v>
      </c>
      <c r="BO2297">
        <v>0</v>
      </c>
      <c r="BP2297">
        <v>0</v>
      </c>
      <c r="BQ2297">
        <v>0</v>
      </c>
      <c r="BR2297">
        <v>0</v>
      </c>
      <c r="BV2297" t="s">
        <v>1465</v>
      </c>
      <c r="BW2297" t="s">
        <v>3973</v>
      </c>
      <c r="BX2297" t="s">
        <v>1465</v>
      </c>
      <c r="BY2297" t="s">
        <v>3973</v>
      </c>
      <c r="CD2297" t="s">
        <v>2553</v>
      </c>
      <c r="CF2297" s="35">
        <v>0</v>
      </c>
      <c r="CG2297" s="35">
        <v>0</v>
      </c>
      <c r="CH2297" s="35">
        <v>0</v>
      </c>
      <c r="CI2297" s="35">
        <v>0</v>
      </c>
      <c r="CJ2297" s="35">
        <v>0</v>
      </c>
      <c r="CK2297" s="35">
        <v>0</v>
      </c>
      <c r="CL2297" s="35">
        <v>0</v>
      </c>
      <c r="CM2297" s="35">
        <v>0</v>
      </c>
      <c r="CN2297" s="35">
        <v>0</v>
      </c>
      <c r="CO2297" s="35">
        <v>0</v>
      </c>
      <c r="CP2297" s="35">
        <v>0</v>
      </c>
      <c r="CQ2297" s="35">
        <v>0</v>
      </c>
      <c r="CS2297" t="s">
        <v>3642</v>
      </c>
      <c r="CT2297" t="s">
        <v>3643</v>
      </c>
      <c r="CU2297" t="s">
        <v>3644</v>
      </c>
      <c r="DC2297" s="47" t="s">
        <v>2559</v>
      </c>
      <c r="DD2297" t="s">
        <v>2606</v>
      </c>
      <c r="DE2297" s="38"/>
      <c r="DF2297" s="38" t="s">
        <v>2589</v>
      </c>
      <c r="DG2297" s="50" t="s">
        <v>1853</v>
      </c>
      <c r="DH2297" s="47"/>
      <c r="DI2297" s="47">
        <v>2007</v>
      </c>
      <c r="DJ2297" s="47"/>
      <c r="DK2297" s="47">
        <f t="shared" si="35"/>
        <v>1</v>
      </c>
      <c r="DO2297" t="s">
        <v>2562</v>
      </c>
      <c r="DP2297" t="s">
        <v>2562</v>
      </c>
      <c r="DV2297" s="37"/>
      <c r="DW2297" s="37"/>
    </row>
    <row r="2298" spans="1:127" x14ac:dyDescent="0.15">
      <c r="A2298" s="34">
        <v>5</v>
      </c>
      <c r="B2298" s="34">
        <v>376</v>
      </c>
      <c r="C2298" s="34">
        <v>1070</v>
      </c>
      <c r="D2298" s="34">
        <v>0</v>
      </c>
      <c r="E2298" s="58">
        <v>537610700</v>
      </c>
      <c r="F2298" t="s">
        <v>4790</v>
      </c>
      <c r="G2298" t="s">
        <v>2885</v>
      </c>
      <c r="H2298" t="s">
        <v>4791</v>
      </c>
      <c r="I2298" s="35">
        <v>31</v>
      </c>
      <c r="J2298" s="35">
        <v>6</v>
      </c>
      <c r="K2298" t="s">
        <v>5338</v>
      </c>
      <c r="L2298" t="s">
        <v>1238</v>
      </c>
      <c r="M2298" t="s">
        <v>1239</v>
      </c>
      <c r="N2298" t="s">
        <v>1240</v>
      </c>
      <c r="R2298" t="s">
        <v>5344</v>
      </c>
      <c r="S2298" t="s">
        <v>3645</v>
      </c>
      <c r="X2298" t="s">
        <v>1242</v>
      </c>
      <c r="Y2298">
        <v>45</v>
      </c>
      <c r="Z2298">
        <v>0</v>
      </c>
      <c r="AC2298">
        <v>0</v>
      </c>
      <c r="AD2298">
        <v>0</v>
      </c>
      <c r="AE2298" t="s">
        <v>2541</v>
      </c>
      <c r="AF2298">
        <v>2</v>
      </c>
      <c r="AG2298">
        <v>2</v>
      </c>
      <c r="AH2298" t="s">
        <v>2597</v>
      </c>
      <c r="AI2298" t="s">
        <v>2598</v>
      </c>
      <c r="AJ2298" t="s">
        <v>2544</v>
      </c>
      <c r="AK2298">
        <v>20</v>
      </c>
      <c r="AL2298" t="s">
        <v>2545</v>
      </c>
      <c r="AM2298">
        <v>0</v>
      </c>
      <c r="AN2298">
        <v>1</v>
      </c>
      <c r="AO2298" t="s">
        <v>2546</v>
      </c>
      <c r="AP2298" s="35">
        <v>0.4</v>
      </c>
      <c r="AQ2298" s="35">
        <v>0</v>
      </c>
      <c r="AR2298" s="35">
        <v>0</v>
      </c>
      <c r="AT2298" s="35">
        <v>6</v>
      </c>
      <c r="AV2298" s="35">
        <v>0</v>
      </c>
      <c r="AW2298" s="35">
        <v>0</v>
      </c>
      <c r="AX2298" s="35">
        <v>0.4</v>
      </c>
      <c r="AY2298">
        <v>186</v>
      </c>
      <c r="AZ2298" t="s">
        <v>2547</v>
      </c>
      <c r="BA2298" t="s">
        <v>2547</v>
      </c>
      <c r="BB2298">
        <v>0</v>
      </c>
      <c r="BC2298" t="s">
        <v>2548</v>
      </c>
      <c r="BG2298">
        <v>0</v>
      </c>
      <c r="BH2298">
        <v>0</v>
      </c>
      <c r="BI2298">
        <v>0</v>
      </c>
      <c r="BJ2298">
        <v>0</v>
      </c>
      <c r="BK2298">
        <v>0</v>
      </c>
      <c r="BL2298">
        <v>0</v>
      </c>
      <c r="BM2298">
        <v>0</v>
      </c>
      <c r="BN2298">
        <v>0</v>
      </c>
      <c r="BO2298">
        <v>0</v>
      </c>
      <c r="BP2298">
        <v>0</v>
      </c>
      <c r="BQ2298">
        <v>0</v>
      </c>
      <c r="BR2298">
        <v>0</v>
      </c>
      <c r="CF2298" s="35">
        <v>0</v>
      </c>
      <c r="CG2298" s="35">
        <v>0</v>
      </c>
      <c r="CH2298" s="35">
        <v>0</v>
      </c>
      <c r="CI2298" s="35">
        <v>0</v>
      </c>
      <c r="CJ2298" s="35">
        <v>0</v>
      </c>
      <c r="CK2298" s="35">
        <v>0</v>
      </c>
      <c r="CL2298" s="35">
        <v>0</v>
      </c>
      <c r="CM2298" s="35">
        <v>0</v>
      </c>
      <c r="CN2298" s="35">
        <v>0</v>
      </c>
      <c r="CO2298" s="35">
        <v>0</v>
      </c>
      <c r="CP2298" s="35">
        <v>0</v>
      </c>
      <c r="CQ2298" s="35">
        <v>0</v>
      </c>
      <c r="DC2298" s="47" t="s">
        <v>1489</v>
      </c>
      <c r="DD2298" t="s">
        <v>2559</v>
      </c>
      <c r="DE2298" s="38" t="s">
        <v>2568</v>
      </c>
      <c r="DF2298" s="38" t="s">
        <v>2569</v>
      </c>
      <c r="DG2298" s="50" t="s">
        <v>1855</v>
      </c>
      <c r="DH2298" s="47"/>
      <c r="DI2298" s="47">
        <v>2006</v>
      </c>
      <c r="DJ2298" s="47"/>
      <c r="DK2298" s="47">
        <f t="shared" si="35"/>
        <v>1</v>
      </c>
      <c r="DO2298" t="s">
        <v>2562</v>
      </c>
      <c r="DP2298" t="s">
        <v>2562</v>
      </c>
      <c r="DU2298" t="s">
        <v>2563</v>
      </c>
      <c r="DV2298" s="37"/>
      <c r="DW2298" s="37"/>
    </row>
    <row r="2299" spans="1:127" x14ac:dyDescent="0.15">
      <c r="A2299" s="34">
        <v>5</v>
      </c>
      <c r="B2299" s="34">
        <v>376</v>
      </c>
      <c r="C2299" s="34">
        <v>1071</v>
      </c>
      <c r="D2299" s="34">
        <v>0</v>
      </c>
      <c r="E2299" s="58">
        <v>537610710</v>
      </c>
      <c r="F2299" t="s">
        <v>4792</v>
      </c>
      <c r="G2299" t="s">
        <v>2885</v>
      </c>
      <c r="H2299" t="s">
        <v>4791</v>
      </c>
      <c r="I2299" s="35">
        <v>176.2</v>
      </c>
      <c r="J2299" s="35">
        <v>7.5</v>
      </c>
      <c r="K2299" t="s">
        <v>5338</v>
      </c>
      <c r="L2299" t="s">
        <v>1238</v>
      </c>
      <c r="M2299" t="s">
        <v>5053</v>
      </c>
      <c r="N2299" t="s">
        <v>5054</v>
      </c>
      <c r="Q2299" t="s">
        <v>1506</v>
      </c>
      <c r="R2299" t="s">
        <v>5344</v>
      </c>
      <c r="S2299" t="s">
        <v>1241</v>
      </c>
      <c r="X2299" t="s">
        <v>1242</v>
      </c>
      <c r="Y2299">
        <v>50</v>
      </c>
      <c r="Z2299">
        <v>0</v>
      </c>
      <c r="AC2299">
        <v>0</v>
      </c>
      <c r="AD2299">
        <v>0</v>
      </c>
      <c r="AE2299" t="s">
        <v>2541</v>
      </c>
      <c r="AF2299">
        <v>8</v>
      </c>
      <c r="AG2299">
        <v>2</v>
      </c>
      <c r="AH2299" t="s">
        <v>2597</v>
      </c>
      <c r="AI2299" t="s">
        <v>2543</v>
      </c>
      <c r="AJ2299" t="s">
        <v>2544</v>
      </c>
      <c r="AK2299">
        <v>20</v>
      </c>
      <c r="AL2299" t="s">
        <v>2545</v>
      </c>
      <c r="AM2299">
        <v>0</v>
      </c>
      <c r="AN2299">
        <v>3</v>
      </c>
      <c r="AO2299" t="s">
        <v>2546</v>
      </c>
      <c r="AP2299" s="35">
        <v>0.4</v>
      </c>
      <c r="AQ2299" s="35">
        <v>0</v>
      </c>
      <c r="AR2299" s="35">
        <v>0</v>
      </c>
      <c r="AT2299" s="35">
        <v>6.5</v>
      </c>
      <c r="AV2299" s="35">
        <v>1</v>
      </c>
      <c r="AW2299" s="35">
        <v>0</v>
      </c>
      <c r="AX2299" s="35">
        <v>0.4</v>
      </c>
      <c r="AY2299" s="39">
        <v>1083</v>
      </c>
      <c r="AZ2299" t="s">
        <v>2547</v>
      </c>
      <c r="BA2299" t="s">
        <v>2547</v>
      </c>
      <c r="BB2299">
        <v>0</v>
      </c>
      <c r="BC2299" t="s">
        <v>2548</v>
      </c>
      <c r="BF2299" t="s">
        <v>3266</v>
      </c>
      <c r="BG2299">
        <v>1</v>
      </c>
      <c r="BH2299">
        <v>0</v>
      </c>
      <c r="BI2299">
        <v>0</v>
      </c>
      <c r="BJ2299">
        <v>0</v>
      </c>
      <c r="BK2299">
        <v>0</v>
      </c>
      <c r="BL2299">
        <v>0</v>
      </c>
      <c r="BM2299">
        <v>0</v>
      </c>
      <c r="BN2299">
        <v>0</v>
      </c>
      <c r="BO2299">
        <v>0</v>
      </c>
      <c r="BP2299">
        <v>0</v>
      </c>
      <c r="BQ2299">
        <v>0</v>
      </c>
      <c r="BR2299">
        <v>0</v>
      </c>
      <c r="CF2299" s="35">
        <v>0</v>
      </c>
      <c r="CG2299" s="35">
        <v>0</v>
      </c>
      <c r="CH2299" s="35">
        <v>0</v>
      </c>
      <c r="CI2299" s="35">
        <v>0</v>
      </c>
      <c r="CJ2299" s="35">
        <v>0</v>
      </c>
      <c r="CK2299" s="35">
        <v>0</v>
      </c>
      <c r="CL2299" s="35">
        <v>0</v>
      </c>
      <c r="CM2299" s="35">
        <v>0</v>
      </c>
      <c r="CN2299" s="35">
        <v>0</v>
      </c>
      <c r="CO2299" s="35">
        <v>0</v>
      </c>
      <c r="CP2299" s="35">
        <v>0</v>
      </c>
      <c r="CQ2299" s="35">
        <v>0</v>
      </c>
      <c r="CS2299" t="s">
        <v>3646</v>
      </c>
      <c r="CT2299" t="s">
        <v>3647</v>
      </c>
      <c r="DC2299" s="47" t="s">
        <v>1489</v>
      </c>
      <c r="DD2299" t="s">
        <v>2559</v>
      </c>
      <c r="DE2299" s="38" t="s">
        <v>2568</v>
      </c>
      <c r="DF2299" s="38" t="s">
        <v>2569</v>
      </c>
      <c r="DG2299" s="50" t="s">
        <v>1854</v>
      </c>
      <c r="DH2299" s="47"/>
      <c r="DI2299" s="47">
        <v>2006</v>
      </c>
      <c r="DJ2299" s="47"/>
      <c r="DK2299" s="47">
        <f t="shared" si="35"/>
        <v>1</v>
      </c>
      <c r="DO2299" t="s">
        <v>2562</v>
      </c>
      <c r="DP2299" t="s">
        <v>2562</v>
      </c>
      <c r="DU2299" t="s">
        <v>2563</v>
      </c>
      <c r="DV2299" s="37"/>
      <c r="DW2299" s="37"/>
    </row>
    <row r="2300" spans="1:127" x14ac:dyDescent="0.15">
      <c r="A2300" s="34">
        <v>5</v>
      </c>
      <c r="B2300" s="34">
        <v>376</v>
      </c>
      <c r="C2300" s="34">
        <v>1072</v>
      </c>
      <c r="D2300" s="34">
        <v>0</v>
      </c>
      <c r="E2300" s="58">
        <v>537610720</v>
      </c>
      <c r="F2300" t="s">
        <v>4793</v>
      </c>
      <c r="G2300" t="s">
        <v>2885</v>
      </c>
      <c r="H2300" t="s">
        <v>4791</v>
      </c>
      <c r="I2300" s="35">
        <v>35</v>
      </c>
      <c r="J2300" s="35">
        <v>7</v>
      </c>
      <c r="K2300" t="s">
        <v>5338</v>
      </c>
      <c r="L2300" t="s">
        <v>1238</v>
      </c>
      <c r="M2300" t="s">
        <v>1239</v>
      </c>
      <c r="N2300" t="s">
        <v>1240</v>
      </c>
      <c r="R2300" t="s">
        <v>5344</v>
      </c>
      <c r="S2300" t="s">
        <v>3645</v>
      </c>
      <c r="X2300" t="s">
        <v>1242</v>
      </c>
      <c r="Y2300">
        <v>49</v>
      </c>
      <c r="Z2300">
        <v>0</v>
      </c>
      <c r="AC2300">
        <v>0</v>
      </c>
      <c r="AD2300">
        <v>0</v>
      </c>
      <c r="AE2300" t="s">
        <v>2541</v>
      </c>
      <c r="AF2300">
        <v>26</v>
      </c>
      <c r="AG2300">
        <v>2</v>
      </c>
      <c r="AH2300" t="s">
        <v>2597</v>
      </c>
      <c r="AI2300" t="s">
        <v>2543</v>
      </c>
      <c r="AJ2300" t="s">
        <v>2544</v>
      </c>
      <c r="AK2300">
        <v>20</v>
      </c>
      <c r="AL2300" t="s">
        <v>2545</v>
      </c>
      <c r="AM2300">
        <v>0</v>
      </c>
      <c r="AN2300">
        <v>1</v>
      </c>
      <c r="AO2300" t="s">
        <v>2546</v>
      </c>
      <c r="AP2300" s="35">
        <v>0.5</v>
      </c>
      <c r="AQ2300" s="35">
        <v>0</v>
      </c>
      <c r="AR2300" s="35">
        <v>0</v>
      </c>
      <c r="AT2300" s="35">
        <v>7</v>
      </c>
      <c r="AV2300" s="35">
        <v>0</v>
      </c>
      <c r="AW2300" s="35">
        <v>0</v>
      </c>
      <c r="AX2300" s="35">
        <v>0.4</v>
      </c>
      <c r="AY2300">
        <v>245</v>
      </c>
      <c r="AZ2300" t="s">
        <v>2547</v>
      </c>
      <c r="BA2300" t="s">
        <v>2547</v>
      </c>
      <c r="BB2300">
        <v>0</v>
      </c>
      <c r="BC2300" t="s">
        <v>2548</v>
      </c>
      <c r="BG2300">
        <v>0</v>
      </c>
      <c r="BH2300">
        <v>0</v>
      </c>
      <c r="BI2300">
        <v>0</v>
      </c>
      <c r="BJ2300">
        <v>0</v>
      </c>
      <c r="BK2300">
        <v>0</v>
      </c>
      <c r="BL2300">
        <v>0</v>
      </c>
      <c r="BM2300">
        <v>0</v>
      </c>
      <c r="BN2300">
        <v>0</v>
      </c>
      <c r="BO2300">
        <v>0</v>
      </c>
      <c r="BP2300">
        <v>0</v>
      </c>
      <c r="BQ2300">
        <v>0</v>
      </c>
      <c r="BR2300">
        <v>0</v>
      </c>
      <c r="CF2300" s="35">
        <v>0</v>
      </c>
      <c r="CG2300" s="35">
        <v>0</v>
      </c>
      <c r="CH2300" s="35">
        <v>0</v>
      </c>
      <c r="CI2300" s="35">
        <v>0</v>
      </c>
      <c r="CJ2300" s="35">
        <v>0</v>
      </c>
      <c r="CK2300" s="35">
        <v>0</v>
      </c>
      <c r="CL2300" s="35">
        <v>0</v>
      </c>
      <c r="CM2300" s="35">
        <v>0</v>
      </c>
      <c r="CN2300" s="35">
        <v>0</v>
      </c>
      <c r="CO2300" s="35">
        <v>0</v>
      </c>
      <c r="CP2300" s="35">
        <v>0</v>
      </c>
      <c r="CQ2300" s="35">
        <v>0</v>
      </c>
      <c r="DC2300" s="47" t="s">
        <v>1489</v>
      </c>
      <c r="DD2300" t="s">
        <v>2559</v>
      </c>
      <c r="DE2300" s="38" t="s">
        <v>2568</v>
      </c>
      <c r="DF2300" s="38" t="s">
        <v>2569</v>
      </c>
      <c r="DG2300" s="50" t="s">
        <v>1854</v>
      </c>
      <c r="DH2300" s="47"/>
      <c r="DI2300" s="47">
        <v>2006</v>
      </c>
      <c r="DJ2300" s="47"/>
      <c r="DK2300" s="47">
        <f t="shared" si="35"/>
        <v>1</v>
      </c>
      <c r="DO2300" t="s">
        <v>2562</v>
      </c>
      <c r="DP2300" t="s">
        <v>2562</v>
      </c>
      <c r="DU2300" t="s">
        <v>2563</v>
      </c>
      <c r="DV2300" s="37"/>
      <c r="DW2300" s="37"/>
    </row>
    <row r="2301" spans="1:127" x14ac:dyDescent="0.15">
      <c r="A2301" s="34">
        <v>5</v>
      </c>
      <c r="B2301" s="34">
        <v>376</v>
      </c>
      <c r="C2301" s="34">
        <v>1073</v>
      </c>
      <c r="D2301" s="34">
        <v>0</v>
      </c>
      <c r="E2301" s="58">
        <v>537610730</v>
      </c>
      <c r="F2301" t="s">
        <v>3198</v>
      </c>
      <c r="G2301" t="s">
        <v>2885</v>
      </c>
      <c r="H2301" t="s">
        <v>4791</v>
      </c>
      <c r="I2301" s="35">
        <v>30.1</v>
      </c>
      <c r="J2301" s="35">
        <v>7</v>
      </c>
      <c r="K2301" t="s">
        <v>5338</v>
      </c>
      <c r="L2301" t="s">
        <v>1238</v>
      </c>
      <c r="M2301" t="s">
        <v>1239</v>
      </c>
      <c r="N2301" t="s">
        <v>1240</v>
      </c>
      <c r="R2301" t="s">
        <v>5344</v>
      </c>
      <c r="S2301" t="s">
        <v>1241</v>
      </c>
      <c r="X2301" t="s">
        <v>1242</v>
      </c>
      <c r="Y2301">
        <v>49</v>
      </c>
      <c r="Z2301">
        <v>0</v>
      </c>
      <c r="AC2301">
        <v>0</v>
      </c>
      <c r="AD2301">
        <v>0</v>
      </c>
      <c r="AE2301" t="s">
        <v>2541</v>
      </c>
      <c r="AF2301">
        <v>28</v>
      </c>
      <c r="AG2301">
        <v>2</v>
      </c>
      <c r="AH2301" t="s">
        <v>2597</v>
      </c>
      <c r="AI2301" t="s">
        <v>2543</v>
      </c>
      <c r="AJ2301" t="s">
        <v>2544</v>
      </c>
      <c r="AK2301">
        <v>20</v>
      </c>
      <c r="AL2301" t="s">
        <v>2545</v>
      </c>
      <c r="AM2301">
        <v>0</v>
      </c>
      <c r="AN2301">
        <v>1</v>
      </c>
      <c r="AO2301" t="s">
        <v>2546</v>
      </c>
      <c r="AP2301" s="35">
        <v>0.5</v>
      </c>
      <c r="AQ2301" s="35">
        <v>0</v>
      </c>
      <c r="AR2301" s="35">
        <v>0.5</v>
      </c>
      <c r="AT2301" s="35">
        <v>6</v>
      </c>
      <c r="AV2301" s="35">
        <v>0.5</v>
      </c>
      <c r="AW2301" s="35">
        <v>0</v>
      </c>
      <c r="AX2301" s="35">
        <v>0.5</v>
      </c>
      <c r="AY2301">
        <v>211</v>
      </c>
      <c r="AZ2301" t="s">
        <v>2547</v>
      </c>
      <c r="BA2301" t="s">
        <v>2547</v>
      </c>
      <c r="BB2301">
        <v>0</v>
      </c>
      <c r="BC2301" t="s">
        <v>2548</v>
      </c>
      <c r="BD2301" t="s">
        <v>2549</v>
      </c>
      <c r="BG2301">
        <v>0</v>
      </c>
      <c r="BH2301">
        <v>0</v>
      </c>
      <c r="BI2301">
        <v>0</v>
      </c>
      <c r="BJ2301">
        <v>0</v>
      </c>
      <c r="BK2301">
        <v>0</v>
      </c>
      <c r="BL2301">
        <v>0</v>
      </c>
      <c r="BM2301">
        <v>0</v>
      </c>
      <c r="BN2301">
        <v>0</v>
      </c>
      <c r="BO2301">
        <v>0</v>
      </c>
      <c r="BP2301">
        <v>0</v>
      </c>
      <c r="BQ2301">
        <v>0</v>
      </c>
      <c r="BR2301">
        <v>0</v>
      </c>
      <c r="CF2301" s="35">
        <v>0</v>
      </c>
      <c r="CG2301" s="35">
        <v>0</v>
      </c>
      <c r="CH2301" s="35">
        <v>0</v>
      </c>
      <c r="CI2301" s="35">
        <v>0</v>
      </c>
      <c r="CJ2301" s="35">
        <v>0</v>
      </c>
      <c r="CK2301" s="35">
        <v>0</v>
      </c>
      <c r="CL2301" s="35">
        <v>0</v>
      </c>
      <c r="CM2301" s="35">
        <v>0</v>
      </c>
      <c r="CN2301" s="35">
        <v>0</v>
      </c>
      <c r="CO2301" s="35">
        <v>0</v>
      </c>
      <c r="CP2301" s="35">
        <v>0</v>
      </c>
      <c r="CQ2301" s="35">
        <v>0</v>
      </c>
      <c r="DC2301" s="47" t="s">
        <v>1489</v>
      </c>
      <c r="DD2301" t="s">
        <v>2559</v>
      </c>
      <c r="DE2301" s="38" t="s">
        <v>2568</v>
      </c>
      <c r="DF2301" s="38" t="s">
        <v>2569</v>
      </c>
      <c r="DG2301" s="50" t="s">
        <v>1854</v>
      </c>
      <c r="DH2301" s="47"/>
      <c r="DI2301" s="47">
        <v>2006</v>
      </c>
      <c r="DJ2301" s="47"/>
      <c r="DK2301" s="47">
        <f t="shared" si="35"/>
        <v>1</v>
      </c>
      <c r="DO2301" t="s">
        <v>2562</v>
      </c>
      <c r="DP2301" t="s">
        <v>2562</v>
      </c>
      <c r="DU2301" t="s">
        <v>2563</v>
      </c>
      <c r="DV2301" s="37"/>
      <c r="DW2301" s="37"/>
    </row>
    <row r="2302" spans="1:127" x14ac:dyDescent="0.15">
      <c r="A2302" s="34">
        <v>5</v>
      </c>
      <c r="B2302" s="34">
        <v>377</v>
      </c>
      <c r="C2302" s="34">
        <v>6085</v>
      </c>
      <c r="D2302" s="34">
        <v>0</v>
      </c>
      <c r="E2302" s="58">
        <v>537760850</v>
      </c>
      <c r="F2302" t="s">
        <v>3199</v>
      </c>
      <c r="G2302" t="s">
        <v>2885</v>
      </c>
      <c r="H2302" t="s">
        <v>3200</v>
      </c>
      <c r="I2302" s="35">
        <v>24</v>
      </c>
      <c r="J2302" s="35">
        <v>3.6</v>
      </c>
      <c r="K2302" t="s">
        <v>835</v>
      </c>
      <c r="L2302" t="s">
        <v>1394</v>
      </c>
      <c r="M2302" t="s">
        <v>1239</v>
      </c>
      <c r="N2302" t="s">
        <v>1240</v>
      </c>
      <c r="Q2302" t="s">
        <v>2566</v>
      </c>
      <c r="R2302" t="s">
        <v>3347</v>
      </c>
      <c r="S2302" t="s">
        <v>2018</v>
      </c>
      <c r="X2302" t="s">
        <v>1242</v>
      </c>
      <c r="Y2302">
        <v>35</v>
      </c>
      <c r="Z2302">
        <v>3</v>
      </c>
      <c r="AC2302">
        <v>0</v>
      </c>
      <c r="AD2302">
        <v>0</v>
      </c>
      <c r="AE2302" t="s">
        <v>1395</v>
      </c>
      <c r="AF2302">
        <v>43</v>
      </c>
      <c r="AG2302">
        <v>2</v>
      </c>
      <c r="AH2302" t="s">
        <v>2597</v>
      </c>
      <c r="AI2302" t="s">
        <v>2586</v>
      </c>
      <c r="AJ2302" t="s">
        <v>2544</v>
      </c>
      <c r="AK2302">
        <v>10</v>
      </c>
      <c r="AL2302" t="s">
        <v>1717</v>
      </c>
      <c r="AM2302">
        <v>10</v>
      </c>
      <c r="AN2302">
        <v>1</v>
      </c>
      <c r="AO2302" t="s">
        <v>2546</v>
      </c>
      <c r="AP2302" s="35">
        <v>0.4</v>
      </c>
      <c r="AQ2302" s="35">
        <v>0</v>
      </c>
      <c r="AR2302" s="35">
        <v>0.25</v>
      </c>
      <c r="AT2302" s="35">
        <v>3.1</v>
      </c>
      <c r="AV2302" s="35">
        <v>0.25</v>
      </c>
      <c r="AW2302" s="35">
        <v>0</v>
      </c>
      <c r="AX2302" s="35">
        <v>0.4</v>
      </c>
      <c r="AY2302">
        <v>87</v>
      </c>
      <c r="AZ2302" t="s">
        <v>2547</v>
      </c>
      <c r="BA2302" t="s">
        <v>2547</v>
      </c>
      <c r="BB2302">
        <v>0</v>
      </c>
      <c r="BC2302" t="s">
        <v>2548</v>
      </c>
      <c r="BD2302" t="s">
        <v>2549</v>
      </c>
      <c r="BF2302" t="s">
        <v>2619</v>
      </c>
      <c r="BG2302">
        <v>0</v>
      </c>
      <c r="BH2302">
        <v>0</v>
      </c>
      <c r="BI2302">
        <v>0</v>
      </c>
      <c r="BJ2302">
        <v>0</v>
      </c>
      <c r="BK2302">
        <v>0</v>
      </c>
      <c r="BL2302">
        <v>0</v>
      </c>
      <c r="BM2302">
        <v>0</v>
      </c>
      <c r="BN2302">
        <v>0</v>
      </c>
      <c r="BO2302">
        <v>0</v>
      </c>
      <c r="BP2302">
        <v>0</v>
      </c>
      <c r="BQ2302">
        <v>0</v>
      </c>
      <c r="BR2302">
        <v>0</v>
      </c>
      <c r="CF2302" s="35">
        <v>0</v>
      </c>
      <c r="CG2302" s="35">
        <v>0</v>
      </c>
      <c r="CH2302" s="35">
        <v>0</v>
      </c>
      <c r="CI2302" s="35">
        <v>0</v>
      </c>
      <c r="CJ2302" s="35">
        <v>0</v>
      </c>
      <c r="CK2302" s="35">
        <v>0</v>
      </c>
      <c r="CL2302" s="35">
        <v>0</v>
      </c>
      <c r="CM2302" s="35">
        <v>0</v>
      </c>
      <c r="CN2302" s="35">
        <v>0</v>
      </c>
      <c r="CO2302" s="35">
        <v>0</v>
      </c>
      <c r="CP2302" s="35">
        <v>0</v>
      </c>
      <c r="CQ2302" s="35">
        <v>0</v>
      </c>
      <c r="CS2302" t="s">
        <v>3648</v>
      </c>
      <c r="CT2302" t="s">
        <v>3649</v>
      </c>
      <c r="CU2302" t="s">
        <v>2035</v>
      </c>
      <c r="DC2302" s="47" t="s">
        <v>1489</v>
      </c>
      <c r="DD2302" t="s">
        <v>2559</v>
      </c>
      <c r="DE2302" s="38" t="s">
        <v>2568</v>
      </c>
      <c r="DF2302" s="38" t="s">
        <v>2569</v>
      </c>
      <c r="DG2302" s="50" t="s">
        <v>1854</v>
      </c>
      <c r="DH2302" s="47"/>
      <c r="DI2302" s="47">
        <v>2006</v>
      </c>
      <c r="DJ2302" s="47"/>
      <c r="DK2302" s="47">
        <f t="shared" si="35"/>
        <v>1</v>
      </c>
      <c r="DO2302" t="s">
        <v>2562</v>
      </c>
      <c r="DP2302" t="s">
        <v>2562</v>
      </c>
      <c r="DU2302" t="s">
        <v>2563</v>
      </c>
      <c r="DV2302" s="37"/>
      <c r="DW2302" s="37"/>
    </row>
    <row r="2303" spans="1:127" x14ac:dyDescent="0.15">
      <c r="A2303" s="34">
        <v>5</v>
      </c>
      <c r="B2303" s="34">
        <v>377</v>
      </c>
      <c r="C2303" s="34">
        <v>6086</v>
      </c>
      <c r="D2303" s="34">
        <v>0</v>
      </c>
      <c r="E2303" s="58">
        <v>537760860</v>
      </c>
      <c r="F2303" t="s">
        <v>3201</v>
      </c>
      <c r="G2303" t="s">
        <v>2885</v>
      </c>
      <c r="H2303" t="s">
        <v>3200</v>
      </c>
      <c r="I2303" s="35">
        <v>20</v>
      </c>
      <c r="J2303" s="35">
        <v>3.6</v>
      </c>
      <c r="K2303" t="s">
        <v>835</v>
      </c>
      <c r="L2303" t="s">
        <v>1394</v>
      </c>
      <c r="M2303" t="s">
        <v>2592</v>
      </c>
      <c r="N2303" t="s">
        <v>2593</v>
      </c>
      <c r="Q2303" t="s">
        <v>2566</v>
      </c>
      <c r="R2303" t="s">
        <v>3347</v>
      </c>
      <c r="S2303" t="s">
        <v>2018</v>
      </c>
      <c r="X2303" t="s">
        <v>1242</v>
      </c>
      <c r="Y2303">
        <v>41</v>
      </c>
      <c r="Z2303">
        <v>5</v>
      </c>
      <c r="AC2303">
        <v>0</v>
      </c>
      <c r="AD2303">
        <v>0</v>
      </c>
      <c r="AE2303" t="s">
        <v>1395</v>
      </c>
      <c r="AF2303">
        <v>20</v>
      </c>
      <c r="AG2303">
        <v>1</v>
      </c>
      <c r="AH2303" t="s">
        <v>2597</v>
      </c>
      <c r="AI2303" t="s">
        <v>2598</v>
      </c>
      <c r="AJ2303" t="s">
        <v>2544</v>
      </c>
      <c r="AK2303">
        <v>6</v>
      </c>
      <c r="AL2303" t="s">
        <v>1717</v>
      </c>
      <c r="AM2303">
        <v>6</v>
      </c>
      <c r="AN2303">
        <v>1</v>
      </c>
      <c r="AO2303" t="s">
        <v>2546</v>
      </c>
      <c r="AP2303" s="35">
        <v>0.3</v>
      </c>
      <c r="AQ2303" s="35">
        <v>0</v>
      </c>
      <c r="AR2303" s="35">
        <v>0.25</v>
      </c>
      <c r="AT2303" s="35">
        <v>3.1</v>
      </c>
      <c r="AV2303" s="35">
        <v>0.25</v>
      </c>
      <c r="AW2303" s="35">
        <v>0</v>
      </c>
      <c r="AX2303" s="35">
        <v>0.3</v>
      </c>
      <c r="AY2303">
        <v>72</v>
      </c>
      <c r="AZ2303" t="s">
        <v>2547</v>
      </c>
      <c r="BA2303" t="s">
        <v>2547</v>
      </c>
      <c r="BB2303">
        <v>0</v>
      </c>
      <c r="BC2303" t="s">
        <v>2548</v>
      </c>
      <c r="BD2303" t="s">
        <v>2549</v>
      </c>
      <c r="BF2303" t="s">
        <v>3266</v>
      </c>
      <c r="BG2303">
        <v>0</v>
      </c>
      <c r="BH2303">
        <v>0</v>
      </c>
      <c r="BI2303">
        <v>0</v>
      </c>
      <c r="BJ2303">
        <v>0</v>
      </c>
      <c r="BK2303">
        <v>0</v>
      </c>
      <c r="BL2303">
        <v>0</v>
      </c>
      <c r="BM2303">
        <v>0</v>
      </c>
      <c r="BN2303">
        <v>0</v>
      </c>
      <c r="BO2303">
        <v>0</v>
      </c>
      <c r="BP2303">
        <v>0</v>
      </c>
      <c r="BQ2303">
        <v>0</v>
      </c>
      <c r="BR2303">
        <v>0</v>
      </c>
      <c r="BS2303" t="s">
        <v>2550</v>
      </c>
      <c r="CF2303" s="35">
        <v>0</v>
      </c>
      <c r="CG2303" s="35">
        <v>0</v>
      </c>
      <c r="CH2303" s="35">
        <v>0</v>
      </c>
      <c r="CI2303" s="35">
        <v>0</v>
      </c>
      <c r="CJ2303" s="35">
        <v>0</v>
      </c>
      <c r="CK2303" s="35">
        <v>0</v>
      </c>
      <c r="CL2303" s="35">
        <v>0</v>
      </c>
      <c r="CM2303" s="35">
        <v>0</v>
      </c>
      <c r="CN2303" s="35">
        <v>0</v>
      </c>
      <c r="CO2303" s="35">
        <v>0</v>
      </c>
      <c r="CP2303" s="35">
        <v>0</v>
      </c>
      <c r="CQ2303" s="35">
        <v>0</v>
      </c>
      <c r="CS2303" t="s">
        <v>3650</v>
      </c>
      <c r="CT2303" t="s">
        <v>3651</v>
      </c>
      <c r="DC2303" s="47" t="s">
        <v>1489</v>
      </c>
      <c r="DD2303" t="s">
        <v>2559</v>
      </c>
      <c r="DE2303" s="38" t="s">
        <v>2568</v>
      </c>
      <c r="DF2303" s="38" t="s">
        <v>2569</v>
      </c>
      <c r="DG2303" s="50" t="s">
        <v>1854</v>
      </c>
      <c r="DH2303" s="47"/>
      <c r="DI2303" s="47">
        <v>2006</v>
      </c>
      <c r="DJ2303" s="47"/>
      <c r="DK2303" s="47">
        <f t="shared" si="35"/>
        <v>1</v>
      </c>
      <c r="DO2303" t="s">
        <v>2562</v>
      </c>
      <c r="DP2303" t="s">
        <v>2562</v>
      </c>
      <c r="DU2303" t="s">
        <v>2563</v>
      </c>
      <c r="DV2303" s="37"/>
      <c r="DW2303" s="37"/>
    </row>
    <row r="2304" spans="1:127" x14ac:dyDescent="0.15">
      <c r="A2304" s="34">
        <v>5</v>
      </c>
      <c r="B2304" s="34">
        <v>377</v>
      </c>
      <c r="C2304" s="34">
        <v>6097</v>
      </c>
      <c r="D2304" s="34">
        <v>0</v>
      </c>
      <c r="E2304" s="58">
        <v>537760970</v>
      </c>
      <c r="F2304" t="s">
        <v>3202</v>
      </c>
      <c r="G2304" t="s">
        <v>2885</v>
      </c>
      <c r="H2304" t="s">
        <v>3200</v>
      </c>
      <c r="I2304" s="35">
        <v>18.5</v>
      </c>
      <c r="J2304" s="35">
        <v>4</v>
      </c>
      <c r="K2304" t="s">
        <v>835</v>
      </c>
      <c r="L2304" t="s">
        <v>1394</v>
      </c>
      <c r="M2304" t="s">
        <v>2592</v>
      </c>
      <c r="N2304" t="s">
        <v>2593</v>
      </c>
      <c r="Q2304" t="s">
        <v>2566</v>
      </c>
      <c r="R2304" t="s">
        <v>836</v>
      </c>
      <c r="S2304" t="s">
        <v>2018</v>
      </c>
      <c r="X2304" t="s">
        <v>1242</v>
      </c>
      <c r="Y2304">
        <v>47</v>
      </c>
      <c r="Z2304">
        <v>3</v>
      </c>
      <c r="AC2304">
        <v>0</v>
      </c>
      <c r="AD2304">
        <v>0</v>
      </c>
      <c r="AE2304" t="s">
        <v>1395</v>
      </c>
      <c r="AF2304">
        <v>1</v>
      </c>
      <c r="AG2304">
        <v>1</v>
      </c>
      <c r="AH2304" t="s">
        <v>2597</v>
      </c>
      <c r="AI2304" t="s">
        <v>2598</v>
      </c>
      <c r="AJ2304" t="s">
        <v>2544</v>
      </c>
      <c r="AK2304">
        <v>20</v>
      </c>
      <c r="AL2304" t="s">
        <v>2545</v>
      </c>
      <c r="AM2304">
        <v>0</v>
      </c>
      <c r="AN2304">
        <v>1</v>
      </c>
      <c r="AO2304" t="s">
        <v>2546</v>
      </c>
      <c r="AP2304" s="35">
        <v>0.35</v>
      </c>
      <c r="AQ2304" s="35">
        <v>0</v>
      </c>
      <c r="AR2304" s="35">
        <v>0.5</v>
      </c>
      <c r="AT2304" s="35">
        <v>3</v>
      </c>
      <c r="AV2304" s="35">
        <v>0.5</v>
      </c>
      <c r="AW2304" s="35">
        <v>0</v>
      </c>
      <c r="AX2304" s="35">
        <v>0.35</v>
      </c>
      <c r="AY2304">
        <v>74</v>
      </c>
      <c r="AZ2304" t="s">
        <v>2547</v>
      </c>
      <c r="BA2304" t="s">
        <v>2547</v>
      </c>
      <c r="BB2304">
        <v>0</v>
      </c>
      <c r="BC2304" t="s">
        <v>2548</v>
      </c>
      <c r="BD2304" t="s">
        <v>2549</v>
      </c>
      <c r="BF2304" t="s">
        <v>3266</v>
      </c>
      <c r="BG2304">
        <v>0</v>
      </c>
      <c r="BH2304">
        <v>0</v>
      </c>
      <c r="BI2304">
        <v>0</v>
      </c>
      <c r="BJ2304">
        <v>0</v>
      </c>
      <c r="BK2304">
        <v>0</v>
      </c>
      <c r="BL2304">
        <v>0</v>
      </c>
      <c r="BM2304">
        <v>0</v>
      </c>
      <c r="BN2304">
        <v>0</v>
      </c>
      <c r="BO2304">
        <v>0</v>
      </c>
      <c r="BP2304">
        <v>0</v>
      </c>
      <c r="BQ2304">
        <v>0</v>
      </c>
      <c r="BR2304">
        <v>0</v>
      </c>
      <c r="CF2304" s="35">
        <v>0</v>
      </c>
      <c r="CG2304" s="35">
        <v>0</v>
      </c>
      <c r="CH2304" s="35">
        <v>0</v>
      </c>
      <c r="CI2304" s="35">
        <v>0</v>
      </c>
      <c r="CJ2304" s="35">
        <v>0</v>
      </c>
      <c r="CK2304" s="35">
        <v>0</v>
      </c>
      <c r="CL2304" s="35">
        <v>0</v>
      </c>
      <c r="CM2304" s="35">
        <v>0</v>
      </c>
      <c r="CN2304" s="35">
        <v>0</v>
      </c>
      <c r="CO2304" s="35">
        <v>0</v>
      </c>
      <c r="CP2304" s="35">
        <v>0</v>
      </c>
      <c r="CQ2304" s="35">
        <v>0</v>
      </c>
      <c r="DC2304" s="47" t="s">
        <v>1489</v>
      </c>
      <c r="DD2304" t="s">
        <v>2559</v>
      </c>
      <c r="DE2304" s="38" t="s">
        <v>2568</v>
      </c>
      <c r="DF2304" s="38" t="s">
        <v>2569</v>
      </c>
      <c r="DG2304" s="50" t="s">
        <v>1854</v>
      </c>
      <c r="DH2304" s="47"/>
      <c r="DI2304" s="47">
        <v>2006</v>
      </c>
      <c r="DJ2304" s="47"/>
      <c r="DK2304" s="47">
        <f t="shared" si="35"/>
        <v>1</v>
      </c>
      <c r="DO2304" t="s">
        <v>2562</v>
      </c>
      <c r="DP2304" t="s">
        <v>2562</v>
      </c>
      <c r="DV2304" s="37"/>
      <c r="DW2304" s="37"/>
    </row>
    <row r="2305" spans="1:129" x14ac:dyDescent="0.15">
      <c r="A2305" s="34">
        <v>5</v>
      </c>
      <c r="B2305" s="34">
        <v>377</v>
      </c>
      <c r="C2305" s="34">
        <v>6098</v>
      </c>
      <c r="D2305" s="34">
        <v>0</v>
      </c>
      <c r="E2305" s="58">
        <v>537760980</v>
      </c>
      <c r="F2305" t="s">
        <v>3203</v>
      </c>
      <c r="G2305" t="s">
        <v>2885</v>
      </c>
      <c r="H2305" t="s">
        <v>3200</v>
      </c>
      <c r="I2305" s="35">
        <v>17.5</v>
      </c>
      <c r="J2305" s="35">
        <v>4</v>
      </c>
      <c r="K2305" t="s">
        <v>835</v>
      </c>
      <c r="L2305" t="s">
        <v>1394</v>
      </c>
      <c r="M2305" t="s">
        <v>2592</v>
      </c>
      <c r="N2305" t="s">
        <v>2593</v>
      </c>
      <c r="Q2305" t="s">
        <v>2566</v>
      </c>
      <c r="R2305" t="s">
        <v>836</v>
      </c>
      <c r="S2305" t="s">
        <v>2018</v>
      </c>
      <c r="X2305" t="s">
        <v>1242</v>
      </c>
      <c r="Y2305">
        <v>47</v>
      </c>
      <c r="Z2305">
        <v>3</v>
      </c>
      <c r="AC2305">
        <v>0</v>
      </c>
      <c r="AD2305">
        <v>0</v>
      </c>
      <c r="AE2305" t="s">
        <v>1395</v>
      </c>
      <c r="AF2305">
        <v>5</v>
      </c>
      <c r="AG2305">
        <v>2</v>
      </c>
      <c r="AH2305" t="s">
        <v>2597</v>
      </c>
      <c r="AI2305" t="s">
        <v>2598</v>
      </c>
      <c r="AJ2305" t="s">
        <v>2544</v>
      </c>
      <c r="AK2305">
        <v>20</v>
      </c>
      <c r="AL2305" t="s">
        <v>2545</v>
      </c>
      <c r="AM2305">
        <v>0</v>
      </c>
      <c r="AN2305">
        <v>1</v>
      </c>
      <c r="AO2305" t="s">
        <v>2546</v>
      </c>
      <c r="AP2305" s="35">
        <v>0.35</v>
      </c>
      <c r="AQ2305" s="35">
        <v>0</v>
      </c>
      <c r="AR2305" s="35">
        <v>0.5</v>
      </c>
      <c r="AT2305" s="35">
        <v>3</v>
      </c>
      <c r="AV2305" s="35">
        <v>0.5</v>
      </c>
      <c r="AW2305" s="35">
        <v>0</v>
      </c>
      <c r="AX2305" s="35">
        <v>0.35</v>
      </c>
      <c r="AY2305">
        <v>70</v>
      </c>
      <c r="AZ2305" t="s">
        <v>2547</v>
      </c>
      <c r="BA2305" t="s">
        <v>2547</v>
      </c>
      <c r="BB2305">
        <v>0</v>
      </c>
      <c r="BC2305" t="s">
        <v>2548</v>
      </c>
      <c r="BD2305" t="s">
        <v>2549</v>
      </c>
      <c r="BF2305" t="s">
        <v>3266</v>
      </c>
      <c r="BG2305">
        <v>0</v>
      </c>
      <c r="BH2305">
        <v>0</v>
      </c>
      <c r="BI2305">
        <v>0</v>
      </c>
      <c r="BJ2305">
        <v>0</v>
      </c>
      <c r="BK2305">
        <v>0</v>
      </c>
      <c r="BL2305">
        <v>0</v>
      </c>
      <c r="BM2305">
        <v>0</v>
      </c>
      <c r="BN2305">
        <v>0</v>
      </c>
      <c r="BO2305">
        <v>0</v>
      </c>
      <c r="BP2305">
        <v>0</v>
      </c>
      <c r="BQ2305">
        <v>0</v>
      </c>
      <c r="BR2305">
        <v>0</v>
      </c>
      <c r="CF2305" s="35">
        <v>0</v>
      </c>
      <c r="CG2305" s="35">
        <v>0</v>
      </c>
      <c r="CH2305" s="35">
        <v>0</v>
      </c>
      <c r="CI2305" s="35">
        <v>0</v>
      </c>
      <c r="CJ2305" s="35">
        <v>0</v>
      </c>
      <c r="CK2305" s="35">
        <v>0</v>
      </c>
      <c r="CL2305" s="35">
        <v>0</v>
      </c>
      <c r="CM2305" s="35">
        <v>0</v>
      </c>
      <c r="CN2305" s="35">
        <v>0</v>
      </c>
      <c r="CO2305" s="35">
        <v>0</v>
      </c>
      <c r="CP2305" s="35">
        <v>0</v>
      </c>
      <c r="CQ2305" s="35">
        <v>0</v>
      </c>
      <c r="DC2305" s="47" t="s">
        <v>1489</v>
      </c>
      <c r="DD2305" t="s">
        <v>2559</v>
      </c>
      <c r="DE2305" s="38" t="s">
        <v>2568</v>
      </c>
      <c r="DF2305" s="38" t="s">
        <v>2569</v>
      </c>
      <c r="DG2305" s="50" t="s">
        <v>1854</v>
      </c>
      <c r="DH2305" s="47"/>
      <c r="DI2305" s="47">
        <v>2006</v>
      </c>
      <c r="DJ2305" s="47"/>
      <c r="DK2305" s="47">
        <f t="shared" si="35"/>
        <v>1</v>
      </c>
      <c r="DO2305" t="s">
        <v>2562</v>
      </c>
      <c r="DP2305" t="s">
        <v>2562</v>
      </c>
      <c r="DV2305" s="37"/>
      <c r="DW2305" s="37"/>
    </row>
    <row r="2306" spans="1:129" x14ac:dyDescent="0.15">
      <c r="A2306" s="34">
        <v>5</v>
      </c>
      <c r="B2306" s="34">
        <v>377</v>
      </c>
      <c r="C2306" s="34">
        <v>6099</v>
      </c>
      <c r="D2306" s="34">
        <v>0</v>
      </c>
      <c r="E2306" s="58">
        <v>537760990</v>
      </c>
      <c r="F2306" t="s">
        <v>3204</v>
      </c>
      <c r="G2306" t="s">
        <v>2885</v>
      </c>
      <c r="H2306" t="s">
        <v>3200</v>
      </c>
      <c r="I2306" s="35">
        <v>24</v>
      </c>
      <c r="J2306" s="35">
        <v>4</v>
      </c>
      <c r="K2306" t="s">
        <v>835</v>
      </c>
      <c r="L2306" t="s">
        <v>1238</v>
      </c>
      <c r="M2306" t="s">
        <v>2592</v>
      </c>
      <c r="N2306" t="s">
        <v>2593</v>
      </c>
      <c r="R2306" t="s">
        <v>836</v>
      </c>
      <c r="X2306" t="s">
        <v>1242</v>
      </c>
      <c r="Y2306">
        <v>41</v>
      </c>
      <c r="Z2306">
        <v>0</v>
      </c>
      <c r="AC2306">
        <v>0</v>
      </c>
      <c r="AD2306">
        <v>0</v>
      </c>
      <c r="AE2306" t="s">
        <v>2541</v>
      </c>
      <c r="AF2306">
        <v>13</v>
      </c>
      <c r="AG2306">
        <v>4</v>
      </c>
      <c r="AH2306" t="s">
        <v>2597</v>
      </c>
      <c r="AI2306" t="s">
        <v>2598</v>
      </c>
      <c r="AJ2306" t="s">
        <v>2544</v>
      </c>
      <c r="AK2306">
        <v>20</v>
      </c>
      <c r="AL2306" t="s">
        <v>1717</v>
      </c>
      <c r="AM2306">
        <v>14</v>
      </c>
      <c r="AN2306">
        <v>1</v>
      </c>
      <c r="AO2306" t="s">
        <v>2546</v>
      </c>
      <c r="AP2306" s="35">
        <v>0.35</v>
      </c>
      <c r="AQ2306" s="35">
        <v>0</v>
      </c>
      <c r="AR2306" s="35">
        <v>0.5</v>
      </c>
      <c r="AT2306" s="35">
        <v>3</v>
      </c>
      <c r="AV2306" s="35">
        <v>0.5</v>
      </c>
      <c r="AW2306" s="35">
        <v>0</v>
      </c>
      <c r="AX2306" s="35">
        <v>0.35</v>
      </c>
      <c r="AY2306">
        <v>96</v>
      </c>
      <c r="AZ2306" t="s">
        <v>2547</v>
      </c>
      <c r="BA2306" t="s">
        <v>2547</v>
      </c>
      <c r="BB2306">
        <v>0</v>
      </c>
      <c r="BC2306" t="s">
        <v>2548</v>
      </c>
      <c r="BG2306">
        <v>0</v>
      </c>
      <c r="BH2306">
        <v>0</v>
      </c>
      <c r="BI2306">
        <v>0</v>
      </c>
      <c r="BJ2306">
        <v>0</v>
      </c>
      <c r="BK2306">
        <v>0</v>
      </c>
      <c r="BL2306">
        <v>0</v>
      </c>
      <c r="BM2306">
        <v>0</v>
      </c>
      <c r="BN2306">
        <v>0</v>
      </c>
      <c r="BO2306">
        <v>0</v>
      </c>
      <c r="BP2306">
        <v>0</v>
      </c>
      <c r="BQ2306">
        <v>0</v>
      </c>
      <c r="BR2306">
        <v>0</v>
      </c>
      <c r="CF2306" s="35">
        <v>0</v>
      </c>
      <c r="CG2306" s="35">
        <v>0</v>
      </c>
      <c r="CH2306" s="35">
        <v>0</v>
      </c>
      <c r="CI2306" s="35">
        <v>0</v>
      </c>
      <c r="CJ2306" s="35">
        <v>0</v>
      </c>
      <c r="CK2306" s="35">
        <v>0</v>
      </c>
      <c r="CL2306" s="35">
        <v>0</v>
      </c>
      <c r="CM2306" s="35">
        <v>0</v>
      </c>
      <c r="CN2306" s="35">
        <v>0</v>
      </c>
      <c r="CO2306" s="35">
        <v>0</v>
      </c>
      <c r="CP2306" s="35">
        <v>0</v>
      </c>
      <c r="CQ2306" s="35">
        <v>0</v>
      </c>
      <c r="DC2306" s="47" t="s">
        <v>1489</v>
      </c>
      <c r="DD2306" t="s">
        <v>2559</v>
      </c>
      <c r="DE2306" s="38" t="s">
        <v>2568</v>
      </c>
      <c r="DF2306" s="38" t="s">
        <v>2569</v>
      </c>
      <c r="DG2306" s="50" t="s">
        <v>1854</v>
      </c>
      <c r="DH2306" s="47"/>
      <c r="DI2306" s="47">
        <v>2006</v>
      </c>
      <c r="DJ2306" s="47"/>
      <c r="DK2306" s="47">
        <f t="shared" si="35"/>
        <v>1</v>
      </c>
      <c r="DO2306" t="s">
        <v>2562</v>
      </c>
      <c r="DP2306" t="s">
        <v>2562</v>
      </c>
      <c r="DV2306" s="37"/>
      <c r="DW2306" s="37"/>
    </row>
    <row r="2307" spans="1:129" x14ac:dyDescent="0.15">
      <c r="A2307" s="34">
        <v>5</v>
      </c>
      <c r="B2307" s="34">
        <v>377</v>
      </c>
      <c r="C2307" s="34">
        <v>6658</v>
      </c>
      <c r="D2307" s="34">
        <v>0</v>
      </c>
      <c r="E2307" s="58">
        <v>537766580</v>
      </c>
      <c r="F2307" t="s">
        <v>3408</v>
      </c>
      <c r="G2307" t="s">
        <v>2885</v>
      </c>
      <c r="H2307" t="s">
        <v>3200</v>
      </c>
      <c r="I2307" s="35">
        <v>12.4</v>
      </c>
      <c r="J2307" s="35">
        <v>4</v>
      </c>
      <c r="K2307" t="s">
        <v>835</v>
      </c>
      <c r="L2307" t="s">
        <v>1394</v>
      </c>
      <c r="M2307" t="s">
        <v>2592</v>
      </c>
      <c r="N2307" t="s">
        <v>2593</v>
      </c>
      <c r="Q2307" t="s">
        <v>2566</v>
      </c>
      <c r="R2307" t="s">
        <v>3347</v>
      </c>
      <c r="S2307" t="s">
        <v>5539</v>
      </c>
      <c r="X2307" t="s">
        <v>1242</v>
      </c>
      <c r="Y2307">
        <v>38</v>
      </c>
      <c r="Z2307">
        <v>0</v>
      </c>
      <c r="AC2307">
        <v>0</v>
      </c>
      <c r="AD2307">
        <v>0</v>
      </c>
      <c r="AE2307" t="s">
        <v>1395</v>
      </c>
      <c r="AF2307">
        <v>21</v>
      </c>
      <c r="AG2307">
        <v>2</v>
      </c>
      <c r="AH2307" t="s">
        <v>2597</v>
      </c>
      <c r="AI2307" t="s">
        <v>2586</v>
      </c>
      <c r="AJ2307" t="s">
        <v>2544</v>
      </c>
      <c r="AK2307">
        <v>14</v>
      </c>
      <c r="AL2307" t="s">
        <v>1717</v>
      </c>
      <c r="AM2307">
        <v>14</v>
      </c>
      <c r="AN2307">
        <v>1</v>
      </c>
      <c r="AO2307" t="s">
        <v>2546</v>
      </c>
      <c r="AP2307" s="35">
        <v>0.35</v>
      </c>
      <c r="AQ2307" s="35">
        <v>0</v>
      </c>
      <c r="AR2307" s="35">
        <v>0</v>
      </c>
      <c r="AT2307" s="35">
        <v>4</v>
      </c>
      <c r="AV2307" s="35">
        <v>0</v>
      </c>
      <c r="AW2307" s="35">
        <v>0</v>
      </c>
      <c r="AX2307" s="35">
        <v>0.35</v>
      </c>
      <c r="AY2307">
        <v>50</v>
      </c>
      <c r="AZ2307" t="s">
        <v>2547</v>
      </c>
      <c r="BA2307" t="s">
        <v>2547</v>
      </c>
      <c r="BB2307">
        <v>0</v>
      </c>
      <c r="BC2307" t="s">
        <v>2548</v>
      </c>
      <c r="BD2307" t="s">
        <v>2549</v>
      </c>
      <c r="BF2307" t="s">
        <v>3266</v>
      </c>
      <c r="BG2307">
        <v>0</v>
      </c>
      <c r="BH2307">
        <v>0</v>
      </c>
      <c r="BI2307">
        <v>0</v>
      </c>
      <c r="BJ2307">
        <v>0</v>
      </c>
      <c r="BK2307">
        <v>0</v>
      </c>
      <c r="BL2307">
        <v>0</v>
      </c>
      <c r="BM2307">
        <v>0</v>
      </c>
      <c r="BN2307">
        <v>0</v>
      </c>
      <c r="BO2307">
        <v>0</v>
      </c>
      <c r="BP2307">
        <v>0</v>
      </c>
      <c r="BQ2307">
        <v>0</v>
      </c>
      <c r="BR2307">
        <v>0</v>
      </c>
      <c r="CF2307" s="35">
        <v>0</v>
      </c>
      <c r="CG2307" s="35">
        <v>0</v>
      </c>
      <c r="CH2307" s="35">
        <v>0</v>
      </c>
      <c r="CI2307" s="35">
        <v>0</v>
      </c>
      <c r="CJ2307" s="35">
        <v>0</v>
      </c>
      <c r="CK2307" s="35">
        <v>0</v>
      </c>
      <c r="CL2307" s="35">
        <v>0</v>
      </c>
      <c r="CM2307" s="35">
        <v>0</v>
      </c>
      <c r="CN2307" s="35">
        <v>0</v>
      </c>
      <c r="CO2307" s="35">
        <v>0</v>
      </c>
      <c r="CP2307" s="35">
        <v>0</v>
      </c>
      <c r="CQ2307" s="35">
        <v>0</v>
      </c>
      <c r="DC2307" s="47" t="s">
        <v>1489</v>
      </c>
      <c r="DD2307" t="s">
        <v>2559</v>
      </c>
      <c r="DE2307" s="38" t="s">
        <v>2560</v>
      </c>
      <c r="DF2307" s="38" t="s">
        <v>2561</v>
      </c>
      <c r="DG2307" s="50" t="s">
        <v>1856</v>
      </c>
      <c r="DH2307" s="47"/>
      <c r="DI2307" s="47">
        <v>2006</v>
      </c>
      <c r="DJ2307" s="47"/>
      <c r="DK2307" s="47">
        <f t="shared" si="35"/>
        <v>1</v>
      </c>
      <c r="DO2307" t="s">
        <v>2562</v>
      </c>
      <c r="DP2307" t="s">
        <v>2562</v>
      </c>
      <c r="DV2307" s="37"/>
      <c r="DW2307" s="37"/>
    </row>
    <row r="2308" spans="1:129" x14ac:dyDescent="0.15">
      <c r="A2308" s="34">
        <v>5</v>
      </c>
      <c r="B2308" s="34">
        <v>378</v>
      </c>
      <c r="C2308" s="34">
        <v>2033</v>
      </c>
      <c r="D2308" s="34">
        <v>0</v>
      </c>
      <c r="E2308" s="58">
        <v>537820330</v>
      </c>
      <c r="F2308" t="s">
        <v>3205</v>
      </c>
      <c r="G2308" t="s">
        <v>2885</v>
      </c>
      <c r="H2308" t="s">
        <v>3206</v>
      </c>
      <c r="I2308" s="35">
        <v>16.5</v>
      </c>
      <c r="J2308" s="35">
        <v>6.1</v>
      </c>
      <c r="K2308" t="s">
        <v>4950</v>
      </c>
      <c r="L2308" t="s">
        <v>1394</v>
      </c>
      <c r="M2308" t="s">
        <v>2592</v>
      </c>
      <c r="N2308" t="s">
        <v>2593</v>
      </c>
      <c r="Q2308" t="s">
        <v>2566</v>
      </c>
      <c r="R2308" t="s">
        <v>4138</v>
      </c>
      <c r="S2308" t="s">
        <v>415</v>
      </c>
      <c r="X2308" t="s">
        <v>1242</v>
      </c>
      <c r="Y2308">
        <v>42</v>
      </c>
      <c r="Z2308">
        <v>10</v>
      </c>
      <c r="AC2308">
        <v>0</v>
      </c>
      <c r="AD2308">
        <v>0</v>
      </c>
      <c r="AE2308" t="s">
        <v>1395</v>
      </c>
      <c r="AF2308">
        <v>2</v>
      </c>
      <c r="AG2308">
        <v>2</v>
      </c>
      <c r="AH2308" t="s">
        <v>2597</v>
      </c>
      <c r="AI2308" t="s">
        <v>2598</v>
      </c>
      <c r="AJ2308" t="s">
        <v>2544</v>
      </c>
      <c r="AK2308">
        <v>20</v>
      </c>
      <c r="AL2308" t="s">
        <v>2545</v>
      </c>
      <c r="AM2308">
        <v>0</v>
      </c>
      <c r="AN2308">
        <v>1</v>
      </c>
      <c r="AO2308" t="s">
        <v>2546</v>
      </c>
      <c r="AP2308" s="35">
        <v>0.35</v>
      </c>
      <c r="AQ2308" s="35">
        <v>0</v>
      </c>
      <c r="AR2308" s="35">
        <v>0.3</v>
      </c>
      <c r="AT2308" s="35">
        <v>5.5</v>
      </c>
      <c r="AV2308" s="35">
        <v>0.3</v>
      </c>
      <c r="AW2308" s="35">
        <v>0</v>
      </c>
      <c r="AX2308" s="35">
        <v>0.35</v>
      </c>
      <c r="AY2308">
        <v>99</v>
      </c>
      <c r="AZ2308" t="s">
        <v>2547</v>
      </c>
      <c r="BA2308" t="s">
        <v>2547</v>
      </c>
      <c r="BB2308">
        <v>0</v>
      </c>
      <c r="BC2308" t="s">
        <v>2548</v>
      </c>
      <c r="BD2308" t="s">
        <v>2549</v>
      </c>
      <c r="BG2308">
        <v>0</v>
      </c>
      <c r="BH2308">
        <v>0</v>
      </c>
      <c r="BI2308">
        <v>0</v>
      </c>
      <c r="BJ2308">
        <v>0</v>
      </c>
      <c r="BK2308">
        <v>0</v>
      </c>
      <c r="BL2308">
        <v>0</v>
      </c>
      <c r="BM2308">
        <v>0</v>
      </c>
      <c r="BN2308">
        <v>0</v>
      </c>
      <c r="BO2308">
        <v>0</v>
      </c>
      <c r="BP2308">
        <v>0</v>
      </c>
      <c r="BQ2308">
        <v>0</v>
      </c>
      <c r="BR2308">
        <v>0</v>
      </c>
      <c r="CF2308" s="35">
        <v>0</v>
      </c>
      <c r="CG2308" s="35">
        <v>0</v>
      </c>
      <c r="CH2308" s="35">
        <v>0</v>
      </c>
      <c r="CI2308" s="35">
        <v>0</v>
      </c>
      <c r="CJ2308" s="35">
        <v>0</v>
      </c>
      <c r="CK2308" s="35">
        <v>0</v>
      </c>
      <c r="CL2308" s="35">
        <v>0</v>
      </c>
      <c r="CM2308" s="35">
        <v>0</v>
      </c>
      <c r="CN2308" s="35">
        <v>0</v>
      </c>
      <c r="CO2308" s="35">
        <v>0</v>
      </c>
      <c r="CP2308" s="35">
        <v>0</v>
      </c>
      <c r="CQ2308" s="35">
        <v>0</v>
      </c>
      <c r="CS2308" t="s">
        <v>3652</v>
      </c>
      <c r="CT2308" t="s">
        <v>3653</v>
      </c>
      <c r="DC2308" s="47" t="s">
        <v>1489</v>
      </c>
      <c r="DD2308" t="s">
        <v>2559</v>
      </c>
      <c r="DE2308" s="38" t="s">
        <v>2568</v>
      </c>
      <c r="DF2308" s="38" t="s">
        <v>2569</v>
      </c>
      <c r="DG2308" s="50" t="s">
        <v>1854</v>
      </c>
      <c r="DH2308" s="47"/>
      <c r="DI2308" s="47">
        <v>2006</v>
      </c>
      <c r="DJ2308" s="47"/>
      <c r="DK2308" s="47">
        <f t="shared" si="35"/>
        <v>1</v>
      </c>
      <c r="DO2308" t="s">
        <v>2562</v>
      </c>
      <c r="DP2308" t="s">
        <v>2562</v>
      </c>
      <c r="DV2308" s="37"/>
      <c r="DW2308" s="37"/>
    </row>
    <row r="2309" spans="1:129" x14ac:dyDescent="0.15">
      <c r="A2309" s="34">
        <v>5</v>
      </c>
      <c r="B2309" s="34">
        <v>378</v>
      </c>
      <c r="C2309" s="34">
        <v>2034</v>
      </c>
      <c r="D2309" s="34">
        <v>0</v>
      </c>
      <c r="E2309" s="58">
        <v>537820340</v>
      </c>
      <c r="F2309" t="s">
        <v>3207</v>
      </c>
      <c r="G2309" t="s">
        <v>2885</v>
      </c>
      <c r="H2309" t="s">
        <v>3206</v>
      </c>
      <c r="I2309" s="35">
        <v>14.1</v>
      </c>
      <c r="J2309" s="35">
        <v>7</v>
      </c>
      <c r="K2309" t="s">
        <v>4950</v>
      </c>
      <c r="L2309" t="s">
        <v>1394</v>
      </c>
      <c r="M2309" t="s">
        <v>1239</v>
      </c>
      <c r="N2309" t="s">
        <v>1240</v>
      </c>
      <c r="R2309" t="s">
        <v>4138</v>
      </c>
      <c r="S2309" t="s">
        <v>1241</v>
      </c>
      <c r="X2309" t="s">
        <v>1242</v>
      </c>
      <c r="Y2309">
        <v>48</v>
      </c>
      <c r="Z2309">
        <v>10</v>
      </c>
      <c r="AC2309">
        <v>0</v>
      </c>
      <c r="AD2309">
        <v>0</v>
      </c>
      <c r="AE2309" t="s">
        <v>1395</v>
      </c>
      <c r="AF2309">
        <v>6</v>
      </c>
      <c r="AG2309">
        <v>2</v>
      </c>
      <c r="AH2309" t="s">
        <v>2597</v>
      </c>
      <c r="AI2309" t="s">
        <v>2543</v>
      </c>
      <c r="AK2309">
        <v>20</v>
      </c>
      <c r="AL2309" t="s">
        <v>2545</v>
      </c>
      <c r="AM2309">
        <v>0</v>
      </c>
      <c r="AN2309">
        <v>0</v>
      </c>
      <c r="AP2309" s="35">
        <v>0.6</v>
      </c>
      <c r="AQ2309" s="35">
        <v>0</v>
      </c>
      <c r="AR2309" s="35">
        <v>0.75</v>
      </c>
      <c r="AT2309" s="35">
        <v>5.5</v>
      </c>
      <c r="AV2309" s="35">
        <v>0.75</v>
      </c>
      <c r="AW2309" s="35">
        <v>0</v>
      </c>
      <c r="AX2309" s="35">
        <v>0.6</v>
      </c>
      <c r="AY2309">
        <v>98</v>
      </c>
      <c r="AZ2309" t="s">
        <v>2547</v>
      </c>
      <c r="BA2309" t="s">
        <v>2547</v>
      </c>
      <c r="BB2309">
        <v>0</v>
      </c>
      <c r="BC2309" t="s">
        <v>2548</v>
      </c>
      <c r="BD2309" t="s">
        <v>2549</v>
      </c>
      <c r="BG2309">
        <v>0</v>
      </c>
      <c r="BH2309">
        <v>0</v>
      </c>
      <c r="BI2309">
        <v>0</v>
      </c>
      <c r="BJ2309">
        <v>0</v>
      </c>
      <c r="BK2309">
        <v>0</v>
      </c>
      <c r="BL2309">
        <v>0</v>
      </c>
      <c r="BM2309">
        <v>0</v>
      </c>
      <c r="BN2309">
        <v>0</v>
      </c>
      <c r="BO2309">
        <v>0</v>
      </c>
      <c r="BP2309">
        <v>0</v>
      </c>
      <c r="BQ2309">
        <v>0</v>
      </c>
      <c r="BR2309">
        <v>0</v>
      </c>
      <c r="CF2309" s="35">
        <v>0</v>
      </c>
      <c r="CG2309" s="35">
        <v>0</v>
      </c>
      <c r="CH2309" s="35">
        <v>0</v>
      </c>
      <c r="CI2309" s="35">
        <v>0</v>
      </c>
      <c r="CJ2309" s="35">
        <v>0</v>
      </c>
      <c r="CK2309" s="35">
        <v>0</v>
      </c>
      <c r="CL2309" s="35">
        <v>0</v>
      </c>
      <c r="CM2309" s="35">
        <v>0</v>
      </c>
      <c r="CN2309" s="35">
        <v>0</v>
      </c>
      <c r="CO2309" s="35">
        <v>0</v>
      </c>
      <c r="CP2309" s="35">
        <v>0</v>
      </c>
      <c r="CQ2309" s="35">
        <v>0</v>
      </c>
      <c r="DC2309" s="47" t="s">
        <v>1489</v>
      </c>
      <c r="DD2309" t="s">
        <v>2559</v>
      </c>
      <c r="DE2309" s="38" t="s">
        <v>2560</v>
      </c>
      <c r="DF2309" s="38" t="s">
        <v>2569</v>
      </c>
      <c r="DG2309" s="50" t="s">
        <v>1854</v>
      </c>
      <c r="DH2309" s="47"/>
      <c r="DI2309" s="47">
        <v>2006</v>
      </c>
      <c r="DJ2309" s="47"/>
      <c r="DK2309" s="47">
        <f t="shared" ref="DK2309:DK2355" si="36">COUNTA(DC2309,DH2309)</f>
        <v>1</v>
      </c>
      <c r="DO2309" t="s">
        <v>2562</v>
      </c>
      <c r="DP2309" t="s">
        <v>2562</v>
      </c>
      <c r="DV2309" s="37"/>
      <c r="DW2309" s="37"/>
    </row>
    <row r="2310" spans="1:129" x14ac:dyDescent="0.15">
      <c r="A2310" s="34">
        <v>5</v>
      </c>
      <c r="B2310" s="34">
        <v>378</v>
      </c>
      <c r="C2310" s="34">
        <v>2035</v>
      </c>
      <c r="D2310" s="34">
        <v>0</v>
      </c>
      <c r="E2310" s="58">
        <v>537820350</v>
      </c>
      <c r="F2310" t="s">
        <v>3208</v>
      </c>
      <c r="G2310" t="s">
        <v>2885</v>
      </c>
      <c r="H2310" t="s">
        <v>3206</v>
      </c>
      <c r="I2310" s="35">
        <v>32.299999999999997</v>
      </c>
      <c r="J2310" s="35">
        <v>6</v>
      </c>
      <c r="K2310" t="s">
        <v>4950</v>
      </c>
      <c r="L2310" t="s">
        <v>1394</v>
      </c>
      <c r="M2310" t="s">
        <v>2574</v>
      </c>
      <c r="N2310" t="s">
        <v>2575</v>
      </c>
      <c r="Q2310" t="s">
        <v>1446</v>
      </c>
      <c r="R2310" t="s">
        <v>4138</v>
      </c>
      <c r="S2310" t="s">
        <v>415</v>
      </c>
      <c r="X2310" t="s">
        <v>1242</v>
      </c>
      <c r="Y2310">
        <v>42</v>
      </c>
      <c r="Z2310">
        <v>10</v>
      </c>
      <c r="AC2310">
        <v>0</v>
      </c>
      <c r="AD2310">
        <v>0</v>
      </c>
      <c r="AE2310" t="s">
        <v>1395</v>
      </c>
      <c r="AF2310">
        <v>19</v>
      </c>
      <c r="AG2310">
        <v>2</v>
      </c>
      <c r="AH2310" t="s">
        <v>2597</v>
      </c>
      <c r="AI2310" t="s">
        <v>2598</v>
      </c>
      <c r="AJ2310" t="s">
        <v>2544</v>
      </c>
      <c r="AK2310">
        <v>20</v>
      </c>
      <c r="AL2310" t="s">
        <v>2545</v>
      </c>
      <c r="AM2310">
        <v>0</v>
      </c>
      <c r="AN2310">
        <v>2</v>
      </c>
      <c r="AO2310" t="s">
        <v>2546</v>
      </c>
      <c r="AP2310" s="35">
        <v>0.4</v>
      </c>
      <c r="AQ2310" s="35">
        <v>0</v>
      </c>
      <c r="AR2310" s="35">
        <v>0.25</v>
      </c>
      <c r="AT2310" s="35">
        <v>5.5</v>
      </c>
      <c r="AV2310" s="35">
        <v>0.25</v>
      </c>
      <c r="AW2310" s="35">
        <v>0</v>
      </c>
      <c r="AX2310" s="35">
        <v>0.4</v>
      </c>
      <c r="AY2310">
        <v>193</v>
      </c>
      <c r="AZ2310" t="s">
        <v>2547</v>
      </c>
      <c r="BA2310" t="s">
        <v>2547</v>
      </c>
      <c r="BB2310">
        <v>0.2</v>
      </c>
      <c r="BC2310" t="s">
        <v>2548</v>
      </c>
      <c r="BD2310" t="s">
        <v>2549</v>
      </c>
      <c r="BF2310" t="s">
        <v>2721</v>
      </c>
      <c r="BG2310">
        <v>0</v>
      </c>
      <c r="BH2310">
        <v>0</v>
      </c>
      <c r="BI2310">
        <v>0</v>
      </c>
      <c r="BJ2310">
        <v>0</v>
      </c>
      <c r="BK2310">
        <v>0</v>
      </c>
      <c r="BL2310">
        <v>0</v>
      </c>
      <c r="BM2310">
        <v>0</v>
      </c>
      <c r="BN2310">
        <v>0</v>
      </c>
      <c r="BO2310">
        <v>0</v>
      </c>
      <c r="BP2310">
        <v>0</v>
      </c>
      <c r="BQ2310">
        <v>0</v>
      </c>
      <c r="BR2310">
        <v>0</v>
      </c>
      <c r="BW2310" t="s">
        <v>4516</v>
      </c>
      <c r="BY2310" t="s">
        <v>4516</v>
      </c>
      <c r="CF2310" s="35">
        <v>0</v>
      </c>
      <c r="CG2310" s="35">
        <v>0</v>
      </c>
      <c r="CH2310" s="35">
        <v>0</v>
      </c>
      <c r="CI2310" s="35">
        <v>0</v>
      </c>
      <c r="CJ2310" s="35">
        <v>0</v>
      </c>
      <c r="CK2310" s="35">
        <v>0</v>
      </c>
      <c r="CL2310" s="35">
        <v>0</v>
      </c>
      <c r="CM2310" s="35">
        <v>0</v>
      </c>
      <c r="CN2310" s="35">
        <v>0</v>
      </c>
      <c r="CO2310" s="35">
        <v>96.5</v>
      </c>
      <c r="CP2310" s="35">
        <v>16.100000000000001</v>
      </c>
      <c r="CQ2310" s="35">
        <v>0</v>
      </c>
      <c r="CS2310" t="s">
        <v>3654</v>
      </c>
      <c r="DC2310" s="47" t="s">
        <v>1489</v>
      </c>
      <c r="DD2310" t="s">
        <v>2559</v>
      </c>
      <c r="DE2310" s="38" t="s">
        <v>2568</v>
      </c>
      <c r="DF2310" s="38" t="s">
        <v>2569</v>
      </c>
      <c r="DG2310" s="50" t="s">
        <v>1854</v>
      </c>
      <c r="DH2310" s="47"/>
      <c r="DI2310" s="47">
        <v>2006</v>
      </c>
      <c r="DJ2310" s="47"/>
      <c r="DK2310" s="47">
        <f t="shared" si="36"/>
        <v>1</v>
      </c>
      <c r="DO2310" t="s">
        <v>2562</v>
      </c>
      <c r="DP2310" t="s">
        <v>2562</v>
      </c>
      <c r="DV2310" s="37"/>
      <c r="DW2310" s="37"/>
    </row>
    <row r="2311" spans="1:129" x14ac:dyDescent="0.15">
      <c r="A2311" s="34">
        <v>5</v>
      </c>
      <c r="B2311" s="34">
        <v>378</v>
      </c>
      <c r="C2311" s="34">
        <v>2115</v>
      </c>
      <c r="D2311" s="34">
        <v>0</v>
      </c>
      <c r="E2311" s="58">
        <v>537821150</v>
      </c>
      <c r="F2311" t="s">
        <v>926</v>
      </c>
      <c r="G2311" t="s">
        <v>2885</v>
      </c>
      <c r="H2311" t="s">
        <v>3206</v>
      </c>
      <c r="I2311" s="35">
        <v>35</v>
      </c>
      <c r="J2311" s="35">
        <v>8.5</v>
      </c>
      <c r="K2311" t="s">
        <v>4950</v>
      </c>
      <c r="L2311" t="s">
        <v>1238</v>
      </c>
      <c r="M2311" t="s">
        <v>1418</v>
      </c>
      <c r="N2311" t="s">
        <v>1419</v>
      </c>
      <c r="Q2311" t="s">
        <v>2566</v>
      </c>
      <c r="R2311" t="s">
        <v>4138</v>
      </c>
      <c r="S2311" t="s">
        <v>415</v>
      </c>
      <c r="X2311" t="s">
        <v>2610</v>
      </c>
      <c r="Y2311">
        <v>2</v>
      </c>
      <c r="Z2311">
        <v>11</v>
      </c>
      <c r="AC2311">
        <v>0</v>
      </c>
      <c r="AD2311">
        <v>0</v>
      </c>
      <c r="AE2311" t="s">
        <v>2541</v>
      </c>
      <c r="AF2311">
        <v>12</v>
      </c>
      <c r="AG2311">
        <v>2</v>
      </c>
      <c r="AH2311" t="s">
        <v>2597</v>
      </c>
      <c r="AI2311" t="s">
        <v>2605</v>
      </c>
      <c r="AJ2311" t="s">
        <v>2544</v>
      </c>
      <c r="AK2311">
        <v>2</v>
      </c>
      <c r="AL2311" t="s">
        <v>2545</v>
      </c>
      <c r="AM2311">
        <v>0</v>
      </c>
      <c r="AN2311">
        <v>1</v>
      </c>
      <c r="AO2311" t="s">
        <v>2546</v>
      </c>
      <c r="AP2311" s="35">
        <v>0.6</v>
      </c>
      <c r="AQ2311" s="35">
        <v>0</v>
      </c>
      <c r="AR2311" s="35">
        <v>1.25</v>
      </c>
      <c r="AT2311" s="35">
        <v>6</v>
      </c>
      <c r="AV2311" s="35">
        <v>1.25</v>
      </c>
      <c r="AW2311" s="35">
        <v>0</v>
      </c>
      <c r="AX2311" s="35">
        <v>0.6</v>
      </c>
      <c r="AY2311">
        <v>297</v>
      </c>
      <c r="AZ2311" t="s">
        <v>2547</v>
      </c>
      <c r="BA2311" t="s">
        <v>2547</v>
      </c>
      <c r="BB2311">
        <v>0.15</v>
      </c>
      <c r="BC2311" t="s">
        <v>2548</v>
      </c>
      <c r="BD2311" t="s">
        <v>2549</v>
      </c>
      <c r="BF2311" t="s">
        <v>3266</v>
      </c>
      <c r="BG2311">
        <v>0</v>
      </c>
      <c r="BH2311">
        <v>1</v>
      </c>
      <c r="BI2311">
        <v>0</v>
      </c>
      <c r="BJ2311">
        <v>0</v>
      </c>
      <c r="BK2311">
        <v>0</v>
      </c>
      <c r="BL2311">
        <v>0</v>
      </c>
      <c r="BM2311">
        <v>0</v>
      </c>
      <c r="BN2311" s="39">
        <v>1269</v>
      </c>
      <c r="BO2311">
        <v>0</v>
      </c>
      <c r="BP2311">
        <v>0</v>
      </c>
      <c r="BQ2311">
        <v>0</v>
      </c>
      <c r="BR2311">
        <v>0</v>
      </c>
      <c r="BS2311" t="s">
        <v>2620</v>
      </c>
      <c r="BT2311" t="s">
        <v>1508</v>
      </c>
      <c r="BU2311" t="s">
        <v>2423</v>
      </c>
      <c r="BV2311" t="s">
        <v>1508</v>
      </c>
      <c r="BW2311" t="s">
        <v>3562</v>
      </c>
      <c r="BX2311" t="s">
        <v>1504</v>
      </c>
      <c r="BY2311" t="s">
        <v>4524</v>
      </c>
      <c r="BZ2311" t="s">
        <v>1504</v>
      </c>
      <c r="CA2311" t="s">
        <v>3562</v>
      </c>
      <c r="CD2311" t="s">
        <v>1386</v>
      </c>
      <c r="CF2311" s="35">
        <v>91.6</v>
      </c>
      <c r="CG2311" s="35">
        <v>2</v>
      </c>
      <c r="CH2311" s="35">
        <v>5.7</v>
      </c>
      <c r="CI2311" s="35">
        <v>3.7</v>
      </c>
      <c r="CJ2311" s="35">
        <v>0.3</v>
      </c>
      <c r="CK2311" s="35">
        <v>103.3</v>
      </c>
      <c r="CL2311" s="35">
        <v>0</v>
      </c>
      <c r="CM2311" s="35">
        <v>0</v>
      </c>
      <c r="CN2311" s="35">
        <v>0</v>
      </c>
      <c r="CO2311" s="35">
        <v>86.5</v>
      </c>
      <c r="CP2311" s="35">
        <v>20.9</v>
      </c>
      <c r="CQ2311" s="35">
        <v>0</v>
      </c>
      <c r="DC2311" s="47" t="s">
        <v>2606</v>
      </c>
      <c r="DD2311" t="s">
        <v>1498</v>
      </c>
      <c r="DE2311" s="38"/>
      <c r="DF2311" s="38"/>
      <c r="DG2311" s="50" t="s">
        <v>1853</v>
      </c>
      <c r="DH2311" s="47"/>
      <c r="DI2311" s="47">
        <v>2008</v>
      </c>
      <c r="DJ2311" s="47"/>
      <c r="DK2311" s="47">
        <f t="shared" si="36"/>
        <v>1</v>
      </c>
      <c r="DO2311" t="s">
        <v>2562</v>
      </c>
      <c r="DP2311" t="s">
        <v>2562</v>
      </c>
      <c r="DV2311" s="37"/>
      <c r="DW2311" s="37"/>
    </row>
    <row r="2312" spans="1:129" x14ac:dyDescent="0.15">
      <c r="A2312" s="34">
        <v>5</v>
      </c>
      <c r="B2312" s="34">
        <v>378</v>
      </c>
      <c r="C2312" s="34">
        <v>2116</v>
      </c>
      <c r="D2312" s="34">
        <v>0</v>
      </c>
      <c r="E2312" s="58">
        <v>537821160</v>
      </c>
      <c r="F2312" t="s">
        <v>927</v>
      </c>
      <c r="G2312" t="s">
        <v>2885</v>
      </c>
      <c r="H2312" t="s">
        <v>3206</v>
      </c>
      <c r="I2312" s="35">
        <v>41</v>
      </c>
      <c r="J2312" s="35">
        <v>8</v>
      </c>
      <c r="K2312" t="s">
        <v>4950</v>
      </c>
      <c r="L2312" t="s">
        <v>1238</v>
      </c>
      <c r="M2312" t="s">
        <v>1239</v>
      </c>
      <c r="N2312" t="s">
        <v>1240</v>
      </c>
      <c r="Q2312" t="s">
        <v>2566</v>
      </c>
      <c r="R2312" t="s">
        <v>4138</v>
      </c>
      <c r="S2312" t="s">
        <v>415</v>
      </c>
      <c r="X2312" t="s">
        <v>2610</v>
      </c>
      <c r="Y2312">
        <v>3</v>
      </c>
      <c r="Z2312">
        <v>11</v>
      </c>
      <c r="AC2312">
        <v>0</v>
      </c>
      <c r="AD2312">
        <v>0</v>
      </c>
      <c r="AE2312" t="s">
        <v>2541</v>
      </c>
      <c r="AF2312">
        <v>15</v>
      </c>
      <c r="AG2312">
        <v>2</v>
      </c>
      <c r="AH2312" t="s">
        <v>2597</v>
      </c>
      <c r="AI2312" t="s">
        <v>1503</v>
      </c>
      <c r="AJ2312" t="s">
        <v>2544</v>
      </c>
      <c r="AK2312">
        <v>20</v>
      </c>
      <c r="AL2312" t="s">
        <v>2545</v>
      </c>
      <c r="AM2312">
        <v>0</v>
      </c>
      <c r="AN2312">
        <v>1</v>
      </c>
      <c r="AO2312" t="s">
        <v>2546</v>
      </c>
      <c r="AP2312" s="35">
        <v>0.6</v>
      </c>
      <c r="AQ2312" s="35">
        <v>0</v>
      </c>
      <c r="AR2312" s="35">
        <v>1</v>
      </c>
      <c r="AT2312" s="35">
        <v>6</v>
      </c>
      <c r="AV2312" s="35">
        <v>1</v>
      </c>
      <c r="AW2312" s="35">
        <v>0</v>
      </c>
      <c r="AX2312" s="35">
        <v>0.6</v>
      </c>
      <c r="AY2312">
        <v>328</v>
      </c>
      <c r="AZ2312" t="s">
        <v>2547</v>
      </c>
      <c r="BA2312" t="s">
        <v>2547</v>
      </c>
      <c r="BB2312">
        <v>0</v>
      </c>
      <c r="BC2312" t="s">
        <v>1410</v>
      </c>
      <c r="BD2312" t="s">
        <v>2549</v>
      </c>
      <c r="BF2312" t="s">
        <v>3266</v>
      </c>
      <c r="BG2312">
        <v>0</v>
      </c>
      <c r="BH2312">
        <v>1</v>
      </c>
      <c r="BI2312">
        <v>0</v>
      </c>
      <c r="BJ2312">
        <v>0</v>
      </c>
      <c r="BK2312">
        <v>0</v>
      </c>
      <c r="BL2312">
        <v>0</v>
      </c>
      <c r="BM2312">
        <v>0</v>
      </c>
      <c r="BN2312" s="39">
        <v>1329</v>
      </c>
      <c r="BO2312">
        <v>0</v>
      </c>
      <c r="BP2312">
        <v>0</v>
      </c>
      <c r="BQ2312">
        <v>0</v>
      </c>
      <c r="BR2312">
        <v>0</v>
      </c>
      <c r="BS2312" t="s">
        <v>2620</v>
      </c>
      <c r="BT2312" t="s">
        <v>1504</v>
      </c>
      <c r="BU2312" t="s">
        <v>3655</v>
      </c>
      <c r="BV2312" t="s">
        <v>1504</v>
      </c>
      <c r="BW2312" t="s">
        <v>3562</v>
      </c>
      <c r="BX2312" t="s">
        <v>2713</v>
      </c>
      <c r="BY2312" t="s">
        <v>3517</v>
      </c>
      <c r="BZ2312" t="s">
        <v>2713</v>
      </c>
      <c r="CA2312" t="s">
        <v>3562</v>
      </c>
      <c r="CD2312" t="s">
        <v>1386</v>
      </c>
      <c r="CF2312" s="35">
        <v>67.8</v>
      </c>
      <c r="CG2312" s="35">
        <v>1.8</v>
      </c>
      <c r="CH2312" s="35">
        <v>4.5999999999999996</v>
      </c>
      <c r="CI2312" s="35">
        <v>4.5</v>
      </c>
      <c r="CJ2312" s="35">
        <v>0.3</v>
      </c>
      <c r="CK2312" s="35">
        <v>79</v>
      </c>
      <c r="CL2312" s="35">
        <v>0</v>
      </c>
      <c r="CM2312" s="35">
        <v>0</v>
      </c>
      <c r="CN2312" s="35">
        <v>0</v>
      </c>
      <c r="CO2312" s="35">
        <v>101.7</v>
      </c>
      <c r="CP2312" s="35">
        <v>22.1</v>
      </c>
      <c r="CQ2312" s="35">
        <v>0</v>
      </c>
      <c r="DC2312" s="47" t="s">
        <v>2606</v>
      </c>
      <c r="DD2312" t="s">
        <v>1498</v>
      </c>
      <c r="DE2312" s="38"/>
      <c r="DF2312" s="38"/>
      <c r="DG2312" s="50" t="s">
        <v>1855</v>
      </c>
      <c r="DH2312" s="47"/>
      <c r="DI2312" s="47">
        <v>2008</v>
      </c>
      <c r="DJ2312" s="47"/>
      <c r="DK2312" s="47">
        <f t="shared" si="36"/>
        <v>1</v>
      </c>
      <c r="DO2312" t="s">
        <v>2562</v>
      </c>
      <c r="DP2312" t="s">
        <v>2562</v>
      </c>
      <c r="DV2312" s="37"/>
      <c r="DW2312" s="37"/>
    </row>
    <row r="2313" spans="1:129" x14ac:dyDescent="0.15">
      <c r="A2313" s="34">
        <v>5</v>
      </c>
      <c r="B2313" s="34">
        <v>378</v>
      </c>
      <c r="C2313" s="34">
        <v>2581</v>
      </c>
      <c r="D2313" s="34">
        <v>0</v>
      </c>
      <c r="E2313" s="58">
        <v>537825810</v>
      </c>
      <c r="F2313" t="s">
        <v>3209</v>
      </c>
      <c r="G2313" t="s">
        <v>2885</v>
      </c>
      <c r="H2313" t="s">
        <v>3206</v>
      </c>
      <c r="I2313" s="35">
        <v>11.5</v>
      </c>
      <c r="J2313" s="35">
        <v>7.1</v>
      </c>
      <c r="K2313" t="s">
        <v>4950</v>
      </c>
      <c r="L2313" t="s">
        <v>1394</v>
      </c>
      <c r="M2313" t="s">
        <v>1471</v>
      </c>
      <c r="N2313" t="s">
        <v>1472</v>
      </c>
      <c r="R2313" t="s">
        <v>4138</v>
      </c>
      <c r="S2313" t="s">
        <v>1241</v>
      </c>
      <c r="X2313" t="s">
        <v>1242</v>
      </c>
      <c r="Y2313">
        <v>48</v>
      </c>
      <c r="Z2313">
        <v>10</v>
      </c>
      <c r="AC2313">
        <v>0</v>
      </c>
      <c r="AD2313">
        <v>0</v>
      </c>
      <c r="AE2313" t="s">
        <v>1395</v>
      </c>
      <c r="AF2313">
        <v>3</v>
      </c>
      <c r="AG2313">
        <v>2</v>
      </c>
      <c r="AH2313" t="s">
        <v>2597</v>
      </c>
      <c r="AI2313" t="s">
        <v>2543</v>
      </c>
      <c r="AK2313">
        <v>20</v>
      </c>
      <c r="AL2313" t="s">
        <v>2545</v>
      </c>
      <c r="AM2313">
        <v>0</v>
      </c>
      <c r="AN2313">
        <v>0</v>
      </c>
      <c r="AP2313" s="35">
        <v>0</v>
      </c>
      <c r="AQ2313" s="35">
        <v>0</v>
      </c>
      <c r="AR2313" s="35">
        <v>0.55000000000000004</v>
      </c>
      <c r="AT2313" s="35">
        <v>6</v>
      </c>
      <c r="AV2313" s="35">
        <v>0.55000000000000004</v>
      </c>
      <c r="AW2313" s="35">
        <v>0</v>
      </c>
      <c r="AX2313" s="35">
        <v>0</v>
      </c>
      <c r="AY2313">
        <v>81</v>
      </c>
      <c r="AZ2313" t="s">
        <v>2547</v>
      </c>
      <c r="BA2313" t="s">
        <v>2547</v>
      </c>
      <c r="BB2313">
        <v>0</v>
      </c>
      <c r="BC2313" t="s">
        <v>2548</v>
      </c>
      <c r="BD2313" t="s">
        <v>2549</v>
      </c>
      <c r="BG2313">
        <v>0</v>
      </c>
      <c r="BH2313">
        <v>0</v>
      </c>
      <c r="BI2313">
        <v>0</v>
      </c>
      <c r="BJ2313">
        <v>0</v>
      </c>
      <c r="BK2313">
        <v>0</v>
      </c>
      <c r="BL2313">
        <v>0</v>
      </c>
      <c r="BM2313">
        <v>0</v>
      </c>
      <c r="BN2313">
        <v>0</v>
      </c>
      <c r="BO2313">
        <v>0</v>
      </c>
      <c r="BP2313">
        <v>0</v>
      </c>
      <c r="BQ2313">
        <v>0</v>
      </c>
      <c r="BR2313">
        <v>0</v>
      </c>
      <c r="CF2313" s="35">
        <v>0</v>
      </c>
      <c r="CG2313" s="35">
        <v>0</v>
      </c>
      <c r="CH2313" s="35">
        <v>0</v>
      </c>
      <c r="CI2313" s="35">
        <v>0</v>
      </c>
      <c r="CJ2313" s="35">
        <v>0</v>
      </c>
      <c r="CK2313" s="35">
        <v>0</v>
      </c>
      <c r="CL2313" s="35">
        <v>0</v>
      </c>
      <c r="CM2313" s="35">
        <v>0</v>
      </c>
      <c r="CN2313" s="35">
        <v>0</v>
      </c>
      <c r="CO2313" s="35">
        <v>0</v>
      </c>
      <c r="CP2313" s="35">
        <v>0</v>
      </c>
      <c r="CQ2313" s="35">
        <v>0</v>
      </c>
      <c r="DC2313" s="47" t="s">
        <v>1489</v>
      </c>
      <c r="DD2313" t="s">
        <v>2559</v>
      </c>
      <c r="DE2313" s="38" t="s">
        <v>2568</v>
      </c>
      <c r="DF2313" s="38" t="s">
        <v>2569</v>
      </c>
      <c r="DG2313" s="50" t="s">
        <v>1854</v>
      </c>
      <c r="DH2313" s="47"/>
      <c r="DI2313" s="47">
        <v>2006</v>
      </c>
      <c r="DJ2313" s="47"/>
      <c r="DK2313" s="47">
        <f t="shared" si="36"/>
        <v>1</v>
      </c>
      <c r="DO2313" t="s">
        <v>2562</v>
      </c>
      <c r="DP2313" t="s">
        <v>2562</v>
      </c>
      <c r="DV2313" s="37"/>
      <c r="DW2313" s="37"/>
    </row>
    <row r="2314" spans="1:129" x14ac:dyDescent="0.15">
      <c r="A2314" s="34">
        <v>5</v>
      </c>
      <c r="B2314" s="34">
        <v>378</v>
      </c>
      <c r="C2314" s="34">
        <v>2584</v>
      </c>
      <c r="D2314" s="34">
        <v>0</v>
      </c>
      <c r="E2314" s="58">
        <v>537825840</v>
      </c>
      <c r="F2314" t="s">
        <v>3656</v>
      </c>
      <c r="G2314" t="s">
        <v>2885</v>
      </c>
      <c r="H2314" t="s">
        <v>3206</v>
      </c>
      <c r="I2314" s="35">
        <v>13.54</v>
      </c>
      <c r="J2314" s="35">
        <v>7.3</v>
      </c>
      <c r="K2314" t="s">
        <v>4950</v>
      </c>
      <c r="L2314" t="s">
        <v>1238</v>
      </c>
      <c r="M2314" t="s">
        <v>2583</v>
      </c>
      <c r="N2314" t="s">
        <v>2584</v>
      </c>
      <c r="R2314" t="s">
        <v>4138</v>
      </c>
      <c r="S2314" t="s">
        <v>1241</v>
      </c>
      <c r="X2314" t="s">
        <v>1242</v>
      </c>
      <c r="Y2314">
        <v>60</v>
      </c>
      <c r="Z2314">
        <v>10</v>
      </c>
      <c r="AC2314">
        <v>0</v>
      </c>
      <c r="AD2314">
        <v>0</v>
      </c>
      <c r="AE2314" t="s">
        <v>2541</v>
      </c>
      <c r="AF2314">
        <v>20</v>
      </c>
      <c r="AG2314">
        <v>2</v>
      </c>
      <c r="AH2314" t="s">
        <v>2597</v>
      </c>
      <c r="AI2314" t="s">
        <v>2605</v>
      </c>
      <c r="AK2314">
        <v>20</v>
      </c>
      <c r="AL2314" t="s">
        <v>2545</v>
      </c>
      <c r="AM2314">
        <v>0</v>
      </c>
      <c r="AN2314">
        <v>0</v>
      </c>
      <c r="AP2314" s="35">
        <v>0</v>
      </c>
      <c r="AQ2314" s="35">
        <v>0</v>
      </c>
      <c r="AR2314" s="35">
        <v>0.9</v>
      </c>
      <c r="AT2314" s="35">
        <v>5.5</v>
      </c>
      <c r="AV2314" s="35">
        <v>0.9</v>
      </c>
      <c r="AW2314" s="35">
        <v>0</v>
      </c>
      <c r="AX2314" s="35">
        <v>0</v>
      </c>
      <c r="AY2314">
        <v>98</v>
      </c>
      <c r="AZ2314" t="s">
        <v>2547</v>
      </c>
      <c r="BA2314" t="s">
        <v>2547</v>
      </c>
      <c r="BB2314">
        <v>0</v>
      </c>
      <c r="BC2314" t="s">
        <v>1410</v>
      </c>
      <c r="BD2314" t="s">
        <v>2549</v>
      </c>
      <c r="BG2314">
        <v>0</v>
      </c>
      <c r="BH2314">
        <v>0</v>
      </c>
      <c r="BI2314">
        <v>0</v>
      </c>
      <c r="BJ2314">
        <v>0</v>
      </c>
      <c r="BK2314">
        <v>0</v>
      </c>
      <c r="BL2314">
        <v>0</v>
      </c>
      <c r="BM2314">
        <v>0</v>
      </c>
      <c r="BN2314">
        <v>0</v>
      </c>
      <c r="BO2314">
        <v>0</v>
      </c>
      <c r="BP2314">
        <v>0</v>
      </c>
      <c r="BQ2314">
        <v>0</v>
      </c>
      <c r="BR2314">
        <v>0</v>
      </c>
      <c r="CF2314" s="35">
        <v>0</v>
      </c>
      <c r="CG2314" s="35">
        <v>0</v>
      </c>
      <c r="CH2314" s="35">
        <v>0</v>
      </c>
      <c r="CI2314" s="35">
        <v>0</v>
      </c>
      <c r="CJ2314" s="35">
        <v>0</v>
      </c>
      <c r="CK2314" s="35">
        <v>0</v>
      </c>
      <c r="CL2314" s="35">
        <v>0</v>
      </c>
      <c r="CM2314" s="35">
        <v>0</v>
      </c>
      <c r="CN2314" s="35">
        <v>0</v>
      </c>
      <c r="CO2314" s="35">
        <v>0</v>
      </c>
      <c r="CP2314" s="35">
        <v>0</v>
      </c>
      <c r="CQ2314" s="35">
        <v>0</v>
      </c>
      <c r="DC2314" s="47"/>
      <c r="DE2314" s="38"/>
      <c r="DF2314" s="38"/>
      <c r="DG2314" s="50"/>
      <c r="DH2314" s="47"/>
      <c r="DI2314" s="47"/>
      <c r="DJ2314" s="47"/>
      <c r="DK2314" s="47">
        <f t="shared" si="36"/>
        <v>0</v>
      </c>
      <c r="DO2314" t="s">
        <v>2562</v>
      </c>
      <c r="DP2314" t="s">
        <v>2562</v>
      </c>
      <c r="DV2314" s="37"/>
      <c r="DW2314" s="37"/>
    </row>
    <row r="2315" spans="1:129" x14ac:dyDescent="0.15">
      <c r="A2315" s="34">
        <v>5</v>
      </c>
      <c r="B2315" s="34">
        <v>378</v>
      </c>
      <c r="C2315" s="34">
        <v>2585</v>
      </c>
      <c r="D2315" s="34">
        <v>0</v>
      </c>
      <c r="E2315" s="58">
        <v>537825850</v>
      </c>
      <c r="F2315" t="s">
        <v>3210</v>
      </c>
      <c r="G2315" t="s">
        <v>2885</v>
      </c>
      <c r="H2315" t="s">
        <v>3206</v>
      </c>
      <c r="I2315" s="35">
        <v>10.6</v>
      </c>
      <c r="J2315" s="35">
        <v>6</v>
      </c>
      <c r="K2315" t="s">
        <v>4950</v>
      </c>
      <c r="L2315" t="s">
        <v>1394</v>
      </c>
      <c r="M2315" t="s">
        <v>2574</v>
      </c>
      <c r="N2315" t="s">
        <v>2575</v>
      </c>
      <c r="R2315" t="s">
        <v>4138</v>
      </c>
      <c r="S2315" t="s">
        <v>5147</v>
      </c>
      <c r="X2315" t="s">
        <v>1242</v>
      </c>
      <c r="Y2315">
        <v>38</v>
      </c>
      <c r="Z2315">
        <v>10</v>
      </c>
      <c r="AC2315">
        <v>0</v>
      </c>
      <c r="AD2315">
        <v>0</v>
      </c>
      <c r="AE2315" t="s">
        <v>1395</v>
      </c>
      <c r="AF2315">
        <v>24</v>
      </c>
      <c r="AG2315">
        <v>2</v>
      </c>
      <c r="AH2315" t="s">
        <v>2597</v>
      </c>
      <c r="AI2315" t="s">
        <v>2586</v>
      </c>
      <c r="AK2315">
        <v>20</v>
      </c>
      <c r="AL2315" t="s">
        <v>2545</v>
      </c>
      <c r="AM2315">
        <v>0</v>
      </c>
      <c r="AN2315">
        <v>0</v>
      </c>
      <c r="AP2315" s="35">
        <v>0</v>
      </c>
      <c r="AQ2315" s="35">
        <v>0</v>
      </c>
      <c r="AR2315" s="35">
        <v>0.75</v>
      </c>
      <c r="AT2315" s="35">
        <v>4.5</v>
      </c>
      <c r="AV2315" s="35">
        <v>0.75</v>
      </c>
      <c r="AW2315" s="35">
        <v>0</v>
      </c>
      <c r="AX2315" s="35">
        <v>0</v>
      </c>
      <c r="AY2315">
        <v>63</v>
      </c>
      <c r="AZ2315" t="s">
        <v>2547</v>
      </c>
      <c r="BA2315" t="s">
        <v>2547</v>
      </c>
      <c r="BB2315">
        <v>0</v>
      </c>
      <c r="BC2315" t="s">
        <v>2548</v>
      </c>
      <c r="BD2315" t="s">
        <v>2549</v>
      </c>
      <c r="BG2315">
        <v>0</v>
      </c>
      <c r="BH2315">
        <v>0</v>
      </c>
      <c r="BI2315">
        <v>0</v>
      </c>
      <c r="BJ2315">
        <v>0</v>
      </c>
      <c r="BK2315">
        <v>0</v>
      </c>
      <c r="BL2315">
        <v>0</v>
      </c>
      <c r="BM2315">
        <v>0</v>
      </c>
      <c r="BN2315">
        <v>0</v>
      </c>
      <c r="BO2315">
        <v>0</v>
      </c>
      <c r="BP2315">
        <v>0</v>
      </c>
      <c r="BQ2315">
        <v>0</v>
      </c>
      <c r="BR2315">
        <v>0</v>
      </c>
      <c r="CF2315" s="35">
        <v>0</v>
      </c>
      <c r="CG2315" s="35">
        <v>0</v>
      </c>
      <c r="CH2315" s="35">
        <v>0</v>
      </c>
      <c r="CI2315" s="35">
        <v>0</v>
      </c>
      <c r="CJ2315" s="35">
        <v>0</v>
      </c>
      <c r="CK2315" s="35">
        <v>0</v>
      </c>
      <c r="CL2315" s="35">
        <v>0</v>
      </c>
      <c r="CM2315" s="35">
        <v>0</v>
      </c>
      <c r="CN2315" s="35">
        <v>0</v>
      </c>
      <c r="CO2315" s="35">
        <v>0</v>
      </c>
      <c r="CP2315" s="35">
        <v>0</v>
      </c>
      <c r="CQ2315" s="35">
        <v>0</v>
      </c>
      <c r="DC2315" s="47" t="s">
        <v>1489</v>
      </c>
      <c r="DD2315" t="s">
        <v>2559</v>
      </c>
      <c r="DE2315" s="38" t="s">
        <v>2568</v>
      </c>
      <c r="DF2315" s="38" t="s">
        <v>2569</v>
      </c>
      <c r="DG2315" s="50" t="s">
        <v>1854</v>
      </c>
      <c r="DH2315" s="47"/>
      <c r="DI2315" s="47">
        <v>2006</v>
      </c>
      <c r="DJ2315" s="47"/>
      <c r="DK2315" s="47">
        <f t="shared" si="36"/>
        <v>1</v>
      </c>
      <c r="DO2315" t="s">
        <v>2562</v>
      </c>
      <c r="DP2315" t="s">
        <v>2562</v>
      </c>
      <c r="DV2315" s="37"/>
      <c r="DW2315" s="37"/>
    </row>
    <row r="2316" spans="1:129" x14ac:dyDescent="0.15">
      <c r="A2316" s="34">
        <v>5</v>
      </c>
      <c r="B2316" s="34">
        <v>378</v>
      </c>
      <c r="C2316" s="34">
        <v>2586</v>
      </c>
      <c r="D2316" s="34">
        <v>0</v>
      </c>
      <c r="E2316" s="58">
        <v>537825860</v>
      </c>
      <c r="F2316" t="s">
        <v>3657</v>
      </c>
      <c r="G2316" t="s">
        <v>2885</v>
      </c>
      <c r="H2316" t="s">
        <v>3206</v>
      </c>
      <c r="I2316" s="35">
        <v>5.8</v>
      </c>
      <c r="J2316" s="35">
        <v>7.5</v>
      </c>
      <c r="K2316" t="s">
        <v>4950</v>
      </c>
      <c r="L2316" t="s">
        <v>1394</v>
      </c>
      <c r="M2316" t="s">
        <v>1471</v>
      </c>
      <c r="N2316" t="s">
        <v>1472</v>
      </c>
      <c r="R2316" t="s">
        <v>4138</v>
      </c>
      <c r="S2316" t="s">
        <v>3658</v>
      </c>
      <c r="X2316" t="s">
        <v>1242</v>
      </c>
      <c r="Y2316">
        <v>48</v>
      </c>
      <c r="Z2316">
        <v>10</v>
      </c>
      <c r="AC2316">
        <v>0</v>
      </c>
      <c r="AD2316">
        <v>0</v>
      </c>
      <c r="AE2316" t="s">
        <v>1395</v>
      </c>
      <c r="AF2316">
        <v>25</v>
      </c>
      <c r="AG2316">
        <v>2</v>
      </c>
      <c r="AH2316" t="s">
        <v>2597</v>
      </c>
      <c r="AI2316" t="s">
        <v>2543</v>
      </c>
      <c r="AK2316">
        <v>20</v>
      </c>
      <c r="AL2316" t="s">
        <v>2545</v>
      </c>
      <c r="AM2316">
        <v>0</v>
      </c>
      <c r="AN2316">
        <v>0</v>
      </c>
      <c r="AP2316" s="35">
        <v>0</v>
      </c>
      <c r="AQ2316" s="35">
        <v>0</v>
      </c>
      <c r="AR2316" s="35">
        <v>1</v>
      </c>
      <c r="AT2316" s="35">
        <v>5.5</v>
      </c>
      <c r="AV2316" s="35">
        <v>1</v>
      </c>
      <c r="AW2316" s="35">
        <v>0</v>
      </c>
      <c r="AX2316" s="35">
        <v>0</v>
      </c>
      <c r="AY2316">
        <v>40</v>
      </c>
      <c r="AZ2316" t="s">
        <v>2547</v>
      </c>
      <c r="BA2316" t="s">
        <v>2547</v>
      </c>
      <c r="BB2316">
        <v>0</v>
      </c>
      <c r="BC2316" t="s">
        <v>2548</v>
      </c>
      <c r="BD2316" t="s">
        <v>2549</v>
      </c>
      <c r="BG2316">
        <v>0</v>
      </c>
      <c r="BH2316">
        <v>0</v>
      </c>
      <c r="BI2316">
        <v>0</v>
      </c>
      <c r="BJ2316">
        <v>0</v>
      </c>
      <c r="BK2316">
        <v>0</v>
      </c>
      <c r="BL2316">
        <v>0</v>
      </c>
      <c r="BM2316">
        <v>0</v>
      </c>
      <c r="BN2316">
        <v>0</v>
      </c>
      <c r="BO2316">
        <v>0</v>
      </c>
      <c r="BP2316">
        <v>0</v>
      </c>
      <c r="BQ2316">
        <v>0</v>
      </c>
      <c r="BR2316">
        <v>0</v>
      </c>
      <c r="CF2316" s="35">
        <v>0</v>
      </c>
      <c r="CG2316" s="35">
        <v>0</v>
      </c>
      <c r="CH2316" s="35">
        <v>0</v>
      </c>
      <c r="CI2316" s="35">
        <v>0</v>
      </c>
      <c r="CJ2316" s="35">
        <v>0</v>
      </c>
      <c r="CK2316" s="35">
        <v>0</v>
      </c>
      <c r="CL2316" s="35">
        <v>0</v>
      </c>
      <c r="CM2316" s="35">
        <v>0</v>
      </c>
      <c r="CN2316" s="35">
        <v>0</v>
      </c>
      <c r="CO2316" s="35">
        <v>0</v>
      </c>
      <c r="CP2316" s="35">
        <v>0</v>
      </c>
      <c r="CQ2316" s="35">
        <v>0</v>
      </c>
      <c r="DC2316" s="47"/>
      <c r="DE2316" s="38"/>
      <c r="DF2316" s="38"/>
      <c r="DG2316" s="50"/>
      <c r="DH2316" s="47"/>
      <c r="DI2316" s="47"/>
      <c r="DJ2316" s="47"/>
      <c r="DK2316" s="47">
        <f t="shared" si="36"/>
        <v>0</v>
      </c>
      <c r="DO2316" t="s">
        <v>2562</v>
      </c>
      <c r="DP2316" t="s">
        <v>2562</v>
      </c>
      <c r="DV2316" s="37"/>
      <c r="DW2316" s="37"/>
    </row>
    <row r="2317" spans="1:129" x14ac:dyDescent="0.15">
      <c r="A2317" s="34">
        <v>5</v>
      </c>
      <c r="B2317" s="34">
        <v>378</v>
      </c>
      <c r="C2317" s="34">
        <v>2587</v>
      </c>
      <c r="D2317" s="34">
        <v>0</v>
      </c>
      <c r="E2317" s="58">
        <v>537825870</v>
      </c>
      <c r="F2317" t="s">
        <v>3659</v>
      </c>
      <c r="G2317" t="s">
        <v>2885</v>
      </c>
      <c r="H2317" t="s">
        <v>3206</v>
      </c>
      <c r="I2317" s="35">
        <v>4.0999999999999996</v>
      </c>
      <c r="J2317" s="35">
        <v>7</v>
      </c>
      <c r="K2317" t="s">
        <v>4950</v>
      </c>
      <c r="L2317" t="s">
        <v>1238</v>
      </c>
      <c r="M2317" t="s">
        <v>2583</v>
      </c>
      <c r="N2317" t="s">
        <v>2584</v>
      </c>
      <c r="R2317" t="s">
        <v>4138</v>
      </c>
      <c r="X2317" t="s">
        <v>1242</v>
      </c>
      <c r="Y2317">
        <v>40</v>
      </c>
      <c r="Z2317">
        <v>10</v>
      </c>
      <c r="AC2317">
        <v>0</v>
      </c>
      <c r="AD2317">
        <v>0</v>
      </c>
      <c r="AE2317" t="s">
        <v>2541</v>
      </c>
      <c r="AF2317">
        <v>26</v>
      </c>
      <c r="AG2317">
        <v>4</v>
      </c>
      <c r="AH2317" t="s">
        <v>2597</v>
      </c>
      <c r="AI2317" t="s">
        <v>2598</v>
      </c>
      <c r="AK2317">
        <v>20</v>
      </c>
      <c r="AL2317" t="s">
        <v>2545</v>
      </c>
      <c r="AM2317">
        <v>0</v>
      </c>
      <c r="AN2317">
        <v>0</v>
      </c>
      <c r="AP2317" s="35">
        <v>0</v>
      </c>
      <c r="AQ2317" s="35">
        <v>0</v>
      </c>
      <c r="AR2317" s="35">
        <v>0.75</v>
      </c>
      <c r="AT2317" s="35">
        <v>5.5</v>
      </c>
      <c r="AV2317" s="35">
        <v>0.75</v>
      </c>
      <c r="AW2317" s="35">
        <v>0</v>
      </c>
      <c r="AX2317" s="35">
        <v>0</v>
      </c>
      <c r="AY2317">
        <v>28</v>
      </c>
      <c r="AZ2317" t="s">
        <v>2547</v>
      </c>
      <c r="BA2317" t="s">
        <v>2547</v>
      </c>
      <c r="BB2317">
        <v>0</v>
      </c>
      <c r="BC2317" t="s">
        <v>2548</v>
      </c>
      <c r="BD2317" t="s">
        <v>2549</v>
      </c>
      <c r="BG2317">
        <v>0</v>
      </c>
      <c r="BH2317">
        <v>0</v>
      </c>
      <c r="BI2317">
        <v>0</v>
      </c>
      <c r="BJ2317">
        <v>0</v>
      </c>
      <c r="BK2317">
        <v>0</v>
      </c>
      <c r="BL2317">
        <v>0</v>
      </c>
      <c r="BM2317">
        <v>0</v>
      </c>
      <c r="BN2317">
        <v>0</v>
      </c>
      <c r="BO2317">
        <v>0</v>
      </c>
      <c r="BP2317">
        <v>0</v>
      </c>
      <c r="BQ2317">
        <v>0</v>
      </c>
      <c r="BR2317">
        <v>0</v>
      </c>
      <c r="CF2317" s="35">
        <v>0</v>
      </c>
      <c r="CG2317" s="35">
        <v>0</v>
      </c>
      <c r="CH2317" s="35">
        <v>0</v>
      </c>
      <c r="CI2317" s="35">
        <v>0</v>
      </c>
      <c r="CJ2317" s="35">
        <v>0</v>
      </c>
      <c r="CK2317" s="35">
        <v>0</v>
      </c>
      <c r="CL2317" s="35">
        <v>0</v>
      </c>
      <c r="CM2317" s="35">
        <v>0</v>
      </c>
      <c r="CN2317" s="35">
        <v>0</v>
      </c>
      <c r="CO2317" s="35">
        <v>0</v>
      </c>
      <c r="CP2317" s="35">
        <v>0</v>
      </c>
      <c r="CQ2317" s="35">
        <v>0</v>
      </c>
      <c r="DC2317" s="47"/>
      <c r="DE2317" s="38"/>
      <c r="DF2317" s="38"/>
      <c r="DG2317" s="50"/>
      <c r="DH2317" s="47"/>
      <c r="DI2317" s="47"/>
      <c r="DJ2317" s="47"/>
      <c r="DK2317" s="47">
        <f t="shared" si="36"/>
        <v>0</v>
      </c>
      <c r="DO2317" t="s">
        <v>2562</v>
      </c>
      <c r="DP2317" t="s">
        <v>2562</v>
      </c>
      <c r="DV2317" s="37"/>
      <c r="DW2317" s="37"/>
    </row>
    <row r="2318" spans="1:129" x14ac:dyDescent="0.15">
      <c r="A2318" s="34">
        <v>5</v>
      </c>
      <c r="B2318" s="34">
        <v>378</v>
      </c>
      <c r="C2318" s="34">
        <v>2657</v>
      </c>
      <c r="D2318" s="34">
        <v>0</v>
      </c>
      <c r="E2318" s="58">
        <v>537826570</v>
      </c>
      <c r="F2318" t="s">
        <v>3660</v>
      </c>
      <c r="G2318" t="s">
        <v>2885</v>
      </c>
      <c r="H2318" t="s">
        <v>3206</v>
      </c>
      <c r="I2318" s="35">
        <v>7.72</v>
      </c>
      <c r="J2318" s="35">
        <v>7.5</v>
      </c>
      <c r="K2318" t="s">
        <v>4950</v>
      </c>
      <c r="L2318" t="s">
        <v>1238</v>
      </c>
      <c r="M2318" t="s">
        <v>2583</v>
      </c>
      <c r="N2318" t="s">
        <v>2584</v>
      </c>
      <c r="Q2318" t="s">
        <v>2566</v>
      </c>
      <c r="R2318" t="s">
        <v>4138</v>
      </c>
      <c r="S2318" t="s">
        <v>1241</v>
      </c>
      <c r="X2318" t="s">
        <v>1242</v>
      </c>
      <c r="Y2318">
        <v>53</v>
      </c>
      <c r="Z2318">
        <v>10</v>
      </c>
      <c r="AA2318" t="s">
        <v>4509</v>
      </c>
      <c r="AB2318" t="s">
        <v>1242</v>
      </c>
      <c r="AC2318">
        <v>63</v>
      </c>
      <c r="AD2318">
        <v>12</v>
      </c>
      <c r="AE2318" t="s">
        <v>2541</v>
      </c>
      <c r="AF2318">
        <v>16</v>
      </c>
      <c r="AG2318">
        <v>3</v>
      </c>
      <c r="AH2318" t="s">
        <v>2597</v>
      </c>
      <c r="AI2318" t="s">
        <v>2543</v>
      </c>
      <c r="AJ2318" t="s">
        <v>2544</v>
      </c>
      <c r="AK2318">
        <v>20</v>
      </c>
      <c r="AL2318" t="s">
        <v>2545</v>
      </c>
      <c r="AM2318">
        <v>0</v>
      </c>
      <c r="AN2318">
        <v>1</v>
      </c>
      <c r="AO2318" t="s">
        <v>2546</v>
      </c>
      <c r="AP2318" s="35">
        <v>0.6</v>
      </c>
      <c r="AQ2318" s="35">
        <v>0</v>
      </c>
      <c r="AR2318" s="35">
        <v>0.9</v>
      </c>
      <c r="AT2318" s="35">
        <v>5.5</v>
      </c>
      <c r="AV2318" s="35">
        <v>1.1000000000000001</v>
      </c>
      <c r="AW2318" s="35">
        <v>0</v>
      </c>
      <c r="AX2318" s="35">
        <v>0.6</v>
      </c>
      <c r="AY2318">
        <v>54</v>
      </c>
      <c r="AZ2318" t="s">
        <v>2547</v>
      </c>
      <c r="BA2318" t="s">
        <v>2547</v>
      </c>
      <c r="BB2318">
        <v>0</v>
      </c>
      <c r="BC2318" t="s">
        <v>2548</v>
      </c>
      <c r="BD2318" t="s">
        <v>2549</v>
      </c>
      <c r="BF2318" t="s">
        <v>2619</v>
      </c>
      <c r="BG2318">
        <v>0</v>
      </c>
      <c r="BH2318">
        <v>1</v>
      </c>
      <c r="BI2318">
        <v>0</v>
      </c>
      <c r="BJ2318">
        <v>0</v>
      </c>
      <c r="BK2318">
        <v>0</v>
      </c>
      <c r="BL2318">
        <v>0</v>
      </c>
      <c r="BM2318">
        <v>0</v>
      </c>
      <c r="BN2318">
        <v>0</v>
      </c>
      <c r="BO2318">
        <v>0</v>
      </c>
      <c r="BP2318">
        <v>0</v>
      </c>
      <c r="BQ2318">
        <v>0</v>
      </c>
      <c r="BR2318">
        <v>0</v>
      </c>
      <c r="CF2318" s="35">
        <v>0</v>
      </c>
      <c r="CG2318" s="35">
        <v>0</v>
      </c>
      <c r="CH2318" s="35">
        <v>0</v>
      </c>
      <c r="CI2318" s="35">
        <v>0</v>
      </c>
      <c r="CJ2318" s="35">
        <v>0</v>
      </c>
      <c r="CK2318" s="35">
        <v>0</v>
      </c>
      <c r="CL2318" s="35">
        <v>0</v>
      </c>
      <c r="CM2318" s="35">
        <v>0</v>
      </c>
      <c r="CN2318" s="35">
        <v>0</v>
      </c>
      <c r="CO2318" s="35">
        <v>0</v>
      </c>
      <c r="CP2318" s="35">
        <v>0</v>
      </c>
      <c r="CQ2318" s="35">
        <v>0</v>
      </c>
      <c r="DC2318" s="47"/>
      <c r="DE2318" s="38"/>
      <c r="DF2318" s="38"/>
      <c r="DG2318" s="50"/>
      <c r="DH2318" s="47"/>
      <c r="DI2318" s="47"/>
      <c r="DJ2318" s="47"/>
      <c r="DK2318" s="47">
        <f t="shared" si="36"/>
        <v>0</v>
      </c>
      <c r="DO2318" t="s">
        <v>2562</v>
      </c>
      <c r="DP2318" t="s">
        <v>2562</v>
      </c>
      <c r="DV2318" s="37"/>
      <c r="DW2318" s="37"/>
    </row>
    <row r="2319" spans="1:129" x14ac:dyDescent="0.15">
      <c r="A2319" s="34">
        <v>5</v>
      </c>
      <c r="B2319" s="34">
        <v>378</v>
      </c>
      <c r="C2319" s="34">
        <v>2679</v>
      </c>
      <c r="D2319" s="34">
        <v>0</v>
      </c>
      <c r="E2319" s="58">
        <v>537826790</v>
      </c>
      <c r="F2319" t="s">
        <v>3661</v>
      </c>
      <c r="G2319" t="s">
        <v>2885</v>
      </c>
      <c r="H2319" t="s">
        <v>3206</v>
      </c>
      <c r="I2319" s="35">
        <v>4</v>
      </c>
      <c r="J2319" s="35">
        <v>7.4</v>
      </c>
      <c r="K2319" t="s">
        <v>4950</v>
      </c>
      <c r="L2319" t="s">
        <v>1394</v>
      </c>
      <c r="M2319" t="s">
        <v>2583</v>
      </c>
      <c r="N2319" t="s">
        <v>2584</v>
      </c>
      <c r="R2319" t="s">
        <v>4138</v>
      </c>
      <c r="X2319" t="s">
        <v>1242</v>
      </c>
      <c r="Y2319">
        <v>51</v>
      </c>
      <c r="Z2319">
        <v>0</v>
      </c>
      <c r="AC2319">
        <v>0</v>
      </c>
      <c r="AD2319">
        <v>0</v>
      </c>
      <c r="AE2319" t="s">
        <v>1395</v>
      </c>
      <c r="AF2319">
        <v>26</v>
      </c>
      <c r="AG2319">
        <v>2</v>
      </c>
      <c r="AH2319" t="s">
        <v>2597</v>
      </c>
      <c r="AI2319" t="s">
        <v>2543</v>
      </c>
      <c r="AK2319">
        <v>20</v>
      </c>
      <c r="AL2319" t="s">
        <v>2545</v>
      </c>
      <c r="AM2319">
        <v>0</v>
      </c>
      <c r="AN2319">
        <v>0</v>
      </c>
      <c r="AP2319" s="35">
        <v>0</v>
      </c>
      <c r="AQ2319" s="35">
        <v>0</v>
      </c>
      <c r="AR2319" s="35">
        <v>0.95</v>
      </c>
      <c r="AT2319" s="35">
        <v>5.5</v>
      </c>
      <c r="AV2319" s="35">
        <v>0.95</v>
      </c>
      <c r="AW2319" s="35">
        <v>0</v>
      </c>
      <c r="AX2319" s="35">
        <v>0</v>
      </c>
      <c r="AY2319">
        <v>29</v>
      </c>
      <c r="AZ2319" t="s">
        <v>2547</v>
      </c>
      <c r="BA2319" t="s">
        <v>2547</v>
      </c>
      <c r="BB2319">
        <v>0</v>
      </c>
      <c r="BC2319" t="s">
        <v>2548</v>
      </c>
      <c r="BD2319" t="s">
        <v>2549</v>
      </c>
      <c r="BG2319">
        <v>0</v>
      </c>
      <c r="BH2319">
        <v>0</v>
      </c>
      <c r="BI2319">
        <v>0</v>
      </c>
      <c r="BJ2319">
        <v>0</v>
      </c>
      <c r="BK2319">
        <v>0</v>
      </c>
      <c r="BL2319">
        <v>0</v>
      </c>
      <c r="BM2319">
        <v>0</v>
      </c>
      <c r="BN2319">
        <v>0</v>
      </c>
      <c r="BO2319">
        <v>0</v>
      </c>
      <c r="BP2319">
        <v>0</v>
      </c>
      <c r="BQ2319">
        <v>0</v>
      </c>
      <c r="BR2319">
        <v>0</v>
      </c>
      <c r="CF2319" s="35">
        <v>0</v>
      </c>
      <c r="CG2319" s="35">
        <v>0</v>
      </c>
      <c r="CH2319" s="35">
        <v>0</v>
      </c>
      <c r="CI2319" s="35">
        <v>0</v>
      </c>
      <c r="CJ2319" s="35">
        <v>0</v>
      </c>
      <c r="CK2319" s="35">
        <v>0</v>
      </c>
      <c r="CL2319" s="35">
        <v>0</v>
      </c>
      <c r="CM2319" s="35">
        <v>0</v>
      </c>
      <c r="CN2319" s="35">
        <v>0</v>
      </c>
      <c r="CO2319" s="35">
        <v>0</v>
      </c>
      <c r="CP2319" s="35">
        <v>0</v>
      </c>
      <c r="CQ2319" s="35">
        <v>0</v>
      </c>
      <c r="DC2319" s="47"/>
      <c r="DE2319" s="38"/>
      <c r="DF2319" s="38"/>
      <c r="DG2319" s="50"/>
      <c r="DH2319" s="47"/>
      <c r="DI2319" s="47"/>
      <c r="DJ2319" s="47"/>
      <c r="DK2319" s="47">
        <f t="shared" si="36"/>
        <v>0</v>
      </c>
      <c r="DO2319" t="s">
        <v>2562</v>
      </c>
      <c r="DP2319" t="s">
        <v>2562</v>
      </c>
      <c r="DV2319" s="37"/>
      <c r="DW2319" s="37"/>
    </row>
    <row r="2320" spans="1:129" x14ac:dyDescent="0.15">
      <c r="A2320" s="34">
        <v>5</v>
      </c>
      <c r="B2320" s="34">
        <v>379</v>
      </c>
      <c r="C2320" s="34">
        <v>4034</v>
      </c>
      <c r="D2320" s="34">
        <v>0</v>
      </c>
      <c r="E2320" s="58">
        <v>537940340</v>
      </c>
      <c r="F2320" t="s">
        <v>3211</v>
      </c>
      <c r="G2320" t="s">
        <v>2885</v>
      </c>
      <c r="H2320" t="s">
        <v>3212</v>
      </c>
      <c r="I2320" s="35">
        <v>53.04</v>
      </c>
      <c r="J2320" s="35">
        <v>5.5</v>
      </c>
      <c r="K2320" t="s">
        <v>3264</v>
      </c>
      <c r="L2320" t="s">
        <v>2573</v>
      </c>
      <c r="M2320" t="s">
        <v>3832</v>
      </c>
      <c r="N2320" t="s">
        <v>3833</v>
      </c>
      <c r="R2320" t="s">
        <v>4873</v>
      </c>
      <c r="S2320" t="s">
        <v>1039</v>
      </c>
      <c r="X2320" t="s">
        <v>1242</v>
      </c>
      <c r="Y2320">
        <v>12</v>
      </c>
      <c r="Z2320">
        <v>0</v>
      </c>
      <c r="AC2320">
        <v>0</v>
      </c>
      <c r="AD2320">
        <v>0</v>
      </c>
      <c r="AE2320" t="s">
        <v>2576</v>
      </c>
      <c r="AF2320">
        <v>11</v>
      </c>
      <c r="AG2320">
        <v>3</v>
      </c>
      <c r="AH2320" t="s">
        <v>2597</v>
      </c>
      <c r="AI2320" t="s">
        <v>2577</v>
      </c>
      <c r="AJ2320" t="s">
        <v>2544</v>
      </c>
      <c r="AK2320">
        <v>6</v>
      </c>
      <c r="AL2320" t="s">
        <v>1717</v>
      </c>
      <c r="AM2320">
        <v>6</v>
      </c>
      <c r="AN2320">
        <v>1</v>
      </c>
      <c r="AO2320" t="s">
        <v>2546</v>
      </c>
      <c r="AP2320" s="35">
        <v>0.35</v>
      </c>
      <c r="AQ2320" s="35">
        <v>0</v>
      </c>
      <c r="AR2320" s="35">
        <v>0.25</v>
      </c>
      <c r="AT2320" s="35">
        <v>5</v>
      </c>
      <c r="AV2320" s="35">
        <v>0.25</v>
      </c>
      <c r="AW2320" s="35">
        <v>0</v>
      </c>
      <c r="AX2320" s="35">
        <v>0.35</v>
      </c>
      <c r="AY2320">
        <v>291</v>
      </c>
      <c r="AZ2320" t="s">
        <v>2547</v>
      </c>
      <c r="BA2320" t="s">
        <v>2547</v>
      </c>
      <c r="BB2320">
        <v>0</v>
      </c>
      <c r="BC2320" t="s">
        <v>2603</v>
      </c>
      <c r="BD2320" t="s">
        <v>2549</v>
      </c>
      <c r="BG2320">
        <v>0</v>
      </c>
      <c r="BH2320">
        <v>0</v>
      </c>
      <c r="BI2320">
        <v>0</v>
      </c>
      <c r="BJ2320">
        <v>0</v>
      </c>
      <c r="BK2320">
        <v>0</v>
      </c>
      <c r="BL2320">
        <v>0</v>
      </c>
      <c r="BM2320">
        <v>0</v>
      </c>
      <c r="BN2320">
        <v>0</v>
      </c>
      <c r="BO2320">
        <v>0</v>
      </c>
      <c r="BP2320">
        <v>0</v>
      </c>
      <c r="BQ2320">
        <v>0</v>
      </c>
      <c r="BR2320">
        <v>0</v>
      </c>
      <c r="CF2320" s="35">
        <v>0</v>
      </c>
      <c r="CG2320" s="35">
        <v>0</v>
      </c>
      <c r="CH2320" s="35">
        <v>0</v>
      </c>
      <c r="CI2320" s="35">
        <v>0</v>
      </c>
      <c r="CJ2320" s="35">
        <v>0</v>
      </c>
      <c r="CK2320" s="35">
        <v>0</v>
      </c>
      <c r="CL2320" s="35">
        <v>0</v>
      </c>
      <c r="CM2320" s="35">
        <v>0</v>
      </c>
      <c r="CN2320" s="35">
        <v>0</v>
      </c>
      <c r="CO2320" s="35">
        <v>0</v>
      </c>
      <c r="CP2320" s="35">
        <v>0</v>
      </c>
      <c r="CQ2320" s="35">
        <v>0</v>
      </c>
      <c r="CS2320" t="s">
        <v>3662</v>
      </c>
      <c r="CT2320" t="s">
        <v>3604</v>
      </c>
      <c r="CU2320" t="s">
        <v>3663</v>
      </c>
      <c r="CV2320" t="s">
        <v>3664</v>
      </c>
      <c r="CW2320" t="s">
        <v>3665</v>
      </c>
      <c r="CX2320" t="s">
        <v>3666</v>
      </c>
      <c r="DC2320" s="47" t="s">
        <v>2558</v>
      </c>
      <c r="DD2320" t="s">
        <v>2559</v>
      </c>
      <c r="DE2320" s="38" t="s">
        <v>1405</v>
      </c>
      <c r="DF2320" s="38" t="s">
        <v>2589</v>
      </c>
      <c r="DG2320" s="50" t="s">
        <v>1853</v>
      </c>
      <c r="DH2320" s="47" t="s">
        <v>2570</v>
      </c>
      <c r="DI2320" s="47">
        <v>2004</v>
      </c>
      <c r="DJ2320" s="47">
        <v>2009</v>
      </c>
      <c r="DK2320" s="47">
        <f t="shared" si="36"/>
        <v>2</v>
      </c>
      <c r="DL2320" s="1" t="s">
        <v>1476</v>
      </c>
      <c r="DM2320" s="1"/>
      <c r="DO2320" t="s">
        <v>2562</v>
      </c>
      <c r="DP2320" t="s">
        <v>2562</v>
      </c>
      <c r="DV2320" s="37"/>
      <c r="DW2320" s="37"/>
      <c r="DX2320" s="1" t="s">
        <v>5255</v>
      </c>
      <c r="DY2320">
        <v>553</v>
      </c>
    </row>
    <row r="2321" spans="1:129" x14ac:dyDescent="0.15">
      <c r="A2321" s="34">
        <v>5</v>
      </c>
      <c r="B2321" s="34">
        <v>379</v>
      </c>
      <c r="C2321" s="34">
        <v>4042</v>
      </c>
      <c r="D2321" s="34">
        <v>0</v>
      </c>
      <c r="E2321" s="58">
        <v>537940420</v>
      </c>
      <c r="F2321" t="s">
        <v>4108</v>
      </c>
      <c r="G2321" t="s">
        <v>2885</v>
      </c>
      <c r="H2321" t="s">
        <v>3212</v>
      </c>
      <c r="I2321" s="35">
        <v>18.3</v>
      </c>
      <c r="J2321" s="35">
        <v>15.5</v>
      </c>
      <c r="K2321" t="s">
        <v>3264</v>
      </c>
      <c r="L2321" t="s">
        <v>1407</v>
      </c>
      <c r="M2321" t="s">
        <v>1471</v>
      </c>
      <c r="N2321" t="s">
        <v>1472</v>
      </c>
      <c r="Q2321" t="s">
        <v>2566</v>
      </c>
      <c r="R2321" t="s">
        <v>4873</v>
      </c>
      <c r="S2321" t="s">
        <v>3667</v>
      </c>
      <c r="X2321" t="s">
        <v>2610</v>
      </c>
      <c r="Y2321">
        <v>12</v>
      </c>
      <c r="Z2321">
        <v>4</v>
      </c>
      <c r="AC2321">
        <v>0</v>
      </c>
      <c r="AD2321">
        <v>0</v>
      </c>
      <c r="AE2321" t="s">
        <v>1408</v>
      </c>
      <c r="AF2321">
        <v>8</v>
      </c>
      <c r="AG2321">
        <v>2</v>
      </c>
      <c r="AH2321" t="s">
        <v>2597</v>
      </c>
      <c r="AI2321" t="s">
        <v>1409</v>
      </c>
      <c r="AJ2321" t="s">
        <v>2544</v>
      </c>
      <c r="AK2321">
        <v>25</v>
      </c>
      <c r="AL2321" t="s">
        <v>2545</v>
      </c>
      <c r="AM2321">
        <v>0</v>
      </c>
      <c r="AN2321">
        <v>1</v>
      </c>
      <c r="AO2321" t="s">
        <v>2546</v>
      </c>
      <c r="AP2321" s="35">
        <v>0.4</v>
      </c>
      <c r="AQ2321" s="35">
        <v>3.5</v>
      </c>
      <c r="AR2321" s="35">
        <v>1.25</v>
      </c>
      <c r="AT2321" s="35">
        <v>6</v>
      </c>
      <c r="AV2321" s="35">
        <v>1.25</v>
      </c>
      <c r="AW2321" s="35">
        <v>3.5</v>
      </c>
      <c r="AX2321" s="35">
        <v>0.4</v>
      </c>
      <c r="AY2321">
        <v>283</v>
      </c>
      <c r="AZ2321" t="s">
        <v>2547</v>
      </c>
      <c r="BA2321" t="s">
        <v>2547</v>
      </c>
      <c r="BB2321">
        <v>0.14000000000000001</v>
      </c>
      <c r="BC2321" t="s">
        <v>1410</v>
      </c>
      <c r="BD2321" t="s">
        <v>2549</v>
      </c>
      <c r="BE2321" t="s">
        <v>1495</v>
      </c>
      <c r="BF2321" t="s">
        <v>3266</v>
      </c>
      <c r="BG2321">
        <v>0</v>
      </c>
      <c r="BH2321">
        <v>0</v>
      </c>
      <c r="BI2321">
        <v>0</v>
      </c>
      <c r="BJ2321">
        <v>1</v>
      </c>
      <c r="BK2321">
        <v>0</v>
      </c>
      <c r="BL2321">
        <v>0</v>
      </c>
      <c r="BM2321">
        <v>0</v>
      </c>
      <c r="BN2321">
        <v>0</v>
      </c>
      <c r="BO2321">
        <v>0</v>
      </c>
      <c r="BP2321">
        <v>0</v>
      </c>
      <c r="BQ2321">
        <v>0</v>
      </c>
      <c r="BR2321">
        <v>0</v>
      </c>
      <c r="BT2321" t="s">
        <v>1411</v>
      </c>
      <c r="BU2321" t="s">
        <v>180</v>
      </c>
      <c r="BV2321" t="s">
        <v>1479</v>
      </c>
      <c r="BW2321" t="s">
        <v>3668</v>
      </c>
      <c r="BX2321" t="s">
        <v>1479</v>
      </c>
      <c r="BY2321" t="s">
        <v>2417</v>
      </c>
      <c r="CD2321" t="s">
        <v>2553</v>
      </c>
      <c r="CF2321" s="35">
        <v>0</v>
      </c>
      <c r="CG2321" s="35">
        <v>0</v>
      </c>
      <c r="CH2321" s="35">
        <v>0</v>
      </c>
      <c r="CI2321" s="35">
        <v>0</v>
      </c>
      <c r="CJ2321" s="35">
        <v>0</v>
      </c>
      <c r="CK2321" s="35">
        <v>0</v>
      </c>
      <c r="CL2321" s="35">
        <v>118</v>
      </c>
      <c r="CM2321" s="35">
        <v>0</v>
      </c>
      <c r="CN2321" s="35">
        <v>0</v>
      </c>
      <c r="CO2321" s="35">
        <v>38</v>
      </c>
      <c r="CP2321" s="35">
        <v>0.5</v>
      </c>
      <c r="CQ2321" s="35">
        <v>1.1000000000000001</v>
      </c>
      <c r="DC2321" s="47" t="s">
        <v>1443</v>
      </c>
      <c r="DD2321" t="s">
        <v>1498</v>
      </c>
      <c r="DE2321" s="38"/>
      <c r="DF2321" s="38"/>
      <c r="DG2321" s="50" t="s">
        <v>1853</v>
      </c>
      <c r="DH2321" s="47"/>
      <c r="DI2321" s="47">
        <v>2008</v>
      </c>
      <c r="DJ2321" s="47"/>
      <c r="DK2321" s="47">
        <f t="shared" si="36"/>
        <v>1</v>
      </c>
      <c r="DO2321" t="s">
        <v>2562</v>
      </c>
      <c r="DP2321" t="s">
        <v>2562</v>
      </c>
      <c r="DV2321" s="37"/>
      <c r="DW2321" s="37"/>
    </row>
    <row r="2322" spans="1:129" x14ac:dyDescent="0.15">
      <c r="A2322" s="34">
        <v>5</v>
      </c>
      <c r="B2322" s="34">
        <v>379</v>
      </c>
      <c r="C2322" s="34">
        <v>4513</v>
      </c>
      <c r="D2322" s="34">
        <v>0</v>
      </c>
      <c r="E2322" s="58">
        <v>537945130</v>
      </c>
      <c r="F2322" t="s">
        <v>3669</v>
      </c>
      <c r="G2322" t="s">
        <v>2885</v>
      </c>
      <c r="H2322" t="s">
        <v>3212</v>
      </c>
      <c r="I2322" s="35">
        <v>3.4</v>
      </c>
      <c r="J2322" s="35">
        <v>6.5</v>
      </c>
      <c r="K2322" t="s">
        <v>3264</v>
      </c>
      <c r="L2322" t="s">
        <v>2573</v>
      </c>
      <c r="M2322" t="s">
        <v>2583</v>
      </c>
      <c r="N2322" t="s">
        <v>2584</v>
      </c>
      <c r="R2322" t="s">
        <v>4873</v>
      </c>
      <c r="X2322" t="s">
        <v>1242</v>
      </c>
      <c r="Y2322">
        <v>8</v>
      </c>
      <c r="Z2322">
        <v>0</v>
      </c>
      <c r="AC2322">
        <v>0</v>
      </c>
      <c r="AD2322">
        <v>0</v>
      </c>
      <c r="AE2322" t="s">
        <v>2576</v>
      </c>
      <c r="AF2322">
        <v>17</v>
      </c>
      <c r="AG2322">
        <v>0</v>
      </c>
      <c r="AH2322" t="s">
        <v>2597</v>
      </c>
      <c r="AI2322" t="s">
        <v>2577</v>
      </c>
      <c r="AK2322">
        <v>20</v>
      </c>
      <c r="AL2322" t="s">
        <v>2545</v>
      </c>
      <c r="AM2322">
        <v>0</v>
      </c>
      <c r="AN2322">
        <v>0</v>
      </c>
      <c r="AP2322" s="35">
        <v>0</v>
      </c>
      <c r="AQ2322" s="35">
        <v>0</v>
      </c>
      <c r="AR2322" s="35">
        <v>0</v>
      </c>
      <c r="AT2322" s="35">
        <v>6.5</v>
      </c>
      <c r="AV2322" s="35">
        <v>0</v>
      </c>
      <c r="AW2322" s="35">
        <v>0</v>
      </c>
      <c r="AX2322" s="35">
        <v>0</v>
      </c>
      <c r="AY2322">
        <v>22</v>
      </c>
      <c r="AZ2322" t="s">
        <v>2547</v>
      </c>
      <c r="BA2322" t="s">
        <v>2547</v>
      </c>
      <c r="BB2322">
        <v>0</v>
      </c>
      <c r="BD2322" t="s">
        <v>2549</v>
      </c>
      <c r="BG2322">
        <v>0</v>
      </c>
      <c r="BH2322">
        <v>0</v>
      </c>
      <c r="BI2322">
        <v>0</v>
      </c>
      <c r="BJ2322">
        <v>0</v>
      </c>
      <c r="BK2322">
        <v>0</v>
      </c>
      <c r="BL2322">
        <v>0</v>
      </c>
      <c r="BM2322">
        <v>0</v>
      </c>
      <c r="BN2322">
        <v>0</v>
      </c>
      <c r="BO2322">
        <v>0</v>
      </c>
      <c r="BP2322">
        <v>0</v>
      </c>
      <c r="BQ2322">
        <v>0</v>
      </c>
      <c r="BR2322">
        <v>0</v>
      </c>
      <c r="CF2322" s="35">
        <v>0</v>
      </c>
      <c r="CG2322" s="35">
        <v>0</v>
      </c>
      <c r="CH2322" s="35">
        <v>0</v>
      </c>
      <c r="CI2322" s="35">
        <v>0</v>
      </c>
      <c r="CJ2322" s="35">
        <v>0</v>
      </c>
      <c r="CK2322" s="35">
        <v>0</v>
      </c>
      <c r="CL2322" s="35">
        <v>0</v>
      </c>
      <c r="CM2322" s="35">
        <v>0</v>
      </c>
      <c r="CN2322" s="35">
        <v>0</v>
      </c>
      <c r="CO2322" s="35">
        <v>0</v>
      </c>
      <c r="CP2322" s="35">
        <v>0</v>
      </c>
      <c r="CQ2322" s="35">
        <v>0</v>
      </c>
      <c r="DC2322" s="47"/>
      <c r="DE2322" s="38"/>
      <c r="DF2322" s="38"/>
      <c r="DG2322" s="50"/>
      <c r="DH2322" s="47"/>
      <c r="DI2322" s="47"/>
      <c r="DJ2322" s="47"/>
      <c r="DK2322" s="47">
        <f t="shared" si="36"/>
        <v>0</v>
      </c>
      <c r="DO2322" t="s">
        <v>2562</v>
      </c>
      <c r="DP2322" t="s">
        <v>2562</v>
      </c>
      <c r="DV2322" s="37"/>
      <c r="DW2322" s="37"/>
    </row>
    <row r="2323" spans="1:129" x14ac:dyDescent="0.15">
      <c r="A2323" s="34">
        <v>5</v>
      </c>
      <c r="B2323" s="34">
        <v>379</v>
      </c>
      <c r="C2323" s="34">
        <v>4514</v>
      </c>
      <c r="D2323" s="34">
        <v>0</v>
      </c>
      <c r="E2323" s="58">
        <v>537945140</v>
      </c>
      <c r="F2323" t="s">
        <v>3670</v>
      </c>
      <c r="G2323" t="s">
        <v>2885</v>
      </c>
      <c r="H2323" t="s">
        <v>3212</v>
      </c>
      <c r="I2323" s="35">
        <v>4.5999999999999996</v>
      </c>
      <c r="J2323" s="35">
        <v>6.5</v>
      </c>
      <c r="K2323" t="s">
        <v>3264</v>
      </c>
      <c r="L2323" t="s">
        <v>1238</v>
      </c>
      <c r="M2323" t="s">
        <v>2583</v>
      </c>
      <c r="N2323" t="s">
        <v>2584</v>
      </c>
      <c r="R2323" t="s">
        <v>4873</v>
      </c>
      <c r="X2323" t="s">
        <v>1242</v>
      </c>
      <c r="Y2323">
        <v>47</v>
      </c>
      <c r="Z2323">
        <v>0</v>
      </c>
      <c r="AC2323">
        <v>0</v>
      </c>
      <c r="AD2323">
        <v>0</v>
      </c>
      <c r="AE2323" t="s">
        <v>2541</v>
      </c>
      <c r="AF2323">
        <v>13</v>
      </c>
      <c r="AG2323">
        <v>0</v>
      </c>
      <c r="AH2323" t="s">
        <v>2597</v>
      </c>
      <c r="AI2323" t="s">
        <v>2567</v>
      </c>
      <c r="AK2323">
        <v>20</v>
      </c>
      <c r="AL2323" t="s">
        <v>2545</v>
      </c>
      <c r="AM2323">
        <v>0</v>
      </c>
      <c r="AN2323">
        <v>0</v>
      </c>
      <c r="AP2323" s="35">
        <v>0</v>
      </c>
      <c r="AQ2323" s="35">
        <v>0</v>
      </c>
      <c r="AR2323" s="35">
        <v>0</v>
      </c>
      <c r="AT2323" s="35">
        <v>6.5</v>
      </c>
      <c r="AV2323" s="35">
        <v>0</v>
      </c>
      <c r="AW2323" s="35">
        <v>0</v>
      </c>
      <c r="AX2323" s="35">
        <v>0</v>
      </c>
      <c r="AY2323">
        <v>29</v>
      </c>
      <c r="AZ2323" t="s">
        <v>2547</v>
      </c>
      <c r="BA2323" t="s">
        <v>2547</v>
      </c>
      <c r="BB2323">
        <v>0</v>
      </c>
      <c r="BD2323" t="s">
        <v>2549</v>
      </c>
      <c r="BG2323">
        <v>0</v>
      </c>
      <c r="BH2323">
        <v>0</v>
      </c>
      <c r="BI2323">
        <v>0</v>
      </c>
      <c r="BJ2323">
        <v>0</v>
      </c>
      <c r="BK2323">
        <v>0</v>
      </c>
      <c r="BL2323">
        <v>0</v>
      </c>
      <c r="BM2323">
        <v>0</v>
      </c>
      <c r="BN2323">
        <v>0</v>
      </c>
      <c r="BO2323">
        <v>0</v>
      </c>
      <c r="BP2323">
        <v>0</v>
      </c>
      <c r="BQ2323">
        <v>0</v>
      </c>
      <c r="BR2323">
        <v>0</v>
      </c>
      <c r="CF2323" s="35">
        <v>0</v>
      </c>
      <c r="CG2323" s="35">
        <v>0</v>
      </c>
      <c r="CH2323" s="35">
        <v>0</v>
      </c>
      <c r="CI2323" s="35">
        <v>0</v>
      </c>
      <c r="CJ2323" s="35">
        <v>0</v>
      </c>
      <c r="CK2323" s="35">
        <v>0</v>
      </c>
      <c r="CL2323" s="35">
        <v>0</v>
      </c>
      <c r="CM2323" s="35">
        <v>0</v>
      </c>
      <c r="CN2323" s="35">
        <v>0</v>
      </c>
      <c r="CO2323" s="35">
        <v>0</v>
      </c>
      <c r="CP2323" s="35">
        <v>0</v>
      </c>
      <c r="CQ2323" s="35">
        <v>0</v>
      </c>
      <c r="DC2323" s="47"/>
      <c r="DE2323" s="38"/>
      <c r="DF2323" s="38"/>
      <c r="DG2323" s="50"/>
      <c r="DH2323" s="47"/>
      <c r="DI2323" s="47"/>
      <c r="DJ2323" s="47"/>
      <c r="DK2323" s="47">
        <f t="shared" si="36"/>
        <v>0</v>
      </c>
      <c r="DO2323" t="s">
        <v>2562</v>
      </c>
      <c r="DP2323" t="s">
        <v>2562</v>
      </c>
      <c r="DV2323" s="37"/>
      <c r="DW2323" s="37"/>
    </row>
    <row r="2324" spans="1:129" x14ac:dyDescent="0.15">
      <c r="A2324" s="34">
        <v>5</v>
      </c>
      <c r="B2324" s="34">
        <v>379</v>
      </c>
      <c r="C2324" s="34">
        <v>4516</v>
      </c>
      <c r="D2324" s="34">
        <v>0</v>
      </c>
      <c r="E2324" s="58">
        <v>537945160</v>
      </c>
      <c r="F2324" t="s">
        <v>2174</v>
      </c>
      <c r="G2324" t="s">
        <v>2885</v>
      </c>
      <c r="H2324" t="s">
        <v>3212</v>
      </c>
      <c r="I2324" s="35">
        <v>6.8</v>
      </c>
      <c r="J2324" s="35">
        <v>7.4</v>
      </c>
      <c r="K2324" t="s">
        <v>3264</v>
      </c>
      <c r="L2324" t="s">
        <v>1394</v>
      </c>
      <c r="M2324" t="s">
        <v>2583</v>
      </c>
      <c r="N2324" t="s">
        <v>2584</v>
      </c>
      <c r="R2324" t="s">
        <v>4873</v>
      </c>
      <c r="X2324" t="s">
        <v>1242</v>
      </c>
      <c r="Y2324">
        <v>43</v>
      </c>
      <c r="Z2324">
        <v>0</v>
      </c>
      <c r="AC2324">
        <v>0</v>
      </c>
      <c r="AD2324">
        <v>0</v>
      </c>
      <c r="AE2324" t="s">
        <v>1395</v>
      </c>
      <c r="AF2324">
        <v>0</v>
      </c>
      <c r="AG2324">
        <v>0</v>
      </c>
      <c r="AH2324" t="s">
        <v>2597</v>
      </c>
      <c r="AI2324" t="s">
        <v>2567</v>
      </c>
      <c r="AJ2324" t="s">
        <v>2544</v>
      </c>
      <c r="AK2324">
        <v>20</v>
      </c>
      <c r="AL2324" t="s">
        <v>2545</v>
      </c>
      <c r="AM2324">
        <v>0</v>
      </c>
      <c r="AN2324">
        <v>0</v>
      </c>
      <c r="AO2324" t="s">
        <v>2546</v>
      </c>
      <c r="AP2324" s="35">
        <v>0</v>
      </c>
      <c r="AQ2324" s="35">
        <v>0</v>
      </c>
      <c r="AR2324" s="35">
        <v>0.95</v>
      </c>
      <c r="AT2324" s="35">
        <v>5.5</v>
      </c>
      <c r="AV2324" s="35">
        <v>0.95</v>
      </c>
      <c r="AW2324" s="35">
        <v>0</v>
      </c>
      <c r="AX2324" s="35">
        <v>0</v>
      </c>
      <c r="AY2324">
        <v>50</v>
      </c>
      <c r="AZ2324" t="s">
        <v>2547</v>
      </c>
      <c r="BA2324" t="s">
        <v>2547</v>
      </c>
      <c r="BB2324">
        <v>0</v>
      </c>
      <c r="BD2324" t="s">
        <v>2549</v>
      </c>
      <c r="BE2324" t="s">
        <v>1495</v>
      </c>
      <c r="BG2324">
        <v>0</v>
      </c>
      <c r="BH2324">
        <v>0</v>
      </c>
      <c r="BI2324">
        <v>0</v>
      </c>
      <c r="BJ2324">
        <v>0</v>
      </c>
      <c r="BK2324">
        <v>0</v>
      </c>
      <c r="BL2324">
        <v>0</v>
      </c>
      <c r="BM2324">
        <v>0</v>
      </c>
      <c r="BN2324">
        <v>0</v>
      </c>
      <c r="BO2324">
        <v>0</v>
      </c>
      <c r="BP2324">
        <v>0</v>
      </c>
      <c r="BQ2324">
        <v>0</v>
      </c>
      <c r="BR2324">
        <v>0</v>
      </c>
      <c r="CF2324" s="35">
        <v>0</v>
      </c>
      <c r="CG2324" s="35">
        <v>0</v>
      </c>
      <c r="CH2324" s="35">
        <v>0</v>
      </c>
      <c r="CI2324" s="35">
        <v>0</v>
      </c>
      <c r="CJ2324" s="35">
        <v>0</v>
      </c>
      <c r="CK2324" s="35">
        <v>0</v>
      </c>
      <c r="CL2324" s="35">
        <v>0</v>
      </c>
      <c r="CM2324" s="35">
        <v>0</v>
      </c>
      <c r="CN2324" s="35">
        <v>0</v>
      </c>
      <c r="CO2324" s="35">
        <v>0</v>
      </c>
      <c r="CP2324" s="35">
        <v>0</v>
      </c>
      <c r="CQ2324" s="35">
        <v>0</v>
      </c>
      <c r="DC2324" s="47" t="s">
        <v>2606</v>
      </c>
      <c r="DD2324" t="s">
        <v>1498</v>
      </c>
      <c r="DE2324" s="38"/>
      <c r="DF2324" s="38"/>
      <c r="DG2324" s="50" t="s">
        <v>1854</v>
      </c>
      <c r="DH2324" s="47"/>
      <c r="DI2324" s="47">
        <v>2008</v>
      </c>
      <c r="DJ2324" s="47"/>
      <c r="DK2324" s="47">
        <f t="shared" si="36"/>
        <v>1</v>
      </c>
      <c r="DO2324" t="s">
        <v>2562</v>
      </c>
      <c r="DP2324" t="s">
        <v>2562</v>
      </c>
      <c r="DV2324" s="37"/>
      <c r="DW2324" s="37"/>
    </row>
    <row r="2325" spans="1:129" x14ac:dyDescent="0.15">
      <c r="A2325" s="34">
        <v>5</v>
      </c>
      <c r="B2325" s="34">
        <v>380</v>
      </c>
      <c r="C2325" s="34">
        <v>5018</v>
      </c>
      <c r="D2325" s="34">
        <v>0</v>
      </c>
      <c r="E2325" s="58">
        <v>538050180</v>
      </c>
      <c r="F2325" t="s">
        <v>3379</v>
      </c>
      <c r="G2325" t="s">
        <v>2885</v>
      </c>
      <c r="H2325" t="s">
        <v>3380</v>
      </c>
      <c r="I2325" s="35">
        <v>55.9</v>
      </c>
      <c r="J2325" s="35">
        <v>6</v>
      </c>
      <c r="K2325" t="s">
        <v>4036</v>
      </c>
      <c r="L2325" t="s">
        <v>1394</v>
      </c>
      <c r="M2325" t="s">
        <v>1239</v>
      </c>
      <c r="N2325" t="s">
        <v>1240</v>
      </c>
      <c r="Q2325" t="s">
        <v>1530</v>
      </c>
      <c r="R2325" t="s">
        <v>4037</v>
      </c>
      <c r="S2325" t="s">
        <v>2766</v>
      </c>
      <c r="X2325" t="s">
        <v>1242</v>
      </c>
      <c r="Y2325">
        <v>46</v>
      </c>
      <c r="Z2325">
        <v>10</v>
      </c>
      <c r="AC2325">
        <v>0</v>
      </c>
      <c r="AD2325">
        <v>0</v>
      </c>
      <c r="AE2325" t="s">
        <v>1395</v>
      </c>
      <c r="AF2325">
        <v>6</v>
      </c>
      <c r="AG2325">
        <v>2</v>
      </c>
      <c r="AH2325" t="s">
        <v>2597</v>
      </c>
      <c r="AI2325" t="s">
        <v>2567</v>
      </c>
      <c r="AJ2325" t="s">
        <v>2544</v>
      </c>
      <c r="AK2325">
        <v>20</v>
      </c>
      <c r="AL2325" t="s">
        <v>2545</v>
      </c>
      <c r="AM2325">
        <v>0</v>
      </c>
      <c r="AN2325">
        <v>2</v>
      </c>
      <c r="AO2325" t="s">
        <v>2546</v>
      </c>
      <c r="AP2325" s="35">
        <v>0.6</v>
      </c>
      <c r="AQ2325" s="35">
        <v>0</v>
      </c>
      <c r="AR2325" s="35">
        <v>0.25</v>
      </c>
      <c r="AT2325" s="35">
        <v>5.5</v>
      </c>
      <c r="AV2325" s="35">
        <v>0.25</v>
      </c>
      <c r="AW2325" s="35">
        <v>0</v>
      </c>
      <c r="AX2325" s="35">
        <v>0.6</v>
      </c>
      <c r="AY2325">
        <v>335</v>
      </c>
      <c r="AZ2325" t="s">
        <v>2602</v>
      </c>
      <c r="BA2325" t="s">
        <v>2547</v>
      </c>
      <c r="BB2325">
        <v>0</v>
      </c>
      <c r="BC2325" t="s">
        <v>1410</v>
      </c>
      <c r="BD2325" t="s">
        <v>2549</v>
      </c>
      <c r="BF2325" t="s">
        <v>3266</v>
      </c>
      <c r="BG2325">
        <v>0</v>
      </c>
      <c r="BH2325">
        <v>0</v>
      </c>
      <c r="BI2325">
        <v>0</v>
      </c>
      <c r="BJ2325">
        <v>1</v>
      </c>
      <c r="BK2325">
        <v>0</v>
      </c>
      <c r="BL2325">
        <v>0</v>
      </c>
      <c r="BM2325">
        <v>0</v>
      </c>
      <c r="BN2325">
        <v>0</v>
      </c>
      <c r="BO2325">
        <v>0</v>
      </c>
      <c r="BP2325">
        <v>0</v>
      </c>
      <c r="BQ2325">
        <v>0</v>
      </c>
      <c r="BR2325">
        <v>0</v>
      </c>
      <c r="BS2325" t="s">
        <v>2620</v>
      </c>
      <c r="CF2325" s="35">
        <v>0</v>
      </c>
      <c r="CG2325" s="35">
        <v>0</v>
      </c>
      <c r="CH2325" s="35">
        <v>0</v>
      </c>
      <c r="CI2325" s="35">
        <v>0</v>
      </c>
      <c r="CJ2325" s="35">
        <v>0</v>
      </c>
      <c r="CK2325" s="35">
        <v>0</v>
      </c>
      <c r="CL2325" s="35">
        <v>0</v>
      </c>
      <c r="CM2325" s="35">
        <v>0</v>
      </c>
      <c r="CN2325" s="35">
        <v>0</v>
      </c>
      <c r="CO2325" s="35">
        <v>0</v>
      </c>
      <c r="CP2325" s="35">
        <v>0</v>
      </c>
      <c r="CQ2325" s="35">
        <v>0</v>
      </c>
      <c r="CS2325" t="s">
        <v>3671</v>
      </c>
      <c r="CT2325" t="s">
        <v>3672</v>
      </c>
      <c r="CU2325" t="s">
        <v>3673</v>
      </c>
      <c r="CV2325" t="s">
        <v>3674</v>
      </c>
      <c r="CW2325" t="s">
        <v>3675</v>
      </c>
      <c r="CX2325" t="s">
        <v>4731</v>
      </c>
      <c r="CY2325" t="s">
        <v>3676</v>
      </c>
      <c r="DC2325" s="47" t="s">
        <v>2558</v>
      </c>
      <c r="DD2325" t="s">
        <v>2559</v>
      </c>
      <c r="DE2325" s="38" t="s">
        <v>2560</v>
      </c>
      <c r="DF2325" s="38" t="s">
        <v>2589</v>
      </c>
      <c r="DG2325" s="50" t="s">
        <v>1853</v>
      </c>
      <c r="DH2325" s="47" t="s">
        <v>2570</v>
      </c>
      <c r="DI2325" s="47">
        <v>2004</v>
      </c>
      <c r="DJ2325" s="47">
        <v>2009</v>
      </c>
      <c r="DK2325" s="47">
        <f t="shared" si="36"/>
        <v>2</v>
      </c>
      <c r="DL2325" s="1" t="s">
        <v>1476</v>
      </c>
      <c r="DM2325" s="1"/>
      <c r="DO2325" t="s">
        <v>2562</v>
      </c>
      <c r="DP2325" t="s">
        <v>2562</v>
      </c>
      <c r="DR2325" t="s">
        <v>2563</v>
      </c>
      <c r="DV2325" s="37"/>
      <c r="DW2325" s="37"/>
      <c r="DX2325" s="1" t="s">
        <v>5255</v>
      </c>
      <c r="DY2325">
        <v>554</v>
      </c>
    </row>
    <row r="2326" spans="1:129" x14ac:dyDescent="0.15">
      <c r="A2326" s="34">
        <v>5</v>
      </c>
      <c r="B2326" s="34">
        <v>380</v>
      </c>
      <c r="C2326" s="34">
        <v>5018</v>
      </c>
      <c r="D2326" s="34">
        <v>1</v>
      </c>
      <c r="E2326" s="58">
        <v>538050181</v>
      </c>
      <c r="F2326" t="s">
        <v>3379</v>
      </c>
      <c r="G2326" t="s">
        <v>2885</v>
      </c>
      <c r="H2326" t="s">
        <v>3380</v>
      </c>
      <c r="I2326" s="35">
        <v>56.9</v>
      </c>
      <c r="J2326" s="35">
        <v>2.8</v>
      </c>
      <c r="K2326" t="s">
        <v>4036</v>
      </c>
      <c r="L2326" t="s">
        <v>1394</v>
      </c>
      <c r="M2326" t="s">
        <v>1239</v>
      </c>
      <c r="N2326" t="s">
        <v>1240</v>
      </c>
      <c r="R2326" t="s">
        <v>4037</v>
      </c>
      <c r="S2326" t="s">
        <v>2766</v>
      </c>
      <c r="X2326" t="s">
        <v>1242</v>
      </c>
      <c r="Y2326">
        <v>61</v>
      </c>
      <c r="Z2326">
        <v>12</v>
      </c>
      <c r="AC2326">
        <v>0</v>
      </c>
      <c r="AD2326">
        <v>0</v>
      </c>
      <c r="AE2326" t="s">
        <v>1395</v>
      </c>
      <c r="AF2326">
        <v>6</v>
      </c>
      <c r="AG2326">
        <v>2</v>
      </c>
      <c r="AH2326" t="s">
        <v>2597</v>
      </c>
      <c r="AI2326" t="s">
        <v>2605</v>
      </c>
      <c r="AJ2326" t="s">
        <v>2544</v>
      </c>
      <c r="AK2326">
        <v>6</v>
      </c>
      <c r="AL2326" t="s">
        <v>2545</v>
      </c>
      <c r="AM2326">
        <v>0</v>
      </c>
      <c r="AN2326">
        <v>2</v>
      </c>
      <c r="AO2326" t="s">
        <v>2546</v>
      </c>
      <c r="AP2326" s="35">
        <v>0.4</v>
      </c>
      <c r="AQ2326" s="35">
        <v>0.4</v>
      </c>
      <c r="AT2326" s="35">
        <v>2</v>
      </c>
      <c r="AW2326" s="35">
        <v>0.4</v>
      </c>
      <c r="AX2326" s="35">
        <v>0.4</v>
      </c>
      <c r="AY2326">
        <v>114</v>
      </c>
      <c r="AZ2326" t="s">
        <v>2547</v>
      </c>
      <c r="BA2326" t="s">
        <v>2547</v>
      </c>
      <c r="BB2326">
        <v>0.16</v>
      </c>
      <c r="BC2326" t="s">
        <v>1410</v>
      </c>
      <c r="BD2326" t="s">
        <v>2549</v>
      </c>
      <c r="BF2326" t="s">
        <v>3266</v>
      </c>
      <c r="BG2326">
        <v>0</v>
      </c>
      <c r="BH2326">
        <v>1</v>
      </c>
      <c r="BI2326">
        <v>0</v>
      </c>
      <c r="BJ2326">
        <v>0</v>
      </c>
      <c r="BK2326">
        <v>0</v>
      </c>
      <c r="BL2326">
        <v>0</v>
      </c>
      <c r="BM2326">
        <v>0</v>
      </c>
      <c r="BN2326">
        <v>500</v>
      </c>
      <c r="BO2326">
        <v>155</v>
      </c>
      <c r="BP2326">
        <v>0</v>
      </c>
      <c r="BQ2326">
        <v>0</v>
      </c>
      <c r="BR2326">
        <v>0</v>
      </c>
      <c r="BS2326" t="s">
        <v>2550</v>
      </c>
      <c r="BT2326" t="s">
        <v>1515</v>
      </c>
      <c r="BU2326" t="s">
        <v>2341</v>
      </c>
      <c r="BV2326" t="s">
        <v>1515</v>
      </c>
      <c r="BW2326" t="s">
        <v>549</v>
      </c>
      <c r="BX2326" t="s">
        <v>1515</v>
      </c>
      <c r="BY2326" t="s">
        <v>3677</v>
      </c>
      <c r="BZ2326" t="s">
        <v>1515</v>
      </c>
      <c r="CA2326" t="s">
        <v>549</v>
      </c>
      <c r="CD2326" t="s">
        <v>2553</v>
      </c>
      <c r="CF2326" s="35">
        <v>0</v>
      </c>
      <c r="CG2326" s="35">
        <v>0</v>
      </c>
      <c r="CH2326" s="35">
        <v>0</v>
      </c>
      <c r="CI2326" s="35">
        <v>0</v>
      </c>
      <c r="CJ2326" s="35">
        <v>0</v>
      </c>
      <c r="CK2326" s="35">
        <v>0</v>
      </c>
      <c r="CL2326" s="35">
        <v>0</v>
      </c>
      <c r="CM2326" s="35">
        <v>0</v>
      </c>
      <c r="CN2326" s="35">
        <v>0</v>
      </c>
      <c r="CO2326" s="35">
        <v>0</v>
      </c>
      <c r="CP2326" s="35">
        <v>0</v>
      </c>
      <c r="CQ2326" s="35">
        <v>0</v>
      </c>
      <c r="DC2326" s="47" t="s">
        <v>2559</v>
      </c>
      <c r="DD2326" t="s">
        <v>2606</v>
      </c>
      <c r="DE2326" s="38"/>
      <c r="DF2326" s="38" t="s">
        <v>2569</v>
      </c>
      <c r="DG2326" s="50" t="s">
        <v>1854</v>
      </c>
      <c r="DH2326" s="47"/>
      <c r="DI2326" s="47">
        <v>2007</v>
      </c>
      <c r="DJ2326" s="47"/>
      <c r="DK2326" s="47">
        <f t="shared" si="36"/>
        <v>1</v>
      </c>
      <c r="DO2326" t="s">
        <v>2562</v>
      </c>
      <c r="DP2326" t="s">
        <v>2562</v>
      </c>
      <c r="DU2326" t="s">
        <v>2563</v>
      </c>
      <c r="DV2326" s="37"/>
      <c r="DW2326" s="37"/>
    </row>
    <row r="2327" spans="1:129" x14ac:dyDescent="0.15">
      <c r="A2327" s="34">
        <v>5</v>
      </c>
      <c r="B2327" s="34">
        <v>381</v>
      </c>
      <c r="C2327" s="34">
        <v>5056</v>
      </c>
      <c r="D2327" s="34">
        <v>0</v>
      </c>
      <c r="E2327" s="58">
        <v>538150560</v>
      </c>
      <c r="F2327" t="s">
        <v>3678</v>
      </c>
      <c r="G2327" t="s">
        <v>2885</v>
      </c>
      <c r="H2327" t="s">
        <v>3381</v>
      </c>
      <c r="I2327" s="35">
        <v>16.399999999999999</v>
      </c>
      <c r="J2327" s="35">
        <v>5.0999999999999996</v>
      </c>
      <c r="K2327" t="s">
        <v>4036</v>
      </c>
      <c r="L2327" t="s">
        <v>1394</v>
      </c>
      <c r="M2327" t="s">
        <v>2592</v>
      </c>
      <c r="N2327" t="s">
        <v>2593</v>
      </c>
      <c r="Q2327" t="s">
        <v>2566</v>
      </c>
      <c r="R2327" t="s">
        <v>4818</v>
      </c>
      <c r="S2327" t="s">
        <v>5593</v>
      </c>
      <c r="X2327" t="s">
        <v>1242</v>
      </c>
      <c r="Y2327">
        <v>44</v>
      </c>
      <c r="Z2327">
        <v>10</v>
      </c>
      <c r="AC2327">
        <v>0</v>
      </c>
      <c r="AD2327">
        <v>0</v>
      </c>
      <c r="AE2327" t="s">
        <v>1395</v>
      </c>
      <c r="AF2327">
        <v>7</v>
      </c>
      <c r="AG2327">
        <v>2</v>
      </c>
      <c r="AH2327" t="s">
        <v>2597</v>
      </c>
      <c r="AI2327" t="s">
        <v>2567</v>
      </c>
      <c r="AJ2327" t="s">
        <v>2544</v>
      </c>
      <c r="AK2327">
        <v>20</v>
      </c>
      <c r="AL2327" t="s">
        <v>2545</v>
      </c>
      <c r="AM2327">
        <v>0</v>
      </c>
      <c r="AN2327">
        <v>1</v>
      </c>
      <c r="AO2327" t="s">
        <v>2546</v>
      </c>
      <c r="AP2327" s="35">
        <v>0.6</v>
      </c>
      <c r="AQ2327" s="35">
        <v>0</v>
      </c>
      <c r="AR2327" s="35">
        <v>1.05</v>
      </c>
      <c r="AT2327" s="35">
        <v>3</v>
      </c>
      <c r="AV2327" s="35">
        <v>1.05</v>
      </c>
      <c r="AW2327" s="35">
        <v>0</v>
      </c>
      <c r="AX2327" s="35">
        <v>0.6</v>
      </c>
      <c r="AY2327">
        <v>84</v>
      </c>
      <c r="AZ2327" t="s">
        <v>2547</v>
      </c>
      <c r="BA2327" t="s">
        <v>2547</v>
      </c>
      <c r="BB2327">
        <v>0</v>
      </c>
      <c r="BC2327" t="s">
        <v>1410</v>
      </c>
      <c r="BD2327" t="s">
        <v>538</v>
      </c>
      <c r="BF2327" t="s">
        <v>3266</v>
      </c>
      <c r="BG2327">
        <v>0</v>
      </c>
      <c r="BH2327">
        <v>0</v>
      </c>
      <c r="BI2327">
        <v>0</v>
      </c>
      <c r="BJ2327">
        <v>1</v>
      </c>
      <c r="BK2327">
        <v>0</v>
      </c>
      <c r="BL2327">
        <v>0</v>
      </c>
      <c r="BM2327">
        <v>0</v>
      </c>
      <c r="BN2327">
        <v>90</v>
      </c>
      <c r="BO2327">
        <v>0</v>
      </c>
      <c r="BP2327">
        <v>0</v>
      </c>
      <c r="BQ2327">
        <v>0</v>
      </c>
      <c r="BR2327">
        <v>0</v>
      </c>
      <c r="BS2327" t="s">
        <v>2620</v>
      </c>
      <c r="CF2327" s="35">
        <v>0</v>
      </c>
      <c r="CG2327" s="35">
        <v>0</v>
      </c>
      <c r="CH2327" s="35">
        <v>0</v>
      </c>
      <c r="CI2327" s="35">
        <v>0</v>
      </c>
      <c r="CJ2327" s="35">
        <v>0</v>
      </c>
      <c r="CK2327" s="35">
        <v>0</v>
      </c>
      <c r="CL2327" s="35">
        <v>0</v>
      </c>
      <c r="CM2327" s="35">
        <v>0</v>
      </c>
      <c r="CN2327" s="35">
        <v>0</v>
      </c>
      <c r="CO2327" s="35">
        <v>0</v>
      </c>
      <c r="CP2327" s="35">
        <v>0</v>
      </c>
      <c r="CQ2327" s="35">
        <v>0</v>
      </c>
      <c r="CS2327" t="s">
        <v>3679</v>
      </c>
      <c r="CT2327" t="s">
        <v>3680</v>
      </c>
      <c r="CU2327" t="s">
        <v>3681</v>
      </c>
      <c r="CV2327" t="s">
        <v>3682</v>
      </c>
      <c r="CW2327" t="s">
        <v>3683</v>
      </c>
      <c r="DC2327" s="47" t="s">
        <v>2559</v>
      </c>
      <c r="DD2327" t="s">
        <v>2606</v>
      </c>
      <c r="DE2327" s="38"/>
      <c r="DF2327" s="38" t="s">
        <v>2569</v>
      </c>
      <c r="DG2327" s="50" t="s">
        <v>1853</v>
      </c>
      <c r="DH2327" s="47"/>
      <c r="DI2327" s="47">
        <v>2007</v>
      </c>
      <c r="DJ2327" s="47"/>
      <c r="DK2327" s="47">
        <f t="shared" si="36"/>
        <v>1</v>
      </c>
      <c r="DO2327" t="s">
        <v>2562</v>
      </c>
      <c r="DP2327" t="s">
        <v>2562</v>
      </c>
      <c r="DS2327" t="s">
        <v>2563</v>
      </c>
      <c r="DU2327" t="s">
        <v>2563</v>
      </c>
      <c r="DV2327" s="37"/>
      <c r="DW2327" s="37"/>
    </row>
    <row r="2328" spans="1:129" x14ac:dyDescent="0.15">
      <c r="A2328" s="34">
        <v>5</v>
      </c>
      <c r="B2328" s="34">
        <v>381</v>
      </c>
      <c r="C2328" s="34">
        <v>5056</v>
      </c>
      <c r="D2328" s="34">
        <v>5</v>
      </c>
      <c r="E2328" s="58">
        <v>538150565</v>
      </c>
      <c r="F2328" t="s">
        <v>3684</v>
      </c>
      <c r="G2328" t="s">
        <v>2885</v>
      </c>
      <c r="H2328" t="s">
        <v>3381</v>
      </c>
      <c r="I2328" s="35">
        <v>16.399999999999999</v>
      </c>
      <c r="J2328" s="35">
        <v>7</v>
      </c>
      <c r="K2328" t="s">
        <v>4036</v>
      </c>
      <c r="L2328" t="s">
        <v>1394</v>
      </c>
      <c r="M2328" t="s">
        <v>2592</v>
      </c>
      <c r="N2328" t="s">
        <v>2593</v>
      </c>
      <c r="Q2328" t="s">
        <v>2566</v>
      </c>
      <c r="R2328" t="s">
        <v>4818</v>
      </c>
      <c r="S2328" t="s">
        <v>5593</v>
      </c>
      <c r="X2328" t="s">
        <v>2610</v>
      </c>
      <c r="Y2328">
        <v>5</v>
      </c>
      <c r="Z2328">
        <v>1</v>
      </c>
      <c r="AC2328">
        <v>0</v>
      </c>
      <c r="AD2328">
        <v>0</v>
      </c>
      <c r="AE2328" t="s">
        <v>1395</v>
      </c>
      <c r="AF2328">
        <v>7</v>
      </c>
      <c r="AG2328">
        <v>2</v>
      </c>
      <c r="AH2328" t="s">
        <v>2597</v>
      </c>
      <c r="AI2328" t="s">
        <v>1503</v>
      </c>
      <c r="AJ2328" t="s">
        <v>2544</v>
      </c>
      <c r="AK2328">
        <v>20</v>
      </c>
      <c r="AL2328" t="s">
        <v>2545</v>
      </c>
      <c r="AM2328">
        <v>0</v>
      </c>
      <c r="AN2328">
        <v>1</v>
      </c>
      <c r="AO2328" t="s">
        <v>2546</v>
      </c>
      <c r="AP2328" s="35">
        <v>0.6</v>
      </c>
      <c r="AQ2328" s="35">
        <v>0</v>
      </c>
      <c r="AR2328" s="35">
        <v>0.75</v>
      </c>
      <c r="AT2328" s="35">
        <v>3</v>
      </c>
      <c r="AV2328" s="35">
        <v>0.75</v>
      </c>
      <c r="AW2328" s="35">
        <v>2.5</v>
      </c>
      <c r="AX2328" s="35">
        <v>0.4</v>
      </c>
      <c r="AY2328">
        <v>115</v>
      </c>
      <c r="AZ2328" t="s">
        <v>2547</v>
      </c>
      <c r="BA2328" t="s">
        <v>2547</v>
      </c>
      <c r="BB2328">
        <v>0.16</v>
      </c>
      <c r="BC2328" t="s">
        <v>1410</v>
      </c>
      <c r="BE2328" t="s">
        <v>1495</v>
      </c>
      <c r="BF2328" t="s">
        <v>3266</v>
      </c>
      <c r="BG2328">
        <v>0</v>
      </c>
      <c r="BH2328">
        <v>0</v>
      </c>
      <c r="BI2328">
        <v>0</v>
      </c>
      <c r="BJ2328">
        <v>1</v>
      </c>
      <c r="BK2328">
        <v>0</v>
      </c>
      <c r="BL2328">
        <v>0</v>
      </c>
      <c r="BM2328">
        <v>0</v>
      </c>
      <c r="BN2328">
        <v>169</v>
      </c>
      <c r="BO2328">
        <v>0</v>
      </c>
      <c r="BP2328">
        <v>0</v>
      </c>
      <c r="BQ2328">
        <v>0</v>
      </c>
      <c r="BR2328">
        <v>0</v>
      </c>
      <c r="BS2328" t="s">
        <v>2550</v>
      </c>
      <c r="CF2328" s="35">
        <v>12.4</v>
      </c>
      <c r="CG2328" s="35">
        <v>0</v>
      </c>
      <c r="CH2328" s="35">
        <v>0</v>
      </c>
      <c r="CI2328" s="35">
        <v>0</v>
      </c>
      <c r="CJ2328" s="35">
        <v>0</v>
      </c>
      <c r="CK2328" s="35">
        <v>12.4</v>
      </c>
      <c r="CL2328" s="35">
        <v>0</v>
      </c>
      <c r="CM2328" s="35">
        <v>0</v>
      </c>
      <c r="CN2328" s="35">
        <v>0</v>
      </c>
      <c r="CO2328" s="35">
        <v>0</v>
      </c>
      <c r="CP2328" s="35">
        <v>0</v>
      </c>
      <c r="CQ2328" s="35">
        <v>0</v>
      </c>
      <c r="CR2328" t="s">
        <v>1442</v>
      </c>
      <c r="DC2328" s="53" t="s">
        <v>3685</v>
      </c>
      <c r="DD2328" t="s">
        <v>1498</v>
      </c>
      <c r="DE2328" s="38"/>
      <c r="DF2328" s="38"/>
      <c r="DG2328" s="50" t="s">
        <v>1854</v>
      </c>
      <c r="DH2328" s="47"/>
      <c r="DI2328" s="47">
        <v>2008</v>
      </c>
      <c r="DJ2328" s="47"/>
      <c r="DK2328" s="47">
        <f t="shared" si="36"/>
        <v>1</v>
      </c>
      <c r="DO2328" t="s">
        <v>2562</v>
      </c>
      <c r="DP2328" t="s">
        <v>2562</v>
      </c>
      <c r="DV2328" s="37"/>
      <c r="DW2328" s="37"/>
    </row>
    <row r="2329" spans="1:129" x14ac:dyDescent="0.15">
      <c r="A2329" s="34">
        <v>5</v>
      </c>
      <c r="B2329" s="34">
        <v>381</v>
      </c>
      <c r="C2329" s="34">
        <v>5597</v>
      </c>
      <c r="D2329" s="34">
        <v>0</v>
      </c>
      <c r="E2329" s="58">
        <v>538155970</v>
      </c>
      <c r="F2329" t="s">
        <v>3686</v>
      </c>
      <c r="G2329" t="s">
        <v>2885</v>
      </c>
      <c r="H2329" t="s">
        <v>3381</v>
      </c>
      <c r="I2329" s="35">
        <v>4.3</v>
      </c>
      <c r="J2329" s="35">
        <v>8.5</v>
      </c>
      <c r="K2329" t="s">
        <v>4036</v>
      </c>
      <c r="L2329" t="s">
        <v>1238</v>
      </c>
      <c r="M2329" t="s">
        <v>1396</v>
      </c>
      <c r="N2329" t="s">
        <v>1397</v>
      </c>
      <c r="R2329" t="s">
        <v>4818</v>
      </c>
      <c r="X2329" t="s">
        <v>2610</v>
      </c>
      <c r="Y2329">
        <v>13</v>
      </c>
      <c r="Z2329">
        <v>3</v>
      </c>
      <c r="AC2329">
        <v>0</v>
      </c>
      <c r="AD2329">
        <v>0</v>
      </c>
      <c r="AE2329" t="s">
        <v>2541</v>
      </c>
      <c r="AF2329">
        <v>3</v>
      </c>
      <c r="AG2329">
        <v>2</v>
      </c>
      <c r="AH2329" t="s">
        <v>2597</v>
      </c>
      <c r="AI2329" t="s">
        <v>2543</v>
      </c>
      <c r="AJ2329" t="s">
        <v>2544</v>
      </c>
      <c r="AK2329">
        <v>25</v>
      </c>
      <c r="AL2329" t="s">
        <v>2545</v>
      </c>
      <c r="AM2329">
        <v>0</v>
      </c>
      <c r="AN2329">
        <v>0</v>
      </c>
      <c r="AO2329" t="s">
        <v>2546</v>
      </c>
      <c r="AP2329" s="35">
        <v>0.6</v>
      </c>
      <c r="AQ2329" s="35">
        <v>0</v>
      </c>
      <c r="AR2329" s="35">
        <v>0</v>
      </c>
      <c r="AT2329" s="35">
        <v>6</v>
      </c>
      <c r="AV2329" s="35">
        <v>0</v>
      </c>
      <c r="AW2329" s="35">
        <v>2.5</v>
      </c>
      <c r="AX2329" s="35">
        <v>0.4</v>
      </c>
      <c r="AY2329">
        <v>52</v>
      </c>
      <c r="AZ2329" t="s">
        <v>2547</v>
      </c>
      <c r="BA2329" t="s">
        <v>2547</v>
      </c>
      <c r="BB2329">
        <v>0</v>
      </c>
      <c r="BC2329" t="s">
        <v>1410</v>
      </c>
      <c r="BD2329" t="s">
        <v>2549</v>
      </c>
      <c r="BG2329">
        <v>0</v>
      </c>
      <c r="BH2329">
        <v>0</v>
      </c>
      <c r="BI2329">
        <v>0</v>
      </c>
      <c r="BJ2329">
        <v>0</v>
      </c>
      <c r="BK2329">
        <v>0</v>
      </c>
      <c r="BL2329">
        <v>0</v>
      </c>
      <c r="BM2329">
        <v>0</v>
      </c>
      <c r="BN2329">
        <v>0</v>
      </c>
      <c r="BO2329">
        <v>0</v>
      </c>
      <c r="BP2329">
        <v>0</v>
      </c>
      <c r="BQ2329">
        <v>0</v>
      </c>
      <c r="BR2329">
        <v>0</v>
      </c>
      <c r="CF2329" s="35">
        <v>0</v>
      </c>
      <c r="CG2329" s="35">
        <v>0</v>
      </c>
      <c r="CH2329" s="35">
        <v>0</v>
      </c>
      <c r="CI2329" s="35">
        <v>0</v>
      </c>
      <c r="CJ2329" s="35">
        <v>0</v>
      </c>
      <c r="CK2329" s="35">
        <v>0</v>
      </c>
      <c r="CL2329" s="35">
        <v>0</v>
      </c>
      <c r="CM2329" s="35">
        <v>0</v>
      </c>
      <c r="CN2329" s="35">
        <v>0</v>
      </c>
      <c r="CO2329" s="35">
        <v>0</v>
      </c>
      <c r="CP2329" s="35">
        <v>0</v>
      </c>
      <c r="CQ2329" s="35">
        <v>0</v>
      </c>
      <c r="DC2329" s="47"/>
      <c r="DE2329" s="38"/>
      <c r="DF2329" s="38"/>
      <c r="DG2329" s="50"/>
      <c r="DH2329" s="47"/>
      <c r="DI2329" s="47"/>
      <c r="DJ2329" s="47"/>
      <c r="DK2329" s="47">
        <f t="shared" si="36"/>
        <v>0</v>
      </c>
      <c r="DO2329" t="s">
        <v>2562</v>
      </c>
      <c r="DP2329" t="s">
        <v>2562</v>
      </c>
      <c r="DV2329" s="37"/>
      <c r="DW2329" s="37"/>
    </row>
    <row r="2330" spans="1:129" x14ac:dyDescent="0.15">
      <c r="A2330" s="34">
        <v>5</v>
      </c>
      <c r="B2330" s="34">
        <v>381</v>
      </c>
      <c r="C2330" s="34">
        <v>5598</v>
      </c>
      <c r="D2330" s="34">
        <v>0</v>
      </c>
      <c r="E2330" s="58">
        <v>538155980</v>
      </c>
      <c r="F2330" t="s">
        <v>3687</v>
      </c>
      <c r="G2330" t="s">
        <v>2885</v>
      </c>
      <c r="H2330" t="s">
        <v>3381</v>
      </c>
      <c r="I2330" s="35">
        <v>3</v>
      </c>
      <c r="J2330" s="35">
        <v>11</v>
      </c>
      <c r="K2330" t="s">
        <v>4036</v>
      </c>
      <c r="L2330" t="s">
        <v>1238</v>
      </c>
      <c r="M2330" t="s">
        <v>1396</v>
      </c>
      <c r="N2330" t="s">
        <v>1397</v>
      </c>
      <c r="R2330" t="s">
        <v>4818</v>
      </c>
      <c r="X2330" t="s">
        <v>2610</v>
      </c>
      <c r="Y2330">
        <v>9</v>
      </c>
      <c r="Z2330">
        <v>0</v>
      </c>
      <c r="AC2330">
        <v>0</v>
      </c>
      <c r="AD2330">
        <v>0</v>
      </c>
      <c r="AF2330">
        <v>7</v>
      </c>
      <c r="AG2330">
        <v>4</v>
      </c>
      <c r="AH2330" t="s">
        <v>2597</v>
      </c>
      <c r="AI2330" t="s">
        <v>1494</v>
      </c>
      <c r="AJ2330" t="s">
        <v>2544</v>
      </c>
      <c r="AK2330">
        <v>20</v>
      </c>
      <c r="AL2330" t="s">
        <v>2545</v>
      </c>
      <c r="AM2330">
        <v>0</v>
      </c>
      <c r="AN2330">
        <v>0</v>
      </c>
      <c r="AO2330" t="s">
        <v>2546</v>
      </c>
      <c r="AP2330" s="35">
        <v>0</v>
      </c>
      <c r="AQ2330" s="35">
        <v>0</v>
      </c>
      <c r="AR2330" s="35">
        <v>1.25</v>
      </c>
      <c r="AT2330" s="35">
        <v>6</v>
      </c>
      <c r="AV2330" s="35">
        <v>1.25</v>
      </c>
      <c r="AW2330" s="35">
        <v>2.5</v>
      </c>
      <c r="AX2330" s="35">
        <v>0.5</v>
      </c>
      <c r="AY2330">
        <v>24</v>
      </c>
      <c r="AZ2330" t="s">
        <v>2547</v>
      </c>
      <c r="BA2330" t="s">
        <v>2547</v>
      </c>
      <c r="BB2330">
        <v>0</v>
      </c>
      <c r="BC2330" t="s">
        <v>1410</v>
      </c>
      <c r="BD2330" t="s">
        <v>2549</v>
      </c>
      <c r="BG2330">
        <v>0</v>
      </c>
      <c r="BH2330">
        <v>0</v>
      </c>
      <c r="BI2330">
        <v>0</v>
      </c>
      <c r="BJ2330">
        <v>0</v>
      </c>
      <c r="BK2330">
        <v>0</v>
      </c>
      <c r="BL2330">
        <v>0</v>
      </c>
      <c r="BM2330">
        <v>0</v>
      </c>
      <c r="BN2330">
        <v>0</v>
      </c>
      <c r="BO2330">
        <v>0</v>
      </c>
      <c r="BP2330">
        <v>0</v>
      </c>
      <c r="BQ2330">
        <v>0</v>
      </c>
      <c r="BR2330">
        <v>0</v>
      </c>
      <c r="CF2330" s="35">
        <v>0</v>
      </c>
      <c r="CG2330" s="35">
        <v>0</v>
      </c>
      <c r="CH2330" s="35">
        <v>0</v>
      </c>
      <c r="CI2330" s="35">
        <v>0</v>
      </c>
      <c r="CJ2330" s="35">
        <v>0</v>
      </c>
      <c r="CK2330" s="35">
        <v>0</v>
      </c>
      <c r="CL2330" s="35">
        <v>0</v>
      </c>
      <c r="CM2330" s="35">
        <v>0</v>
      </c>
      <c r="CN2330" s="35">
        <v>0</v>
      </c>
      <c r="CO2330" s="35">
        <v>0</v>
      </c>
      <c r="CP2330" s="35">
        <v>0</v>
      </c>
      <c r="CQ2330" s="35">
        <v>0</v>
      </c>
      <c r="DC2330" s="47"/>
      <c r="DE2330" s="38"/>
      <c r="DF2330" s="38"/>
      <c r="DG2330" s="50"/>
      <c r="DH2330" s="47"/>
      <c r="DI2330" s="47"/>
      <c r="DJ2330" s="47"/>
      <c r="DK2330" s="47">
        <f t="shared" si="36"/>
        <v>0</v>
      </c>
      <c r="DO2330" t="s">
        <v>2562</v>
      </c>
      <c r="DP2330" t="s">
        <v>2562</v>
      </c>
      <c r="DV2330" s="37"/>
      <c r="DW2330" s="37"/>
    </row>
    <row r="2331" spans="1:129" x14ac:dyDescent="0.15">
      <c r="A2331" s="34">
        <v>5</v>
      </c>
      <c r="B2331" s="34">
        <v>381</v>
      </c>
      <c r="C2331" s="34">
        <v>5599</v>
      </c>
      <c r="D2331" s="34">
        <v>0</v>
      </c>
      <c r="E2331" s="58">
        <v>538155990</v>
      </c>
      <c r="F2331" t="s">
        <v>3688</v>
      </c>
      <c r="G2331" t="s">
        <v>2885</v>
      </c>
      <c r="H2331" t="s">
        <v>3381</v>
      </c>
      <c r="I2331" s="35">
        <v>2.4</v>
      </c>
      <c r="J2331" s="35">
        <v>9.5</v>
      </c>
      <c r="K2331" t="s">
        <v>4036</v>
      </c>
      <c r="L2331" t="s">
        <v>1238</v>
      </c>
      <c r="M2331" t="s">
        <v>1396</v>
      </c>
      <c r="N2331" t="s">
        <v>1397</v>
      </c>
      <c r="R2331" t="s">
        <v>4818</v>
      </c>
      <c r="X2331" t="s">
        <v>1242</v>
      </c>
      <c r="Y2331">
        <v>54</v>
      </c>
      <c r="Z2331">
        <v>10</v>
      </c>
      <c r="AC2331">
        <v>0</v>
      </c>
      <c r="AD2331">
        <v>0</v>
      </c>
      <c r="AE2331" t="s">
        <v>2541</v>
      </c>
      <c r="AF2331">
        <v>11</v>
      </c>
      <c r="AG2331">
        <v>2</v>
      </c>
      <c r="AH2331" t="s">
        <v>2597</v>
      </c>
      <c r="AI2331" t="s">
        <v>2543</v>
      </c>
      <c r="AJ2331" t="s">
        <v>2544</v>
      </c>
      <c r="AK2331">
        <v>20</v>
      </c>
      <c r="AL2331" t="s">
        <v>2545</v>
      </c>
      <c r="AM2331">
        <v>0</v>
      </c>
      <c r="AN2331">
        <v>0</v>
      </c>
      <c r="AO2331" t="s">
        <v>2546</v>
      </c>
      <c r="AP2331" s="35">
        <v>0</v>
      </c>
      <c r="AQ2331" s="35">
        <v>1.5</v>
      </c>
      <c r="AR2331" s="35">
        <v>0</v>
      </c>
      <c r="AT2331" s="35">
        <v>8</v>
      </c>
      <c r="AV2331" s="35">
        <v>0</v>
      </c>
      <c r="AW2331" s="35">
        <v>0</v>
      </c>
      <c r="AX2331" s="35">
        <v>0</v>
      </c>
      <c r="AY2331">
        <v>22</v>
      </c>
      <c r="AZ2331" t="s">
        <v>2547</v>
      </c>
      <c r="BA2331" t="s">
        <v>2547</v>
      </c>
      <c r="BB2331">
        <v>0</v>
      </c>
      <c r="BC2331" t="s">
        <v>1410</v>
      </c>
      <c r="BD2331" t="s">
        <v>2549</v>
      </c>
      <c r="BG2331">
        <v>0</v>
      </c>
      <c r="BH2331">
        <v>0</v>
      </c>
      <c r="BI2331">
        <v>0</v>
      </c>
      <c r="BJ2331">
        <v>0</v>
      </c>
      <c r="BK2331">
        <v>0</v>
      </c>
      <c r="BL2331">
        <v>0</v>
      </c>
      <c r="BM2331">
        <v>0</v>
      </c>
      <c r="BN2331">
        <v>0</v>
      </c>
      <c r="BO2331">
        <v>0</v>
      </c>
      <c r="BP2331">
        <v>0</v>
      </c>
      <c r="BQ2331">
        <v>0</v>
      </c>
      <c r="BR2331">
        <v>0</v>
      </c>
      <c r="CF2331" s="35">
        <v>0</v>
      </c>
      <c r="CG2331" s="35">
        <v>0</v>
      </c>
      <c r="CH2331" s="35">
        <v>0</v>
      </c>
      <c r="CI2331" s="35">
        <v>0</v>
      </c>
      <c r="CJ2331" s="35">
        <v>0</v>
      </c>
      <c r="CK2331" s="35">
        <v>0</v>
      </c>
      <c r="CL2331" s="35">
        <v>0</v>
      </c>
      <c r="CM2331" s="35">
        <v>0</v>
      </c>
      <c r="CN2331" s="35">
        <v>0</v>
      </c>
      <c r="CO2331" s="35">
        <v>0</v>
      </c>
      <c r="CP2331" s="35">
        <v>0</v>
      </c>
      <c r="CQ2331" s="35">
        <v>0</v>
      </c>
      <c r="DC2331" s="47"/>
      <c r="DE2331" s="38"/>
      <c r="DF2331" s="38"/>
      <c r="DG2331" s="50"/>
      <c r="DH2331" s="47"/>
      <c r="DI2331" s="47"/>
      <c r="DJ2331" s="47"/>
      <c r="DK2331" s="47">
        <f t="shared" si="36"/>
        <v>0</v>
      </c>
      <c r="DO2331" t="s">
        <v>2562</v>
      </c>
      <c r="DP2331" t="s">
        <v>2562</v>
      </c>
      <c r="DV2331" s="37"/>
      <c r="DW2331" s="37"/>
    </row>
    <row r="2332" spans="1:129" x14ac:dyDescent="0.15">
      <c r="A2332" s="34">
        <v>5</v>
      </c>
      <c r="B2332" s="34">
        <v>383</v>
      </c>
      <c r="C2332" s="34">
        <v>7135</v>
      </c>
      <c r="D2332" s="34">
        <v>0</v>
      </c>
      <c r="E2332" s="58">
        <v>538371350</v>
      </c>
      <c r="F2332" t="s">
        <v>3382</v>
      </c>
      <c r="G2332" t="s">
        <v>2885</v>
      </c>
      <c r="H2332" t="s">
        <v>3383</v>
      </c>
      <c r="I2332" s="35">
        <v>27.6</v>
      </c>
      <c r="J2332" s="35">
        <v>8</v>
      </c>
      <c r="K2332" t="s">
        <v>4014</v>
      </c>
      <c r="L2332" t="s">
        <v>1238</v>
      </c>
      <c r="M2332" t="s">
        <v>2595</v>
      </c>
      <c r="N2332" t="s">
        <v>2596</v>
      </c>
      <c r="R2332" t="s">
        <v>4015</v>
      </c>
      <c r="S2332" t="s">
        <v>5527</v>
      </c>
      <c r="X2332" t="s">
        <v>1242</v>
      </c>
      <c r="Y2332">
        <v>43</v>
      </c>
      <c r="Z2332">
        <v>3</v>
      </c>
      <c r="AC2332">
        <v>0</v>
      </c>
      <c r="AD2332">
        <v>0</v>
      </c>
      <c r="AE2332" t="s">
        <v>2541</v>
      </c>
      <c r="AF2332">
        <v>4</v>
      </c>
      <c r="AG2332">
        <v>2</v>
      </c>
      <c r="AH2332" t="s">
        <v>2597</v>
      </c>
      <c r="AI2332" t="s">
        <v>2598</v>
      </c>
      <c r="AJ2332" t="s">
        <v>2544</v>
      </c>
      <c r="AK2332">
        <v>20</v>
      </c>
      <c r="AL2332" t="s">
        <v>2545</v>
      </c>
      <c r="AM2332">
        <v>0</v>
      </c>
      <c r="AN2332">
        <v>1</v>
      </c>
      <c r="AO2332" t="s">
        <v>2546</v>
      </c>
      <c r="AP2332" s="35">
        <v>0.4</v>
      </c>
      <c r="AQ2332" s="35">
        <v>0</v>
      </c>
      <c r="AR2332" s="35">
        <v>0.75</v>
      </c>
      <c r="AT2332" s="35">
        <v>6.5</v>
      </c>
      <c r="AV2332" s="35">
        <v>0.75</v>
      </c>
      <c r="AW2332" s="35">
        <v>0</v>
      </c>
      <c r="AX2332" s="35">
        <v>0.4</v>
      </c>
      <c r="AY2332">
        <v>216</v>
      </c>
      <c r="AZ2332" t="s">
        <v>2547</v>
      </c>
      <c r="BA2332" t="s">
        <v>2547</v>
      </c>
      <c r="BB2332">
        <v>0</v>
      </c>
      <c r="BC2332" t="s">
        <v>2603</v>
      </c>
      <c r="BD2332" t="s">
        <v>2549</v>
      </c>
      <c r="BG2332">
        <v>0</v>
      </c>
      <c r="BH2332">
        <v>0</v>
      </c>
      <c r="BI2332">
        <v>0</v>
      </c>
      <c r="BJ2332">
        <v>0</v>
      </c>
      <c r="BK2332">
        <v>0</v>
      </c>
      <c r="BL2332">
        <v>0</v>
      </c>
      <c r="BM2332">
        <v>0</v>
      </c>
      <c r="BN2332">
        <v>0</v>
      </c>
      <c r="BO2332">
        <v>0</v>
      </c>
      <c r="BP2332">
        <v>0</v>
      </c>
      <c r="BQ2332">
        <v>0</v>
      </c>
      <c r="BR2332">
        <v>0</v>
      </c>
      <c r="CF2332" s="35">
        <v>0</v>
      </c>
      <c r="CG2332" s="35">
        <v>0</v>
      </c>
      <c r="CH2332" s="35">
        <v>0</v>
      </c>
      <c r="CI2332" s="35">
        <v>0</v>
      </c>
      <c r="CJ2332" s="35">
        <v>0</v>
      </c>
      <c r="CK2332" s="35">
        <v>0</v>
      </c>
      <c r="CL2332" s="35">
        <v>0</v>
      </c>
      <c r="CM2332" s="35">
        <v>0</v>
      </c>
      <c r="CN2332" s="35">
        <v>0</v>
      </c>
      <c r="CO2332" s="35">
        <v>0</v>
      </c>
      <c r="CP2332" s="35">
        <v>0</v>
      </c>
      <c r="CQ2332" s="35">
        <v>0</v>
      </c>
      <c r="DC2332" s="47" t="s">
        <v>2599</v>
      </c>
      <c r="DD2332" t="s">
        <v>2559</v>
      </c>
      <c r="DE2332" s="38" t="s">
        <v>2568</v>
      </c>
      <c r="DF2332" s="38" t="s">
        <v>2569</v>
      </c>
      <c r="DG2332" s="50" t="s">
        <v>1855</v>
      </c>
      <c r="DH2332" s="47"/>
      <c r="DI2332" s="47">
        <v>2005</v>
      </c>
      <c r="DJ2332" s="47"/>
      <c r="DK2332" s="47">
        <f t="shared" si="36"/>
        <v>1</v>
      </c>
      <c r="DO2332" t="s">
        <v>2562</v>
      </c>
      <c r="DP2332" t="s">
        <v>2562</v>
      </c>
      <c r="DV2332" s="37"/>
      <c r="DW2332" s="37"/>
    </row>
    <row r="2333" spans="1:129" x14ac:dyDescent="0.15">
      <c r="A2333" s="34">
        <v>5</v>
      </c>
      <c r="B2333" s="34">
        <v>383</v>
      </c>
      <c r="C2333" s="34">
        <v>7916</v>
      </c>
      <c r="D2333" s="34">
        <v>0</v>
      </c>
      <c r="E2333" s="58">
        <v>538379160</v>
      </c>
      <c r="F2333" t="s">
        <v>3689</v>
      </c>
      <c r="G2333" t="s">
        <v>2885</v>
      </c>
      <c r="H2333" t="s">
        <v>3383</v>
      </c>
      <c r="I2333" s="35">
        <v>8.65</v>
      </c>
      <c r="J2333" s="35">
        <v>7.5</v>
      </c>
      <c r="K2333" t="s">
        <v>4014</v>
      </c>
      <c r="L2333" t="s">
        <v>1238</v>
      </c>
      <c r="M2333" t="s">
        <v>2574</v>
      </c>
      <c r="N2333" t="s">
        <v>2575</v>
      </c>
      <c r="R2333" t="s">
        <v>4015</v>
      </c>
      <c r="S2333" t="s">
        <v>1241</v>
      </c>
      <c r="X2333" t="s">
        <v>1242</v>
      </c>
      <c r="Y2333">
        <v>43</v>
      </c>
      <c r="Z2333">
        <v>3</v>
      </c>
      <c r="AC2333">
        <v>0</v>
      </c>
      <c r="AD2333">
        <v>0</v>
      </c>
      <c r="AE2333" t="s">
        <v>2541</v>
      </c>
      <c r="AF2333">
        <v>0</v>
      </c>
      <c r="AG2333">
        <v>0</v>
      </c>
      <c r="AH2333" t="s">
        <v>2597</v>
      </c>
      <c r="AI2333" t="s">
        <v>2598</v>
      </c>
      <c r="AK2333">
        <v>20</v>
      </c>
      <c r="AL2333" t="s">
        <v>2545</v>
      </c>
      <c r="AM2333">
        <v>0</v>
      </c>
      <c r="AN2333">
        <v>0</v>
      </c>
      <c r="AO2333" t="s">
        <v>2546</v>
      </c>
      <c r="AP2333" s="35">
        <v>0</v>
      </c>
      <c r="AQ2333" s="35">
        <v>0</v>
      </c>
      <c r="AR2333" s="35">
        <v>0</v>
      </c>
      <c r="AT2333" s="35">
        <v>7.5</v>
      </c>
      <c r="AV2333" s="35">
        <v>0</v>
      </c>
      <c r="AW2333" s="35">
        <v>0</v>
      </c>
      <c r="AX2333" s="35">
        <v>0</v>
      </c>
      <c r="AY2333">
        <v>64</v>
      </c>
      <c r="AZ2333" t="s">
        <v>2547</v>
      </c>
      <c r="BA2333" t="s">
        <v>2547</v>
      </c>
      <c r="BB2333">
        <v>0</v>
      </c>
      <c r="BC2333" t="s">
        <v>2603</v>
      </c>
      <c r="BD2333" t="s">
        <v>2549</v>
      </c>
      <c r="BG2333">
        <v>0</v>
      </c>
      <c r="BH2333">
        <v>0</v>
      </c>
      <c r="BI2333">
        <v>0</v>
      </c>
      <c r="BJ2333">
        <v>0</v>
      </c>
      <c r="BK2333">
        <v>0</v>
      </c>
      <c r="BL2333">
        <v>0</v>
      </c>
      <c r="BM2333">
        <v>0</v>
      </c>
      <c r="BN2333">
        <v>0</v>
      </c>
      <c r="BO2333">
        <v>0</v>
      </c>
      <c r="BP2333">
        <v>0</v>
      </c>
      <c r="BQ2333">
        <v>0</v>
      </c>
      <c r="BR2333">
        <v>0</v>
      </c>
      <c r="CF2333" s="35">
        <v>0</v>
      </c>
      <c r="CG2333" s="35">
        <v>0</v>
      </c>
      <c r="CH2333" s="35">
        <v>0</v>
      </c>
      <c r="CI2333" s="35">
        <v>0</v>
      </c>
      <c r="CJ2333" s="35">
        <v>0</v>
      </c>
      <c r="CK2333" s="35">
        <v>0</v>
      </c>
      <c r="CL2333" s="35">
        <v>0</v>
      </c>
      <c r="CM2333" s="35">
        <v>0</v>
      </c>
      <c r="CN2333" s="35">
        <v>0</v>
      </c>
      <c r="CO2333" s="35">
        <v>0</v>
      </c>
      <c r="CP2333" s="35">
        <v>0</v>
      </c>
      <c r="CQ2333" s="35">
        <v>0</v>
      </c>
      <c r="DC2333" s="47"/>
      <c r="DE2333" s="38"/>
      <c r="DF2333" s="38"/>
      <c r="DG2333" s="50"/>
      <c r="DH2333" s="47"/>
      <c r="DI2333" s="47"/>
      <c r="DJ2333" s="47"/>
      <c r="DK2333" s="47">
        <f t="shared" si="36"/>
        <v>0</v>
      </c>
      <c r="DO2333" t="s">
        <v>2562</v>
      </c>
      <c r="DP2333" t="s">
        <v>2562</v>
      </c>
      <c r="DV2333" s="37"/>
      <c r="DW2333" s="37"/>
    </row>
    <row r="2334" spans="1:129" x14ac:dyDescent="0.15">
      <c r="A2334" s="34">
        <v>5</v>
      </c>
      <c r="B2334" s="34">
        <v>383</v>
      </c>
      <c r="C2334" s="34">
        <v>7917</v>
      </c>
      <c r="D2334" s="34">
        <v>0</v>
      </c>
      <c r="E2334" s="58">
        <v>538379170</v>
      </c>
      <c r="F2334" t="s">
        <v>2231</v>
      </c>
      <c r="G2334" t="s">
        <v>2885</v>
      </c>
      <c r="H2334" t="s">
        <v>3383</v>
      </c>
      <c r="I2334" s="35">
        <v>9.4</v>
      </c>
      <c r="J2334" s="35">
        <v>7.6</v>
      </c>
      <c r="K2334" t="s">
        <v>4014</v>
      </c>
      <c r="L2334" t="s">
        <v>1238</v>
      </c>
      <c r="M2334" t="s">
        <v>2574</v>
      </c>
      <c r="N2334" t="s">
        <v>2575</v>
      </c>
      <c r="R2334" t="s">
        <v>4015</v>
      </c>
      <c r="X2334" t="s">
        <v>1242</v>
      </c>
      <c r="Y2334">
        <v>38</v>
      </c>
      <c r="Z2334">
        <v>1</v>
      </c>
      <c r="AC2334">
        <v>0</v>
      </c>
      <c r="AD2334">
        <v>0</v>
      </c>
      <c r="AE2334" t="s">
        <v>2541</v>
      </c>
      <c r="AF2334">
        <v>0</v>
      </c>
      <c r="AG2334">
        <v>0</v>
      </c>
      <c r="AH2334" t="s">
        <v>2597</v>
      </c>
      <c r="AI2334" t="s">
        <v>2586</v>
      </c>
      <c r="AK2334">
        <v>20</v>
      </c>
      <c r="AL2334" t="s">
        <v>2545</v>
      </c>
      <c r="AM2334">
        <v>0</v>
      </c>
      <c r="AN2334">
        <v>0</v>
      </c>
      <c r="AO2334" t="s">
        <v>2546</v>
      </c>
      <c r="AP2334" s="35">
        <v>0</v>
      </c>
      <c r="AQ2334" s="35">
        <v>0</v>
      </c>
      <c r="AR2334" s="35">
        <v>0</v>
      </c>
      <c r="AT2334" s="35">
        <v>7.6</v>
      </c>
      <c r="AV2334" s="35">
        <v>0</v>
      </c>
      <c r="AW2334" s="35">
        <v>0</v>
      </c>
      <c r="AX2334" s="35">
        <v>0</v>
      </c>
      <c r="AY2334">
        <v>70</v>
      </c>
      <c r="AZ2334" t="s">
        <v>2547</v>
      </c>
      <c r="BA2334" t="s">
        <v>2547</v>
      </c>
      <c r="BB2334">
        <v>0</v>
      </c>
      <c r="BC2334" t="s">
        <v>2603</v>
      </c>
      <c r="BD2334" t="s">
        <v>2549</v>
      </c>
      <c r="BG2334">
        <v>0</v>
      </c>
      <c r="BH2334">
        <v>0</v>
      </c>
      <c r="BI2334">
        <v>0</v>
      </c>
      <c r="BJ2334">
        <v>0</v>
      </c>
      <c r="BK2334">
        <v>0</v>
      </c>
      <c r="BL2334">
        <v>0</v>
      </c>
      <c r="BM2334">
        <v>0</v>
      </c>
      <c r="BN2334">
        <v>0</v>
      </c>
      <c r="BO2334">
        <v>0</v>
      </c>
      <c r="BP2334">
        <v>0</v>
      </c>
      <c r="BQ2334">
        <v>0</v>
      </c>
      <c r="BR2334">
        <v>0</v>
      </c>
      <c r="CF2334" s="35">
        <v>0</v>
      </c>
      <c r="CG2334" s="35">
        <v>0</v>
      </c>
      <c r="CH2334" s="35">
        <v>0</v>
      </c>
      <c r="CI2334" s="35">
        <v>0</v>
      </c>
      <c r="CJ2334" s="35">
        <v>0</v>
      </c>
      <c r="CK2334" s="35">
        <v>0</v>
      </c>
      <c r="CL2334" s="35">
        <v>0</v>
      </c>
      <c r="CM2334" s="35">
        <v>0</v>
      </c>
      <c r="CN2334" s="35">
        <v>0</v>
      </c>
      <c r="CO2334" s="35">
        <v>0</v>
      </c>
      <c r="CP2334" s="35">
        <v>0</v>
      </c>
      <c r="CQ2334" s="35">
        <v>0</v>
      </c>
      <c r="DC2334" s="47"/>
      <c r="DE2334" s="38"/>
      <c r="DF2334" s="38"/>
      <c r="DG2334" s="50"/>
      <c r="DH2334" s="47"/>
      <c r="DI2334" s="47"/>
      <c r="DJ2334" s="47"/>
      <c r="DK2334" s="47">
        <f t="shared" si="36"/>
        <v>0</v>
      </c>
      <c r="DO2334" t="s">
        <v>2562</v>
      </c>
      <c r="DP2334" t="s">
        <v>2562</v>
      </c>
      <c r="DV2334" s="37"/>
      <c r="DW2334" s="37"/>
    </row>
    <row r="2335" spans="1:129" x14ac:dyDescent="0.15">
      <c r="A2335" s="34">
        <v>5</v>
      </c>
      <c r="B2335" s="34">
        <v>383</v>
      </c>
      <c r="C2335" s="34">
        <v>7918</v>
      </c>
      <c r="D2335" s="34">
        <v>0</v>
      </c>
      <c r="E2335" s="58">
        <v>538379180</v>
      </c>
      <c r="F2335" t="s">
        <v>3690</v>
      </c>
      <c r="G2335" t="s">
        <v>2885</v>
      </c>
      <c r="H2335" t="s">
        <v>3383</v>
      </c>
      <c r="I2335" s="35">
        <v>7</v>
      </c>
      <c r="J2335" s="35">
        <v>10.5</v>
      </c>
      <c r="K2335" t="s">
        <v>4014</v>
      </c>
      <c r="L2335" t="s">
        <v>1238</v>
      </c>
      <c r="M2335" t="s">
        <v>2583</v>
      </c>
      <c r="N2335" t="s">
        <v>2584</v>
      </c>
      <c r="R2335" t="s">
        <v>4015</v>
      </c>
      <c r="X2335" t="s">
        <v>1242</v>
      </c>
      <c r="Y2335">
        <v>37</v>
      </c>
      <c r="Z2335">
        <v>3</v>
      </c>
      <c r="AC2335">
        <v>0</v>
      </c>
      <c r="AD2335">
        <v>0</v>
      </c>
      <c r="AE2335" t="s">
        <v>2541</v>
      </c>
      <c r="AF2335">
        <v>0</v>
      </c>
      <c r="AG2335">
        <v>0</v>
      </c>
      <c r="AH2335" t="s">
        <v>2597</v>
      </c>
      <c r="AI2335" t="s">
        <v>2586</v>
      </c>
      <c r="AK2335">
        <v>20</v>
      </c>
      <c r="AL2335" t="s">
        <v>2545</v>
      </c>
      <c r="AM2335">
        <v>0</v>
      </c>
      <c r="AN2335">
        <v>0</v>
      </c>
      <c r="AO2335" t="s">
        <v>2546</v>
      </c>
      <c r="AP2335" s="35">
        <v>0</v>
      </c>
      <c r="AQ2335" s="35">
        <v>0</v>
      </c>
      <c r="AR2335" s="35">
        <v>0</v>
      </c>
      <c r="AT2335" s="35">
        <v>10.5</v>
      </c>
      <c r="AV2335" s="35">
        <v>0</v>
      </c>
      <c r="AW2335" s="35">
        <v>0</v>
      </c>
      <c r="AX2335" s="35">
        <v>0</v>
      </c>
      <c r="AY2335">
        <v>82</v>
      </c>
      <c r="AZ2335" t="s">
        <v>2547</v>
      </c>
      <c r="BA2335" t="s">
        <v>2547</v>
      </c>
      <c r="BB2335">
        <v>0</v>
      </c>
      <c r="BC2335" t="s">
        <v>2603</v>
      </c>
      <c r="BD2335" t="s">
        <v>2549</v>
      </c>
      <c r="BG2335">
        <v>0</v>
      </c>
      <c r="BH2335">
        <v>0</v>
      </c>
      <c r="BI2335">
        <v>0</v>
      </c>
      <c r="BJ2335">
        <v>0</v>
      </c>
      <c r="BK2335">
        <v>0</v>
      </c>
      <c r="BL2335">
        <v>0</v>
      </c>
      <c r="BM2335">
        <v>0</v>
      </c>
      <c r="BN2335">
        <v>0</v>
      </c>
      <c r="BO2335">
        <v>0</v>
      </c>
      <c r="BP2335">
        <v>0</v>
      </c>
      <c r="BQ2335">
        <v>0</v>
      </c>
      <c r="BR2335">
        <v>0</v>
      </c>
      <c r="CF2335" s="35">
        <v>0</v>
      </c>
      <c r="CG2335" s="35">
        <v>0</v>
      </c>
      <c r="CH2335" s="35">
        <v>0</v>
      </c>
      <c r="CI2335" s="35">
        <v>0</v>
      </c>
      <c r="CJ2335" s="35">
        <v>0</v>
      </c>
      <c r="CK2335" s="35">
        <v>0</v>
      </c>
      <c r="CL2335" s="35">
        <v>0</v>
      </c>
      <c r="CM2335" s="35">
        <v>0</v>
      </c>
      <c r="CN2335" s="35">
        <v>0</v>
      </c>
      <c r="CO2335" s="35">
        <v>0</v>
      </c>
      <c r="CP2335" s="35">
        <v>0</v>
      </c>
      <c r="CQ2335" s="35">
        <v>0</v>
      </c>
      <c r="DC2335" s="47"/>
      <c r="DE2335" s="38"/>
      <c r="DF2335" s="38"/>
      <c r="DG2335" s="50"/>
      <c r="DH2335" s="47"/>
      <c r="DI2335" s="47"/>
      <c r="DJ2335" s="47"/>
      <c r="DK2335" s="47">
        <f t="shared" si="36"/>
        <v>0</v>
      </c>
      <c r="DO2335" t="s">
        <v>2562</v>
      </c>
      <c r="DP2335" t="s">
        <v>2562</v>
      </c>
      <c r="DV2335" s="37"/>
      <c r="DW2335" s="37"/>
    </row>
    <row r="2336" spans="1:129" x14ac:dyDescent="0.15">
      <c r="A2336" s="34">
        <v>5</v>
      </c>
      <c r="B2336" s="34">
        <v>383</v>
      </c>
      <c r="C2336" s="34">
        <v>7920</v>
      </c>
      <c r="D2336" s="34">
        <v>0</v>
      </c>
      <c r="E2336" s="58">
        <v>538379200</v>
      </c>
      <c r="F2336" t="s">
        <v>3405</v>
      </c>
      <c r="G2336" t="s">
        <v>2885</v>
      </c>
      <c r="H2336" t="s">
        <v>3383</v>
      </c>
      <c r="I2336" s="35">
        <v>2.2000000000000002</v>
      </c>
      <c r="J2336" s="35">
        <v>10.5</v>
      </c>
      <c r="K2336" t="s">
        <v>4014</v>
      </c>
      <c r="L2336" t="s">
        <v>1238</v>
      </c>
      <c r="M2336" t="s">
        <v>1396</v>
      </c>
      <c r="N2336" t="s">
        <v>1397</v>
      </c>
      <c r="R2336" t="s">
        <v>4015</v>
      </c>
      <c r="X2336" t="s">
        <v>1242</v>
      </c>
      <c r="Y2336">
        <v>38</v>
      </c>
      <c r="Z2336">
        <v>0</v>
      </c>
      <c r="AC2336">
        <v>0</v>
      </c>
      <c r="AD2336">
        <v>0</v>
      </c>
      <c r="AE2336" t="s">
        <v>2541</v>
      </c>
      <c r="AF2336">
        <v>0</v>
      </c>
      <c r="AG2336">
        <v>0</v>
      </c>
      <c r="AH2336" t="s">
        <v>2597</v>
      </c>
      <c r="AI2336" t="s">
        <v>2586</v>
      </c>
      <c r="AK2336">
        <v>20</v>
      </c>
      <c r="AL2336" t="s">
        <v>2545</v>
      </c>
      <c r="AM2336">
        <v>0</v>
      </c>
      <c r="AN2336">
        <v>0</v>
      </c>
      <c r="AO2336" t="s">
        <v>2546</v>
      </c>
      <c r="AP2336" s="35">
        <v>0</v>
      </c>
      <c r="AQ2336" s="35">
        <v>0</v>
      </c>
      <c r="AR2336" s="35">
        <v>0</v>
      </c>
      <c r="AT2336" s="35">
        <v>10.5</v>
      </c>
      <c r="AV2336" s="35">
        <v>0</v>
      </c>
      <c r="AW2336" s="35">
        <v>0</v>
      </c>
      <c r="AX2336" s="35">
        <v>0</v>
      </c>
      <c r="AY2336">
        <v>25</v>
      </c>
      <c r="AZ2336" t="s">
        <v>2547</v>
      </c>
      <c r="BA2336" t="s">
        <v>2547</v>
      </c>
      <c r="BB2336">
        <v>0</v>
      </c>
      <c r="BC2336" t="s">
        <v>2603</v>
      </c>
      <c r="BD2336" t="s">
        <v>2549</v>
      </c>
      <c r="BG2336">
        <v>0</v>
      </c>
      <c r="BH2336">
        <v>0</v>
      </c>
      <c r="BI2336">
        <v>0</v>
      </c>
      <c r="BJ2336">
        <v>0</v>
      </c>
      <c r="BK2336">
        <v>0</v>
      </c>
      <c r="BL2336">
        <v>0</v>
      </c>
      <c r="BM2336">
        <v>0</v>
      </c>
      <c r="BN2336">
        <v>0</v>
      </c>
      <c r="BO2336">
        <v>0</v>
      </c>
      <c r="BP2336">
        <v>0</v>
      </c>
      <c r="BQ2336">
        <v>0</v>
      </c>
      <c r="BR2336">
        <v>0</v>
      </c>
      <c r="CF2336" s="35">
        <v>0</v>
      </c>
      <c r="CG2336" s="35">
        <v>0</v>
      </c>
      <c r="CH2336" s="35">
        <v>0</v>
      </c>
      <c r="CI2336" s="35">
        <v>0</v>
      </c>
      <c r="CJ2336" s="35">
        <v>0</v>
      </c>
      <c r="CK2336" s="35">
        <v>0</v>
      </c>
      <c r="CL2336" s="35">
        <v>0</v>
      </c>
      <c r="CM2336" s="35">
        <v>0</v>
      </c>
      <c r="CN2336" s="35">
        <v>0</v>
      </c>
      <c r="CO2336" s="35">
        <v>0</v>
      </c>
      <c r="CP2336" s="35">
        <v>0</v>
      </c>
      <c r="CQ2336" s="35">
        <v>0</v>
      </c>
      <c r="DC2336" s="47"/>
      <c r="DE2336" s="38"/>
      <c r="DF2336" s="38"/>
      <c r="DG2336" s="50"/>
      <c r="DH2336" s="47"/>
      <c r="DI2336" s="47"/>
      <c r="DJ2336" s="47"/>
      <c r="DK2336" s="47">
        <f t="shared" si="36"/>
        <v>0</v>
      </c>
      <c r="DO2336" t="s">
        <v>2562</v>
      </c>
      <c r="DP2336" t="s">
        <v>2562</v>
      </c>
      <c r="DV2336" s="37"/>
      <c r="DW2336" s="37"/>
    </row>
    <row r="2337" spans="1:127" x14ac:dyDescent="0.15">
      <c r="A2337" s="34">
        <v>5</v>
      </c>
      <c r="B2337" s="34">
        <v>383</v>
      </c>
      <c r="C2337" s="34">
        <v>7921</v>
      </c>
      <c r="D2337" s="34">
        <v>0</v>
      </c>
      <c r="E2337" s="58">
        <v>538379210</v>
      </c>
      <c r="F2337" t="s">
        <v>3691</v>
      </c>
      <c r="G2337" t="s">
        <v>2885</v>
      </c>
      <c r="H2337" t="s">
        <v>3383</v>
      </c>
      <c r="I2337" s="35">
        <v>7.2</v>
      </c>
      <c r="J2337" s="35">
        <v>9.8000000000000007</v>
      </c>
      <c r="K2337" t="s">
        <v>4014</v>
      </c>
      <c r="L2337" t="s">
        <v>1238</v>
      </c>
      <c r="M2337" t="s">
        <v>2564</v>
      </c>
      <c r="N2337" t="s">
        <v>2565</v>
      </c>
      <c r="R2337" t="s">
        <v>4015</v>
      </c>
      <c r="X2337" t="s">
        <v>1242</v>
      </c>
      <c r="Y2337">
        <v>38</v>
      </c>
      <c r="Z2337">
        <v>0</v>
      </c>
      <c r="AC2337">
        <v>0</v>
      </c>
      <c r="AD2337">
        <v>0</v>
      </c>
      <c r="AE2337" t="s">
        <v>2541</v>
      </c>
      <c r="AF2337">
        <v>0</v>
      </c>
      <c r="AG2337">
        <v>0</v>
      </c>
      <c r="AH2337" t="s">
        <v>2597</v>
      </c>
      <c r="AI2337" t="s">
        <v>2586</v>
      </c>
      <c r="AK2337">
        <v>20</v>
      </c>
      <c r="AL2337" t="s">
        <v>2545</v>
      </c>
      <c r="AM2337">
        <v>0</v>
      </c>
      <c r="AN2337">
        <v>0</v>
      </c>
      <c r="AO2337" t="s">
        <v>2546</v>
      </c>
      <c r="AP2337" s="35">
        <v>0</v>
      </c>
      <c r="AQ2337" s="35">
        <v>0</v>
      </c>
      <c r="AR2337" s="35">
        <v>0</v>
      </c>
      <c r="AT2337" s="35">
        <v>9.8000000000000007</v>
      </c>
      <c r="AV2337" s="35">
        <v>0</v>
      </c>
      <c r="AW2337" s="35">
        <v>0</v>
      </c>
      <c r="AX2337" s="35">
        <v>0</v>
      </c>
      <c r="AY2337">
        <v>70</v>
      </c>
      <c r="AZ2337" t="s">
        <v>2547</v>
      </c>
      <c r="BA2337" t="s">
        <v>2547</v>
      </c>
      <c r="BB2337">
        <v>0</v>
      </c>
      <c r="BC2337" t="s">
        <v>2603</v>
      </c>
      <c r="BD2337" t="s">
        <v>2549</v>
      </c>
      <c r="BG2337">
        <v>0</v>
      </c>
      <c r="BH2337">
        <v>0</v>
      </c>
      <c r="BI2337">
        <v>0</v>
      </c>
      <c r="BJ2337">
        <v>0</v>
      </c>
      <c r="BK2337">
        <v>0</v>
      </c>
      <c r="BL2337">
        <v>0</v>
      </c>
      <c r="BM2337">
        <v>0</v>
      </c>
      <c r="BN2337">
        <v>0</v>
      </c>
      <c r="BO2337">
        <v>0</v>
      </c>
      <c r="BP2337">
        <v>0</v>
      </c>
      <c r="BQ2337">
        <v>0</v>
      </c>
      <c r="BR2337">
        <v>0</v>
      </c>
      <c r="CF2337" s="35">
        <v>0</v>
      </c>
      <c r="CG2337" s="35">
        <v>0</v>
      </c>
      <c r="CH2337" s="35">
        <v>0</v>
      </c>
      <c r="CI2337" s="35">
        <v>0</v>
      </c>
      <c r="CJ2337" s="35">
        <v>0</v>
      </c>
      <c r="CK2337" s="35">
        <v>0</v>
      </c>
      <c r="CL2337" s="35">
        <v>0</v>
      </c>
      <c r="CM2337" s="35">
        <v>0</v>
      </c>
      <c r="CN2337" s="35">
        <v>0</v>
      </c>
      <c r="CO2337" s="35">
        <v>0</v>
      </c>
      <c r="CP2337" s="35">
        <v>0</v>
      </c>
      <c r="CQ2337" s="35">
        <v>0</v>
      </c>
      <c r="DC2337" s="47"/>
      <c r="DE2337" s="38"/>
      <c r="DF2337" s="38"/>
      <c r="DG2337" s="50"/>
      <c r="DH2337" s="47"/>
      <c r="DI2337" s="47"/>
      <c r="DJ2337" s="47"/>
      <c r="DK2337" s="47">
        <f t="shared" si="36"/>
        <v>0</v>
      </c>
      <c r="DO2337" t="s">
        <v>2562</v>
      </c>
      <c r="DP2337" t="s">
        <v>2562</v>
      </c>
      <c r="DV2337" s="37"/>
      <c r="DW2337" s="37"/>
    </row>
    <row r="2338" spans="1:127" x14ac:dyDescent="0.15">
      <c r="A2338" s="34">
        <v>5</v>
      </c>
      <c r="B2338" s="34">
        <v>383</v>
      </c>
      <c r="C2338" s="34">
        <v>7954</v>
      </c>
      <c r="D2338" s="34">
        <v>0</v>
      </c>
      <c r="E2338" s="58">
        <v>538379540</v>
      </c>
      <c r="F2338" t="s">
        <v>3692</v>
      </c>
      <c r="G2338" t="s">
        <v>2885</v>
      </c>
      <c r="H2338" t="s">
        <v>3383</v>
      </c>
      <c r="I2338" s="35">
        <v>8.3000000000000007</v>
      </c>
      <c r="J2338" s="35">
        <v>11</v>
      </c>
      <c r="K2338" t="s">
        <v>4014</v>
      </c>
      <c r="L2338" t="s">
        <v>1238</v>
      </c>
      <c r="M2338" t="s">
        <v>2564</v>
      </c>
      <c r="N2338" t="s">
        <v>2565</v>
      </c>
      <c r="R2338" t="s">
        <v>4015</v>
      </c>
      <c r="S2338" t="s">
        <v>3094</v>
      </c>
      <c r="X2338" t="s">
        <v>2610</v>
      </c>
      <c r="Y2338">
        <v>6</v>
      </c>
      <c r="Z2338">
        <v>0</v>
      </c>
      <c r="AC2338">
        <v>0</v>
      </c>
      <c r="AD2338">
        <v>0</v>
      </c>
      <c r="AF2338">
        <v>0</v>
      </c>
      <c r="AG2338">
        <v>0</v>
      </c>
      <c r="AH2338" t="s">
        <v>2597</v>
      </c>
      <c r="AI2338" t="s">
        <v>1494</v>
      </c>
      <c r="AK2338">
        <v>25</v>
      </c>
      <c r="AL2338" t="s">
        <v>2545</v>
      </c>
      <c r="AM2338">
        <v>0</v>
      </c>
      <c r="AN2338">
        <v>0</v>
      </c>
      <c r="AP2338" s="35">
        <v>0</v>
      </c>
      <c r="AQ2338" s="35">
        <v>2.5</v>
      </c>
      <c r="AR2338" s="35">
        <v>0</v>
      </c>
      <c r="AT2338" s="35">
        <v>6</v>
      </c>
      <c r="AV2338" s="35">
        <v>0</v>
      </c>
      <c r="AW2338" s="35">
        <v>2.5</v>
      </c>
      <c r="AX2338" s="35">
        <v>0</v>
      </c>
      <c r="AY2338">
        <v>91</v>
      </c>
      <c r="AZ2338" t="s">
        <v>2547</v>
      </c>
      <c r="BA2338" t="s">
        <v>2547</v>
      </c>
      <c r="BB2338">
        <v>0</v>
      </c>
      <c r="BG2338">
        <v>0</v>
      </c>
      <c r="BH2338">
        <v>0</v>
      </c>
      <c r="BI2338">
        <v>0</v>
      </c>
      <c r="BJ2338">
        <v>0</v>
      </c>
      <c r="BK2338">
        <v>0</v>
      </c>
      <c r="BL2338">
        <v>0</v>
      </c>
      <c r="BM2338">
        <v>0</v>
      </c>
      <c r="BN2338">
        <v>0</v>
      </c>
      <c r="BO2338">
        <v>0</v>
      </c>
      <c r="BP2338">
        <v>0</v>
      </c>
      <c r="BQ2338">
        <v>0</v>
      </c>
      <c r="BR2338">
        <v>0</v>
      </c>
      <c r="CF2338" s="35">
        <v>0</v>
      </c>
      <c r="CG2338" s="35">
        <v>0</v>
      </c>
      <c r="CH2338" s="35">
        <v>0</v>
      </c>
      <c r="CI2338" s="35">
        <v>0</v>
      </c>
      <c r="CJ2338" s="35">
        <v>0</v>
      </c>
      <c r="CK2338" s="35">
        <v>0</v>
      </c>
      <c r="CL2338" s="35">
        <v>0</v>
      </c>
      <c r="CM2338" s="35">
        <v>0</v>
      </c>
      <c r="CN2338" s="35">
        <v>0</v>
      </c>
      <c r="CO2338" s="35">
        <v>0</v>
      </c>
      <c r="CP2338" s="35">
        <v>0</v>
      </c>
      <c r="CQ2338" s="35">
        <v>0</v>
      </c>
      <c r="DC2338" s="47"/>
      <c r="DE2338" s="38"/>
      <c r="DF2338" s="38"/>
      <c r="DG2338" s="50"/>
      <c r="DH2338" s="47"/>
      <c r="DI2338" s="47"/>
      <c r="DJ2338" s="47"/>
      <c r="DK2338" s="47">
        <f t="shared" si="36"/>
        <v>0</v>
      </c>
      <c r="DO2338" t="s">
        <v>2562</v>
      </c>
      <c r="DP2338" t="s">
        <v>2562</v>
      </c>
      <c r="DV2338" s="37"/>
      <c r="DW2338" s="37"/>
    </row>
    <row r="2339" spans="1:127" x14ac:dyDescent="0.15">
      <c r="A2339" s="34">
        <v>5</v>
      </c>
      <c r="B2339" s="34">
        <v>383</v>
      </c>
      <c r="C2339" s="34">
        <v>7973</v>
      </c>
      <c r="D2339" s="34">
        <v>0</v>
      </c>
      <c r="E2339" s="58">
        <v>538379730</v>
      </c>
      <c r="F2339" t="s">
        <v>3693</v>
      </c>
      <c r="G2339" t="s">
        <v>2885</v>
      </c>
      <c r="H2339" t="s">
        <v>3383</v>
      </c>
      <c r="I2339" s="35">
        <v>8.66</v>
      </c>
      <c r="J2339" s="35">
        <v>12.08</v>
      </c>
      <c r="K2339" t="s">
        <v>4014</v>
      </c>
      <c r="L2339" t="s">
        <v>1407</v>
      </c>
      <c r="M2339" t="s">
        <v>2583</v>
      </c>
      <c r="N2339" t="s">
        <v>2584</v>
      </c>
      <c r="R2339" t="s">
        <v>4015</v>
      </c>
      <c r="S2339" t="s">
        <v>3094</v>
      </c>
      <c r="X2339" t="s">
        <v>2610</v>
      </c>
      <c r="Y2339">
        <v>21</v>
      </c>
      <c r="Z2339">
        <v>4</v>
      </c>
      <c r="AC2339">
        <v>0</v>
      </c>
      <c r="AD2339">
        <v>0</v>
      </c>
      <c r="AH2339" t="s">
        <v>2720</v>
      </c>
      <c r="AI2339" t="s">
        <v>1475</v>
      </c>
      <c r="AK2339">
        <v>1</v>
      </c>
      <c r="AL2339" t="s">
        <v>2545</v>
      </c>
      <c r="AM2339">
        <v>0</v>
      </c>
      <c r="AN2339">
        <v>0</v>
      </c>
      <c r="AO2339" t="s">
        <v>2546</v>
      </c>
      <c r="AP2339" s="35">
        <v>0.6</v>
      </c>
      <c r="AQ2339" s="35">
        <v>0</v>
      </c>
      <c r="AR2339" s="35">
        <v>1.29</v>
      </c>
      <c r="AT2339" s="35">
        <v>6</v>
      </c>
      <c r="AV2339" s="35">
        <v>1.25</v>
      </c>
      <c r="AW2339" s="35">
        <v>3.54</v>
      </c>
      <c r="AX2339" s="35">
        <v>0.4</v>
      </c>
      <c r="AY2339">
        <v>113</v>
      </c>
      <c r="AZ2339" t="s">
        <v>2547</v>
      </c>
      <c r="BA2339" t="s">
        <v>2547</v>
      </c>
      <c r="BB2339">
        <v>0.17</v>
      </c>
      <c r="BC2339" t="s">
        <v>2603</v>
      </c>
      <c r="BF2339" t="s">
        <v>3266</v>
      </c>
      <c r="BG2339">
        <v>0</v>
      </c>
      <c r="BH2339">
        <v>0</v>
      </c>
      <c r="BI2339">
        <v>0</v>
      </c>
      <c r="BJ2339">
        <v>0</v>
      </c>
      <c r="BK2339">
        <v>0</v>
      </c>
      <c r="BL2339">
        <v>0</v>
      </c>
      <c r="BM2339">
        <v>0</v>
      </c>
      <c r="BN2339">
        <v>0</v>
      </c>
      <c r="BO2339">
        <v>0</v>
      </c>
      <c r="BP2339">
        <v>0</v>
      </c>
      <c r="BQ2339">
        <v>0</v>
      </c>
      <c r="BR2339">
        <v>0</v>
      </c>
      <c r="BT2339" t="s">
        <v>1440</v>
      </c>
      <c r="BU2339" t="s">
        <v>3694</v>
      </c>
      <c r="BV2339" t="s">
        <v>4984</v>
      </c>
      <c r="BW2339" t="s">
        <v>5234</v>
      </c>
      <c r="BX2339" t="s">
        <v>4984</v>
      </c>
      <c r="BY2339" t="s">
        <v>5234</v>
      </c>
      <c r="BZ2339" t="s">
        <v>4984</v>
      </c>
      <c r="CA2339" t="s">
        <v>5234</v>
      </c>
      <c r="CB2339" t="s">
        <v>4984</v>
      </c>
      <c r="CC2339" t="s">
        <v>5234</v>
      </c>
      <c r="CD2339" t="s">
        <v>2553</v>
      </c>
      <c r="CF2339" s="35">
        <v>0</v>
      </c>
      <c r="CG2339" s="35">
        <v>0</v>
      </c>
      <c r="CH2339" s="35">
        <v>0</v>
      </c>
      <c r="CI2339" s="35">
        <v>0</v>
      </c>
      <c r="CJ2339" s="35">
        <v>0</v>
      </c>
      <c r="CK2339" s="35">
        <v>0</v>
      </c>
      <c r="CL2339" s="35">
        <v>0</v>
      </c>
      <c r="CM2339" s="35">
        <v>0</v>
      </c>
      <c r="CN2339" s="35">
        <v>0</v>
      </c>
      <c r="CO2339" s="35">
        <v>0</v>
      </c>
      <c r="CP2339" s="35">
        <v>0</v>
      </c>
      <c r="CQ2339" s="35">
        <v>0</v>
      </c>
      <c r="DC2339" s="47"/>
      <c r="DE2339" s="38"/>
      <c r="DF2339" s="38"/>
      <c r="DG2339" s="50"/>
      <c r="DH2339" s="47"/>
      <c r="DI2339" s="47"/>
      <c r="DJ2339" s="47"/>
      <c r="DK2339" s="47">
        <f t="shared" si="36"/>
        <v>0</v>
      </c>
      <c r="DO2339" t="s">
        <v>2562</v>
      </c>
      <c r="DP2339" t="s">
        <v>2562</v>
      </c>
      <c r="DV2339" s="37"/>
      <c r="DW2339" s="37"/>
    </row>
    <row r="2340" spans="1:127" x14ac:dyDescent="0.15">
      <c r="A2340" s="34">
        <v>5</v>
      </c>
      <c r="B2340" s="34">
        <v>384</v>
      </c>
      <c r="C2340" s="34">
        <v>1117</v>
      </c>
      <c r="D2340" s="34">
        <v>0</v>
      </c>
      <c r="E2340" s="58">
        <v>538411170</v>
      </c>
      <c r="F2340" t="s">
        <v>907</v>
      </c>
      <c r="G2340" t="s">
        <v>2885</v>
      </c>
      <c r="H2340" t="s">
        <v>3384</v>
      </c>
      <c r="I2340" s="35">
        <v>116.5</v>
      </c>
      <c r="J2340" s="35">
        <v>3</v>
      </c>
      <c r="K2340" t="s">
        <v>5338</v>
      </c>
      <c r="L2340" t="s">
        <v>1394</v>
      </c>
      <c r="M2340" t="s">
        <v>1239</v>
      </c>
      <c r="N2340" t="s">
        <v>1240</v>
      </c>
      <c r="Q2340" t="s">
        <v>1506</v>
      </c>
      <c r="R2340" t="s">
        <v>5339</v>
      </c>
      <c r="S2340" t="s">
        <v>1241</v>
      </c>
      <c r="X2340" t="s">
        <v>2610</v>
      </c>
      <c r="Y2340">
        <v>2</v>
      </c>
      <c r="Z2340">
        <v>2</v>
      </c>
      <c r="AC2340">
        <v>0</v>
      </c>
      <c r="AD2340">
        <v>0</v>
      </c>
      <c r="AE2340" t="s">
        <v>1395</v>
      </c>
      <c r="AF2340">
        <v>89</v>
      </c>
      <c r="AG2340">
        <v>2</v>
      </c>
      <c r="AH2340" t="s">
        <v>2597</v>
      </c>
      <c r="AI2340" t="s">
        <v>2605</v>
      </c>
      <c r="AJ2340" t="s">
        <v>2544</v>
      </c>
      <c r="AK2340">
        <v>1</v>
      </c>
      <c r="AL2340" t="s">
        <v>2545</v>
      </c>
      <c r="AM2340">
        <v>0</v>
      </c>
      <c r="AN2340">
        <v>3</v>
      </c>
      <c r="AO2340" t="s">
        <v>2546</v>
      </c>
      <c r="AP2340" s="35">
        <v>0.4</v>
      </c>
      <c r="AQ2340" s="35">
        <v>0.5</v>
      </c>
      <c r="AT2340" s="35">
        <v>2</v>
      </c>
      <c r="AW2340" s="35">
        <v>0.5</v>
      </c>
      <c r="AX2340" s="35">
        <v>0.4</v>
      </c>
      <c r="AY2340">
        <v>350</v>
      </c>
      <c r="AZ2340" t="s">
        <v>2547</v>
      </c>
      <c r="BA2340" t="s">
        <v>2547</v>
      </c>
      <c r="BB2340">
        <v>0.14000000000000001</v>
      </c>
      <c r="BC2340" t="s">
        <v>2548</v>
      </c>
      <c r="BD2340" t="s">
        <v>2549</v>
      </c>
      <c r="BF2340" t="s">
        <v>2619</v>
      </c>
      <c r="BG2340">
        <v>0</v>
      </c>
      <c r="BH2340">
        <v>1</v>
      </c>
      <c r="BI2340">
        <v>0</v>
      </c>
      <c r="BJ2340">
        <v>0</v>
      </c>
      <c r="BK2340">
        <v>0</v>
      </c>
      <c r="BL2340">
        <v>0</v>
      </c>
      <c r="BM2340">
        <v>0</v>
      </c>
      <c r="BN2340">
        <v>0</v>
      </c>
      <c r="BO2340">
        <v>0</v>
      </c>
      <c r="BP2340">
        <v>0</v>
      </c>
      <c r="BQ2340">
        <v>0</v>
      </c>
      <c r="BR2340">
        <v>0</v>
      </c>
      <c r="BS2340" t="s">
        <v>2620</v>
      </c>
      <c r="BT2340" t="s">
        <v>1450</v>
      </c>
      <c r="BU2340" t="s">
        <v>1464</v>
      </c>
      <c r="BV2340" t="s">
        <v>1452</v>
      </c>
      <c r="BW2340" t="s">
        <v>1534</v>
      </c>
      <c r="BX2340" t="s">
        <v>1508</v>
      </c>
      <c r="BY2340" t="s">
        <v>3471</v>
      </c>
      <c r="BZ2340" t="s">
        <v>1508</v>
      </c>
      <c r="CA2340" t="s">
        <v>5033</v>
      </c>
      <c r="CD2340" t="s">
        <v>2553</v>
      </c>
      <c r="CF2340" s="35">
        <v>72</v>
      </c>
      <c r="CG2340" s="35">
        <v>1.5</v>
      </c>
      <c r="CH2340" s="35">
        <v>1.3</v>
      </c>
      <c r="CI2340" s="35">
        <v>0</v>
      </c>
      <c r="CJ2340" s="35">
        <v>0.4</v>
      </c>
      <c r="CK2340" s="35">
        <v>0</v>
      </c>
      <c r="CL2340" s="35">
        <v>0</v>
      </c>
      <c r="CM2340" s="35">
        <v>0</v>
      </c>
      <c r="CN2340" s="35">
        <v>0</v>
      </c>
      <c r="CO2340" s="35">
        <v>94</v>
      </c>
      <c r="CP2340" s="35">
        <v>12.8</v>
      </c>
      <c r="CQ2340" s="35">
        <v>0</v>
      </c>
      <c r="DC2340" s="47" t="s">
        <v>1443</v>
      </c>
      <c r="DD2340" t="s">
        <v>1498</v>
      </c>
      <c r="DE2340" s="38"/>
      <c r="DF2340" s="38"/>
      <c r="DG2340" s="50" t="s">
        <v>1855</v>
      </c>
      <c r="DH2340" s="47"/>
      <c r="DI2340" s="47">
        <v>2008</v>
      </c>
      <c r="DJ2340" s="47"/>
      <c r="DK2340" s="47">
        <f t="shared" si="36"/>
        <v>1</v>
      </c>
      <c r="DO2340" t="s">
        <v>2562</v>
      </c>
      <c r="DP2340" t="s">
        <v>2562</v>
      </c>
      <c r="DV2340" s="37"/>
      <c r="DW2340" s="37"/>
    </row>
    <row r="2341" spans="1:127" x14ac:dyDescent="0.15">
      <c r="A2341" s="34">
        <v>5</v>
      </c>
      <c r="B2341" s="34">
        <v>384</v>
      </c>
      <c r="C2341" s="34">
        <v>1119</v>
      </c>
      <c r="D2341" s="34">
        <v>0</v>
      </c>
      <c r="E2341" s="58">
        <v>538411190</v>
      </c>
      <c r="F2341" t="s">
        <v>888</v>
      </c>
      <c r="G2341" t="s">
        <v>2885</v>
      </c>
      <c r="H2341" t="s">
        <v>3384</v>
      </c>
      <c r="I2341" s="35">
        <v>196.7</v>
      </c>
      <c r="J2341" s="35">
        <v>3</v>
      </c>
      <c r="K2341" t="s">
        <v>5338</v>
      </c>
      <c r="L2341" t="s">
        <v>1394</v>
      </c>
      <c r="M2341" t="s">
        <v>1418</v>
      </c>
      <c r="N2341" t="s">
        <v>1419</v>
      </c>
      <c r="Q2341" t="s">
        <v>1506</v>
      </c>
      <c r="R2341" t="s">
        <v>5339</v>
      </c>
      <c r="S2341" t="s">
        <v>1421</v>
      </c>
      <c r="X2341" t="s">
        <v>2610</v>
      </c>
      <c r="Y2341">
        <v>5</v>
      </c>
      <c r="Z2341">
        <v>3</v>
      </c>
      <c r="AC2341">
        <v>0</v>
      </c>
      <c r="AD2341">
        <v>0</v>
      </c>
      <c r="AE2341" t="s">
        <v>1395</v>
      </c>
      <c r="AF2341">
        <v>41</v>
      </c>
      <c r="AG2341">
        <v>2</v>
      </c>
      <c r="AH2341" t="s">
        <v>2597</v>
      </c>
      <c r="AI2341" t="s">
        <v>1503</v>
      </c>
      <c r="AJ2341" t="s">
        <v>2544</v>
      </c>
      <c r="AK2341">
        <v>1</v>
      </c>
      <c r="AL2341" t="s">
        <v>2545</v>
      </c>
      <c r="AM2341">
        <v>0</v>
      </c>
      <c r="AN2341">
        <v>3</v>
      </c>
      <c r="AO2341" t="s">
        <v>2546</v>
      </c>
      <c r="AP2341" s="35">
        <v>0.4</v>
      </c>
      <c r="AQ2341" s="35">
        <v>0</v>
      </c>
      <c r="AT2341" s="35">
        <v>3</v>
      </c>
      <c r="AW2341" s="35">
        <v>0</v>
      </c>
      <c r="AX2341" s="35">
        <v>0.4</v>
      </c>
      <c r="AY2341">
        <v>590</v>
      </c>
      <c r="AZ2341" t="s">
        <v>2547</v>
      </c>
      <c r="BA2341" t="s">
        <v>2547</v>
      </c>
      <c r="BB2341">
        <v>0.17</v>
      </c>
      <c r="BC2341" t="s">
        <v>1432</v>
      </c>
      <c r="BD2341" t="s">
        <v>2549</v>
      </c>
      <c r="BF2341" t="s">
        <v>3266</v>
      </c>
      <c r="BG2341">
        <v>0</v>
      </c>
      <c r="BH2341">
        <v>0</v>
      </c>
      <c r="BI2341">
        <v>0</v>
      </c>
      <c r="BJ2341">
        <v>1</v>
      </c>
      <c r="BK2341">
        <v>0</v>
      </c>
      <c r="BL2341">
        <v>0</v>
      </c>
      <c r="BM2341">
        <v>0</v>
      </c>
      <c r="BN2341" s="39">
        <v>2510</v>
      </c>
      <c r="BO2341">
        <v>0</v>
      </c>
      <c r="BP2341">
        <v>0</v>
      </c>
      <c r="BQ2341">
        <v>0</v>
      </c>
      <c r="BR2341">
        <v>0</v>
      </c>
      <c r="BS2341" t="s">
        <v>2620</v>
      </c>
      <c r="BT2341" t="s">
        <v>1508</v>
      </c>
      <c r="BU2341" t="s">
        <v>5235</v>
      </c>
      <c r="BV2341" t="s">
        <v>2713</v>
      </c>
      <c r="BW2341" t="s">
        <v>1534</v>
      </c>
      <c r="BX2341" t="s">
        <v>2713</v>
      </c>
      <c r="BY2341" t="s">
        <v>5236</v>
      </c>
      <c r="BZ2341" t="s">
        <v>3878</v>
      </c>
      <c r="CA2341" t="s">
        <v>5237</v>
      </c>
      <c r="CD2341" t="s">
        <v>2553</v>
      </c>
      <c r="CF2341" s="35">
        <v>0</v>
      </c>
      <c r="CG2341" s="35">
        <v>0</v>
      </c>
      <c r="CH2341" s="35">
        <v>0</v>
      </c>
      <c r="CI2341" s="35">
        <v>0</v>
      </c>
      <c r="CJ2341" s="35">
        <v>0</v>
      </c>
      <c r="CK2341" s="35">
        <v>0</v>
      </c>
      <c r="CL2341" s="35">
        <v>0</v>
      </c>
      <c r="CM2341" s="35">
        <v>0</v>
      </c>
      <c r="CN2341" s="35">
        <v>0</v>
      </c>
      <c r="CO2341" s="35">
        <v>0</v>
      </c>
      <c r="CP2341" s="35">
        <v>0</v>
      </c>
      <c r="CQ2341" s="35">
        <v>0</v>
      </c>
      <c r="DC2341" s="47" t="s">
        <v>2606</v>
      </c>
      <c r="DD2341" t="s">
        <v>1498</v>
      </c>
      <c r="DE2341" s="38"/>
      <c r="DF2341" s="38"/>
      <c r="DG2341" s="50" t="s">
        <v>1855</v>
      </c>
      <c r="DH2341" s="47"/>
      <c r="DI2341" s="47">
        <v>2008</v>
      </c>
      <c r="DJ2341" s="47"/>
      <c r="DK2341" s="47">
        <f t="shared" si="36"/>
        <v>1</v>
      </c>
      <c r="DO2341" t="s">
        <v>2562</v>
      </c>
      <c r="DP2341" t="s">
        <v>2562</v>
      </c>
      <c r="DV2341" s="37"/>
      <c r="DW2341" s="37"/>
    </row>
    <row r="2342" spans="1:127" x14ac:dyDescent="0.15">
      <c r="A2342" s="34">
        <v>5</v>
      </c>
      <c r="B2342" s="34">
        <v>384</v>
      </c>
      <c r="C2342" s="34">
        <v>1120</v>
      </c>
      <c r="D2342" s="34">
        <v>0</v>
      </c>
      <c r="E2342" s="58">
        <v>538411200</v>
      </c>
      <c r="F2342" t="s">
        <v>889</v>
      </c>
      <c r="G2342" t="s">
        <v>2885</v>
      </c>
      <c r="H2342" t="s">
        <v>3384</v>
      </c>
      <c r="I2342" s="35">
        <v>51.6</v>
      </c>
      <c r="J2342" s="35">
        <v>5</v>
      </c>
      <c r="K2342" t="s">
        <v>5338</v>
      </c>
      <c r="L2342" t="s">
        <v>1394</v>
      </c>
      <c r="M2342" t="s">
        <v>1239</v>
      </c>
      <c r="N2342" t="s">
        <v>1240</v>
      </c>
      <c r="Q2342" t="s">
        <v>1446</v>
      </c>
      <c r="R2342" t="s">
        <v>5339</v>
      </c>
      <c r="U2342" t="s">
        <v>3803</v>
      </c>
      <c r="X2342" t="s">
        <v>2610</v>
      </c>
      <c r="Y2342">
        <v>3</v>
      </c>
      <c r="Z2342">
        <v>3</v>
      </c>
      <c r="AC2342">
        <v>0</v>
      </c>
      <c r="AD2342">
        <v>0</v>
      </c>
      <c r="AE2342" t="s">
        <v>1395</v>
      </c>
      <c r="AF2342">
        <v>49</v>
      </c>
      <c r="AG2342">
        <v>4</v>
      </c>
      <c r="AH2342" t="s">
        <v>2597</v>
      </c>
      <c r="AI2342" t="s">
        <v>2605</v>
      </c>
      <c r="AJ2342" t="s">
        <v>2544</v>
      </c>
      <c r="AK2342">
        <v>1</v>
      </c>
      <c r="AL2342" t="s">
        <v>2545</v>
      </c>
      <c r="AM2342">
        <v>0</v>
      </c>
      <c r="AN2342">
        <v>2</v>
      </c>
      <c r="AO2342" t="s">
        <v>2546</v>
      </c>
      <c r="AP2342" s="35">
        <v>0.4</v>
      </c>
      <c r="AQ2342" s="35">
        <v>0</v>
      </c>
      <c r="AT2342" s="35">
        <v>5</v>
      </c>
      <c r="AW2342" s="35">
        <v>0</v>
      </c>
      <c r="AX2342" s="35">
        <v>0.4</v>
      </c>
      <c r="AY2342">
        <v>258</v>
      </c>
      <c r="AZ2342" t="s">
        <v>2547</v>
      </c>
      <c r="BA2342" t="s">
        <v>2547</v>
      </c>
      <c r="BB2342">
        <v>0.25</v>
      </c>
      <c r="BC2342" t="s">
        <v>1432</v>
      </c>
      <c r="BD2342" t="s">
        <v>2549</v>
      </c>
      <c r="BF2342" t="s">
        <v>3266</v>
      </c>
      <c r="BG2342">
        <v>0</v>
      </c>
      <c r="BH2342">
        <v>0</v>
      </c>
      <c r="BI2342">
        <v>0</v>
      </c>
      <c r="BJ2342">
        <v>0</v>
      </c>
      <c r="BK2342">
        <v>0</v>
      </c>
      <c r="BL2342">
        <v>1</v>
      </c>
      <c r="BM2342">
        <v>1</v>
      </c>
      <c r="BN2342">
        <v>0</v>
      </c>
      <c r="BO2342">
        <v>0</v>
      </c>
      <c r="BP2342">
        <v>0</v>
      </c>
      <c r="BQ2342">
        <v>0</v>
      </c>
      <c r="BR2342">
        <v>0</v>
      </c>
      <c r="CF2342" s="35">
        <v>0</v>
      </c>
      <c r="CG2342" s="35">
        <v>0</v>
      </c>
      <c r="CH2342" s="35">
        <v>0</v>
      </c>
      <c r="CI2342" s="35">
        <v>0</v>
      </c>
      <c r="CJ2342" s="35">
        <v>0</v>
      </c>
      <c r="CK2342" s="35">
        <v>0</v>
      </c>
      <c r="CL2342" s="35">
        <v>0</v>
      </c>
      <c r="CM2342" s="35">
        <v>0</v>
      </c>
      <c r="CN2342" s="35">
        <v>0</v>
      </c>
      <c r="CO2342" s="35">
        <v>0</v>
      </c>
      <c r="CP2342" s="35">
        <v>0</v>
      </c>
      <c r="CQ2342" s="35">
        <v>0</v>
      </c>
      <c r="DC2342" s="47" t="s">
        <v>2606</v>
      </c>
      <c r="DD2342" t="s">
        <v>1498</v>
      </c>
      <c r="DE2342" s="38"/>
      <c r="DF2342" s="38"/>
      <c r="DG2342" s="50" t="s">
        <v>1853</v>
      </c>
      <c r="DH2342" s="47"/>
      <c r="DI2342" s="47">
        <v>2008</v>
      </c>
      <c r="DJ2342" s="47"/>
      <c r="DK2342" s="47">
        <f t="shared" si="36"/>
        <v>1</v>
      </c>
      <c r="DO2342" t="s">
        <v>2562</v>
      </c>
      <c r="DP2342" t="s">
        <v>2562</v>
      </c>
      <c r="DV2342" s="37"/>
      <c r="DW2342" s="37"/>
    </row>
    <row r="2343" spans="1:127" x14ac:dyDescent="0.15">
      <c r="A2343" s="34">
        <v>5</v>
      </c>
      <c r="B2343" s="34">
        <v>384</v>
      </c>
      <c r="C2343" s="34">
        <v>1121</v>
      </c>
      <c r="D2343" s="34">
        <v>0</v>
      </c>
      <c r="E2343" s="58">
        <v>538411210</v>
      </c>
      <c r="F2343" t="s">
        <v>5238</v>
      </c>
      <c r="G2343" t="s">
        <v>2885</v>
      </c>
      <c r="H2343" t="s">
        <v>3384</v>
      </c>
      <c r="I2343" s="35">
        <v>21.2</v>
      </c>
      <c r="J2343" s="35">
        <v>3</v>
      </c>
      <c r="K2343" t="s">
        <v>5338</v>
      </c>
      <c r="L2343" t="s">
        <v>1394</v>
      </c>
      <c r="M2343" t="s">
        <v>2592</v>
      </c>
      <c r="N2343" t="s">
        <v>2593</v>
      </c>
      <c r="R2343" t="s">
        <v>5339</v>
      </c>
      <c r="S2343" t="s">
        <v>4253</v>
      </c>
      <c r="X2343" t="s">
        <v>1242</v>
      </c>
      <c r="Y2343">
        <v>55</v>
      </c>
      <c r="Z2343">
        <v>3</v>
      </c>
      <c r="AC2343">
        <v>0</v>
      </c>
      <c r="AD2343">
        <v>0</v>
      </c>
      <c r="AE2343" t="s">
        <v>1395</v>
      </c>
      <c r="AF2343">
        <v>57</v>
      </c>
      <c r="AG2343">
        <v>2</v>
      </c>
      <c r="AH2343" t="s">
        <v>2597</v>
      </c>
      <c r="AI2343" t="s">
        <v>1461</v>
      </c>
      <c r="AJ2343" t="s">
        <v>2544</v>
      </c>
      <c r="AK2343">
        <v>1</v>
      </c>
      <c r="AL2343" t="s">
        <v>2545</v>
      </c>
      <c r="AM2343">
        <v>0</v>
      </c>
      <c r="AN2343">
        <v>3</v>
      </c>
      <c r="AO2343" t="s">
        <v>2546</v>
      </c>
      <c r="AP2343" s="35">
        <v>0.25</v>
      </c>
      <c r="AQ2343" s="35">
        <v>0</v>
      </c>
      <c r="AT2343" s="35">
        <v>3</v>
      </c>
      <c r="AW2343" s="35">
        <v>0</v>
      </c>
      <c r="AX2343" s="35">
        <v>0.25</v>
      </c>
      <c r="AY2343">
        <v>64</v>
      </c>
      <c r="AZ2343" t="s">
        <v>2547</v>
      </c>
      <c r="BA2343" t="s">
        <v>2547</v>
      </c>
      <c r="BB2343">
        <v>0</v>
      </c>
      <c r="BC2343" t="s">
        <v>1410</v>
      </c>
      <c r="BD2343" t="s">
        <v>2549</v>
      </c>
      <c r="BF2343" t="s">
        <v>2619</v>
      </c>
      <c r="BG2343">
        <v>0</v>
      </c>
      <c r="BH2343">
        <v>0</v>
      </c>
      <c r="BI2343">
        <v>0</v>
      </c>
      <c r="BJ2343">
        <v>0</v>
      </c>
      <c r="BK2343">
        <v>0</v>
      </c>
      <c r="BL2343">
        <v>0</v>
      </c>
      <c r="BM2343">
        <v>0</v>
      </c>
      <c r="BN2343">
        <v>0</v>
      </c>
      <c r="BO2343">
        <v>0</v>
      </c>
      <c r="BP2343">
        <v>0</v>
      </c>
      <c r="BQ2343">
        <v>0</v>
      </c>
      <c r="BR2343">
        <v>0</v>
      </c>
      <c r="BX2343" t="s">
        <v>1463</v>
      </c>
      <c r="CD2343" t="s">
        <v>2553</v>
      </c>
      <c r="CF2343" s="35">
        <v>0</v>
      </c>
      <c r="CG2343" s="35">
        <v>0</v>
      </c>
      <c r="CH2343" s="35">
        <v>0</v>
      </c>
      <c r="CI2343" s="35">
        <v>0</v>
      </c>
      <c r="CJ2343" s="35">
        <v>0</v>
      </c>
      <c r="CK2343" s="35">
        <v>0</v>
      </c>
      <c r="CL2343" s="35">
        <v>0</v>
      </c>
      <c r="CM2343" s="35">
        <v>0</v>
      </c>
      <c r="CN2343" s="35">
        <v>0</v>
      </c>
      <c r="CO2343" s="35">
        <v>0</v>
      </c>
      <c r="CP2343" s="35">
        <v>0</v>
      </c>
      <c r="CQ2343" s="35">
        <v>0</v>
      </c>
      <c r="DC2343" s="47" t="s">
        <v>2559</v>
      </c>
      <c r="DD2343" t="s">
        <v>2606</v>
      </c>
      <c r="DE2343" s="38"/>
      <c r="DF2343" s="38" t="s">
        <v>2589</v>
      </c>
      <c r="DG2343" s="50" t="s">
        <v>1853</v>
      </c>
      <c r="DH2343" s="47"/>
      <c r="DI2343" s="47">
        <v>2007</v>
      </c>
      <c r="DJ2343" s="47"/>
      <c r="DK2343" s="47">
        <f t="shared" si="36"/>
        <v>1</v>
      </c>
      <c r="DO2343" t="s">
        <v>2562</v>
      </c>
      <c r="DP2343" t="s">
        <v>2562</v>
      </c>
      <c r="DV2343" s="37"/>
      <c r="DW2343" s="37"/>
    </row>
    <row r="2344" spans="1:127" x14ac:dyDescent="0.15">
      <c r="A2344" s="34">
        <v>5</v>
      </c>
      <c r="B2344" s="34">
        <v>384</v>
      </c>
      <c r="C2344" s="34">
        <v>1122</v>
      </c>
      <c r="D2344" s="34">
        <v>0</v>
      </c>
      <c r="E2344" s="58">
        <v>538411220</v>
      </c>
      <c r="F2344" t="s">
        <v>4121</v>
      </c>
      <c r="G2344" t="s">
        <v>2885</v>
      </c>
      <c r="H2344" t="s">
        <v>3384</v>
      </c>
      <c r="I2344" s="35">
        <v>99.67</v>
      </c>
      <c r="J2344" s="35">
        <v>3</v>
      </c>
      <c r="K2344" t="s">
        <v>5338</v>
      </c>
      <c r="L2344" t="s">
        <v>1394</v>
      </c>
      <c r="M2344" t="s">
        <v>5151</v>
      </c>
      <c r="N2344" t="s">
        <v>5152</v>
      </c>
      <c r="R2344" t="s">
        <v>5339</v>
      </c>
      <c r="S2344" t="s">
        <v>1490</v>
      </c>
      <c r="X2344" t="s">
        <v>1242</v>
      </c>
      <c r="Y2344">
        <v>61</v>
      </c>
      <c r="Z2344">
        <v>6</v>
      </c>
      <c r="AC2344">
        <v>0</v>
      </c>
      <c r="AD2344">
        <v>0</v>
      </c>
      <c r="AE2344" t="s">
        <v>1395</v>
      </c>
      <c r="AF2344">
        <v>72</v>
      </c>
      <c r="AG2344">
        <v>7</v>
      </c>
      <c r="AH2344" t="s">
        <v>2597</v>
      </c>
      <c r="AI2344" t="s">
        <v>2605</v>
      </c>
      <c r="AJ2344" t="s">
        <v>3830</v>
      </c>
      <c r="AK2344">
        <v>1</v>
      </c>
      <c r="AL2344" t="s">
        <v>2545</v>
      </c>
      <c r="AM2344">
        <v>0</v>
      </c>
      <c r="AN2344">
        <v>2</v>
      </c>
      <c r="AO2344" t="s">
        <v>2546</v>
      </c>
      <c r="AP2344" s="35">
        <v>0.3</v>
      </c>
      <c r="AQ2344" s="35">
        <v>0</v>
      </c>
      <c r="AT2344" s="35">
        <v>3</v>
      </c>
      <c r="AW2344" s="35">
        <v>0</v>
      </c>
      <c r="AX2344" s="35">
        <v>0.3</v>
      </c>
      <c r="AY2344">
        <v>294</v>
      </c>
      <c r="AZ2344" t="s">
        <v>2547</v>
      </c>
      <c r="BA2344" t="s">
        <v>2547</v>
      </c>
      <c r="BB2344">
        <v>0.14000000000000001</v>
      </c>
      <c r="BC2344" t="s">
        <v>1432</v>
      </c>
      <c r="BD2344" t="s">
        <v>2549</v>
      </c>
      <c r="BF2344" t="s">
        <v>3266</v>
      </c>
      <c r="BG2344">
        <v>1</v>
      </c>
      <c r="BH2344">
        <v>1</v>
      </c>
      <c r="BI2344">
        <v>0</v>
      </c>
      <c r="BJ2344">
        <v>1</v>
      </c>
      <c r="BK2344">
        <v>0</v>
      </c>
      <c r="BL2344">
        <v>0</v>
      </c>
      <c r="BM2344">
        <v>0</v>
      </c>
      <c r="BN2344">
        <v>0</v>
      </c>
      <c r="BO2344">
        <v>0</v>
      </c>
      <c r="BP2344">
        <v>0</v>
      </c>
      <c r="BQ2344">
        <v>0</v>
      </c>
      <c r="BR2344">
        <v>0</v>
      </c>
      <c r="BV2344" t="s">
        <v>1533</v>
      </c>
      <c r="BX2344" t="s">
        <v>1448</v>
      </c>
      <c r="BY2344" t="s">
        <v>5239</v>
      </c>
      <c r="BZ2344" t="s">
        <v>1448</v>
      </c>
      <c r="CA2344" t="s">
        <v>5239</v>
      </c>
      <c r="CD2344" t="s">
        <v>1386</v>
      </c>
      <c r="CF2344" s="35">
        <v>0</v>
      </c>
      <c r="CG2344" s="35">
        <v>0.6</v>
      </c>
      <c r="CH2344" s="35">
        <v>0</v>
      </c>
      <c r="CI2344" s="35">
        <v>0</v>
      </c>
      <c r="CJ2344" s="35">
        <v>0</v>
      </c>
      <c r="CK2344" s="35">
        <v>0</v>
      </c>
      <c r="CL2344" s="35">
        <v>0</v>
      </c>
      <c r="CM2344" s="35">
        <v>0</v>
      </c>
      <c r="CN2344" s="35">
        <v>0</v>
      </c>
      <c r="CO2344" s="35">
        <v>0</v>
      </c>
      <c r="CP2344" s="35">
        <v>0</v>
      </c>
      <c r="CQ2344" s="35">
        <v>0</v>
      </c>
      <c r="CS2344" t="s">
        <v>5240</v>
      </c>
      <c r="DC2344" s="47" t="s">
        <v>2559</v>
      </c>
      <c r="DD2344" t="s">
        <v>2606</v>
      </c>
      <c r="DE2344" s="38"/>
      <c r="DF2344" s="38" t="s">
        <v>2589</v>
      </c>
      <c r="DG2344" s="50" t="s">
        <v>1853</v>
      </c>
      <c r="DH2344" s="47"/>
      <c r="DI2344" s="47">
        <v>2007</v>
      </c>
      <c r="DJ2344" s="47"/>
      <c r="DK2344" s="47">
        <f t="shared" si="36"/>
        <v>1</v>
      </c>
      <c r="DO2344" t="s">
        <v>2562</v>
      </c>
      <c r="DP2344" t="s">
        <v>2562</v>
      </c>
      <c r="DV2344" s="37"/>
      <c r="DW2344" s="37"/>
    </row>
    <row r="2345" spans="1:127" x14ac:dyDescent="0.15">
      <c r="A2345" s="34">
        <v>5</v>
      </c>
      <c r="B2345" s="34">
        <v>384</v>
      </c>
      <c r="C2345" s="34">
        <v>1123</v>
      </c>
      <c r="D2345" s="34">
        <v>0</v>
      </c>
      <c r="E2345" s="58">
        <v>538411230</v>
      </c>
      <c r="F2345" t="s">
        <v>890</v>
      </c>
      <c r="G2345" t="s">
        <v>2885</v>
      </c>
      <c r="H2345" t="s">
        <v>3384</v>
      </c>
      <c r="I2345" s="35">
        <v>45</v>
      </c>
      <c r="J2345" s="35">
        <v>6</v>
      </c>
      <c r="K2345" t="s">
        <v>5338</v>
      </c>
      <c r="L2345" t="s">
        <v>1238</v>
      </c>
      <c r="M2345" t="s">
        <v>1418</v>
      </c>
      <c r="N2345" t="s">
        <v>1419</v>
      </c>
      <c r="R2345" t="s">
        <v>5344</v>
      </c>
      <c r="S2345" t="s">
        <v>1536</v>
      </c>
      <c r="X2345" t="s">
        <v>1242</v>
      </c>
      <c r="Y2345">
        <v>62</v>
      </c>
      <c r="Z2345">
        <v>0</v>
      </c>
      <c r="AC2345">
        <v>0</v>
      </c>
      <c r="AD2345">
        <v>0</v>
      </c>
      <c r="AE2345" t="s">
        <v>2541</v>
      </c>
      <c r="AF2345">
        <v>10</v>
      </c>
      <c r="AG2345">
        <v>2</v>
      </c>
      <c r="AH2345" t="s">
        <v>2597</v>
      </c>
      <c r="AI2345" t="s">
        <v>2605</v>
      </c>
      <c r="AJ2345" t="s">
        <v>2544</v>
      </c>
      <c r="AK2345">
        <v>20</v>
      </c>
      <c r="AL2345" t="s">
        <v>2545</v>
      </c>
      <c r="AM2345">
        <v>0</v>
      </c>
      <c r="AN2345">
        <v>1</v>
      </c>
      <c r="AO2345" t="s">
        <v>2546</v>
      </c>
      <c r="AP2345" s="35">
        <v>0.4</v>
      </c>
      <c r="AQ2345" s="35">
        <v>0</v>
      </c>
      <c r="AT2345" s="35">
        <v>3</v>
      </c>
      <c r="AW2345" s="35">
        <v>3</v>
      </c>
      <c r="AX2345" s="35">
        <v>0</v>
      </c>
      <c r="AY2345">
        <v>135</v>
      </c>
      <c r="AZ2345" t="s">
        <v>2547</v>
      </c>
      <c r="BA2345" t="s">
        <v>2547</v>
      </c>
      <c r="BB2345">
        <v>0</v>
      </c>
      <c r="BG2345">
        <v>0</v>
      </c>
      <c r="BH2345">
        <v>0</v>
      </c>
      <c r="BI2345">
        <v>0</v>
      </c>
      <c r="BJ2345">
        <v>0</v>
      </c>
      <c r="BK2345">
        <v>0</v>
      </c>
      <c r="BL2345">
        <v>0</v>
      </c>
      <c r="BM2345">
        <v>0</v>
      </c>
      <c r="BN2345">
        <v>0</v>
      </c>
      <c r="BO2345">
        <v>0</v>
      </c>
      <c r="BP2345">
        <v>0</v>
      </c>
      <c r="BQ2345">
        <v>0</v>
      </c>
      <c r="BR2345">
        <v>0</v>
      </c>
      <c r="CF2345" s="35">
        <v>0</v>
      </c>
      <c r="CG2345" s="35">
        <v>0</v>
      </c>
      <c r="CH2345" s="35">
        <v>0</v>
      </c>
      <c r="CI2345" s="35">
        <v>0</v>
      </c>
      <c r="CJ2345" s="35">
        <v>0</v>
      </c>
      <c r="CK2345" s="35">
        <v>0</v>
      </c>
      <c r="CL2345" s="35">
        <v>0</v>
      </c>
      <c r="CM2345" s="35">
        <v>0</v>
      </c>
      <c r="CN2345" s="35">
        <v>0</v>
      </c>
      <c r="CO2345" s="35">
        <v>0</v>
      </c>
      <c r="CP2345" s="35">
        <v>0</v>
      </c>
      <c r="CQ2345" s="35">
        <v>0</v>
      </c>
      <c r="DC2345" s="47" t="s">
        <v>2606</v>
      </c>
      <c r="DD2345" t="s">
        <v>1498</v>
      </c>
      <c r="DE2345" s="38"/>
      <c r="DF2345" s="38"/>
      <c r="DG2345" s="50" t="s">
        <v>1855</v>
      </c>
      <c r="DH2345" s="47"/>
      <c r="DI2345" s="47">
        <v>2008</v>
      </c>
      <c r="DJ2345" s="47"/>
      <c r="DK2345" s="47">
        <f t="shared" si="36"/>
        <v>1</v>
      </c>
      <c r="DO2345" t="s">
        <v>2562</v>
      </c>
      <c r="DP2345" t="s">
        <v>2562</v>
      </c>
      <c r="DV2345" s="43"/>
      <c r="DW2345" s="37"/>
    </row>
    <row r="2346" spans="1:127" x14ac:dyDescent="0.15">
      <c r="A2346" s="34">
        <v>5</v>
      </c>
      <c r="B2346" s="34">
        <v>384</v>
      </c>
      <c r="C2346" s="34">
        <v>1797</v>
      </c>
      <c r="D2346" s="34">
        <v>0</v>
      </c>
      <c r="E2346" s="58">
        <v>538417970</v>
      </c>
      <c r="F2346" t="s">
        <v>891</v>
      </c>
      <c r="G2346" t="s">
        <v>2885</v>
      </c>
      <c r="H2346" t="s">
        <v>3384</v>
      </c>
      <c r="I2346" s="35">
        <v>9.6</v>
      </c>
      <c r="J2346" s="35">
        <v>3</v>
      </c>
      <c r="K2346" t="s">
        <v>5338</v>
      </c>
      <c r="L2346" t="s">
        <v>2573</v>
      </c>
      <c r="M2346" t="s">
        <v>412</v>
      </c>
      <c r="N2346" t="s">
        <v>413</v>
      </c>
      <c r="R2346" t="s">
        <v>5339</v>
      </c>
      <c r="X2346" t="s">
        <v>1242</v>
      </c>
      <c r="Y2346">
        <v>63</v>
      </c>
      <c r="Z2346">
        <v>0</v>
      </c>
      <c r="AC2346">
        <v>0</v>
      </c>
      <c r="AD2346">
        <v>0</v>
      </c>
      <c r="AF2346">
        <v>85</v>
      </c>
      <c r="AG2346">
        <v>2</v>
      </c>
      <c r="AH2346" t="s">
        <v>2597</v>
      </c>
      <c r="AI2346" t="s">
        <v>2605</v>
      </c>
      <c r="AJ2346" t="s">
        <v>2544</v>
      </c>
      <c r="AK2346">
        <v>6</v>
      </c>
      <c r="AL2346" t="s">
        <v>2545</v>
      </c>
      <c r="AM2346">
        <v>0</v>
      </c>
      <c r="AN2346">
        <v>0</v>
      </c>
      <c r="AO2346" t="s">
        <v>2546</v>
      </c>
      <c r="AP2346" s="35">
        <v>0.4</v>
      </c>
      <c r="AQ2346" s="35">
        <v>0</v>
      </c>
      <c r="AT2346" s="35">
        <v>3</v>
      </c>
      <c r="AW2346" s="35">
        <v>0</v>
      </c>
      <c r="AX2346" s="35">
        <v>0.4</v>
      </c>
      <c r="AY2346">
        <v>29</v>
      </c>
      <c r="AZ2346" t="s">
        <v>2547</v>
      </c>
      <c r="BA2346" t="s">
        <v>2547</v>
      </c>
      <c r="BB2346">
        <v>0</v>
      </c>
      <c r="BC2346" t="s">
        <v>1410</v>
      </c>
      <c r="BD2346" t="s">
        <v>2549</v>
      </c>
      <c r="BG2346">
        <v>0</v>
      </c>
      <c r="BH2346">
        <v>0</v>
      </c>
      <c r="BI2346">
        <v>0</v>
      </c>
      <c r="BJ2346">
        <v>0</v>
      </c>
      <c r="BK2346">
        <v>0</v>
      </c>
      <c r="BL2346">
        <v>0</v>
      </c>
      <c r="BM2346">
        <v>0</v>
      </c>
      <c r="BN2346">
        <v>0</v>
      </c>
      <c r="BO2346">
        <v>0</v>
      </c>
      <c r="BP2346">
        <v>0</v>
      </c>
      <c r="BQ2346">
        <v>0</v>
      </c>
      <c r="BR2346">
        <v>0</v>
      </c>
      <c r="CF2346" s="35">
        <v>0</v>
      </c>
      <c r="CG2346" s="35">
        <v>0</v>
      </c>
      <c r="CH2346" s="35">
        <v>0</v>
      </c>
      <c r="CI2346" s="35">
        <v>0</v>
      </c>
      <c r="CJ2346" s="35">
        <v>0</v>
      </c>
      <c r="CK2346" s="35">
        <v>0</v>
      </c>
      <c r="CL2346" s="35">
        <v>0</v>
      </c>
      <c r="CM2346" s="35">
        <v>0</v>
      </c>
      <c r="CN2346" s="35">
        <v>0</v>
      </c>
      <c r="CO2346" s="35">
        <v>0</v>
      </c>
      <c r="CP2346" s="35">
        <v>0</v>
      </c>
      <c r="CQ2346" s="35">
        <v>0</v>
      </c>
      <c r="DC2346" s="47" t="s">
        <v>2606</v>
      </c>
      <c r="DD2346" t="s">
        <v>1498</v>
      </c>
      <c r="DE2346" s="38"/>
      <c r="DF2346" s="38"/>
      <c r="DG2346" s="50" t="s">
        <v>1853</v>
      </c>
      <c r="DH2346" s="47"/>
      <c r="DI2346" s="47">
        <v>2008</v>
      </c>
      <c r="DJ2346" s="47"/>
      <c r="DK2346" s="47">
        <f t="shared" si="36"/>
        <v>1</v>
      </c>
      <c r="DO2346" t="s">
        <v>2562</v>
      </c>
      <c r="DP2346" t="s">
        <v>2562</v>
      </c>
      <c r="DV2346" s="37"/>
      <c r="DW2346" s="37"/>
    </row>
    <row r="2347" spans="1:127" x14ac:dyDescent="0.15">
      <c r="A2347" s="34">
        <v>5</v>
      </c>
      <c r="B2347" s="34">
        <v>384</v>
      </c>
      <c r="C2347" s="34">
        <v>1800</v>
      </c>
      <c r="D2347" s="34">
        <v>0</v>
      </c>
      <c r="E2347" s="58">
        <v>538418000</v>
      </c>
      <c r="F2347" t="s">
        <v>5241</v>
      </c>
      <c r="G2347" t="s">
        <v>2885</v>
      </c>
      <c r="H2347" t="s">
        <v>3384</v>
      </c>
      <c r="I2347" s="35">
        <v>4</v>
      </c>
      <c r="J2347" s="35">
        <v>3</v>
      </c>
      <c r="K2347" t="s">
        <v>5338</v>
      </c>
      <c r="L2347" t="s">
        <v>1394</v>
      </c>
      <c r="M2347" t="s">
        <v>2583</v>
      </c>
      <c r="N2347" t="s">
        <v>2584</v>
      </c>
      <c r="R2347" t="s">
        <v>5339</v>
      </c>
      <c r="X2347" t="s">
        <v>1242</v>
      </c>
      <c r="Y2347">
        <v>53</v>
      </c>
      <c r="Z2347">
        <v>0</v>
      </c>
      <c r="AC2347">
        <v>0</v>
      </c>
      <c r="AD2347">
        <v>0</v>
      </c>
      <c r="AE2347" t="s">
        <v>1395</v>
      </c>
      <c r="AF2347">
        <v>54</v>
      </c>
      <c r="AG2347">
        <v>2</v>
      </c>
      <c r="AH2347" t="s">
        <v>2597</v>
      </c>
      <c r="AI2347" t="s">
        <v>2611</v>
      </c>
      <c r="AJ2347" t="s">
        <v>2544</v>
      </c>
      <c r="AK2347">
        <v>14</v>
      </c>
      <c r="AL2347" t="s">
        <v>2545</v>
      </c>
      <c r="AM2347">
        <v>0</v>
      </c>
      <c r="AN2347">
        <v>0</v>
      </c>
      <c r="AO2347" t="s">
        <v>2546</v>
      </c>
      <c r="AP2347" s="35">
        <v>0.5</v>
      </c>
      <c r="AQ2347" s="35">
        <v>0.5</v>
      </c>
      <c r="AT2347" s="35">
        <v>2</v>
      </c>
      <c r="AW2347" s="35">
        <v>0.5</v>
      </c>
      <c r="AX2347" s="35">
        <v>0.5</v>
      </c>
      <c r="AY2347">
        <v>12</v>
      </c>
      <c r="AZ2347" t="s">
        <v>2547</v>
      </c>
      <c r="BA2347" t="s">
        <v>2547</v>
      </c>
      <c r="BB2347">
        <v>0</v>
      </c>
      <c r="BC2347" t="s">
        <v>1410</v>
      </c>
      <c r="BD2347" t="s">
        <v>2549</v>
      </c>
      <c r="BG2347">
        <v>0</v>
      </c>
      <c r="BH2347">
        <v>0</v>
      </c>
      <c r="BI2347">
        <v>0</v>
      </c>
      <c r="BJ2347">
        <v>0</v>
      </c>
      <c r="BK2347">
        <v>0</v>
      </c>
      <c r="BL2347">
        <v>0</v>
      </c>
      <c r="BM2347">
        <v>0</v>
      </c>
      <c r="BN2347">
        <v>0</v>
      </c>
      <c r="BO2347">
        <v>0</v>
      </c>
      <c r="BP2347">
        <v>0</v>
      </c>
      <c r="BQ2347">
        <v>0</v>
      </c>
      <c r="BR2347">
        <v>0</v>
      </c>
      <c r="BX2347" t="s">
        <v>3816</v>
      </c>
      <c r="CF2347" s="35">
        <v>0</v>
      </c>
      <c r="CG2347" s="35">
        <v>0</v>
      </c>
      <c r="CH2347" s="35">
        <v>0</v>
      </c>
      <c r="CI2347" s="35">
        <v>0</v>
      </c>
      <c r="CJ2347" s="35">
        <v>0</v>
      </c>
      <c r="CK2347" s="35">
        <v>0</v>
      </c>
      <c r="CL2347" s="35">
        <v>0</v>
      </c>
      <c r="CM2347" s="35">
        <v>0</v>
      </c>
      <c r="CN2347" s="35">
        <v>0</v>
      </c>
      <c r="CO2347" s="35">
        <v>0</v>
      </c>
      <c r="CP2347" s="35">
        <v>0</v>
      </c>
      <c r="CQ2347" s="35">
        <v>0</v>
      </c>
      <c r="DC2347" s="47"/>
      <c r="DE2347" s="38"/>
      <c r="DF2347" s="38"/>
      <c r="DG2347" s="50"/>
      <c r="DH2347" s="47"/>
      <c r="DI2347" s="47"/>
      <c r="DJ2347" s="47"/>
      <c r="DK2347" s="47">
        <f t="shared" si="36"/>
        <v>0</v>
      </c>
      <c r="DO2347" t="s">
        <v>2562</v>
      </c>
      <c r="DP2347" t="s">
        <v>2562</v>
      </c>
      <c r="DV2347" s="37"/>
      <c r="DW2347" s="37"/>
    </row>
    <row r="2348" spans="1:127" x14ac:dyDescent="0.15">
      <c r="A2348" s="34">
        <v>5</v>
      </c>
      <c r="B2348" s="34">
        <v>384</v>
      </c>
      <c r="C2348" s="34">
        <v>1801</v>
      </c>
      <c r="D2348" s="34">
        <v>0</v>
      </c>
      <c r="E2348" s="58">
        <v>538418010</v>
      </c>
      <c r="F2348" t="s">
        <v>892</v>
      </c>
      <c r="G2348" t="s">
        <v>2885</v>
      </c>
      <c r="H2348" t="s">
        <v>3384</v>
      </c>
      <c r="I2348" s="35">
        <v>12.7</v>
      </c>
      <c r="J2348" s="35">
        <v>3</v>
      </c>
      <c r="K2348" t="s">
        <v>5338</v>
      </c>
      <c r="L2348" t="s">
        <v>2573</v>
      </c>
      <c r="M2348" t="s">
        <v>2592</v>
      </c>
      <c r="N2348" t="s">
        <v>2593</v>
      </c>
      <c r="R2348" t="s">
        <v>5339</v>
      </c>
      <c r="S2348" t="s">
        <v>5242</v>
      </c>
      <c r="X2348" t="s">
        <v>1242</v>
      </c>
      <c r="Y2348">
        <v>54</v>
      </c>
      <c r="Z2348">
        <v>0</v>
      </c>
      <c r="AC2348">
        <v>0</v>
      </c>
      <c r="AD2348">
        <v>0</v>
      </c>
      <c r="AF2348">
        <v>57</v>
      </c>
      <c r="AG2348">
        <v>2</v>
      </c>
      <c r="AH2348" t="s">
        <v>2597</v>
      </c>
      <c r="AI2348" t="s">
        <v>2605</v>
      </c>
      <c r="AJ2348" t="s">
        <v>2544</v>
      </c>
      <c r="AK2348">
        <v>6</v>
      </c>
      <c r="AL2348" t="s">
        <v>2545</v>
      </c>
      <c r="AM2348">
        <v>0</v>
      </c>
      <c r="AN2348">
        <v>0</v>
      </c>
      <c r="AO2348" t="s">
        <v>2546</v>
      </c>
      <c r="AP2348" s="35">
        <v>0.25</v>
      </c>
      <c r="AQ2348" s="35">
        <v>0.5</v>
      </c>
      <c r="AT2348" s="35">
        <v>2</v>
      </c>
      <c r="AW2348" s="35">
        <v>0.5</v>
      </c>
      <c r="AX2348" s="35">
        <v>0.25</v>
      </c>
      <c r="AY2348">
        <v>38</v>
      </c>
      <c r="AZ2348" t="s">
        <v>2547</v>
      </c>
      <c r="BA2348" t="s">
        <v>2547</v>
      </c>
      <c r="BB2348">
        <v>0</v>
      </c>
      <c r="BC2348" t="s">
        <v>1410</v>
      </c>
      <c r="BD2348" t="s">
        <v>2549</v>
      </c>
      <c r="BF2348" t="s">
        <v>2619</v>
      </c>
      <c r="BG2348">
        <v>0</v>
      </c>
      <c r="BH2348">
        <v>0</v>
      </c>
      <c r="BI2348">
        <v>0</v>
      </c>
      <c r="BJ2348">
        <v>0</v>
      </c>
      <c r="BK2348">
        <v>0</v>
      </c>
      <c r="BL2348">
        <v>0</v>
      </c>
      <c r="BM2348">
        <v>0</v>
      </c>
      <c r="BN2348">
        <v>0</v>
      </c>
      <c r="BO2348">
        <v>0</v>
      </c>
      <c r="BP2348">
        <v>0</v>
      </c>
      <c r="BQ2348">
        <v>0</v>
      </c>
      <c r="BR2348">
        <v>0</v>
      </c>
      <c r="BX2348" t="s">
        <v>1463</v>
      </c>
      <c r="CD2348" t="s">
        <v>2553</v>
      </c>
      <c r="CF2348" s="35">
        <v>0</v>
      </c>
      <c r="CG2348" s="35">
        <v>0</v>
      </c>
      <c r="CH2348" s="35">
        <v>0</v>
      </c>
      <c r="CI2348" s="35">
        <v>0</v>
      </c>
      <c r="CJ2348" s="35">
        <v>0</v>
      </c>
      <c r="CK2348" s="35">
        <v>0</v>
      </c>
      <c r="CL2348" s="35">
        <v>0</v>
      </c>
      <c r="CM2348" s="35">
        <v>0</v>
      </c>
      <c r="CN2348" s="35">
        <v>0</v>
      </c>
      <c r="CO2348" s="35">
        <v>0</v>
      </c>
      <c r="CP2348" s="35">
        <v>0</v>
      </c>
      <c r="CQ2348" s="35">
        <v>0</v>
      </c>
      <c r="DC2348" s="47" t="s">
        <v>2606</v>
      </c>
      <c r="DD2348" t="s">
        <v>1498</v>
      </c>
      <c r="DE2348" s="38"/>
      <c r="DF2348" s="38"/>
      <c r="DG2348" s="50" t="s">
        <v>1854</v>
      </c>
      <c r="DH2348" s="47"/>
      <c r="DI2348" s="47">
        <v>2008</v>
      </c>
      <c r="DJ2348" s="47"/>
      <c r="DK2348" s="47">
        <f t="shared" si="36"/>
        <v>1</v>
      </c>
      <c r="DO2348" t="s">
        <v>2562</v>
      </c>
      <c r="DP2348" t="s">
        <v>2562</v>
      </c>
      <c r="DV2348" s="37"/>
      <c r="DW2348" s="37"/>
    </row>
    <row r="2349" spans="1:127" x14ac:dyDescent="0.15">
      <c r="A2349" s="34">
        <v>5</v>
      </c>
      <c r="B2349" s="34">
        <v>384</v>
      </c>
      <c r="C2349" s="34">
        <v>1802</v>
      </c>
      <c r="D2349" s="34">
        <v>0</v>
      </c>
      <c r="E2349" s="58">
        <v>538418020</v>
      </c>
      <c r="F2349" t="s">
        <v>5243</v>
      </c>
      <c r="G2349" t="s">
        <v>2885</v>
      </c>
      <c r="H2349" t="s">
        <v>3384</v>
      </c>
      <c r="I2349" s="35">
        <v>4</v>
      </c>
      <c r="J2349" s="35">
        <v>3</v>
      </c>
      <c r="K2349" t="s">
        <v>5338</v>
      </c>
      <c r="L2349" t="s">
        <v>1394</v>
      </c>
      <c r="M2349" t="s">
        <v>2583</v>
      </c>
      <c r="N2349" t="s">
        <v>2584</v>
      </c>
      <c r="R2349" t="s">
        <v>5339</v>
      </c>
      <c r="X2349" t="s">
        <v>1242</v>
      </c>
      <c r="Y2349">
        <v>51</v>
      </c>
      <c r="Z2349">
        <v>0</v>
      </c>
      <c r="AC2349">
        <v>0</v>
      </c>
      <c r="AD2349">
        <v>0</v>
      </c>
      <c r="AE2349" t="s">
        <v>1395</v>
      </c>
      <c r="AF2349">
        <v>72</v>
      </c>
      <c r="AG2349">
        <v>3</v>
      </c>
      <c r="AH2349" t="s">
        <v>2597</v>
      </c>
      <c r="AI2349" t="s">
        <v>2543</v>
      </c>
      <c r="AJ2349" t="s">
        <v>2544</v>
      </c>
      <c r="AK2349">
        <v>14</v>
      </c>
      <c r="AL2349" t="s">
        <v>2545</v>
      </c>
      <c r="AM2349">
        <v>0</v>
      </c>
      <c r="AN2349">
        <v>0</v>
      </c>
      <c r="AO2349" t="s">
        <v>2546</v>
      </c>
      <c r="AP2349" s="35">
        <v>0</v>
      </c>
      <c r="AQ2349" s="35">
        <v>0</v>
      </c>
      <c r="AT2349" s="35">
        <v>3</v>
      </c>
      <c r="AW2349" s="35">
        <v>0</v>
      </c>
      <c r="AX2349" s="35">
        <v>0</v>
      </c>
      <c r="AY2349">
        <v>12</v>
      </c>
      <c r="AZ2349" t="s">
        <v>2547</v>
      </c>
      <c r="BA2349" t="s">
        <v>2547</v>
      </c>
      <c r="BB2349">
        <v>0</v>
      </c>
      <c r="BC2349" t="s">
        <v>2603</v>
      </c>
      <c r="BD2349" t="s">
        <v>2549</v>
      </c>
      <c r="BG2349">
        <v>0</v>
      </c>
      <c r="BH2349">
        <v>0</v>
      </c>
      <c r="BI2349">
        <v>0</v>
      </c>
      <c r="BJ2349">
        <v>0</v>
      </c>
      <c r="BK2349">
        <v>0</v>
      </c>
      <c r="BL2349">
        <v>0</v>
      </c>
      <c r="BM2349">
        <v>0</v>
      </c>
      <c r="BN2349">
        <v>0</v>
      </c>
      <c r="BO2349">
        <v>0</v>
      </c>
      <c r="BP2349">
        <v>0</v>
      </c>
      <c r="BQ2349">
        <v>0</v>
      </c>
      <c r="BR2349">
        <v>0</v>
      </c>
      <c r="BX2349" t="s">
        <v>417</v>
      </c>
      <c r="CF2349" s="35">
        <v>0</v>
      </c>
      <c r="CG2349" s="35">
        <v>0</v>
      </c>
      <c r="CH2349" s="35">
        <v>0</v>
      </c>
      <c r="CI2349" s="35">
        <v>0</v>
      </c>
      <c r="CJ2349" s="35">
        <v>0</v>
      </c>
      <c r="CK2349" s="35">
        <v>0</v>
      </c>
      <c r="CL2349" s="35">
        <v>0</v>
      </c>
      <c r="CM2349" s="35">
        <v>0</v>
      </c>
      <c r="CN2349" s="35">
        <v>0</v>
      </c>
      <c r="CO2349" s="35">
        <v>0</v>
      </c>
      <c r="CP2349" s="35">
        <v>0</v>
      </c>
      <c r="CQ2349" s="35">
        <v>0</v>
      </c>
      <c r="DC2349" s="47"/>
      <c r="DE2349" s="38"/>
      <c r="DF2349" s="38"/>
      <c r="DG2349" s="50"/>
      <c r="DH2349" s="47"/>
      <c r="DI2349" s="47"/>
      <c r="DJ2349" s="47"/>
      <c r="DK2349" s="47">
        <f t="shared" si="36"/>
        <v>0</v>
      </c>
      <c r="DO2349" t="s">
        <v>2562</v>
      </c>
      <c r="DP2349" t="s">
        <v>2562</v>
      </c>
      <c r="DV2349" s="37"/>
      <c r="DW2349" s="37"/>
    </row>
    <row r="2350" spans="1:127" x14ac:dyDescent="0.15">
      <c r="A2350" s="34">
        <v>5</v>
      </c>
      <c r="B2350" s="34">
        <v>385</v>
      </c>
      <c r="C2350" s="34">
        <v>7154</v>
      </c>
      <c r="D2350" s="34">
        <v>0</v>
      </c>
      <c r="E2350" s="58">
        <v>538571540</v>
      </c>
      <c r="F2350" t="s">
        <v>3444</v>
      </c>
      <c r="G2350" t="s">
        <v>2885</v>
      </c>
      <c r="H2350" t="s">
        <v>4831</v>
      </c>
      <c r="I2350" s="35">
        <v>19</v>
      </c>
      <c r="J2350" s="35">
        <v>4</v>
      </c>
      <c r="K2350" t="s">
        <v>4014</v>
      </c>
      <c r="L2350" t="s">
        <v>390</v>
      </c>
      <c r="M2350" t="s">
        <v>2564</v>
      </c>
      <c r="N2350" t="s">
        <v>2565</v>
      </c>
      <c r="R2350" t="s">
        <v>5387</v>
      </c>
      <c r="X2350" t="s">
        <v>2610</v>
      </c>
      <c r="Y2350">
        <v>5</v>
      </c>
      <c r="Z2350">
        <v>0</v>
      </c>
      <c r="AC2350">
        <v>0</v>
      </c>
      <c r="AD2350">
        <v>0</v>
      </c>
      <c r="AE2350" t="s">
        <v>2437</v>
      </c>
      <c r="AF2350">
        <v>3</v>
      </c>
      <c r="AG2350">
        <v>2</v>
      </c>
      <c r="AH2350" t="s">
        <v>2597</v>
      </c>
      <c r="AI2350" t="s">
        <v>1494</v>
      </c>
      <c r="AJ2350" t="s">
        <v>2544</v>
      </c>
      <c r="AK2350">
        <v>20</v>
      </c>
      <c r="AL2350" t="s">
        <v>2545</v>
      </c>
      <c r="AM2350">
        <v>0</v>
      </c>
      <c r="AN2350">
        <v>1</v>
      </c>
      <c r="AO2350" t="s">
        <v>2546</v>
      </c>
      <c r="AP2350" s="35">
        <v>0</v>
      </c>
      <c r="AQ2350" s="35">
        <v>0</v>
      </c>
      <c r="AT2350" s="35">
        <v>4</v>
      </c>
      <c r="AW2350" s="35">
        <v>0</v>
      </c>
      <c r="AX2350" s="35">
        <v>0</v>
      </c>
      <c r="AY2350">
        <v>76</v>
      </c>
      <c r="AZ2350" t="s">
        <v>2547</v>
      </c>
      <c r="BA2350" t="s">
        <v>2547</v>
      </c>
      <c r="BB2350">
        <v>0</v>
      </c>
      <c r="BG2350">
        <v>0</v>
      </c>
      <c r="BH2350">
        <v>0</v>
      </c>
      <c r="BI2350">
        <v>0</v>
      </c>
      <c r="BJ2350">
        <v>0</v>
      </c>
      <c r="BK2350">
        <v>0</v>
      </c>
      <c r="BL2350">
        <v>0</v>
      </c>
      <c r="BM2350">
        <v>0</v>
      </c>
      <c r="BN2350">
        <v>0</v>
      </c>
      <c r="BO2350">
        <v>0</v>
      </c>
      <c r="BP2350">
        <v>0</v>
      </c>
      <c r="BQ2350">
        <v>0</v>
      </c>
      <c r="BR2350">
        <v>0</v>
      </c>
      <c r="CF2350" s="35">
        <v>0</v>
      </c>
      <c r="CG2350" s="35">
        <v>0</v>
      </c>
      <c r="CH2350" s="35">
        <v>0</v>
      </c>
      <c r="CI2350" s="35">
        <v>0</v>
      </c>
      <c r="CJ2350" s="35">
        <v>0</v>
      </c>
      <c r="CK2350" s="35">
        <v>0</v>
      </c>
      <c r="CL2350" s="35">
        <v>0</v>
      </c>
      <c r="CM2350" s="35">
        <v>0</v>
      </c>
      <c r="CN2350" s="35">
        <v>0</v>
      </c>
      <c r="CO2350" s="35">
        <v>0</v>
      </c>
      <c r="CP2350" s="35">
        <v>0</v>
      </c>
      <c r="CQ2350" s="35">
        <v>0</v>
      </c>
      <c r="DC2350" s="47" t="s">
        <v>2606</v>
      </c>
      <c r="DD2350" t="s">
        <v>1498</v>
      </c>
      <c r="DE2350" s="38"/>
      <c r="DF2350" s="38"/>
      <c r="DG2350" s="50" t="s">
        <v>1853</v>
      </c>
      <c r="DH2350" s="47"/>
      <c r="DI2350" s="47">
        <v>2008</v>
      </c>
      <c r="DJ2350" s="47"/>
      <c r="DK2350" s="47">
        <f t="shared" si="36"/>
        <v>1</v>
      </c>
      <c r="DO2350" t="s">
        <v>2562</v>
      </c>
      <c r="DP2350" t="s">
        <v>2562</v>
      </c>
      <c r="DV2350" s="37"/>
      <c r="DW2350" s="37"/>
    </row>
    <row r="2351" spans="1:127" x14ac:dyDescent="0.15">
      <c r="A2351" s="34">
        <v>5</v>
      </c>
      <c r="B2351" s="34">
        <v>385</v>
      </c>
      <c r="C2351" s="34">
        <v>7172</v>
      </c>
      <c r="D2351" s="34">
        <v>0</v>
      </c>
      <c r="E2351" s="58">
        <v>538571720</v>
      </c>
      <c r="F2351" t="s">
        <v>2200</v>
      </c>
      <c r="G2351" t="s">
        <v>2885</v>
      </c>
      <c r="H2351" t="s">
        <v>4831</v>
      </c>
      <c r="I2351" s="35">
        <v>18.7</v>
      </c>
      <c r="J2351" s="35">
        <v>4</v>
      </c>
      <c r="K2351" t="s">
        <v>4014</v>
      </c>
      <c r="L2351" t="s">
        <v>1407</v>
      </c>
      <c r="M2351" t="s">
        <v>1471</v>
      </c>
      <c r="N2351" t="s">
        <v>1472</v>
      </c>
      <c r="Q2351" t="s">
        <v>2566</v>
      </c>
      <c r="R2351" t="s">
        <v>4015</v>
      </c>
      <c r="S2351" t="s">
        <v>199</v>
      </c>
      <c r="X2351" t="s">
        <v>2610</v>
      </c>
      <c r="Y2351">
        <v>14</v>
      </c>
      <c r="Z2351">
        <v>7</v>
      </c>
      <c r="AC2351">
        <v>0</v>
      </c>
      <c r="AD2351">
        <v>0</v>
      </c>
      <c r="AE2351" t="s">
        <v>1408</v>
      </c>
      <c r="AF2351">
        <v>37</v>
      </c>
      <c r="AG2351">
        <v>4</v>
      </c>
      <c r="AH2351" t="s">
        <v>2597</v>
      </c>
      <c r="AI2351" t="s">
        <v>1409</v>
      </c>
      <c r="AJ2351" t="s">
        <v>2544</v>
      </c>
      <c r="AK2351">
        <v>25</v>
      </c>
      <c r="AL2351" t="s">
        <v>2545</v>
      </c>
      <c r="AM2351">
        <v>0</v>
      </c>
      <c r="AN2351">
        <v>1</v>
      </c>
      <c r="AO2351" t="s">
        <v>2546</v>
      </c>
      <c r="AP2351" s="35">
        <v>0.4</v>
      </c>
      <c r="AQ2351" s="35">
        <v>0</v>
      </c>
      <c r="AT2351" s="35">
        <v>4</v>
      </c>
      <c r="AW2351" s="35">
        <v>0</v>
      </c>
      <c r="AX2351" s="35">
        <v>0.4</v>
      </c>
      <c r="AY2351">
        <v>72</v>
      </c>
      <c r="AZ2351" t="s">
        <v>2547</v>
      </c>
      <c r="BA2351" t="s">
        <v>2547</v>
      </c>
      <c r="BB2351">
        <v>0.17</v>
      </c>
      <c r="BF2351" t="s">
        <v>3266</v>
      </c>
      <c r="BG2351">
        <v>1</v>
      </c>
      <c r="BH2351">
        <v>0</v>
      </c>
      <c r="BI2351">
        <v>0</v>
      </c>
      <c r="BJ2351">
        <v>1</v>
      </c>
      <c r="BK2351">
        <v>0</v>
      </c>
      <c r="BL2351">
        <v>0</v>
      </c>
      <c r="BM2351">
        <v>0</v>
      </c>
      <c r="BN2351">
        <v>0</v>
      </c>
      <c r="BO2351">
        <v>0</v>
      </c>
      <c r="BP2351">
        <v>0</v>
      </c>
      <c r="BQ2351">
        <v>0</v>
      </c>
      <c r="BR2351">
        <v>0</v>
      </c>
      <c r="BT2351" t="s">
        <v>1479</v>
      </c>
      <c r="BU2351" t="s">
        <v>5244</v>
      </c>
      <c r="BV2351" t="s">
        <v>1413</v>
      </c>
      <c r="BW2351" t="s">
        <v>5245</v>
      </c>
      <c r="BX2351" t="s">
        <v>1413</v>
      </c>
      <c r="BY2351" t="s">
        <v>5245</v>
      </c>
      <c r="CD2351" t="s">
        <v>2553</v>
      </c>
      <c r="CF2351" s="35">
        <v>0</v>
      </c>
      <c r="CG2351" s="35">
        <v>0</v>
      </c>
      <c r="CH2351" s="35">
        <v>0</v>
      </c>
      <c r="CI2351" s="35">
        <v>0</v>
      </c>
      <c r="CJ2351" s="35">
        <v>0</v>
      </c>
      <c r="CK2351" s="35">
        <v>0</v>
      </c>
      <c r="CL2351" s="35">
        <v>0</v>
      </c>
      <c r="CM2351" s="35">
        <v>0</v>
      </c>
      <c r="CN2351" s="35">
        <v>0</v>
      </c>
      <c r="CO2351" s="35">
        <v>0</v>
      </c>
      <c r="CP2351" s="35">
        <v>0</v>
      </c>
      <c r="CQ2351" s="35">
        <v>0</v>
      </c>
      <c r="DC2351" s="47" t="s">
        <v>2606</v>
      </c>
      <c r="DD2351" t="s">
        <v>1498</v>
      </c>
      <c r="DE2351" s="38"/>
      <c r="DF2351" s="38"/>
      <c r="DG2351" s="50" t="s">
        <v>1853</v>
      </c>
      <c r="DH2351" s="47"/>
      <c r="DI2351" s="47">
        <v>2008</v>
      </c>
      <c r="DJ2351" s="47"/>
      <c r="DK2351" s="47">
        <f t="shared" si="36"/>
        <v>1</v>
      </c>
      <c r="DO2351" t="s">
        <v>2562</v>
      </c>
      <c r="DP2351" t="s">
        <v>2562</v>
      </c>
      <c r="DV2351" s="37"/>
      <c r="DW2351" s="37"/>
    </row>
    <row r="2352" spans="1:127" x14ac:dyDescent="0.15">
      <c r="A2352" s="34">
        <v>5</v>
      </c>
      <c r="B2352" s="34">
        <v>385</v>
      </c>
      <c r="C2352" s="34">
        <v>7177</v>
      </c>
      <c r="D2352" s="34">
        <v>0</v>
      </c>
      <c r="E2352" s="58">
        <v>538571770</v>
      </c>
      <c r="F2352" t="s">
        <v>2684</v>
      </c>
      <c r="G2352" t="s">
        <v>2885</v>
      </c>
      <c r="H2352" t="s">
        <v>4831</v>
      </c>
      <c r="I2352" s="35">
        <v>25.1</v>
      </c>
      <c r="J2352" s="35">
        <v>4</v>
      </c>
      <c r="K2352" t="s">
        <v>4014</v>
      </c>
      <c r="L2352" t="s">
        <v>1407</v>
      </c>
      <c r="M2352" t="s">
        <v>2592</v>
      </c>
      <c r="N2352" t="s">
        <v>2593</v>
      </c>
      <c r="Q2352" t="s">
        <v>2566</v>
      </c>
      <c r="R2352" t="s">
        <v>4015</v>
      </c>
      <c r="S2352" t="s">
        <v>62</v>
      </c>
      <c r="X2352" t="s">
        <v>2610</v>
      </c>
      <c r="Y2352">
        <v>15</v>
      </c>
      <c r="Z2352">
        <v>7</v>
      </c>
      <c r="AC2352">
        <v>0</v>
      </c>
      <c r="AD2352">
        <v>0</v>
      </c>
      <c r="AE2352" t="s">
        <v>1408</v>
      </c>
      <c r="AF2352">
        <v>29</v>
      </c>
      <c r="AG2352">
        <v>2</v>
      </c>
      <c r="AH2352" t="s">
        <v>2597</v>
      </c>
      <c r="AI2352" t="s">
        <v>1409</v>
      </c>
      <c r="AJ2352" t="s">
        <v>2544</v>
      </c>
      <c r="AK2352">
        <v>4</v>
      </c>
      <c r="AL2352" t="s">
        <v>2545</v>
      </c>
      <c r="AM2352">
        <v>0</v>
      </c>
      <c r="AN2352">
        <v>1</v>
      </c>
      <c r="AO2352" t="s">
        <v>2546</v>
      </c>
      <c r="AP2352" s="35">
        <v>0.4</v>
      </c>
      <c r="AQ2352" s="35">
        <v>0</v>
      </c>
      <c r="AT2352" s="35">
        <v>4</v>
      </c>
      <c r="AW2352" s="35">
        <v>0</v>
      </c>
      <c r="AX2352" s="35">
        <v>0</v>
      </c>
      <c r="AY2352">
        <v>114</v>
      </c>
      <c r="AZ2352" t="s">
        <v>2547</v>
      </c>
      <c r="BA2352" t="s">
        <v>2547</v>
      </c>
      <c r="BB2352">
        <v>0.17</v>
      </c>
      <c r="BC2352" t="s">
        <v>2603</v>
      </c>
      <c r="BF2352" t="s">
        <v>3266</v>
      </c>
      <c r="BG2352">
        <v>0</v>
      </c>
      <c r="BH2352">
        <v>0</v>
      </c>
      <c r="BI2352">
        <v>0</v>
      </c>
      <c r="BJ2352">
        <v>1</v>
      </c>
      <c r="BK2352">
        <v>0</v>
      </c>
      <c r="BL2352">
        <v>0</v>
      </c>
      <c r="BM2352">
        <v>0</v>
      </c>
      <c r="BN2352">
        <v>0</v>
      </c>
      <c r="BO2352">
        <v>0</v>
      </c>
      <c r="BP2352">
        <v>0</v>
      </c>
      <c r="BQ2352">
        <v>0</v>
      </c>
      <c r="BR2352">
        <v>0</v>
      </c>
      <c r="BT2352" t="s">
        <v>1413</v>
      </c>
      <c r="BU2352" t="s">
        <v>977</v>
      </c>
      <c r="BV2352" t="s">
        <v>1415</v>
      </c>
      <c r="BW2352" t="s">
        <v>5246</v>
      </c>
      <c r="BX2352" t="s">
        <v>1415</v>
      </c>
      <c r="BY2352" t="s">
        <v>5246</v>
      </c>
      <c r="BZ2352" t="s">
        <v>1415</v>
      </c>
      <c r="CA2352" t="s">
        <v>5246</v>
      </c>
      <c r="CD2352" t="s">
        <v>2553</v>
      </c>
      <c r="CF2352" s="35">
        <v>13.2</v>
      </c>
      <c r="CG2352" s="35">
        <v>0.5</v>
      </c>
      <c r="CH2352" s="35">
        <v>0</v>
      </c>
      <c r="CI2352" s="35">
        <v>1.1000000000000001</v>
      </c>
      <c r="CJ2352" s="35">
        <v>1.2</v>
      </c>
      <c r="CK2352" s="35">
        <v>16</v>
      </c>
      <c r="CL2352" s="35">
        <v>0</v>
      </c>
      <c r="CM2352" s="35">
        <v>0</v>
      </c>
      <c r="CN2352" s="35">
        <v>0</v>
      </c>
      <c r="CO2352" s="35">
        <v>18.8</v>
      </c>
      <c r="CP2352" s="35">
        <v>2.7</v>
      </c>
      <c r="CQ2352" s="35">
        <v>0</v>
      </c>
      <c r="DC2352" s="47" t="s">
        <v>2606</v>
      </c>
      <c r="DD2352" t="s">
        <v>1498</v>
      </c>
      <c r="DE2352" s="38"/>
      <c r="DF2352" s="38"/>
      <c r="DG2352" s="50" t="s">
        <v>1853</v>
      </c>
      <c r="DH2352" s="47"/>
      <c r="DI2352" s="47">
        <v>2008</v>
      </c>
      <c r="DJ2352" s="47"/>
      <c r="DK2352" s="47">
        <f t="shared" si="36"/>
        <v>1</v>
      </c>
      <c r="DO2352" t="s">
        <v>2562</v>
      </c>
      <c r="DP2352" t="s">
        <v>2562</v>
      </c>
      <c r="DV2352" s="37"/>
      <c r="DW2352" s="37"/>
    </row>
    <row r="2353" spans="1:129" x14ac:dyDescent="0.15">
      <c r="A2353" s="34">
        <v>5</v>
      </c>
      <c r="B2353" s="34">
        <v>385</v>
      </c>
      <c r="C2353" s="34">
        <v>7178</v>
      </c>
      <c r="D2353" s="34">
        <v>0</v>
      </c>
      <c r="E2353" s="58">
        <v>538571780</v>
      </c>
      <c r="F2353" t="s">
        <v>3445</v>
      </c>
      <c r="G2353" t="s">
        <v>2885</v>
      </c>
      <c r="H2353" t="s">
        <v>4831</v>
      </c>
      <c r="I2353" s="35">
        <v>37</v>
      </c>
      <c r="J2353" s="35">
        <v>4</v>
      </c>
      <c r="K2353" t="s">
        <v>4014</v>
      </c>
      <c r="L2353" t="s">
        <v>1407</v>
      </c>
      <c r="M2353" t="s">
        <v>1471</v>
      </c>
      <c r="N2353" t="s">
        <v>1472</v>
      </c>
      <c r="Q2353" t="s">
        <v>1530</v>
      </c>
      <c r="R2353" t="s">
        <v>4015</v>
      </c>
      <c r="S2353" t="s">
        <v>3107</v>
      </c>
      <c r="X2353" t="s">
        <v>2610</v>
      </c>
      <c r="Y2353">
        <v>15</v>
      </c>
      <c r="Z2353">
        <v>6</v>
      </c>
      <c r="AC2353">
        <v>0</v>
      </c>
      <c r="AD2353">
        <v>0</v>
      </c>
      <c r="AE2353" t="s">
        <v>1408</v>
      </c>
      <c r="AF2353">
        <v>27</v>
      </c>
      <c r="AG2353">
        <v>2</v>
      </c>
      <c r="AH2353" t="s">
        <v>2597</v>
      </c>
      <c r="AI2353" t="s">
        <v>1409</v>
      </c>
      <c r="AJ2353" t="s">
        <v>2544</v>
      </c>
      <c r="AK2353">
        <v>4</v>
      </c>
      <c r="AL2353" t="s">
        <v>2545</v>
      </c>
      <c r="AM2353">
        <v>0</v>
      </c>
      <c r="AN2353">
        <v>2</v>
      </c>
      <c r="AO2353" t="s">
        <v>2546</v>
      </c>
      <c r="AP2353" s="35">
        <v>0.4</v>
      </c>
      <c r="AQ2353" s="35">
        <v>0</v>
      </c>
      <c r="AT2353" s="35">
        <v>4</v>
      </c>
      <c r="AW2353" s="35">
        <v>0</v>
      </c>
      <c r="AX2353" s="35">
        <v>0.4</v>
      </c>
      <c r="AY2353">
        <v>148</v>
      </c>
      <c r="AZ2353" t="s">
        <v>2547</v>
      </c>
      <c r="BA2353" t="s">
        <v>2547</v>
      </c>
      <c r="BB2353">
        <v>0.17</v>
      </c>
      <c r="BC2353" t="s">
        <v>1410</v>
      </c>
      <c r="BF2353" t="s">
        <v>3266</v>
      </c>
      <c r="BG2353">
        <v>1</v>
      </c>
      <c r="BH2353">
        <v>0</v>
      </c>
      <c r="BI2353">
        <v>0</v>
      </c>
      <c r="BJ2353">
        <v>1</v>
      </c>
      <c r="BK2353">
        <v>0</v>
      </c>
      <c r="BL2353">
        <v>0</v>
      </c>
      <c r="BM2353">
        <v>0</v>
      </c>
      <c r="BN2353">
        <v>0</v>
      </c>
      <c r="BO2353">
        <v>0</v>
      </c>
      <c r="BP2353">
        <v>0</v>
      </c>
      <c r="BQ2353">
        <v>0</v>
      </c>
      <c r="BR2353">
        <v>0</v>
      </c>
      <c r="BT2353" t="s">
        <v>1413</v>
      </c>
      <c r="BU2353" t="s">
        <v>470</v>
      </c>
      <c r="BV2353" t="s">
        <v>1415</v>
      </c>
      <c r="BW2353" t="s">
        <v>3083</v>
      </c>
      <c r="BX2353" t="s">
        <v>1415</v>
      </c>
      <c r="BY2353" t="s">
        <v>3083</v>
      </c>
      <c r="CD2353" t="s">
        <v>2553</v>
      </c>
      <c r="CF2353" s="35">
        <v>0</v>
      </c>
      <c r="CG2353" s="35">
        <v>0</v>
      </c>
      <c r="CH2353" s="35">
        <v>0</v>
      </c>
      <c r="CI2353" s="35">
        <v>0</v>
      </c>
      <c r="CJ2353" s="35">
        <v>0</v>
      </c>
      <c r="CK2353" s="35">
        <v>0</v>
      </c>
      <c r="CL2353" s="35">
        <v>77.5</v>
      </c>
      <c r="CM2353" s="35">
        <v>80.900000000000006</v>
      </c>
      <c r="CN2353" s="35">
        <v>8.4</v>
      </c>
      <c r="CO2353" s="35">
        <v>12</v>
      </c>
      <c r="CP2353" s="35">
        <v>0</v>
      </c>
      <c r="CQ2353" s="35">
        <v>0.2</v>
      </c>
      <c r="DC2353" s="47" t="s">
        <v>2606</v>
      </c>
      <c r="DD2353" t="s">
        <v>1498</v>
      </c>
      <c r="DE2353" s="38"/>
      <c r="DF2353" s="38"/>
      <c r="DG2353" s="50" t="s">
        <v>1853</v>
      </c>
      <c r="DH2353" s="47"/>
      <c r="DI2353" s="47">
        <v>2008</v>
      </c>
      <c r="DJ2353" s="47"/>
      <c r="DK2353" s="47">
        <f t="shared" si="36"/>
        <v>1</v>
      </c>
      <c r="DO2353" t="s">
        <v>2562</v>
      </c>
      <c r="DP2353" t="s">
        <v>2562</v>
      </c>
      <c r="DV2353" s="37"/>
      <c r="DW2353" s="37"/>
    </row>
    <row r="2354" spans="1:129" x14ac:dyDescent="0.15">
      <c r="A2354" s="34">
        <v>5</v>
      </c>
      <c r="B2354" s="34">
        <v>385</v>
      </c>
      <c r="C2354" s="34">
        <v>7953</v>
      </c>
      <c r="D2354" s="34">
        <v>0</v>
      </c>
      <c r="E2354" s="58">
        <v>538579530</v>
      </c>
      <c r="F2354" t="s">
        <v>5247</v>
      </c>
      <c r="G2354" t="s">
        <v>2885</v>
      </c>
      <c r="H2354" t="s">
        <v>4831</v>
      </c>
      <c r="I2354" s="35">
        <v>6</v>
      </c>
      <c r="J2354" s="35">
        <v>4</v>
      </c>
      <c r="K2354" t="s">
        <v>4014</v>
      </c>
      <c r="L2354" t="s">
        <v>390</v>
      </c>
      <c r="M2354" t="s">
        <v>2564</v>
      </c>
      <c r="N2354" t="s">
        <v>2565</v>
      </c>
      <c r="R2354" t="s">
        <v>5387</v>
      </c>
      <c r="X2354" t="s">
        <v>2610</v>
      </c>
      <c r="Y2354">
        <v>7</v>
      </c>
      <c r="Z2354">
        <v>0</v>
      </c>
      <c r="AC2354">
        <v>0</v>
      </c>
      <c r="AD2354">
        <v>0</v>
      </c>
      <c r="AE2354" t="s">
        <v>2437</v>
      </c>
      <c r="AF2354">
        <v>0</v>
      </c>
      <c r="AG2354">
        <v>0</v>
      </c>
      <c r="AH2354" t="s">
        <v>2597</v>
      </c>
      <c r="AI2354" t="s">
        <v>1494</v>
      </c>
      <c r="AK2354">
        <v>20</v>
      </c>
      <c r="AL2354" t="s">
        <v>2545</v>
      </c>
      <c r="AM2354">
        <v>0</v>
      </c>
      <c r="AN2354">
        <v>0</v>
      </c>
      <c r="AO2354" t="s">
        <v>2546</v>
      </c>
      <c r="AP2354" s="35">
        <v>0</v>
      </c>
      <c r="AQ2354" s="35">
        <v>0</v>
      </c>
      <c r="AT2354" s="35">
        <v>4</v>
      </c>
      <c r="AW2354" s="35">
        <v>0</v>
      </c>
      <c r="AX2354" s="35">
        <v>0</v>
      </c>
      <c r="AY2354">
        <v>24</v>
      </c>
      <c r="AZ2354" t="s">
        <v>2547</v>
      </c>
      <c r="BA2354" t="s">
        <v>2547</v>
      </c>
      <c r="BB2354">
        <v>0</v>
      </c>
      <c r="BG2354">
        <v>0</v>
      </c>
      <c r="BH2354">
        <v>0</v>
      </c>
      <c r="BI2354">
        <v>0</v>
      </c>
      <c r="BJ2354">
        <v>0</v>
      </c>
      <c r="BK2354">
        <v>0</v>
      </c>
      <c r="BL2354">
        <v>0</v>
      </c>
      <c r="BM2354">
        <v>0</v>
      </c>
      <c r="BN2354">
        <v>0</v>
      </c>
      <c r="BO2354">
        <v>0</v>
      </c>
      <c r="BP2354">
        <v>0</v>
      </c>
      <c r="BQ2354">
        <v>0</v>
      </c>
      <c r="BR2354">
        <v>0</v>
      </c>
      <c r="CF2354" s="35">
        <v>0</v>
      </c>
      <c r="CG2354" s="35">
        <v>0</v>
      </c>
      <c r="CH2354" s="35">
        <v>0</v>
      </c>
      <c r="CI2354" s="35">
        <v>0</v>
      </c>
      <c r="CJ2354" s="35">
        <v>0</v>
      </c>
      <c r="CK2354" s="35">
        <v>0</v>
      </c>
      <c r="CL2354" s="35">
        <v>0</v>
      </c>
      <c r="CM2354" s="35">
        <v>0</v>
      </c>
      <c r="CN2354" s="35">
        <v>0</v>
      </c>
      <c r="CO2354" s="35">
        <v>0</v>
      </c>
      <c r="CP2354" s="35">
        <v>0</v>
      </c>
      <c r="CQ2354" s="35">
        <v>0</v>
      </c>
      <c r="DC2354" s="47"/>
      <c r="DE2354" s="38"/>
      <c r="DF2354" s="38"/>
      <c r="DG2354" s="50"/>
      <c r="DH2354" s="47"/>
      <c r="DI2354" s="47"/>
      <c r="DJ2354" s="47"/>
      <c r="DK2354" s="47">
        <f t="shared" si="36"/>
        <v>0</v>
      </c>
      <c r="DO2354" t="s">
        <v>2562</v>
      </c>
      <c r="DP2354" t="s">
        <v>2562</v>
      </c>
      <c r="DV2354" s="37"/>
      <c r="DW2354" s="37"/>
    </row>
    <row r="2355" spans="1:129" ht="14.25" thickBot="1" x14ac:dyDescent="0.2">
      <c r="A2355" s="34">
        <v>5</v>
      </c>
      <c r="B2355" s="34">
        <v>385</v>
      </c>
      <c r="C2355" s="34">
        <v>7963</v>
      </c>
      <c r="D2355" s="34">
        <v>0</v>
      </c>
      <c r="E2355" s="59">
        <v>538579630</v>
      </c>
      <c r="F2355" t="s">
        <v>5248</v>
      </c>
      <c r="G2355" t="s">
        <v>2885</v>
      </c>
      <c r="H2355" t="s">
        <v>4831</v>
      </c>
      <c r="I2355" s="35">
        <v>13.6</v>
      </c>
      <c r="J2355" s="35">
        <v>4</v>
      </c>
      <c r="K2355" t="s">
        <v>4014</v>
      </c>
      <c r="L2355" t="s">
        <v>2573</v>
      </c>
      <c r="M2355" t="s">
        <v>1471</v>
      </c>
      <c r="N2355" t="s">
        <v>1472</v>
      </c>
      <c r="R2355" t="s">
        <v>5387</v>
      </c>
      <c r="S2355" t="s">
        <v>1241</v>
      </c>
      <c r="X2355" t="s">
        <v>2610</v>
      </c>
      <c r="Y2355">
        <v>11</v>
      </c>
      <c r="Z2355">
        <v>3</v>
      </c>
      <c r="AC2355">
        <v>0</v>
      </c>
      <c r="AD2355">
        <v>0</v>
      </c>
      <c r="AF2355">
        <v>0</v>
      </c>
      <c r="AG2355">
        <v>0</v>
      </c>
      <c r="AH2355" t="s">
        <v>2597</v>
      </c>
      <c r="AI2355" t="s">
        <v>1494</v>
      </c>
      <c r="AJ2355" t="s">
        <v>2544</v>
      </c>
      <c r="AK2355">
        <v>1</v>
      </c>
      <c r="AL2355" t="s">
        <v>2545</v>
      </c>
      <c r="AM2355">
        <v>0</v>
      </c>
      <c r="AN2355">
        <v>1</v>
      </c>
      <c r="AO2355" t="s">
        <v>2546</v>
      </c>
      <c r="AP2355" s="35">
        <v>0.4</v>
      </c>
      <c r="AQ2355" s="35">
        <v>0</v>
      </c>
      <c r="AT2355" s="35">
        <v>4</v>
      </c>
      <c r="AW2355" s="35">
        <v>0</v>
      </c>
      <c r="AX2355" s="35">
        <v>0.4</v>
      </c>
      <c r="AY2355">
        <v>53</v>
      </c>
      <c r="AZ2355" t="s">
        <v>2547</v>
      </c>
      <c r="BA2355" t="s">
        <v>2547</v>
      </c>
      <c r="BB2355">
        <v>0.14000000000000001</v>
      </c>
      <c r="BC2355" t="s">
        <v>1410</v>
      </c>
      <c r="BD2355" t="s">
        <v>2549</v>
      </c>
      <c r="BE2355" t="s">
        <v>1495</v>
      </c>
      <c r="BF2355" t="s">
        <v>3266</v>
      </c>
      <c r="BG2355">
        <v>1</v>
      </c>
      <c r="BH2355">
        <v>0</v>
      </c>
      <c r="BI2355">
        <v>0</v>
      </c>
      <c r="BJ2355">
        <v>0</v>
      </c>
      <c r="BK2355">
        <v>0</v>
      </c>
      <c r="BL2355">
        <v>0</v>
      </c>
      <c r="BM2355">
        <v>0</v>
      </c>
      <c r="BN2355">
        <v>0</v>
      </c>
      <c r="BO2355">
        <v>0</v>
      </c>
      <c r="BP2355">
        <v>0</v>
      </c>
      <c r="BQ2355">
        <v>0</v>
      </c>
      <c r="BR2355">
        <v>0</v>
      </c>
      <c r="BS2355" t="s">
        <v>1434</v>
      </c>
      <c r="BT2355" t="s">
        <v>2725</v>
      </c>
      <c r="BU2355" t="s">
        <v>5536</v>
      </c>
      <c r="BV2355" t="s">
        <v>1411</v>
      </c>
      <c r="BW2355" t="s">
        <v>8</v>
      </c>
      <c r="BX2355" t="s">
        <v>1411</v>
      </c>
      <c r="BY2355" t="s">
        <v>8</v>
      </c>
      <c r="CD2355" t="s">
        <v>2553</v>
      </c>
      <c r="CF2355" s="35">
        <v>0</v>
      </c>
      <c r="CG2355" s="35">
        <v>0</v>
      </c>
      <c r="CH2355" s="35">
        <v>0</v>
      </c>
      <c r="CI2355" s="35">
        <v>0</v>
      </c>
      <c r="CJ2355" s="35">
        <v>0</v>
      </c>
      <c r="CK2355" s="35">
        <v>0</v>
      </c>
      <c r="CL2355" s="35">
        <v>0</v>
      </c>
      <c r="CM2355" s="35">
        <v>0</v>
      </c>
      <c r="CN2355" s="35">
        <v>0</v>
      </c>
      <c r="CO2355" s="35">
        <v>0</v>
      </c>
      <c r="CP2355" s="35">
        <v>0</v>
      </c>
      <c r="CQ2355" s="35">
        <v>0</v>
      </c>
      <c r="DC2355" s="48"/>
      <c r="DE2355" s="44"/>
      <c r="DF2355" s="44"/>
      <c r="DG2355" s="52"/>
      <c r="DH2355" s="48"/>
      <c r="DI2355" s="48"/>
      <c r="DJ2355" s="48"/>
      <c r="DK2355" s="48">
        <f t="shared" si="36"/>
        <v>0</v>
      </c>
      <c r="DO2355" t="s">
        <v>2562</v>
      </c>
      <c r="DP2355" t="s">
        <v>2562</v>
      </c>
      <c r="DV2355" s="37"/>
      <c r="DW2355" s="37"/>
    </row>
    <row r="2356" spans="1:129" x14ac:dyDescent="0.15">
      <c r="B2356" s="34" t="s">
        <v>2562</v>
      </c>
      <c r="C2356" s="34" t="s">
        <v>2562</v>
      </c>
      <c r="DV2356" s="37"/>
      <c r="DW2356" s="37"/>
    </row>
    <row r="2357" spans="1:129" s="45" customFormat="1" x14ac:dyDescent="0.15">
      <c r="A2357" s="34"/>
      <c r="B2357" s="34" t="s">
        <v>2562</v>
      </c>
      <c r="C2357" s="34" t="s">
        <v>2562</v>
      </c>
      <c r="D2357" s="54" t="s">
        <v>5457</v>
      </c>
      <c r="E2357" s="55">
        <v>1</v>
      </c>
      <c r="F2357" s="56">
        <v>2</v>
      </c>
      <c r="G2357" s="56">
        <v>3</v>
      </c>
      <c r="H2357" s="56">
        <v>4</v>
      </c>
      <c r="I2357" s="56">
        <v>5</v>
      </c>
      <c r="J2357" s="56">
        <v>6</v>
      </c>
      <c r="K2357" s="56">
        <v>7</v>
      </c>
      <c r="L2357" s="56">
        <v>8</v>
      </c>
      <c r="M2357" s="56">
        <v>9</v>
      </c>
      <c r="N2357" s="56">
        <v>10</v>
      </c>
      <c r="O2357" s="56">
        <v>11</v>
      </c>
      <c r="P2357" s="56">
        <v>12</v>
      </c>
      <c r="Q2357" s="56">
        <v>13</v>
      </c>
      <c r="R2357" s="56">
        <v>14</v>
      </c>
      <c r="S2357" s="56">
        <v>15</v>
      </c>
      <c r="T2357" s="56">
        <v>16</v>
      </c>
      <c r="U2357" s="56">
        <v>17</v>
      </c>
      <c r="V2357" s="56">
        <v>18</v>
      </c>
      <c r="W2357" s="56">
        <v>19</v>
      </c>
      <c r="X2357" s="56">
        <v>20</v>
      </c>
      <c r="Y2357" s="56">
        <v>21</v>
      </c>
      <c r="Z2357" s="56">
        <v>22</v>
      </c>
      <c r="AA2357" s="56">
        <v>23</v>
      </c>
      <c r="AB2357" s="56">
        <v>24</v>
      </c>
      <c r="AC2357" s="56">
        <v>25</v>
      </c>
      <c r="AD2357" s="56">
        <v>26</v>
      </c>
      <c r="AE2357" s="56">
        <v>27</v>
      </c>
      <c r="AF2357" s="56">
        <v>28</v>
      </c>
      <c r="AG2357" s="56">
        <v>29</v>
      </c>
      <c r="AH2357" s="56">
        <v>30</v>
      </c>
      <c r="AI2357" s="56">
        <v>31</v>
      </c>
      <c r="AJ2357" s="56">
        <v>32</v>
      </c>
      <c r="AK2357" s="56">
        <v>33</v>
      </c>
      <c r="AL2357" s="56">
        <v>34</v>
      </c>
      <c r="AM2357" s="56">
        <v>35</v>
      </c>
      <c r="AN2357" s="56">
        <v>36</v>
      </c>
      <c r="AO2357" s="56">
        <v>37</v>
      </c>
      <c r="AP2357" s="56">
        <v>38</v>
      </c>
      <c r="AQ2357" s="56">
        <v>39</v>
      </c>
      <c r="AR2357" s="56">
        <v>40</v>
      </c>
      <c r="AS2357" s="56">
        <v>41</v>
      </c>
      <c r="AT2357" s="56">
        <v>42</v>
      </c>
      <c r="AU2357" s="56">
        <v>43</v>
      </c>
      <c r="AV2357" s="56">
        <v>44</v>
      </c>
      <c r="AW2357" s="56">
        <v>45</v>
      </c>
      <c r="AX2357" s="56">
        <v>46</v>
      </c>
      <c r="AY2357" s="56">
        <v>47</v>
      </c>
      <c r="AZ2357" s="56">
        <v>48</v>
      </c>
      <c r="BA2357" s="56">
        <v>49</v>
      </c>
      <c r="BB2357" s="56">
        <v>50</v>
      </c>
      <c r="BC2357" s="56">
        <v>51</v>
      </c>
      <c r="BD2357" s="56">
        <v>52</v>
      </c>
      <c r="BE2357" s="56">
        <v>53</v>
      </c>
      <c r="BF2357" s="56">
        <v>54</v>
      </c>
      <c r="BG2357" s="56">
        <v>55</v>
      </c>
      <c r="BH2357" s="56">
        <v>56</v>
      </c>
      <c r="BI2357" s="56">
        <v>57</v>
      </c>
      <c r="BJ2357" s="56">
        <v>58</v>
      </c>
      <c r="BK2357" s="56">
        <v>59</v>
      </c>
      <c r="BL2357" s="56">
        <v>60</v>
      </c>
      <c r="BM2357" s="56">
        <v>61</v>
      </c>
      <c r="BN2357" s="56">
        <v>62</v>
      </c>
      <c r="BO2357" s="56">
        <v>63</v>
      </c>
      <c r="BP2357" s="56">
        <v>64</v>
      </c>
      <c r="BQ2357" s="56">
        <v>65</v>
      </c>
      <c r="BR2357" s="56">
        <v>66</v>
      </c>
      <c r="BS2357" s="56">
        <v>67</v>
      </c>
      <c r="BT2357" s="56">
        <v>68</v>
      </c>
      <c r="BU2357" s="56">
        <v>69</v>
      </c>
      <c r="BV2357" s="56">
        <v>70</v>
      </c>
      <c r="BW2357" s="56">
        <v>71</v>
      </c>
      <c r="BX2357" s="56">
        <v>72</v>
      </c>
      <c r="BY2357" s="56">
        <v>73</v>
      </c>
      <c r="BZ2357" s="56">
        <v>74</v>
      </c>
      <c r="CA2357" s="56">
        <v>75</v>
      </c>
      <c r="CB2357" s="56">
        <v>76</v>
      </c>
      <c r="CC2357" s="56">
        <v>77</v>
      </c>
      <c r="CD2357" s="56">
        <v>78</v>
      </c>
      <c r="CE2357" s="56">
        <v>79</v>
      </c>
      <c r="CF2357" s="56">
        <v>80</v>
      </c>
      <c r="CG2357" s="56">
        <v>81</v>
      </c>
      <c r="CH2357" s="56">
        <v>82</v>
      </c>
      <c r="CI2357" s="56">
        <v>83</v>
      </c>
      <c r="CJ2357" s="56">
        <v>84</v>
      </c>
      <c r="CK2357" s="56">
        <v>85</v>
      </c>
      <c r="CL2357" s="56">
        <v>86</v>
      </c>
      <c r="CM2357" s="56">
        <v>87</v>
      </c>
      <c r="CN2357" s="56">
        <v>88</v>
      </c>
      <c r="CO2357" s="56">
        <v>89</v>
      </c>
      <c r="CP2357" s="56">
        <v>90</v>
      </c>
      <c r="CQ2357" s="56">
        <v>91</v>
      </c>
      <c r="CR2357" s="56">
        <v>92</v>
      </c>
      <c r="CS2357" s="56">
        <v>93</v>
      </c>
      <c r="CT2357" s="56">
        <v>94</v>
      </c>
      <c r="CU2357" s="56">
        <v>95</v>
      </c>
      <c r="CV2357" s="56">
        <v>96</v>
      </c>
      <c r="CW2357" s="56">
        <v>97</v>
      </c>
      <c r="CX2357" s="56">
        <v>98</v>
      </c>
      <c r="CY2357" s="56">
        <v>99</v>
      </c>
      <c r="CZ2357" s="56">
        <v>100</v>
      </c>
      <c r="DA2357" s="56">
        <v>101</v>
      </c>
      <c r="DB2357" s="56">
        <v>102</v>
      </c>
      <c r="DC2357" s="56">
        <v>103</v>
      </c>
      <c r="DD2357" s="56">
        <v>104</v>
      </c>
      <c r="DE2357" s="56">
        <v>105</v>
      </c>
      <c r="DF2357" s="56">
        <v>106</v>
      </c>
      <c r="DG2357" s="56">
        <v>107</v>
      </c>
      <c r="DH2357" s="56">
        <v>108</v>
      </c>
      <c r="DI2357" s="56">
        <v>109</v>
      </c>
      <c r="DJ2357" s="56">
        <v>110</v>
      </c>
      <c r="DK2357" s="56">
        <v>111</v>
      </c>
      <c r="DL2357" s="56">
        <v>112</v>
      </c>
      <c r="DM2357" s="56">
        <v>113</v>
      </c>
      <c r="DN2357" s="56">
        <v>114</v>
      </c>
      <c r="DO2357" s="56">
        <v>115</v>
      </c>
      <c r="DP2357" s="56">
        <v>116</v>
      </c>
      <c r="DQ2357" s="56">
        <v>117</v>
      </c>
      <c r="DR2357" s="56">
        <v>118</v>
      </c>
      <c r="DS2357" s="56">
        <v>119</v>
      </c>
      <c r="DT2357" s="56">
        <v>120</v>
      </c>
      <c r="DU2357" s="56">
        <v>121</v>
      </c>
      <c r="DV2357" s="56">
        <v>122</v>
      </c>
      <c r="DW2357" s="56">
        <v>123</v>
      </c>
      <c r="DX2357" s="56">
        <v>124</v>
      </c>
      <c r="DY2357" s="56">
        <v>125</v>
      </c>
    </row>
    <row r="2358" spans="1:129" x14ac:dyDescent="0.15">
      <c r="B2358" s="34" t="s">
        <v>2562</v>
      </c>
      <c r="C2358" s="34" t="s">
        <v>2562</v>
      </c>
    </row>
    <row r="2359" spans="1:129" x14ac:dyDescent="0.15">
      <c r="B2359" s="34" t="s">
        <v>2562</v>
      </c>
      <c r="C2359" s="34" t="s">
        <v>2562</v>
      </c>
    </row>
    <row r="2360" spans="1:129" x14ac:dyDescent="0.15">
      <c r="B2360" s="34" t="s">
        <v>2562</v>
      </c>
      <c r="C2360" s="34" t="s">
        <v>2562</v>
      </c>
    </row>
    <row r="2361" spans="1:129" x14ac:dyDescent="0.15">
      <c r="B2361" s="34" t="s">
        <v>2562</v>
      </c>
      <c r="C2361" s="34" t="s">
        <v>2562</v>
      </c>
    </row>
    <row r="2362" spans="1:129" x14ac:dyDescent="0.15">
      <c r="B2362" s="34" t="s">
        <v>2562</v>
      </c>
      <c r="C2362" s="34" t="s">
        <v>2562</v>
      </c>
    </row>
    <row r="2363" spans="1:129" x14ac:dyDescent="0.15">
      <c r="B2363" s="34" t="s">
        <v>2562</v>
      </c>
      <c r="C2363" s="34" t="s">
        <v>2562</v>
      </c>
    </row>
    <row r="2364" spans="1:129" x14ac:dyDescent="0.15">
      <c r="B2364" s="34" t="s">
        <v>2562</v>
      </c>
      <c r="C2364" s="34" t="s">
        <v>2562</v>
      </c>
    </row>
    <row r="2365" spans="1:129" x14ac:dyDescent="0.15">
      <c r="B2365" s="34" t="s">
        <v>2562</v>
      </c>
      <c r="C2365" s="34" t="s">
        <v>2562</v>
      </c>
    </row>
    <row r="2366" spans="1:129" x14ac:dyDescent="0.15">
      <c r="B2366" s="34" t="s">
        <v>2562</v>
      </c>
      <c r="C2366" s="34" t="s">
        <v>2562</v>
      </c>
    </row>
    <row r="2367" spans="1:129" x14ac:dyDescent="0.15">
      <c r="B2367" s="34" t="s">
        <v>2562</v>
      </c>
      <c r="C2367" s="34" t="s">
        <v>2562</v>
      </c>
    </row>
    <row r="2368" spans="1:129" x14ac:dyDescent="0.15">
      <c r="B2368" s="34" t="s">
        <v>2562</v>
      </c>
      <c r="C2368" s="34" t="s">
        <v>2562</v>
      </c>
    </row>
    <row r="2369" spans="2:3" x14ac:dyDescent="0.15">
      <c r="B2369" s="34" t="s">
        <v>2562</v>
      </c>
      <c r="C2369" s="34" t="s">
        <v>2562</v>
      </c>
    </row>
    <row r="2370" spans="2:3" x14ac:dyDescent="0.15">
      <c r="B2370" s="34" t="s">
        <v>2562</v>
      </c>
      <c r="C2370" s="34" t="s">
        <v>2562</v>
      </c>
    </row>
    <row r="2371" spans="2:3" x14ac:dyDescent="0.15">
      <c r="B2371" s="34" t="s">
        <v>2562</v>
      </c>
      <c r="C2371" s="34" t="s">
        <v>2562</v>
      </c>
    </row>
    <row r="2372" spans="2:3" x14ac:dyDescent="0.15">
      <c r="B2372" s="34" t="s">
        <v>2562</v>
      </c>
      <c r="C2372" s="34" t="s">
        <v>2562</v>
      </c>
    </row>
    <row r="2373" spans="2:3" x14ac:dyDescent="0.15">
      <c r="B2373" s="34" t="s">
        <v>2562</v>
      </c>
      <c r="C2373" s="34" t="s">
        <v>2562</v>
      </c>
    </row>
    <row r="2374" spans="2:3" x14ac:dyDescent="0.15">
      <c r="B2374" s="34" t="s">
        <v>2562</v>
      </c>
      <c r="C2374" s="34" t="s">
        <v>2562</v>
      </c>
    </row>
    <row r="2375" spans="2:3" x14ac:dyDescent="0.15">
      <c r="B2375" s="34" t="s">
        <v>2562</v>
      </c>
      <c r="C2375" s="34" t="s">
        <v>2562</v>
      </c>
    </row>
    <row r="2376" spans="2:3" x14ac:dyDescent="0.15">
      <c r="B2376" s="34" t="s">
        <v>2562</v>
      </c>
      <c r="C2376" s="34" t="s">
        <v>2562</v>
      </c>
    </row>
    <row r="2377" spans="2:3" x14ac:dyDescent="0.15">
      <c r="B2377" s="34" t="s">
        <v>2562</v>
      </c>
      <c r="C2377" s="34" t="s">
        <v>2562</v>
      </c>
    </row>
    <row r="2378" spans="2:3" x14ac:dyDescent="0.15">
      <c r="B2378" s="34" t="s">
        <v>2562</v>
      </c>
      <c r="C2378" s="34" t="s">
        <v>2562</v>
      </c>
    </row>
    <row r="2379" spans="2:3" x14ac:dyDescent="0.15">
      <c r="B2379" s="34" t="s">
        <v>2562</v>
      </c>
      <c r="C2379" s="34" t="s">
        <v>2562</v>
      </c>
    </row>
    <row r="2380" spans="2:3" x14ac:dyDescent="0.15">
      <c r="B2380" s="34" t="s">
        <v>2562</v>
      </c>
      <c r="C2380" s="34" t="s">
        <v>2562</v>
      </c>
    </row>
    <row r="2381" spans="2:3" x14ac:dyDescent="0.15">
      <c r="B2381" s="34" t="s">
        <v>2562</v>
      </c>
      <c r="C2381" s="34" t="s">
        <v>2562</v>
      </c>
    </row>
    <row r="2382" spans="2:3" x14ac:dyDescent="0.15">
      <c r="B2382" s="34" t="s">
        <v>2562</v>
      </c>
      <c r="C2382" s="34" t="s">
        <v>2562</v>
      </c>
    </row>
    <row r="2383" spans="2:3" x14ac:dyDescent="0.15">
      <c r="B2383" s="34" t="s">
        <v>2562</v>
      </c>
      <c r="C2383" s="34" t="s">
        <v>2562</v>
      </c>
    </row>
    <row r="2384" spans="2:3" x14ac:dyDescent="0.15">
      <c r="B2384" s="34" t="s">
        <v>2562</v>
      </c>
      <c r="C2384" s="34" t="s">
        <v>2562</v>
      </c>
    </row>
    <row r="2385" spans="2:3" x14ac:dyDescent="0.15">
      <c r="B2385" s="34" t="s">
        <v>2562</v>
      </c>
      <c r="C2385" s="34" t="s">
        <v>2562</v>
      </c>
    </row>
    <row r="2386" spans="2:3" x14ac:dyDescent="0.15">
      <c r="B2386" s="34" t="s">
        <v>2562</v>
      </c>
      <c r="C2386" s="34" t="s">
        <v>2562</v>
      </c>
    </row>
    <row r="2387" spans="2:3" x14ac:dyDescent="0.15">
      <c r="B2387" s="34" t="s">
        <v>2562</v>
      </c>
      <c r="C2387" s="34" t="s">
        <v>2562</v>
      </c>
    </row>
    <row r="2388" spans="2:3" x14ac:dyDescent="0.15">
      <c r="B2388" s="34" t="s">
        <v>2562</v>
      </c>
      <c r="C2388" s="34" t="s">
        <v>2562</v>
      </c>
    </row>
    <row r="2389" spans="2:3" x14ac:dyDescent="0.15">
      <c r="B2389" s="34" t="s">
        <v>2562</v>
      </c>
      <c r="C2389" s="34" t="s">
        <v>2562</v>
      </c>
    </row>
    <row r="2390" spans="2:3" x14ac:dyDescent="0.15">
      <c r="B2390" s="34" t="s">
        <v>2562</v>
      </c>
      <c r="C2390" s="34" t="s">
        <v>2562</v>
      </c>
    </row>
    <row r="2391" spans="2:3" x14ac:dyDescent="0.15">
      <c r="B2391" s="34" t="s">
        <v>2562</v>
      </c>
      <c r="C2391" s="34" t="s">
        <v>2562</v>
      </c>
    </row>
    <row r="2392" spans="2:3" x14ac:dyDescent="0.15">
      <c r="B2392" s="34" t="s">
        <v>2562</v>
      </c>
      <c r="C2392" s="34" t="s">
        <v>2562</v>
      </c>
    </row>
    <row r="2393" spans="2:3" x14ac:dyDescent="0.15">
      <c r="B2393" s="34" t="s">
        <v>2562</v>
      </c>
      <c r="C2393" s="34" t="s">
        <v>2562</v>
      </c>
    </row>
    <row r="2394" spans="2:3" x14ac:dyDescent="0.15">
      <c r="B2394" s="34" t="s">
        <v>2562</v>
      </c>
      <c r="C2394" s="34" t="s">
        <v>2562</v>
      </c>
    </row>
    <row r="2395" spans="2:3" x14ac:dyDescent="0.15">
      <c r="B2395" s="34" t="s">
        <v>2562</v>
      </c>
      <c r="C2395" s="34" t="s">
        <v>2562</v>
      </c>
    </row>
    <row r="2396" spans="2:3" x14ac:dyDescent="0.15">
      <c r="B2396" s="34" t="s">
        <v>2562</v>
      </c>
      <c r="C2396" s="34" t="s">
        <v>2562</v>
      </c>
    </row>
    <row r="2397" spans="2:3" x14ac:dyDescent="0.15">
      <c r="B2397" s="34" t="s">
        <v>2562</v>
      </c>
      <c r="C2397" s="34" t="s">
        <v>2562</v>
      </c>
    </row>
    <row r="2398" spans="2:3" x14ac:dyDescent="0.15">
      <c r="B2398" s="34" t="s">
        <v>2562</v>
      </c>
      <c r="C2398" s="34" t="s">
        <v>2562</v>
      </c>
    </row>
    <row r="2399" spans="2:3" x14ac:dyDescent="0.15">
      <c r="B2399" s="34" t="s">
        <v>2562</v>
      </c>
      <c r="C2399" s="34" t="s">
        <v>2562</v>
      </c>
    </row>
    <row r="2400" spans="2:3" x14ac:dyDescent="0.15">
      <c r="B2400" s="34" t="s">
        <v>2562</v>
      </c>
      <c r="C2400" s="34" t="s">
        <v>2562</v>
      </c>
    </row>
    <row r="2401" spans="2:3" x14ac:dyDescent="0.15">
      <c r="B2401" s="34" t="s">
        <v>2562</v>
      </c>
      <c r="C2401" s="34" t="s">
        <v>2562</v>
      </c>
    </row>
    <row r="2402" spans="2:3" x14ac:dyDescent="0.15">
      <c r="B2402" s="34" t="s">
        <v>2562</v>
      </c>
      <c r="C2402" s="34" t="s">
        <v>2562</v>
      </c>
    </row>
    <row r="2403" spans="2:3" x14ac:dyDescent="0.15">
      <c r="B2403" s="34" t="s">
        <v>2562</v>
      </c>
      <c r="C2403" s="34" t="s">
        <v>2562</v>
      </c>
    </row>
    <row r="2404" spans="2:3" x14ac:dyDescent="0.15">
      <c r="B2404" s="34" t="s">
        <v>2562</v>
      </c>
      <c r="C2404" s="34" t="s">
        <v>2562</v>
      </c>
    </row>
    <row r="2405" spans="2:3" x14ac:dyDescent="0.15">
      <c r="B2405" s="34" t="s">
        <v>2562</v>
      </c>
      <c r="C2405" s="34" t="s">
        <v>2562</v>
      </c>
    </row>
    <row r="2406" spans="2:3" x14ac:dyDescent="0.15">
      <c r="B2406" s="34" t="s">
        <v>2562</v>
      </c>
      <c r="C2406" s="34" t="s">
        <v>2562</v>
      </c>
    </row>
    <row r="2407" spans="2:3" x14ac:dyDescent="0.15">
      <c r="B2407" s="34" t="s">
        <v>2562</v>
      </c>
      <c r="C2407" s="34" t="s">
        <v>2562</v>
      </c>
    </row>
    <row r="2408" spans="2:3" x14ac:dyDescent="0.15">
      <c r="B2408" s="34" t="s">
        <v>2562</v>
      </c>
      <c r="C2408" s="34" t="s">
        <v>2562</v>
      </c>
    </row>
    <row r="2409" spans="2:3" x14ac:dyDescent="0.15">
      <c r="B2409" s="34" t="s">
        <v>2562</v>
      </c>
      <c r="C2409" s="34" t="s">
        <v>2562</v>
      </c>
    </row>
    <row r="2410" spans="2:3" x14ac:dyDescent="0.15">
      <c r="B2410" s="34" t="s">
        <v>2562</v>
      </c>
      <c r="C2410" s="34" t="s">
        <v>2562</v>
      </c>
    </row>
    <row r="2411" spans="2:3" x14ac:dyDescent="0.15">
      <c r="B2411" s="34" t="s">
        <v>2562</v>
      </c>
      <c r="C2411" s="34" t="s">
        <v>2562</v>
      </c>
    </row>
    <row r="2412" spans="2:3" x14ac:dyDescent="0.15">
      <c r="B2412" s="34" t="s">
        <v>2562</v>
      </c>
      <c r="C2412" s="34" t="s">
        <v>2562</v>
      </c>
    </row>
    <row r="2413" spans="2:3" x14ac:dyDescent="0.15">
      <c r="B2413" s="34" t="s">
        <v>2562</v>
      </c>
      <c r="C2413" s="34" t="s">
        <v>2562</v>
      </c>
    </row>
    <row r="2414" spans="2:3" x14ac:dyDescent="0.15">
      <c r="B2414" s="34" t="s">
        <v>2562</v>
      </c>
      <c r="C2414" s="34" t="s">
        <v>2562</v>
      </c>
    </row>
    <row r="2415" spans="2:3" x14ac:dyDescent="0.15">
      <c r="B2415" s="34" t="s">
        <v>2562</v>
      </c>
      <c r="C2415" s="34" t="s">
        <v>2562</v>
      </c>
    </row>
    <row r="2416" spans="2:3" x14ac:dyDescent="0.15">
      <c r="B2416" s="34" t="s">
        <v>2562</v>
      </c>
      <c r="C2416" s="34" t="s">
        <v>2562</v>
      </c>
    </row>
    <row r="2417" spans="2:3" x14ac:dyDescent="0.15">
      <c r="B2417" s="34" t="s">
        <v>2562</v>
      </c>
      <c r="C2417" s="34" t="s">
        <v>2562</v>
      </c>
    </row>
    <row r="2418" spans="2:3" x14ac:dyDescent="0.15">
      <c r="B2418" s="34" t="s">
        <v>2562</v>
      </c>
      <c r="C2418" s="34" t="s">
        <v>2562</v>
      </c>
    </row>
    <row r="2419" spans="2:3" x14ac:dyDescent="0.15">
      <c r="B2419" s="34" t="s">
        <v>2562</v>
      </c>
      <c r="C2419" s="34" t="s">
        <v>2562</v>
      </c>
    </row>
    <row r="2420" spans="2:3" x14ac:dyDescent="0.15">
      <c r="B2420" s="34" t="s">
        <v>2562</v>
      </c>
      <c r="C2420" s="34" t="s">
        <v>2562</v>
      </c>
    </row>
    <row r="2421" spans="2:3" x14ac:dyDescent="0.15">
      <c r="B2421" s="34" t="s">
        <v>2562</v>
      </c>
      <c r="C2421" s="34" t="s">
        <v>2562</v>
      </c>
    </row>
    <row r="2422" spans="2:3" x14ac:dyDescent="0.15">
      <c r="B2422" s="34" t="s">
        <v>2562</v>
      </c>
      <c r="C2422" s="34" t="s">
        <v>2562</v>
      </c>
    </row>
    <row r="2423" spans="2:3" x14ac:dyDescent="0.15">
      <c r="B2423" s="34" t="s">
        <v>2562</v>
      </c>
      <c r="C2423" s="34" t="s">
        <v>2562</v>
      </c>
    </row>
    <row r="2424" spans="2:3" x14ac:dyDescent="0.15">
      <c r="B2424" s="34" t="s">
        <v>2562</v>
      </c>
      <c r="C2424" s="34" t="s">
        <v>2562</v>
      </c>
    </row>
    <row r="2425" spans="2:3" x14ac:dyDescent="0.15">
      <c r="B2425" s="34" t="s">
        <v>2562</v>
      </c>
      <c r="C2425" s="34" t="s">
        <v>2562</v>
      </c>
    </row>
    <row r="2426" spans="2:3" x14ac:dyDescent="0.15">
      <c r="B2426" s="34" t="s">
        <v>2562</v>
      </c>
      <c r="C2426" s="34" t="s">
        <v>2562</v>
      </c>
    </row>
    <row r="2427" spans="2:3" x14ac:dyDescent="0.15">
      <c r="B2427" s="34" t="s">
        <v>2562</v>
      </c>
      <c r="C2427" s="34" t="s">
        <v>2562</v>
      </c>
    </row>
    <row r="2428" spans="2:3" x14ac:dyDescent="0.15">
      <c r="B2428" s="34" t="s">
        <v>2562</v>
      </c>
      <c r="C2428" s="34" t="s">
        <v>2562</v>
      </c>
    </row>
    <row r="2429" spans="2:3" x14ac:dyDescent="0.15">
      <c r="B2429" s="34" t="s">
        <v>2562</v>
      </c>
      <c r="C2429" s="34" t="s">
        <v>2562</v>
      </c>
    </row>
    <row r="2430" spans="2:3" x14ac:dyDescent="0.15">
      <c r="B2430" s="34" t="s">
        <v>2562</v>
      </c>
      <c r="C2430" s="34" t="s">
        <v>2562</v>
      </c>
    </row>
    <row r="2431" spans="2:3" x14ac:dyDescent="0.15">
      <c r="B2431" s="34" t="s">
        <v>2562</v>
      </c>
      <c r="C2431" s="34" t="s">
        <v>2562</v>
      </c>
    </row>
    <row r="2432" spans="2:3" x14ac:dyDescent="0.15">
      <c r="B2432" s="34" t="s">
        <v>2562</v>
      </c>
      <c r="C2432" s="34" t="s">
        <v>2562</v>
      </c>
    </row>
    <row r="2433" spans="2:3" x14ac:dyDescent="0.15">
      <c r="B2433" s="34" t="s">
        <v>2562</v>
      </c>
      <c r="C2433" s="34" t="s">
        <v>2562</v>
      </c>
    </row>
    <row r="2434" spans="2:3" x14ac:dyDescent="0.15">
      <c r="B2434" s="34" t="s">
        <v>2562</v>
      </c>
      <c r="C2434" s="34" t="s">
        <v>2562</v>
      </c>
    </row>
    <row r="2435" spans="2:3" x14ac:dyDescent="0.15">
      <c r="B2435" s="34" t="s">
        <v>2562</v>
      </c>
      <c r="C2435" s="34" t="s">
        <v>2562</v>
      </c>
    </row>
    <row r="2436" spans="2:3" x14ac:dyDescent="0.15">
      <c r="B2436" s="34" t="s">
        <v>2562</v>
      </c>
      <c r="C2436" s="34" t="s">
        <v>2562</v>
      </c>
    </row>
    <row r="2437" spans="2:3" x14ac:dyDescent="0.15">
      <c r="B2437" s="34" t="s">
        <v>2562</v>
      </c>
      <c r="C2437" s="34" t="s">
        <v>2562</v>
      </c>
    </row>
    <row r="2438" spans="2:3" x14ac:dyDescent="0.15">
      <c r="B2438" s="34" t="s">
        <v>2562</v>
      </c>
      <c r="C2438" s="34" t="s">
        <v>2562</v>
      </c>
    </row>
    <row r="2439" spans="2:3" x14ac:dyDescent="0.15">
      <c r="B2439" s="34" t="s">
        <v>2562</v>
      </c>
      <c r="C2439" s="34" t="s">
        <v>2562</v>
      </c>
    </row>
    <row r="2440" spans="2:3" x14ac:dyDescent="0.15">
      <c r="B2440" s="34" t="s">
        <v>2562</v>
      </c>
      <c r="C2440" s="34" t="s">
        <v>2562</v>
      </c>
    </row>
    <row r="2441" spans="2:3" x14ac:dyDescent="0.15">
      <c r="B2441" s="34" t="s">
        <v>2562</v>
      </c>
      <c r="C2441" s="34" t="s">
        <v>2562</v>
      </c>
    </row>
    <row r="2442" spans="2:3" x14ac:dyDescent="0.15">
      <c r="B2442" s="34" t="s">
        <v>2562</v>
      </c>
      <c r="C2442" s="34" t="s">
        <v>2562</v>
      </c>
    </row>
    <row r="2443" spans="2:3" x14ac:dyDescent="0.15">
      <c r="B2443" s="34" t="s">
        <v>2562</v>
      </c>
      <c r="C2443" s="34" t="s">
        <v>2562</v>
      </c>
    </row>
    <row r="2444" spans="2:3" x14ac:dyDescent="0.15">
      <c r="B2444" s="34" t="s">
        <v>2562</v>
      </c>
      <c r="C2444" s="34" t="s">
        <v>2562</v>
      </c>
    </row>
    <row r="2445" spans="2:3" x14ac:dyDescent="0.15">
      <c r="B2445" s="34" t="s">
        <v>2562</v>
      </c>
      <c r="C2445" s="34" t="s">
        <v>2562</v>
      </c>
    </row>
    <row r="2446" spans="2:3" x14ac:dyDescent="0.15">
      <c r="B2446" s="34" t="s">
        <v>2562</v>
      </c>
      <c r="C2446" s="34" t="s">
        <v>2562</v>
      </c>
    </row>
    <row r="2447" spans="2:3" x14ac:dyDescent="0.15">
      <c r="B2447" s="34" t="s">
        <v>2562</v>
      </c>
      <c r="C2447" s="34" t="s">
        <v>2562</v>
      </c>
    </row>
    <row r="2448" spans="2:3" x14ac:dyDescent="0.15">
      <c r="B2448" s="34" t="s">
        <v>2562</v>
      </c>
      <c r="C2448" s="34" t="s">
        <v>2562</v>
      </c>
    </row>
    <row r="2449" spans="2:3" x14ac:dyDescent="0.15">
      <c r="B2449" s="34" t="s">
        <v>2562</v>
      </c>
      <c r="C2449" s="34" t="s">
        <v>2562</v>
      </c>
    </row>
    <row r="2450" spans="2:3" x14ac:dyDescent="0.15">
      <c r="B2450" s="34" t="s">
        <v>2562</v>
      </c>
      <c r="C2450" s="34" t="s">
        <v>2562</v>
      </c>
    </row>
    <row r="2451" spans="2:3" x14ac:dyDescent="0.15">
      <c r="B2451" s="34" t="s">
        <v>2562</v>
      </c>
      <c r="C2451" s="34" t="s">
        <v>2562</v>
      </c>
    </row>
    <row r="2452" spans="2:3" x14ac:dyDescent="0.15">
      <c r="B2452" s="34" t="s">
        <v>2562</v>
      </c>
      <c r="C2452" s="34" t="s">
        <v>2562</v>
      </c>
    </row>
    <row r="2453" spans="2:3" x14ac:dyDescent="0.15">
      <c r="B2453" s="34" t="s">
        <v>2562</v>
      </c>
      <c r="C2453" s="34" t="s">
        <v>2562</v>
      </c>
    </row>
    <row r="2454" spans="2:3" x14ac:dyDescent="0.15">
      <c r="B2454" s="34" t="s">
        <v>2562</v>
      </c>
      <c r="C2454" s="34" t="s">
        <v>2562</v>
      </c>
    </row>
    <row r="2455" spans="2:3" x14ac:dyDescent="0.15">
      <c r="B2455" s="34" t="s">
        <v>2562</v>
      </c>
      <c r="C2455" s="34" t="s">
        <v>2562</v>
      </c>
    </row>
    <row r="2456" spans="2:3" x14ac:dyDescent="0.15">
      <c r="B2456" s="34" t="s">
        <v>2562</v>
      </c>
      <c r="C2456" s="34" t="s">
        <v>2562</v>
      </c>
    </row>
    <row r="2457" spans="2:3" x14ac:dyDescent="0.15">
      <c r="B2457" s="34" t="s">
        <v>2562</v>
      </c>
      <c r="C2457" s="34" t="s">
        <v>2562</v>
      </c>
    </row>
    <row r="2458" spans="2:3" x14ac:dyDescent="0.15">
      <c r="B2458" s="34" t="s">
        <v>2562</v>
      </c>
      <c r="C2458" s="34" t="s">
        <v>2562</v>
      </c>
    </row>
    <row r="2459" spans="2:3" x14ac:dyDescent="0.15">
      <c r="B2459" s="34" t="s">
        <v>2562</v>
      </c>
      <c r="C2459" s="34" t="s">
        <v>2562</v>
      </c>
    </row>
    <row r="2460" spans="2:3" x14ac:dyDescent="0.15">
      <c r="B2460" s="34" t="s">
        <v>2562</v>
      </c>
      <c r="C2460" s="34" t="s">
        <v>2562</v>
      </c>
    </row>
    <row r="2461" spans="2:3" x14ac:dyDescent="0.15">
      <c r="B2461" s="34" t="s">
        <v>2562</v>
      </c>
      <c r="C2461" s="34" t="s">
        <v>2562</v>
      </c>
    </row>
    <row r="2462" spans="2:3" x14ac:dyDescent="0.15">
      <c r="B2462" s="34" t="s">
        <v>2562</v>
      </c>
      <c r="C2462" s="34" t="s">
        <v>2562</v>
      </c>
    </row>
    <row r="2463" spans="2:3" x14ac:dyDescent="0.15">
      <c r="B2463" s="34" t="s">
        <v>2562</v>
      </c>
      <c r="C2463" s="34" t="s">
        <v>2562</v>
      </c>
    </row>
    <row r="2464" spans="2:3" x14ac:dyDescent="0.15">
      <c r="B2464" s="34" t="s">
        <v>2562</v>
      </c>
      <c r="C2464" s="34" t="s">
        <v>2562</v>
      </c>
    </row>
    <row r="2465" spans="2:3" x14ac:dyDescent="0.15">
      <c r="B2465" s="34" t="s">
        <v>2562</v>
      </c>
      <c r="C2465" s="34" t="s">
        <v>2562</v>
      </c>
    </row>
    <row r="2466" spans="2:3" x14ac:dyDescent="0.15">
      <c r="B2466" s="34" t="s">
        <v>2562</v>
      </c>
      <c r="C2466" s="34" t="s">
        <v>2562</v>
      </c>
    </row>
    <row r="2467" spans="2:3" x14ac:dyDescent="0.15">
      <c r="B2467" s="34" t="s">
        <v>2562</v>
      </c>
      <c r="C2467" s="34" t="s">
        <v>2562</v>
      </c>
    </row>
    <row r="2468" spans="2:3" x14ac:dyDescent="0.15">
      <c r="B2468" s="34" t="s">
        <v>2562</v>
      </c>
      <c r="C2468" s="34" t="s">
        <v>2562</v>
      </c>
    </row>
    <row r="2469" spans="2:3" x14ac:dyDescent="0.15">
      <c r="B2469" s="34" t="s">
        <v>2562</v>
      </c>
      <c r="C2469" s="34" t="s">
        <v>2562</v>
      </c>
    </row>
    <row r="2470" spans="2:3" x14ac:dyDescent="0.15">
      <c r="B2470" s="34" t="s">
        <v>2562</v>
      </c>
      <c r="C2470" s="34" t="s">
        <v>2562</v>
      </c>
    </row>
    <row r="2471" spans="2:3" x14ac:dyDescent="0.15">
      <c r="B2471" s="34" t="s">
        <v>2562</v>
      </c>
      <c r="C2471" s="34" t="s">
        <v>2562</v>
      </c>
    </row>
    <row r="2472" spans="2:3" x14ac:dyDescent="0.15">
      <c r="B2472" s="34" t="s">
        <v>2562</v>
      </c>
      <c r="C2472" s="34" t="s">
        <v>2562</v>
      </c>
    </row>
    <row r="2473" spans="2:3" x14ac:dyDescent="0.15">
      <c r="B2473" s="34" t="s">
        <v>2562</v>
      </c>
      <c r="C2473" s="34" t="s">
        <v>2562</v>
      </c>
    </row>
    <row r="2474" spans="2:3" x14ac:dyDescent="0.15">
      <c r="B2474" s="34" t="s">
        <v>2562</v>
      </c>
      <c r="C2474" s="34" t="s">
        <v>2562</v>
      </c>
    </row>
    <row r="2475" spans="2:3" x14ac:dyDescent="0.15">
      <c r="B2475" s="34" t="s">
        <v>2562</v>
      </c>
      <c r="C2475" s="34" t="s">
        <v>2562</v>
      </c>
    </row>
    <row r="2476" spans="2:3" x14ac:dyDescent="0.15">
      <c r="B2476" s="34" t="s">
        <v>2562</v>
      </c>
      <c r="C2476" s="34" t="s">
        <v>2562</v>
      </c>
    </row>
    <row r="2477" spans="2:3" x14ac:dyDescent="0.15">
      <c r="B2477" s="34" t="s">
        <v>2562</v>
      </c>
      <c r="C2477" s="34" t="s">
        <v>2562</v>
      </c>
    </row>
    <row r="2478" spans="2:3" x14ac:dyDescent="0.15">
      <c r="B2478" s="34" t="s">
        <v>2562</v>
      </c>
      <c r="C2478" s="34" t="s">
        <v>2562</v>
      </c>
    </row>
    <row r="2479" spans="2:3" x14ac:dyDescent="0.15">
      <c r="B2479" s="34" t="s">
        <v>2562</v>
      </c>
      <c r="C2479" s="34" t="s">
        <v>2562</v>
      </c>
    </row>
    <row r="2480" spans="2:3" x14ac:dyDescent="0.15">
      <c r="B2480" s="34" t="s">
        <v>2562</v>
      </c>
      <c r="C2480" s="34" t="s">
        <v>2562</v>
      </c>
    </row>
    <row r="2481" spans="2:3" x14ac:dyDescent="0.15">
      <c r="B2481" s="34" t="s">
        <v>2562</v>
      </c>
      <c r="C2481" s="34" t="s">
        <v>2562</v>
      </c>
    </row>
    <row r="2482" spans="2:3" x14ac:dyDescent="0.15">
      <c r="B2482" s="34" t="s">
        <v>2562</v>
      </c>
      <c r="C2482" s="34" t="s">
        <v>2562</v>
      </c>
    </row>
    <row r="2483" spans="2:3" x14ac:dyDescent="0.15">
      <c r="B2483" s="34" t="s">
        <v>2562</v>
      </c>
      <c r="C2483" s="34" t="s">
        <v>2562</v>
      </c>
    </row>
    <row r="2484" spans="2:3" x14ac:dyDescent="0.15">
      <c r="B2484" s="34" t="s">
        <v>2562</v>
      </c>
      <c r="C2484" s="34" t="s">
        <v>2562</v>
      </c>
    </row>
    <row r="2485" spans="2:3" x14ac:dyDescent="0.15">
      <c r="B2485" s="34" t="s">
        <v>2562</v>
      </c>
      <c r="C2485" s="34" t="s">
        <v>2562</v>
      </c>
    </row>
    <row r="2486" spans="2:3" x14ac:dyDescent="0.15">
      <c r="B2486" s="34" t="s">
        <v>2562</v>
      </c>
      <c r="C2486" s="34" t="s">
        <v>2562</v>
      </c>
    </row>
    <row r="2487" spans="2:3" x14ac:dyDescent="0.15">
      <c r="B2487" s="34" t="s">
        <v>2562</v>
      </c>
      <c r="C2487" s="34" t="s">
        <v>2562</v>
      </c>
    </row>
    <row r="2488" spans="2:3" x14ac:dyDescent="0.15">
      <c r="B2488" s="34" t="s">
        <v>2562</v>
      </c>
      <c r="C2488" s="34" t="s">
        <v>2562</v>
      </c>
    </row>
    <row r="2489" spans="2:3" x14ac:dyDescent="0.15">
      <c r="B2489" s="34" t="s">
        <v>2562</v>
      </c>
      <c r="C2489" s="34" t="s">
        <v>2562</v>
      </c>
    </row>
    <row r="2490" spans="2:3" x14ac:dyDescent="0.15">
      <c r="B2490" s="34" t="s">
        <v>2562</v>
      </c>
      <c r="C2490" s="34" t="s">
        <v>2562</v>
      </c>
    </row>
    <row r="2491" spans="2:3" x14ac:dyDescent="0.15">
      <c r="B2491" s="34" t="s">
        <v>2562</v>
      </c>
      <c r="C2491" s="34" t="s">
        <v>2562</v>
      </c>
    </row>
    <row r="2492" spans="2:3" x14ac:dyDescent="0.15">
      <c r="B2492" s="34" t="s">
        <v>2562</v>
      </c>
      <c r="C2492" s="34" t="s">
        <v>2562</v>
      </c>
    </row>
    <row r="2493" spans="2:3" x14ac:dyDescent="0.15">
      <c r="B2493" s="34" t="s">
        <v>2562</v>
      </c>
      <c r="C2493" s="34" t="s">
        <v>2562</v>
      </c>
    </row>
    <row r="2494" spans="2:3" x14ac:dyDescent="0.15">
      <c r="B2494" s="34" t="s">
        <v>2562</v>
      </c>
      <c r="C2494" s="34" t="s">
        <v>2562</v>
      </c>
    </row>
    <row r="2495" spans="2:3" x14ac:dyDescent="0.15">
      <c r="B2495" s="34" t="s">
        <v>2562</v>
      </c>
      <c r="C2495" s="34" t="s">
        <v>2562</v>
      </c>
    </row>
    <row r="2496" spans="2:3" x14ac:dyDescent="0.15">
      <c r="B2496" s="34" t="s">
        <v>2562</v>
      </c>
      <c r="C2496" s="34" t="s">
        <v>2562</v>
      </c>
    </row>
    <row r="2497" spans="2:3" x14ac:dyDescent="0.15">
      <c r="B2497" s="34" t="s">
        <v>2562</v>
      </c>
      <c r="C2497" s="34" t="s">
        <v>2562</v>
      </c>
    </row>
    <row r="2498" spans="2:3" x14ac:dyDescent="0.15">
      <c r="B2498" s="34" t="s">
        <v>2562</v>
      </c>
      <c r="C2498" s="34" t="s">
        <v>2562</v>
      </c>
    </row>
    <row r="2499" spans="2:3" x14ac:dyDescent="0.15">
      <c r="B2499" s="34" t="s">
        <v>2562</v>
      </c>
      <c r="C2499" s="34" t="s">
        <v>2562</v>
      </c>
    </row>
    <row r="2500" spans="2:3" x14ac:dyDescent="0.15">
      <c r="B2500" s="34" t="s">
        <v>2562</v>
      </c>
      <c r="C2500" s="34" t="s">
        <v>2562</v>
      </c>
    </row>
    <row r="2501" spans="2:3" x14ac:dyDescent="0.15">
      <c r="B2501" s="34" t="s">
        <v>2562</v>
      </c>
      <c r="C2501" s="34" t="s">
        <v>2562</v>
      </c>
    </row>
    <row r="2502" spans="2:3" x14ac:dyDescent="0.15">
      <c r="B2502" s="34" t="s">
        <v>2562</v>
      </c>
      <c r="C2502" s="34" t="s">
        <v>2562</v>
      </c>
    </row>
    <row r="2503" spans="2:3" x14ac:dyDescent="0.15">
      <c r="B2503" s="34" t="s">
        <v>2562</v>
      </c>
      <c r="C2503" s="34" t="s">
        <v>2562</v>
      </c>
    </row>
    <row r="2504" spans="2:3" x14ac:dyDescent="0.15">
      <c r="B2504" s="34" t="s">
        <v>2562</v>
      </c>
      <c r="C2504" s="34" t="s">
        <v>2562</v>
      </c>
    </row>
    <row r="2505" spans="2:3" x14ac:dyDescent="0.15">
      <c r="B2505" s="34" t="s">
        <v>2562</v>
      </c>
      <c r="C2505" s="34" t="s">
        <v>2562</v>
      </c>
    </row>
    <row r="2506" spans="2:3" x14ac:dyDescent="0.15">
      <c r="B2506" s="34" t="s">
        <v>2562</v>
      </c>
      <c r="C2506" s="34" t="s">
        <v>2562</v>
      </c>
    </row>
    <row r="2507" spans="2:3" x14ac:dyDescent="0.15">
      <c r="B2507" s="34" t="s">
        <v>2562</v>
      </c>
      <c r="C2507" s="34" t="s">
        <v>2562</v>
      </c>
    </row>
    <row r="2508" spans="2:3" x14ac:dyDescent="0.15">
      <c r="B2508" s="34" t="s">
        <v>2562</v>
      </c>
      <c r="C2508" s="34" t="s">
        <v>2562</v>
      </c>
    </row>
    <row r="2509" spans="2:3" x14ac:dyDescent="0.15">
      <c r="B2509" s="34" t="s">
        <v>2562</v>
      </c>
      <c r="C2509" s="34" t="s">
        <v>2562</v>
      </c>
    </row>
    <row r="2510" spans="2:3" x14ac:dyDescent="0.15">
      <c r="B2510" s="34" t="s">
        <v>2562</v>
      </c>
      <c r="C2510" s="34" t="s">
        <v>2562</v>
      </c>
    </row>
    <row r="2511" spans="2:3" x14ac:dyDescent="0.15">
      <c r="B2511" s="34" t="s">
        <v>2562</v>
      </c>
      <c r="C2511" s="34" t="s">
        <v>2562</v>
      </c>
    </row>
    <row r="2512" spans="2:3" x14ac:dyDescent="0.15">
      <c r="B2512" s="34" t="s">
        <v>2562</v>
      </c>
      <c r="C2512" s="34" t="s">
        <v>2562</v>
      </c>
    </row>
    <row r="2513" spans="2:3" x14ac:dyDescent="0.15">
      <c r="B2513" s="34" t="s">
        <v>2562</v>
      </c>
      <c r="C2513" s="34" t="s">
        <v>2562</v>
      </c>
    </row>
    <row r="2514" spans="2:3" x14ac:dyDescent="0.15">
      <c r="B2514" s="34" t="s">
        <v>2562</v>
      </c>
      <c r="C2514" s="34" t="s">
        <v>2562</v>
      </c>
    </row>
    <row r="2515" spans="2:3" x14ac:dyDescent="0.15">
      <c r="B2515" s="34" t="s">
        <v>2562</v>
      </c>
      <c r="C2515" s="34" t="s">
        <v>2562</v>
      </c>
    </row>
    <row r="2516" spans="2:3" x14ac:dyDescent="0.15">
      <c r="B2516" s="34" t="s">
        <v>2562</v>
      </c>
      <c r="C2516" s="34" t="s">
        <v>2562</v>
      </c>
    </row>
    <row r="2517" spans="2:3" x14ac:dyDescent="0.15">
      <c r="B2517" s="34" t="s">
        <v>2562</v>
      </c>
      <c r="C2517" s="34" t="s">
        <v>2562</v>
      </c>
    </row>
    <row r="2518" spans="2:3" x14ac:dyDescent="0.15">
      <c r="B2518" s="34" t="s">
        <v>2562</v>
      </c>
      <c r="C2518" s="34" t="s">
        <v>2562</v>
      </c>
    </row>
    <row r="2519" spans="2:3" x14ac:dyDescent="0.15">
      <c r="B2519" s="34" t="s">
        <v>2562</v>
      </c>
      <c r="C2519" s="34" t="s">
        <v>2562</v>
      </c>
    </row>
    <row r="2520" spans="2:3" x14ac:dyDescent="0.15">
      <c r="B2520" s="34" t="s">
        <v>2562</v>
      </c>
      <c r="C2520" s="34" t="s">
        <v>2562</v>
      </c>
    </row>
    <row r="2521" spans="2:3" x14ac:dyDescent="0.15">
      <c r="B2521" s="34" t="s">
        <v>2562</v>
      </c>
      <c r="C2521" s="34" t="s">
        <v>2562</v>
      </c>
    </row>
    <row r="2522" spans="2:3" x14ac:dyDescent="0.15">
      <c r="B2522" s="34" t="s">
        <v>2562</v>
      </c>
      <c r="C2522" s="34" t="s">
        <v>2562</v>
      </c>
    </row>
    <row r="2523" spans="2:3" x14ac:dyDescent="0.15">
      <c r="B2523" s="34" t="s">
        <v>2562</v>
      </c>
      <c r="C2523" s="34" t="s">
        <v>2562</v>
      </c>
    </row>
    <row r="2524" spans="2:3" x14ac:dyDescent="0.15">
      <c r="B2524" s="34" t="s">
        <v>2562</v>
      </c>
      <c r="C2524" s="34" t="s">
        <v>2562</v>
      </c>
    </row>
    <row r="2525" spans="2:3" x14ac:dyDescent="0.15">
      <c r="B2525" s="34" t="s">
        <v>2562</v>
      </c>
      <c r="C2525" s="34" t="s">
        <v>2562</v>
      </c>
    </row>
    <row r="2526" spans="2:3" x14ac:dyDescent="0.15">
      <c r="B2526" s="34" t="s">
        <v>2562</v>
      </c>
      <c r="C2526" s="34" t="s">
        <v>2562</v>
      </c>
    </row>
    <row r="2527" spans="2:3" x14ac:dyDescent="0.15">
      <c r="B2527" s="34" t="s">
        <v>2562</v>
      </c>
      <c r="C2527" s="34" t="s">
        <v>2562</v>
      </c>
    </row>
    <row r="2528" spans="2:3" x14ac:dyDescent="0.15">
      <c r="B2528" s="34" t="s">
        <v>2562</v>
      </c>
      <c r="C2528" s="34" t="s">
        <v>2562</v>
      </c>
    </row>
    <row r="2529" spans="2:3" x14ac:dyDescent="0.15">
      <c r="B2529" s="34" t="s">
        <v>2562</v>
      </c>
      <c r="C2529" s="34" t="s">
        <v>2562</v>
      </c>
    </row>
    <row r="2530" spans="2:3" x14ac:dyDescent="0.15">
      <c r="B2530" s="34" t="s">
        <v>2562</v>
      </c>
      <c r="C2530" s="34" t="s">
        <v>2562</v>
      </c>
    </row>
    <row r="2531" spans="2:3" x14ac:dyDescent="0.15">
      <c r="B2531" s="34" t="s">
        <v>2562</v>
      </c>
      <c r="C2531" s="34" t="s">
        <v>2562</v>
      </c>
    </row>
    <row r="2532" spans="2:3" x14ac:dyDescent="0.15">
      <c r="B2532" s="34" t="s">
        <v>2562</v>
      </c>
      <c r="C2532" s="34" t="s">
        <v>2562</v>
      </c>
    </row>
    <row r="2533" spans="2:3" x14ac:dyDescent="0.15">
      <c r="B2533" s="34" t="s">
        <v>2562</v>
      </c>
      <c r="C2533" s="34" t="s">
        <v>2562</v>
      </c>
    </row>
    <row r="2534" spans="2:3" x14ac:dyDescent="0.15">
      <c r="B2534" s="34" t="s">
        <v>2562</v>
      </c>
      <c r="C2534" s="34" t="s">
        <v>2562</v>
      </c>
    </row>
    <row r="2535" spans="2:3" x14ac:dyDescent="0.15">
      <c r="B2535" s="34" t="s">
        <v>2562</v>
      </c>
      <c r="C2535" s="34" t="s">
        <v>2562</v>
      </c>
    </row>
    <row r="2536" spans="2:3" x14ac:dyDescent="0.15">
      <c r="B2536" s="34" t="s">
        <v>2562</v>
      </c>
      <c r="C2536" s="34" t="s">
        <v>2562</v>
      </c>
    </row>
    <row r="2537" spans="2:3" x14ac:dyDescent="0.15">
      <c r="B2537" s="34" t="s">
        <v>2562</v>
      </c>
      <c r="C2537" s="34" t="s">
        <v>2562</v>
      </c>
    </row>
    <row r="2538" spans="2:3" x14ac:dyDescent="0.15">
      <c r="B2538" s="34" t="s">
        <v>2562</v>
      </c>
      <c r="C2538" s="34" t="s">
        <v>2562</v>
      </c>
    </row>
    <row r="2539" spans="2:3" x14ac:dyDescent="0.15">
      <c r="B2539" s="34" t="s">
        <v>2562</v>
      </c>
      <c r="C2539" s="34" t="s">
        <v>2562</v>
      </c>
    </row>
    <row r="2540" spans="2:3" x14ac:dyDescent="0.15">
      <c r="B2540" s="34" t="s">
        <v>2562</v>
      </c>
      <c r="C2540" s="34" t="s">
        <v>2562</v>
      </c>
    </row>
    <row r="2541" spans="2:3" x14ac:dyDescent="0.15">
      <c r="B2541" s="34" t="s">
        <v>2562</v>
      </c>
      <c r="C2541" s="34" t="s">
        <v>2562</v>
      </c>
    </row>
    <row r="2542" spans="2:3" x14ac:dyDescent="0.15">
      <c r="B2542" s="34" t="s">
        <v>2562</v>
      </c>
      <c r="C2542" s="34" t="s">
        <v>2562</v>
      </c>
    </row>
    <row r="2543" spans="2:3" x14ac:dyDescent="0.15">
      <c r="B2543" s="34" t="s">
        <v>2562</v>
      </c>
      <c r="C2543" s="34" t="s">
        <v>2562</v>
      </c>
    </row>
    <row r="2544" spans="2:3" x14ac:dyDescent="0.15">
      <c r="B2544" s="34" t="s">
        <v>2562</v>
      </c>
      <c r="C2544" s="34" t="s">
        <v>2562</v>
      </c>
    </row>
    <row r="2545" spans="2:3" x14ac:dyDescent="0.15">
      <c r="B2545" s="34" t="s">
        <v>2562</v>
      </c>
      <c r="C2545" s="34" t="s">
        <v>2562</v>
      </c>
    </row>
    <row r="2546" spans="2:3" x14ac:dyDescent="0.15">
      <c r="B2546" s="34" t="s">
        <v>2562</v>
      </c>
      <c r="C2546" s="34" t="s">
        <v>2562</v>
      </c>
    </row>
    <row r="2547" spans="2:3" x14ac:dyDescent="0.15">
      <c r="B2547" s="34" t="s">
        <v>2562</v>
      </c>
      <c r="C2547" s="34" t="s">
        <v>2562</v>
      </c>
    </row>
    <row r="2548" spans="2:3" x14ac:dyDescent="0.15">
      <c r="B2548" s="34" t="s">
        <v>2562</v>
      </c>
      <c r="C2548" s="34" t="s">
        <v>2562</v>
      </c>
    </row>
    <row r="2549" spans="2:3" x14ac:dyDescent="0.15">
      <c r="B2549" s="34" t="s">
        <v>2562</v>
      </c>
      <c r="C2549" s="34" t="s">
        <v>2562</v>
      </c>
    </row>
    <row r="2550" spans="2:3" x14ac:dyDescent="0.15">
      <c r="B2550" s="34" t="s">
        <v>2562</v>
      </c>
      <c r="C2550" s="34" t="s">
        <v>2562</v>
      </c>
    </row>
    <row r="2551" spans="2:3" x14ac:dyDescent="0.15">
      <c r="B2551" s="34" t="s">
        <v>2562</v>
      </c>
      <c r="C2551" s="34" t="s">
        <v>2562</v>
      </c>
    </row>
    <row r="2552" spans="2:3" x14ac:dyDescent="0.15">
      <c r="B2552" s="34" t="s">
        <v>2562</v>
      </c>
      <c r="C2552" s="34" t="s">
        <v>2562</v>
      </c>
    </row>
    <row r="2553" spans="2:3" x14ac:dyDescent="0.15">
      <c r="B2553" s="34" t="s">
        <v>2562</v>
      </c>
      <c r="C2553" s="34" t="s">
        <v>2562</v>
      </c>
    </row>
    <row r="2554" spans="2:3" x14ac:dyDescent="0.15">
      <c r="B2554" s="34" t="s">
        <v>2562</v>
      </c>
      <c r="C2554" s="34" t="s">
        <v>2562</v>
      </c>
    </row>
    <row r="2555" spans="2:3" x14ac:dyDescent="0.15">
      <c r="B2555" s="34" t="s">
        <v>2562</v>
      </c>
      <c r="C2555" s="34" t="s">
        <v>2562</v>
      </c>
    </row>
    <row r="2556" spans="2:3" x14ac:dyDescent="0.15">
      <c r="B2556" s="34" t="s">
        <v>2562</v>
      </c>
      <c r="C2556" s="34" t="s">
        <v>2562</v>
      </c>
    </row>
    <row r="2557" spans="2:3" x14ac:dyDescent="0.15">
      <c r="B2557" s="34" t="s">
        <v>2562</v>
      </c>
      <c r="C2557" s="34" t="s">
        <v>2562</v>
      </c>
    </row>
    <row r="2558" spans="2:3" x14ac:dyDescent="0.15">
      <c r="B2558" s="34" t="s">
        <v>2562</v>
      </c>
      <c r="C2558" s="34" t="s">
        <v>2562</v>
      </c>
    </row>
    <row r="2559" spans="2:3" x14ac:dyDescent="0.15">
      <c r="B2559" s="34" t="s">
        <v>2562</v>
      </c>
      <c r="C2559" s="34" t="s">
        <v>2562</v>
      </c>
    </row>
    <row r="2560" spans="2:3" x14ac:dyDescent="0.15">
      <c r="B2560" s="34" t="s">
        <v>2562</v>
      </c>
      <c r="C2560" s="34" t="s">
        <v>2562</v>
      </c>
    </row>
    <row r="2561" spans="2:3" x14ac:dyDescent="0.15">
      <c r="B2561" s="34" t="s">
        <v>2562</v>
      </c>
      <c r="C2561" s="34" t="s">
        <v>2562</v>
      </c>
    </row>
    <row r="2562" spans="2:3" x14ac:dyDescent="0.15">
      <c r="B2562" s="34" t="s">
        <v>2562</v>
      </c>
      <c r="C2562" s="34" t="s">
        <v>2562</v>
      </c>
    </row>
    <row r="2563" spans="2:3" x14ac:dyDescent="0.15">
      <c r="B2563" s="34" t="s">
        <v>2562</v>
      </c>
      <c r="C2563" s="34" t="s">
        <v>2562</v>
      </c>
    </row>
    <row r="2564" spans="2:3" x14ac:dyDescent="0.15">
      <c r="B2564" s="34" t="s">
        <v>2562</v>
      </c>
      <c r="C2564" s="34" t="s">
        <v>2562</v>
      </c>
    </row>
    <row r="2565" spans="2:3" x14ac:dyDescent="0.15">
      <c r="B2565" s="34" t="s">
        <v>2562</v>
      </c>
      <c r="C2565" s="34" t="s">
        <v>2562</v>
      </c>
    </row>
    <row r="2566" spans="2:3" x14ac:dyDescent="0.15">
      <c r="B2566" s="34" t="s">
        <v>2562</v>
      </c>
      <c r="C2566" s="34" t="s">
        <v>2562</v>
      </c>
    </row>
    <row r="2567" spans="2:3" x14ac:dyDescent="0.15">
      <c r="B2567" s="34" t="s">
        <v>2562</v>
      </c>
      <c r="C2567" s="34" t="s">
        <v>2562</v>
      </c>
    </row>
    <row r="2568" spans="2:3" x14ac:dyDescent="0.15">
      <c r="B2568" s="34" t="s">
        <v>2562</v>
      </c>
      <c r="C2568" s="34" t="s">
        <v>2562</v>
      </c>
    </row>
    <row r="2569" spans="2:3" x14ac:dyDescent="0.15">
      <c r="B2569" s="34" t="s">
        <v>2562</v>
      </c>
      <c r="C2569" s="34" t="s">
        <v>2562</v>
      </c>
    </row>
    <row r="2570" spans="2:3" x14ac:dyDescent="0.15">
      <c r="B2570" s="34" t="s">
        <v>2562</v>
      </c>
      <c r="C2570" s="34" t="s">
        <v>2562</v>
      </c>
    </row>
    <row r="2571" spans="2:3" x14ac:dyDescent="0.15">
      <c r="B2571" s="34" t="s">
        <v>2562</v>
      </c>
      <c r="C2571" s="34" t="s">
        <v>2562</v>
      </c>
    </row>
    <row r="2572" spans="2:3" x14ac:dyDescent="0.15">
      <c r="B2572" s="34" t="s">
        <v>2562</v>
      </c>
      <c r="C2572" s="34" t="s">
        <v>2562</v>
      </c>
    </row>
    <row r="2573" spans="2:3" x14ac:dyDescent="0.15">
      <c r="B2573" s="34" t="s">
        <v>2562</v>
      </c>
      <c r="C2573" s="34" t="s">
        <v>2562</v>
      </c>
    </row>
    <row r="2574" spans="2:3" x14ac:dyDescent="0.15">
      <c r="B2574" s="34" t="s">
        <v>2562</v>
      </c>
      <c r="C2574" s="34" t="s">
        <v>2562</v>
      </c>
    </row>
    <row r="2575" spans="2:3" x14ac:dyDescent="0.15">
      <c r="B2575" s="34" t="s">
        <v>2562</v>
      </c>
      <c r="C2575" s="34" t="s">
        <v>2562</v>
      </c>
    </row>
    <row r="2576" spans="2:3" x14ac:dyDescent="0.15">
      <c r="B2576" s="34" t="s">
        <v>2562</v>
      </c>
      <c r="C2576" s="34" t="s">
        <v>2562</v>
      </c>
    </row>
    <row r="2577" spans="2:3" x14ac:dyDescent="0.15">
      <c r="B2577" s="34" t="s">
        <v>2562</v>
      </c>
      <c r="C2577" s="34" t="s">
        <v>2562</v>
      </c>
    </row>
    <row r="2578" spans="2:3" x14ac:dyDescent="0.15">
      <c r="B2578" s="34" t="s">
        <v>2562</v>
      </c>
      <c r="C2578" s="34" t="s">
        <v>2562</v>
      </c>
    </row>
    <row r="2579" spans="2:3" x14ac:dyDescent="0.15">
      <c r="B2579" s="34" t="s">
        <v>2562</v>
      </c>
      <c r="C2579" s="34" t="s">
        <v>2562</v>
      </c>
    </row>
    <row r="2580" spans="2:3" x14ac:dyDescent="0.15">
      <c r="B2580" s="34" t="s">
        <v>2562</v>
      </c>
      <c r="C2580" s="34" t="s">
        <v>2562</v>
      </c>
    </row>
    <row r="2581" spans="2:3" x14ac:dyDescent="0.15">
      <c r="B2581" s="34" t="s">
        <v>2562</v>
      </c>
      <c r="C2581" s="34" t="s">
        <v>2562</v>
      </c>
    </row>
    <row r="2582" spans="2:3" x14ac:dyDescent="0.15">
      <c r="B2582" s="34" t="s">
        <v>2562</v>
      </c>
      <c r="C2582" s="34" t="s">
        <v>2562</v>
      </c>
    </row>
    <row r="2583" spans="2:3" x14ac:dyDescent="0.15">
      <c r="B2583" s="34" t="s">
        <v>2562</v>
      </c>
      <c r="C2583" s="34" t="s">
        <v>2562</v>
      </c>
    </row>
    <row r="2584" spans="2:3" x14ac:dyDescent="0.15">
      <c r="B2584" s="34" t="s">
        <v>2562</v>
      </c>
      <c r="C2584" s="34" t="s">
        <v>2562</v>
      </c>
    </row>
    <row r="2585" spans="2:3" x14ac:dyDescent="0.15">
      <c r="B2585" s="34" t="s">
        <v>2562</v>
      </c>
      <c r="C2585" s="34" t="s">
        <v>2562</v>
      </c>
    </row>
    <row r="2586" spans="2:3" x14ac:dyDescent="0.15">
      <c r="B2586" s="34" t="s">
        <v>2562</v>
      </c>
      <c r="C2586" s="34" t="s">
        <v>2562</v>
      </c>
    </row>
    <row r="2587" spans="2:3" x14ac:dyDescent="0.15">
      <c r="B2587" s="34" t="s">
        <v>2562</v>
      </c>
      <c r="C2587" s="34" t="s">
        <v>2562</v>
      </c>
    </row>
    <row r="2588" spans="2:3" x14ac:dyDescent="0.15">
      <c r="B2588" s="34" t="s">
        <v>2562</v>
      </c>
      <c r="C2588" s="34" t="s">
        <v>2562</v>
      </c>
    </row>
    <row r="2589" spans="2:3" x14ac:dyDescent="0.15">
      <c r="B2589" s="34" t="s">
        <v>2562</v>
      </c>
      <c r="C2589" s="34" t="s">
        <v>2562</v>
      </c>
    </row>
    <row r="2590" spans="2:3" x14ac:dyDescent="0.15">
      <c r="B2590" s="34" t="s">
        <v>2562</v>
      </c>
      <c r="C2590" s="34" t="s">
        <v>2562</v>
      </c>
    </row>
    <row r="2591" spans="2:3" x14ac:dyDescent="0.15">
      <c r="B2591" s="34" t="s">
        <v>2562</v>
      </c>
      <c r="C2591" s="34" t="s">
        <v>2562</v>
      </c>
    </row>
    <row r="2592" spans="2:3" x14ac:dyDescent="0.15">
      <c r="B2592" s="34" t="s">
        <v>2562</v>
      </c>
      <c r="C2592" s="34" t="s">
        <v>2562</v>
      </c>
    </row>
    <row r="2593" spans="2:3" x14ac:dyDescent="0.15">
      <c r="B2593" s="34" t="s">
        <v>2562</v>
      </c>
      <c r="C2593" s="34" t="s">
        <v>2562</v>
      </c>
    </row>
    <row r="2594" spans="2:3" x14ac:dyDescent="0.15">
      <c r="B2594" s="34" t="s">
        <v>2562</v>
      </c>
      <c r="C2594" s="34" t="s">
        <v>2562</v>
      </c>
    </row>
    <row r="2595" spans="2:3" x14ac:dyDescent="0.15">
      <c r="B2595" s="34" t="s">
        <v>2562</v>
      </c>
      <c r="C2595" s="34" t="s">
        <v>2562</v>
      </c>
    </row>
    <row r="2596" spans="2:3" x14ac:dyDescent="0.15">
      <c r="B2596" s="34" t="s">
        <v>2562</v>
      </c>
      <c r="C2596" s="34" t="s">
        <v>2562</v>
      </c>
    </row>
    <row r="2597" spans="2:3" x14ac:dyDescent="0.15">
      <c r="B2597" s="34" t="s">
        <v>2562</v>
      </c>
      <c r="C2597" s="34" t="s">
        <v>2562</v>
      </c>
    </row>
    <row r="2598" spans="2:3" x14ac:dyDescent="0.15">
      <c r="B2598" s="34" t="s">
        <v>2562</v>
      </c>
      <c r="C2598" s="34" t="s">
        <v>2562</v>
      </c>
    </row>
    <row r="2599" spans="2:3" x14ac:dyDescent="0.15">
      <c r="B2599" s="34" t="s">
        <v>2562</v>
      </c>
      <c r="C2599" s="34" t="s">
        <v>2562</v>
      </c>
    </row>
    <row r="2600" spans="2:3" x14ac:dyDescent="0.15">
      <c r="B2600" s="34" t="s">
        <v>2562</v>
      </c>
      <c r="C2600" s="34" t="s">
        <v>2562</v>
      </c>
    </row>
    <row r="2601" spans="2:3" x14ac:dyDescent="0.15">
      <c r="B2601" s="34" t="s">
        <v>2562</v>
      </c>
      <c r="C2601" s="34" t="s">
        <v>2562</v>
      </c>
    </row>
    <row r="2602" spans="2:3" x14ac:dyDescent="0.15">
      <c r="B2602" s="34" t="s">
        <v>2562</v>
      </c>
      <c r="C2602" s="34" t="s">
        <v>2562</v>
      </c>
    </row>
    <row r="2603" spans="2:3" x14ac:dyDescent="0.15">
      <c r="B2603" s="34" t="s">
        <v>2562</v>
      </c>
      <c r="C2603" s="34" t="s">
        <v>2562</v>
      </c>
    </row>
    <row r="2604" spans="2:3" x14ac:dyDescent="0.15">
      <c r="B2604" s="34" t="s">
        <v>2562</v>
      </c>
      <c r="C2604" s="34" t="s">
        <v>2562</v>
      </c>
    </row>
    <row r="2605" spans="2:3" x14ac:dyDescent="0.15">
      <c r="B2605" s="34" t="s">
        <v>2562</v>
      </c>
      <c r="C2605" s="34" t="s">
        <v>2562</v>
      </c>
    </row>
    <row r="2606" spans="2:3" x14ac:dyDescent="0.15">
      <c r="B2606" s="34" t="s">
        <v>2562</v>
      </c>
      <c r="C2606" s="34" t="s">
        <v>2562</v>
      </c>
    </row>
    <row r="2607" spans="2:3" x14ac:dyDescent="0.15">
      <c r="B2607" s="34" t="s">
        <v>2562</v>
      </c>
      <c r="C2607" s="34" t="s">
        <v>2562</v>
      </c>
    </row>
    <row r="2608" spans="2:3" x14ac:dyDescent="0.15">
      <c r="B2608" s="34" t="s">
        <v>2562</v>
      </c>
      <c r="C2608" s="34" t="s">
        <v>2562</v>
      </c>
    </row>
    <row r="2609" spans="2:3" x14ac:dyDescent="0.15">
      <c r="B2609" s="34" t="s">
        <v>2562</v>
      </c>
      <c r="C2609" s="34" t="s">
        <v>2562</v>
      </c>
    </row>
    <row r="2610" spans="2:3" x14ac:dyDescent="0.15">
      <c r="B2610" s="34" t="s">
        <v>2562</v>
      </c>
      <c r="C2610" s="34" t="s">
        <v>2562</v>
      </c>
    </row>
    <row r="2611" spans="2:3" x14ac:dyDescent="0.15">
      <c r="B2611" s="34" t="s">
        <v>2562</v>
      </c>
      <c r="C2611" s="34" t="s">
        <v>2562</v>
      </c>
    </row>
    <row r="2612" spans="2:3" x14ac:dyDescent="0.15">
      <c r="B2612" s="34" t="s">
        <v>2562</v>
      </c>
      <c r="C2612" s="34" t="s">
        <v>2562</v>
      </c>
    </row>
    <row r="2613" spans="2:3" x14ac:dyDescent="0.15">
      <c r="B2613" s="34" t="s">
        <v>2562</v>
      </c>
      <c r="C2613" s="34" t="s">
        <v>2562</v>
      </c>
    </row>
    <row r="2614" spans="2:3" x14ac:dyDescent="0.15">
      <c r="B2614" s="34" t="s">
        <v>2562</v>
      </c>
      <c r="C2614" s="34" t="s">
        <v>2562</v>
      </c>
    </row>
    <row r="2615" spans="2:3" x14ac:dyDescent="0.15">
      <c r="B2615" s="34" t="s">
        <v>2562</v>
      </c>
      <c r="C2615" s="34" t="s">
        <v>2562</v>
      </c>
    </row>
    <row r="2616" spans="2:3" x14ac:dyDescent="0.15">
      <c r="B2616" s="34" t="s">
        <v>2562</v>
      </c>
      <c r="C2616" s="34" t="s">
        <v>2562</v>
      </c>
    </row>
    <row r="2617" spans="2:3" x14ac:dyDescent="0.15">
      <c r="B2617" s="34" t="s">
        <v>2562</v>
      </c>
      <c r="C2617" s="34" t="s">
        <v>2562</v>
      </c>
    </row>
    <row r="2618" spans="2:3" x14ac:dyDescent="0.15">
      <c r="B2618" s="34" t="s">
        <v>2562</v>
      </c>
      <c r="C2618" s="34" t="s">
        <v>2562</v>
      </c>
    </row>
    <row r="2619" spans="2:3" x14ac:dyDescent="0.15">
      <c r="B2619" s="34" t="s">
        <v>2562</v>
      </c>
      <c r="C2619" s="34" t="s">
        <v>2562</v>
      </c>
    </row>
    <row r="2620" spans="2:3" x14ac:dyDescent="0.15">
      <c r="B2620" s="34" t="s">
        <v>2562</v>
      </c>
      <c r="C2620" s="34" t="s">
        <v>2562</v>
      </c>
    </row>
    <row r="2621" spans="2:3" x14ac:dyDescent="0.15">
      <c r="B2621" s="34" t="s">
        <v>2562</v>
      </c>
      <c r="C2621" s="34" t="s">
        <v>2562</v>
      </c>
    </row>
    <row r="2622" spans="2:3" x14ac:dyDescent="0.15">
      <c r="B2622" s="34" t="s">
        <v>2562</v>
      </c>
      <c r="C2622" s="34" t="s">
        <v>2562</v>
      </c>
    </row>
    <row r="2623" spans="2:3" x14ac:dyDescent="0.15">
      <c r="B2623" s="34" t="s">
        <v>2562</v>
      </c>
      <c r="C2623" s="34" t="s">
        <v>2562</v>
      </c>
    </row>
    <row r="2624" spans="2:3" x14ac:dyDescent="0.15">
      <c r="B2624" s="34" t="s">
        <v>2562</v>
      </c>
      <c r="C2624" s="34" t="s">
        <v>2562</v>
      </c>
    </row>
    <row r="2625" spans="2:3" x14ac:dyDescent="0.15">
      <c r="B2625" s="34" t="s">
        <v>2562</v>
      </c>
      <c r="C2625" s="34" t="s">
        <v>2562</v>
      </c>
    </row>
    <row r="2626" spans="2:3" x14ac:dyDescent="0.15">
      <c r="B2626" s="34" t="s">
        <v>2562</v>
      </c>
      <c r="C2626" s="34" t="s">
        <v>2562</v>
      </c>
    </row>
    <row r="2627" spans="2:3" x14ac:dyDescent="0.15">
      <c r="B2627" s="34" t="s">
        <v>2562</v>
      </c>
      <c r="C2627" s="34" t="s">
        <v>2562</v>
      </c>
    </row>
    <row r="2628" spans="2:3" x14ac:dyDescent="0.15">
      <c r="B2628" s="34" t="s">
        <v>2562</v>
      </c>
      <c r="C2628" s="34" t="s">
        <v>2562</v>
      </c>
    </row>
    <row r="2629" spans="2:3" x14ac:dyDescent="0.15">
      <c r="B2629" s="34" t="s">
        <v>2562</v>
      </c>
      <c r="C2629" s="34" t="s">
        <v>2562</v>
      </c>
    </row>
    <row r="2630" spans="2:3" x14ac:dyDescent="0.15">
      <c r="B2630" s="34" t="s">
        <v>2562</v>
      </c>
      <c r="C2630" s="34" t="s">
        <v>2562</v>
      </c>
    </row>
    <row r="2631" spans="2:3" x14ac:dyDescent="0.15">
      <c r="B2631" s="34" t="s">
        <v>2562</v>
      </c>
      <c r="C2631" s="34" t="s">
        <v>2562</v>
      </c>
    </row>
    <row r="2632" spans="2:3" x14ac:dyDescent="0.15">
      <c r="B2632" s="34" t="s">
        <v>2562</v>
      </c>
      <c r="C2632" s="34" t="s">
        <v>2562</v>
      </c>
    </row>
    <row r="2633" spans="2:3" x14ac:dyDescent="0.15">
      <c r="B2633" s="34" t="s">
        <v>2562</v>
      </c>
      <c r="C2633" s="34" t="s">
        <v>2562</v>
      </c>
    </row>
    <row r="2634" spans="2:3" x14ac:dyDescent="0.15">
      <c r="B2634" s="34" t="s">
        <v>2562</v>
      </c>
      <c r="C2634" s="34" t="s">
        <v>2562</v>
      </c>
    </row>
    <row r="2635" spans="2:3" x14ac:dyDescent="0.15">
      <c r="B2635" s="34" t="s">
        <v>2562</v>
      </c>
      <c r="C2635" s="34" t="s">
        <v>2562</v>
      </c>
    </row>
    <row r="2636" spans="2:3" x14ac:dyDescent="0.15">
      <c r="B2636" s="34" t="s">
        <v>2562</v>
      </c>
      <c r="C2636" s="34" t="s">
        <v>2562</v>
      </c>
    </row>
    <row r="2637" spans="2:3" x14ac:dyDescent="0.15">
      <c r="B2637" s="34" t="s">
        <v>2562</v>
      </c>
      <c r="C2637" s="34" t="s">
        <v>2562</v>
      </c>
    </row>
    <row r="2638" spans="2:3" x14ac:dyDescent="0.15">
      <c r="B2638" s="34" t="s">
        <v>2562</v>
      </c>
      <c r="C2638" s="34" t="s">
        <v>2562</v>
      </c>
    </row>
    <row r="2639" spans="2:3" x14ac:dyDescent="0.15">
      <c r="B2639" s="34" t="s">
        <v>2562</v>
      </c>
      <c r="C2639" s="34" t="s">
        <v>2562</v>
      </c>
    </row>
    <row r="2640" spans="2:3" x14ac:dyDescent="0.15">
      <c r="B2640" s="34" t="s">
        <v>2562</v>
      </c>
      <c r="C2640" s="34" t="s">
        <v>2562</v>
      </c>
    </row>
    <row r="2641" spans="2:3" x14ac:dyDescent="0.15">
      <c r="B2641" s="34" t="s">
        <v>2562</v>
      </c>
      <c r="C2641" s="34" t="s">
        <v>2562</v>
      </c>
    </row>
    <row r="2642" spans="2:3" x14ac:dyDescent="0.15">
      <c r="B2642" s="34" t="s">
        <v>2562</v>
      </c>
      <c r="C2642" s="34" t="s">
        <v>2562</v>
      </c>
    </row>
    <row r="2643" spans="2:3" x14ac:dyDescent="0.15">
      <c r="B2643" s="34" t="s">
        <v>2562</v>
      </c>
      <c r="C2643" s="34" t="s">
        <v>2562</v>
      </c>
    </row>
    <row r="2644" spans="2:3" x14ac:dyDescent="0.15">
      <c r="B2644" s="34" t="s">
        <v>2562</v>
      </c>
      <c r="C2644" s="34" t="s">
        <v>2562</v>
      </c>
    </row>
    <row r="2645" spans="2:3" x14ac:dyDescent="0.15">
      <c r="B2645" s="34" t="s">
        <v>2562</v>
      </c>
      <c r="C2645" s="34" t="s">
        <v>2562</v>
      </c>
    </row>
    <row r="2646" spans="2:3" x14ac:dyDescent="0.15">
      <c r="B2646" s="34" t="s">
        <v>2562</v>
      </c>
      <c r="C2646" s="34" t="s">
        <v>2562</v>
      </c>
    </row>
    <row r="2647" spans="2:3" x14ac:dyDescent="0.15">
      <c r="B2647" s="34" t="s">
        <v>2562</v>
      </c>
      <c r="C2647" s="34" t="s">
        <v>2562</v>
      </c>
    </row>
    <row r="2648" spans="2:3" x14ac:dyDescent="0.15">
      <c r="B2648" s="34" t="s">
        <v>2562</v>
      </c>
      <c r="C2648" s="34" t="s">
        <v>2562</v>
      </c>
    </row>
    <row r="2649" spans="2:3" x14ac:dyDescent="0.15">
      <c r="B2649" s="34" t="s">
        <v>2562</v>
      </c>
      <c r="C2649" s="34" t="s">
        <v>2562</v>
      </c>
    </row>
    <row r="2650" spans="2:3" x14ac:dyDescent="0.15">
      <c r="B2650" s="34" t="s">
        <v>2562</v>
      </c>
      <c r="C2650" s="34" t="s">
        <v>2562</v>
      </c>
    </row>
    <row r="2651" spans="2:3" x14ac:dyDescent="0.15">
      <c r="B2651" s="34" t="s">
        <v>2562</v>
      </c>
      <c r="C2651" s="34" t="s">
        <v>2562</v>
      </c>
    </row>
    <row r="2652" spans="2:3" x14ac:dyDescent="0.15">
      <c r="B2652" s="34" t="s">
        <v>2562</v>
      </c>
      <c r="C2652" s="34" t="s">
        <v>2562</v>
      </c>
    </row>
    <row r="2653" spans="2:3" x14ac:dyDescent="0.15">
      <c r="B2653" s="34" t="s">
        <v>2562</v>
      </c>
      <c r="C2653" s="34" t="s">
        <v>2562</v>
      </c>
    </row>
    <row r="2654" spans="2:3" x14ac:dyDescent="0.15">
      <c r="B2654" s="34" t="s">
        <v>2562</v>
      </c>
      <c r="C2654" s="34" t="s">
        <v>2562</v>
      </c>
    </row>
    <row r="2655" spans="2:3" x14ac:dyDescent="0.15">
      <c r="B2655" s="34" t="s">
        <v>2562</v>
      </c>
      <c r="C2655" s="34" t="s">
        <v>2562</v>
      </c>
    </row>
    <row r="2656" spans="2:3" x14ac:dyDescent="0.15">
      <c r="B2656" s="34" t="s">
        <v>2562</v>
      </c>
      <c r="C2656" s="34" t="s">
        <v>2562</v>
      </c>
    </row>
    <row r="2657" spans="2:3" x14ac:dyDescent="0.15">
      <c r="B2657" s="34" t="s">
        <v>2562</v>
      </c>
      <c r="C2657" s="34" t="s">
        <v>2562</v>
      </c>
    </row>
    <row r="2658" spans="2:3" x14ac:dyDescent="0.15">
      <c r="B2658" s="34" t="s">
        <v>2562</v>
      </c>
      <c r="C2658" s="34" t="s">
        <v>2562</v>
      </c>
    </row>
    <row r="2659" spans="2:3" x14ac:dyDescent="0.15">
      <c r="B2659" s="34" t="s">
        <v>2562</v>
      </c>
      <c r="C2659" s="34" t="s">
        <v>2562</v>
      </c>
    </row>
    <row r="2660" spans="2:3" x14ac:dyDescent="0.15">
      <c r="B2660" s="34" t="s">
        <v>2562</v>
      </c>
      <c r="C2660" s="34" t="s">
        <v>2562</v>
      </c>
    </row>
    <row r="2661" spans="2:3" x14ac:dyDescent="0.15">
      <c r="B2661" s="34" t="s">
        <v>2562</v>
      </c>
      <c r="C2661" s="34" t="s">
        <v>2562</v>
      </c>
    </row>
    <row r="2662" spans="2:3" x14ac:dyDescent="0.15">
      <c r="B2662" s="34" t="s">
        <v>2562</v>
      </c>
      <c r="C2662" s="34" t="s">
        <v>2562</v>
      </c>
    </row>
    <row r="2663" spans="2:3" x14ac:dyDescent="0.15">
      <c r="B2663" s="34" t="s">
        <v>2562</v>
      </c>
      <c r="C2663" s="34" t="s">
        <v>2562</v>
      </c>
    </row>
    <row r="2664" spans="2:3" x14ac:dyDescent="0.15">
      <c r="B2664" s="34" t="s">
        <v>2562</v>
      </c>
      <c r="C2664" s="34" t="s">
        <v>2562</v>
      </c>
    </row>
    <row r="2665" spans="2:3" x14ac:dyDescent="0.15">
      <c r="B2665" s="34" t="s">
        <v>2562</v>
      </c>
      <c r="C2665" s="34" t="s">
        <v>2562</v>
      </c>
    </row>
    <row r="2666" spans="2:3" x14ac:dyDescent="0.15">
      <c r="B2666" s="34" t="s">
        <v>2562</v>
      </c>
      <c r="C2666" s="34" t="s">
        <v>2562</v>
      </c>
    </row>
    <row r="2667" spans="2:3" x14ac:dyDescent="0.15">
      <c r="B2667" s="34" t="s">
        <v>2562</v>
      </c>
      <c r="C2667" s="34" t="s">
        <v>2562</v>
      </c>
    </row>
    <row r="2668" spans="2:3" x14ac:dyDescent="0.15">
      <c r="B2668" s="34" t="s">
        <v>2562</v>
      </c>
      <c r="C2668" s="34" t="s">
        <v>2562</v>
      </c>
    </row>
    <row r="2669" spans="2:3" x14ac:dyDescent="0.15">
      <c r="B2669" s="34" t="s">
        <v>2562</v>
      </c>
      <c r="C2669" s="34" t="s">
        <v>2562</v>
      </c>
    </row>
    <row r="2670" spans="2:3" x14ac:dyDescent="0.15">
      <c r="B2670" s="34" t="s">
        <v>2562</v>
      </c>
      <c r="C2670" s="34" t="s">
        <v>2562</v>
      </c>
    </row>
    <row r="2671" spans="2:3" x14ac:dyDescent="0.15">
      <c r="B2671" s="34" t="s">
        <v>2562</v>
      </c>
      <c r="C2671" s="34" t="s">
        <v>2562</v>
      </c>
    </row>
    <row r="2672" spans="2:3" x14ac:dyDescent="0.15">
      <c r="B2672" s="34" t="s">
        <v>2562</v>
      </c>
      <c r="C2672" s="34" t="s">
        <v>2562</v>
      </c>
    </row>
    <row r="2673" spans="2:3" x14ac:dyDescent="0.15">
      <c r="B2673" s="34" t="s">
        <v>2562</v>
      </c>
      <c r="C2673" s="34" t="s">
        <v>2562</v>
      </c>
    </row>
    <row r="2674" spans="2:3" x14ac:dyDescent="0.15">
      <c r="B2674" s="34" t="s">
        <v>2562</v>
      </c>
      <c r="C2674" s="34" t="s">
        <v>2562</v>
      </c>
    </row>
    <row r="2675" spans="2:3" x14ac:dyDescent="0.15">
      <c r="B2675" s="34" t="s">
        <v>2562</v>
      </c>
      <c r="C2675" s="34" t="s">
        <v>2562</v>
      </c>
    </row>
    <row r="2676" spans="2:3" x14ac:dyDescent="0.15">
      <c r="B2676" s="34" t="s">
        <v>2562</v>
      </c>
      <c r="C2676" s="34" t="s">
        <v>2562</v>
      </c>
    </row>
    <row r="2677" spans="2:3" x14ac:dyDescent="0.15">
      <c r="B2677" s="34" t="s">
        <v>2562</v>
      </c>
      <c r="C2677" s="34" t="s">
        <v>2562</v>
      </c>
    </row>
    <row r="2678" spans="2:3" x14ac:dyDescent="0.15">
      <c r="B2678" s="34" t="s">
        <v>2562</v>
      </c>
      <c r="C2678" s="34" t="s">
        <v>2562</v>
      </c>
    </row>
    <row r="2679" spans="2:3" x14ac:dyDescent="0.15">
      <c r="B2679" s="34" t="s">
        <v>2562</v>
      </c>
      <c r="C2679" s="34" t="s">
        <v>2562</v>
      </c>
    </row>
    <row r="2680" spans="2:3" x14ac:dyDescent="0.15">
      <c r="B2680" s="34" t="s">
        <v>2562</v>
      </c>
      <c r="C2680" s="34" t="s">
        <v>2562</v>
      </c>
    </row>
    <row r="2681" spans="2:3" x14ac:dyDescent="0.15">
      <c r="B2681" s="34" t="s">
        <v>2562</v>
      </c>
      <c r="C2681" s="34" t="s">
        <v>2562</v>
      </c>
    </row>
    <row r="2682" spans="2:3" x14ac:dyDescent="0.15">
      <c r="B2682" s="34" t="s">
        <v>2562</v>
      </c>
      <c r="C2682" s="34" t="s">
        <v>2562</v>
      </c>
    </row>
    <row r="2683" spans="2:3" x14ac:dyDescent="0.15">
      <c r="B2683" s="34" t="s">
        <v>2562</v>
      </c>
      <c r="C2683" s="34" t="s">
        <v>2562</v>
      </c>
    </row>
    <row r="2684" spans="2:3" x14ac:dyDescent="0.15">
      <c r="B2684" s="34" t="s">
        <v>2562</v>
      </c>
      <c r="C2684" s="34" t="s">
        <v>2562</v>
      </c>
    </row>
    <row r="2685" spans="2:3" x14ac:dyDescent="0.15">
      <c r="B2685" s="34" t="s">
        <v>2562</v>
      </c>
      <c r="C2685" s="34" t="s">
        <v>2562</v>
      </c>
    </row>
    <row r="2686" spans="2:3" x14ac:dyDescent="0.15">
      <c r="B2686" s="34" t="s">
        <v>2562</v>
      </c>
      <c r="C2686" s="34" t="s">
        <v>2562</v>
      </c>
    </row>
    <row r="2687" spans="2:3" x14ac:dyDescent="0.15">
      <c r="B2687" s="34" t="s">
        <v>2562</v>
      </c>
      <c r="C2687" s="34" t="s">
        <v>2562</v>
      </c>
    </row>
    <row r="2688" spans="2:3" x14ac:dyDescent="0.15">
      <c r="B2688" s="34" t="s">
        <v>2562</v>
      </c>
      <c r="C2688" s="34" t="s">
        <v>2562</v>
      </c>
    </row>
    <row r="2689" spans="2:3" x14ac:dyDescent="0.15">
      <c r="B2689" s="34" t="s">
        <v>2562</v>
      </c>
      <c r="C2689" s="34" t="s">
        <v>2562</v>
      </c>
    </row>
    <row r="2690" spans="2:3" x14ac:dyDescent="0.15">
      <c r="B2690" s="34" t="s">
        <v>2562</v>
      </c>
      <c r="C2690" s="34" t="s">
        <v>2562</v>
      </c>
    </row>
    <row r="2691" spans="2:3" x14ac:dyDescent="0.15">
      <c r="B2691" s="34" t="s">
        <v>2562</v>
      </c>
      <c r="C2691" s="34" t="s">
        <v>2562</v>
      </c>
    </row>
    <row r="2692" spans="2:3" x14ac:dyDescent="0.15">
      <c r="B2692" s="34" t="s">
        <v>2562</v>
      </c>
      <c r="C2692" s="34" t="s">
        <v>2562</v>
      </c>
    </row>
    <row r="2693" spans="2:3" x14ac:dyDescent="0.15">
      <c r="B2693" s="34" t="s">
        <v>2562</v>
      </c>
      <c r="C2693" s="34" t="s">
        <v>2562</v>
      </c>
    </row>
    <row r="2694" spans="2:3" x14ac:dyDescent="0.15">
      <c r="B2694" s="34" t="s">
        <v>2562</v>
      </c>
      <c r="C2694" s="34" t="s">
        <v>2562</v>
      </c>
    </row>
    <row r="2695" spans="2:3" x14ac:dyDescent="0.15">
      <c r="B2695" s="34" t="s">
        <v>2562</v>
      </c>
      <c r="C2695" s="34" t="s">
        <v>2562</v>
      </c>
    </row>
    <row r="2696" spans="2:3" x14ac:dyDescent="0.15">
      <c r="B2696" s="34" t="s">
        <v>2562</v>
      </c>
      <c r="C2696" s="34" t="s">
        <v>2562</v>
      </c>
    </row>
    <row r="2697" spans="2:3" x14ac:dyDescent="0.15">
      <c r="B2697" s="34" t="s">
        <v>2562</v>
      </c>
      <c r="C2697" s="34" t="s">
        <v>2562</v>
      </c>
    </row>
    <row r="2698" spans="2:3" x14ac:dyDescent="0.15">
      <c r="B2698" s="34" t="s">
        <v>2562</v>
      </c>
      <c r="C2698" s="34" t="s">
        <v>2562</v>
      </c>
    </row>
    <row r="2699" spans="2:3" x14ac:dyDescent="0.15">
      <c r="B2699" s="34" t="s">
        <v>2562</v>
      </c>
      <c r="C2699" s="34" t="s">
        <v>2562</v>
      </c>
    </row>
    <row r="2700" spans="2:3" x14ac:dyDescent="0.15">
      <c r="B2700" s="34" t="s">
        <v>2562</v>
      </c>
      <c r="C2700" s="34" t="s">
        <v>2562</v>
      </c>
    </row>
    <row r="2701" spans="2:3" x14ac:dyDescent="0.15">
      <c r="B2701" s="34" t="s">
        <v>2562</v>
      </c>
      <c r="C2701" s="34" t="s">
        <v>2562</v>
      </c>
    </row>
    <row r="2702" spans="2:3" x14ac:dyDescent="0.15">
      <c r="B2702" s="34" t="s">
        <v>2562</v>
      </c>
      <c r="C2702" s="34" t="s">
        <v>2562</v>
      </c>
    </row>
    <row r="2703" spans="2:3" x14ac:dyDescent="0.15">
      <c r="B2703" s="34" t="s">
        <v>2562</v>
      </c>
      <c r="C2703" s="34" t="s">
        <v>2562</v>
      </c>
    </row>
    <row r="2704" spans="2:3" x14ac:dyDescent="0.15">
      <c r="B2704" s="34" t="s">
        <v>2562</v>
      </c>
      <c r="C2704" s="34" t="s">
        <v>2562</v>
      </c>
    </row>
    <row r="2705" spans="2:3" x14ac:dyDescent="0.15">
      <c r="B2705" s="34" t="s">
        <v>2562</v>
      </c>
      <c r="C2705" s="34" t="s">
        <v>2562</v>
      </c>
    </row>
    <row r="2706" spans="2:3" x14ac:dyDescent="0.15">
      <c r="B2706" s="34" t="s">
        <v>2562</v>
      </c>
      <c r="C2706" s="34" t="s">
        <v>2562</v>
      </c>
    </row>
    <row r="2707" spans="2:3" x14ac:dyDescent="0.15">
      <c r="B2707" s="34" t="s">
        <v>2562</v>
      </c>
      <c r="C2707" s="34" t="s">
        <v>2562</v>
      </c>
    </row>
    <row r="2708" spans="2:3" x14ac:dyDescent="0.15">
      <c r="B2708" s="34" t="s">
        <v>2562</v>
      </c>
      <c r="C2708" s="34" t="s">
        <v>2562</v>
      </c>
    </row>
    <row r="2709" spans="2:3" x14ac:dyDescent="0.15">
      <c r="B2709" s="34" t="s">
        <v>2562</v>
      </c>
      <c r="C2709" s="34" t="s">
        <v>2562</v>
      </c>
    </row>
    <row r="2710" spans="2:3" x14ac:dyDescent="0.15">
      <c r="B2710" s="34" t="s">
        <v>2562</v>
      </c>
      <c r="C2710" s="34" t="s">
        <v>2562</v>
      </c>
    </row>
    <row r="2711" spans="2:3" x14ac:dyDescent="0.15">
      <c r="B2711" s="34" t="s">
        <v>2562</v>
      </c>
      <c r="C2711" s="34" t="s">
        <v>2562</v>
      </c>
    </row>
    <row r="2712" spans="2:3" x14ac:dyDescent="0.15">
      <c r="B2712" s="34" t="s">
        <v>2562</v>
      </c>
      <c r="C2712" s="34" t="s">
        <v>2562</v>
      </c>
    </row>
    <row r="2713" spans="2:3" x14ac:dyDescent="0.15">
      <c r="B2713" s="34" t="s">
        <v>2562</v>
      </c>
      <c r="C2713" s="34" t="s">
        <v>2562</v>
      </c>
    </row>
    <row r="2714" spans="2:3" x14ac:dyDescent="0.15">
      <c r="B2714" s="34" t="s">
        <v>2562</v>
      </c>
      <c r="C2714" s="34" t="s">
        <v>2562</v>
      </c>
    </row>
    <row r="2715" spans="2:3" x14ac:dyDescent="0.15">
      <c r="B2715" s="34" t="s">
        <v>2562</v>
      </c>
      <c r="C2715" s="34" t="s">
        <v>2562</v>
      </c>
    </row>
    <row r="2716" spans="2:3" x14ac:dyDescent="0.15">
      <c r="B2716" s="34" t="s">
        <v>2562</v>
      </c>
      <c r="C2716" s="34" t="s">
        <v>2562</v>
      </c>
    </row>
    <row r="2717" spans="2:3" x14ac:dyDescent="0.15">
      <c r="B2717" s="34" t="s">
        <v>2562</v>
      </c>
      <c r="C2717" s="34" t="s">
        <v>2562</v>
      </c>
    </row>
    <row r="2718" spans="2:3" x14ac:dyDescent="0.15">
      <c r="B2718" s="34" t="s">
        <v>2562</v>
      </c>
      <c r="C2718" s="34" t="s">
        <v>2562</v>
      </c>
    </row>
    <row r="2719" spans="2:3" x14ac:dyDescent="0.15">
      <c r="B2719" s="34" t="s">
        <v>2562</v>
      </c>
      <c r="C2719" s="34" t="s">
        <v>2562</v>
      </c>
    </row>
    <row r="2720" spans="2:3" x14ac:dyDescent="0.15">
      <c r="B2720" s="34" t="s">
        <v>2562</v>
      </c>
      <c r="C2720" s="34" t="s">
        <v>2562</v>
      </c>
    </row>
    <row r="2721" spans="2:3" x14ac:dyDescent="0.15">
      <c r="B2721" s="34" t="s">
        <v>2562</v>
      </c>
      <c r="C2721" s="34" t="s">
        <v>2562</v>
      </c>
    </row>
    <row r="2722" spans="2:3" x14ac:dyDescent="0.15">
      <c r="B2722" s="34" t="s">
        <v>2562</v>
      </c>
      <c r="C2722" s="34" t="s">
        <v>2562</v>
      </c>
    </row>
    <row r="2723" spans="2:3" x14ac:dyDescent="0.15">
      <c r="B2723" s="34" t="s">
        <v>2562</v>
      </c>
      <c r="C2723" s="34" t="s">
        <v>2562</v>
      </c>
    </row>
    <row r="2724" spans="2:3" x14ac:dyDescent="0.15">
      <c r="B2724" s="34" t="s">
        <v>2562</v>
      </c>
      <c r="C2724" s="34" t="s">
        <v>2562</v>
      </c>
    </row>
    <row r="2725" spans="2:3" x14ac:dyDescent="0.15">
      <c r="B2725" s="34" t="s">
        <v>2562</v>
      </c>
      <c r="C2725" s="34" t="s">
        <v>2562</v>
      </c>
    </row>
    <row r="2726" spans="2:3" x14ac:dyDescent="0.15">
      <c r="B2726" s="34" t="s">
        <v>2562</v>
      </c>
      <c r="C2726" s="34" t="s">
        <v>2562</v>
      </c>
    </row>
    <row r="2727" spans="2:3" x14ac:dyDescent="0.15">
      <c r="B2727" s="34" t="s">
        <v>2562</v>
      </c>
      <c r="C2727" s="34" t="s">
        <v>2562</v>
      </c>
    </row>
    <row r="2728" spans="2:3" x14ac:dyDescent="0.15">
      <c r="B2728" s="34" t="s">
        <v>2562</v>
      </c>
      <c r="C2728" s="34" t="s">
        <v>2562</v>
      </c>
    </row>
    <row r="2729" spans="2:3" x14ac:dyDescent="0.15">
      <c r="B2729" s="34" t="s">
        <v>2562</v>
      </c>
      <c r="C2729" s="34" t="s">
        <v>2562</v>
      </c>
    </row>
    <row r="2730" spans="2:3" x14ac:dyDescent="0.15">
      <c r="B2730" s="34" t="s">
        <v>2562</v>
      </c>
      <c r="C2730" s="34" t="s">
        <v>2562</v>
      </c>
    </row>
    <row r="2731" spans="2:3" x14ac:dyDescent="0.15">
      <c r="B2731" s="34" t="s">
        <v>2562</v>
      </c>
      <c r="C2731" s="34" t="s">
        <v>2562</v>
      </c>
    </row>
    <row r="2732" spans="2:3" x14ac:dyDescent="0.15">
      <c r="B2732" s="34" t="s">
        <v>2562</v>
      </c>
      <c r="C2732" s="34" t="s">
        <v>2562</v>
      </c>
    </row>
    <row r="2733" spans="2:3" x14ac:dyDescent="0.15">
      <c r="B2733" s="34" t="s">
        <v>2562</v>
      </c>
      <c r="C2733" s="34" t="s">
        <v>2562</v>
      </c>
    </row>
    <row r="2734" spans="2:3" x14ac:dyDescent="0.15">
      <c r="B2734" s="34" t="s">
        <v>2562</v>
      </c>
      <c r="C2734" s="34" t="s">
        <v>2562</v>
      </c>
    </row>
    <row r="2735" spans="2:3" x14ac:dyDescent="0.15">
      <c r="B2735" s="34" t="s">
        <v>2562</v>
      </c>
      <c r="C2735" s="34" t="s">
        <v>2562</v>
      </c>
    </row>
    <row r="2736" spans="2:3" x14ac:dyDescent="0.15">
      <c r="B2736" s="34" t="s">
        <v>2562</v>
      </c>
      <c r="C2736" s="34" t="s">
        <v>2562</v>
      </c>
    </row>
    <row r="2737" spans="2:3" x14ac:dyDescent="0.15">
      <c r="B2737" s="34" t="s">
        <v>2562</v>
      </c>
      <c r="C2737" s="34" t="s">
        <v>2562</v>
      </c>
    </row>
    <row r="2738" spans="2:3" x14ac:dyDescent="0.15">
      <c r="B2738" s="34" t="s">
        <v>2562</v>
      </c>
      <c r="C2738" s="34" t="s">
        <v>2562</v>
      </c>
    </row>
    <row r="2739" spans="2:3" x14ac:dyDescent="0.15">
      <c r="B2739" s="34" t="s">
        <v>2562</v>
      </c>
      <c r="C2739" s="34" t="s">
        <v>2562</v>
      </c>
    </row>
    <row r="2740" spans="2:3" x14ac:dyDescent="0.15">
      <c r="B2740" s="34" t="s">
        <v>2562</v>
      </c>
      <c r="C2740" s="34" t="s">
        <v>2562</v>
      </c>
    </row>
    <row r="2741" spans="2:3" x14ac:dyDescent="0.15">
      <c r="B2741" s="34" t="s">
        <v>2562</v>
      </c>
      <c r="C2741" s="34" t="s">
        <v>2562</v>
      </c>
    </row>
    <row r="2742" spans="2:3" x14ac:dyDescent="0.15">
      <c r="B2742" s="34" t="s">
        <v>2562</v>
      </c>
      <c r="C2742" s="34" t="s">
        <v>2562</v>
      </c>
    </row>
    <row r="2743" spans="2:3" x14ac:dyDescent="0.15">
      <c r="B2743" s="34" t="s">
        <v>2562</v>
      </c>
      <c r="C2743" s="34" t="s">
        <v>2562</v>
      </c>
    </row>
    <row r="2744" spans="2:3" x14ac:dyDescent="0.15">
      <c r="B2744" s="34" t="s">
        <v>2562</v>
      </c>
      <c r="C2744" s="34" t="s">
        <v>2562</v>
      </c>
    </row>
    <row r="2745" spans="2:3" x14ac:dyDescent="0.15">
      <c r="B2745" s="34" t="s">
        <v>2562</v>
      </c>
      <c r="C2745" s="34" t="s">
        <v>2562</v>
      </c>
    </row>
    <row r="2746" spans="2:3" x14ac:dyDescent="0.15">
      <c r="B2746" s="34" t="s">
        <v>2562</v>
      </c>
      <c r="C2746" s="34" t="s">
        <v>2562</v>
      </c>
    </row>
    <row r="2747" spans="2:3" x14ac:dyDescent="0.15">
      <c r="B2747" s="34" t="s">
        <v>2562</v>
      </c>
      <c r="C2747" s="34" t="s">
        <v>2562</v>
      </c>
    </row>
    <row r="2748" spans="2:3" x14ac:dyDescent="0.15">
      <c r="B2748" s="34" t="s">
        <v>2562</v>
      </c>
      <c r="C2748" s="34" t="s">
        <v>2562</v>
      </c>
    </row>
    <row r="2749" spans="2:3" x14ac:dyDescent="0.15">
      <c r="B2749" s="34" t="s">
        <v>2562</v>
      </c>
      <c r="C2749" s="34" t="s">
        <v>2562</v>
      </c>
    </row>
    <row r="2750" spans="2:3" x14ac:dyDescent="0.15">
      <c r="B2750" s="34" t="s">
        <v>2562</v>
      </c>
      <c r="C2750" s="34" t="s">
        <v>2562</v>
      </c>
    </row>
    <row r="2751" spans="2:3" x14ac:dyDescent="0.15">
      <c r="B2751" s="34" t="s">
        <v>2562</v>
      </c>
      <c r="C2751" s="34" t="s">
        <v>2562</v>
      </c>
    </row>
    <row r="2752" spans="2:3" x14ac:dyDescent="0.15">
      <c r="B2752" s="34" t="s">
        <v>2562</v>
      </c>
      <c r="C2752" s="34" t="s">
        <v>2562</v>
      </c>
    </row>
    <row r="2753" spans="2:3" x14ac:dyDescent="0.15">
      <c r="B2753" s="34" t="s">
        <v>2562</v>
      </c>
      <c r="C2753" s="34" t="s">
        <v>2562</v>
      </c>
    </row>
    <row r="2754" spans="2:3" x14ac:dyDescent="0.15">
      <c r="B2754" s="34" t="s">
        <v>2562</v>
      </c>
      <c r="C2754" s="34" t="s">
        <v>2562</v>
      </c>
    </row>
    <row r="2755" spans="2:3" x14ac:dyDescent="0.15">
      <c r="B2755" s="34" t="s">
        <v>2562</v>
      </c>
      <c r="C2755" s="34" t="s">
        <v>2562</v>
      </c>
    </row>
    <row r="2756" spans="2:3" x14ac:dyDescent="0.15">
      <c r="B2756" s="34" t="s">
        <v>2562</v>
      </c>
      <c r="C2756" s="34" t="s">
        <v>2562</v>
      </c>
    </row>
    <row r="2757" spans="2:3" x14ac:dyDescent="0.15">
      <c r="B2757" s="34" t="s">
        <v>2562</v>
      </c>
      <c r="C2757" s="34" t="s">
        <v>2562</v>
      </c>
    </row>
    <row r="2758" spans="2:3" x14ac:dyDescent="0.15">
      <c r="B2758" s="34" t="s">
        <v>2562</v>
      </c>
      <c r="C2758" s="34" t="s">
        <v>2562</v>
      </c>
    </row>
    <row r="2759" spans="2:3" x14ac:dyDescent="0.15">
      <c r="B2759" s="34" t="s">
        <v>2562</v>
      </c>
      <c r="C2759" s="34" t="s">
        <v>2562</v>
      </c>
    </row>
    <row r="2760" spans="2:3" x14ac:dyDescent="0.15">
      <c r="B2760" s="34" t="s">
        <v>2562</v>
      </c>
      <c r="C2760" s="34" t="s">
        <v>2562</v>
      </c>
    </row>
    <row r="2761" spans="2:3" x14ac:dyDescent="0.15">
      <c r="B2761" s="34" t="s">
        <v>2562</v>
      </c>
      <c r="C2761" s="34" t="s">
        <v>2562</v>
      </c>
    </row>
    <row r="2762" spans="2:3" x14ac:dyDescent="0.15">
      <c r="B2762" s="34" t="s">
        <v>2562</v>
      </c>
      <c r="C2762" s="34" t="s">
        <v>2562</v>
      </c>
    </row>
    <row r="2763" spans="2:3" x14ac:dyDescent="0.15">
      <c r="B2763" s="34" t="s">
        <v>2562</v>
      </c>
      <c r="C2763" s="34" t="s">
        <v>2562</v>
      </c>
    </row>
    <row r="2764" spans="2:3" x14ac:dyDescent="0.15">
      <c r="B2764" s="34" t="s">
        <v>2562</v>
      </c>
      <c r="C2764" s="34" t="s">
        <v>2562</v>
      </c>
    </row>
    <row r="2765" spans="2:3" x14ac:dyDescent="0.15">
      <c r="B2765" s="34" t="s">
        <v>2562</v>
      </c>
      <c r="C2765" s="34" t="s">
        <v>2562</v>
      </c>
    </row>
    <row r="2766" spans="2:3" x14ac:dyDescent="0.15">
      <c r="B2766" s="34" t="s">
        <v>2562</v>
      </c>
      <c r="C2766" s="34" t="s">
        <v>2562</v>
      </c>
    </row>
    <row r="2767" spans="2:3" x14ac:dyDescent="0.15">
      <c r="B2767" s="34" t="s">
        <v>2562</v>
      </c>
      <c r="C2767" s="34" t="s">
        <v>2562</v>
      </c>
    </row>
    <row r="2768" spans="2:3" x14ac:dyDescent="0.15">
      <c r="B2768" s="34" t="s">
        <v>2562</v>
      </c>
      <c r="C2768" s="34" t="s">
        <v>2562</v>
      </c>
    </row>
    <row r="2769" spans="2:3" x14ac:dyDescent="0.15">
      <c r="B2769" s="34" t="s">
        <v>2562</v>
      </c>
      <c r="C2769" s="34" t="s">
        <v>2562</v>
      </c>
    </row>
    <row r="2770" spans="2:3" x14ac:dyDescent="0.15">
      <c r="B2770" s="34" t="s">
        <v>2562</v>
      </c>
      <c r="C2770" s="34" t="s">
        <v>2562</v>
      </c>
    </row>
    <row r="2771" spans="2:3" x14ac:dyDescent="0.15">
      <c r="B2771" s="34" t="s">
        <v>2562</v>
      </c>
      <c r="C2771" s="34" t="s">
        <v>2562</v>
      </c>
    </row>
    <row r="2772" spans="2:3" x14ac:dyDescent="0.15">
      <c r="B2772" s="34" t="s">
        <v>2562</v>
      </c>
      <c r="C2772" s="34" t="s">
        <v>2562</v>
      </c>
    </row>
    <row r="2773" spans="2:3" x14ac:dyDescent="0.15">
      <c r="B2773" s="34" t="s">
        <v>2562</v>
      </c>
      <c r="C2773" s="34" t="s">
        <v>2562</v>
      </c>
    </row>
    <row r="2774" spans="2:3" x14ac:dyDescent="0.15">
      <c r="B2774" s="34" t="s">
        <v>2562</v>
      </c>
      <c r="C2774" s="34" t="s">
        <v>2562</v>
      </c>
    </row>
    <row r="2775" spans="2:3" x14ac:dyDescent="0.15">
      <c r="B2775" s="34" t="s">
        <v>2562</v>
      </c>
      <c r="C2775" s="34" t="s">
        <v>2562</v>
      </c>
    </row>
    <row r="2776" spans="2:3" x14ac:dyDescent="0.15">
      <c r="B2776" s="34" t="s">
        <v>2562</v>
      </c>
      <c r="C2776" s="34" t="s">
        <v>2562</v>
      </c>
    </row>
    <row r="2777" spans="2:3" x14ac:dyDescent="0.15">
      <c r="B2777" s="34" t="s">
        <v>2562</v>
      </c>
      <c r="C2777" s="34" t="s">
        <v>2562</v>
      </c>
    </row>
    <row r="2778" spans="2:3" x14ac:dyDescent="0.15">
      <c r="B2778" s="34" t="s">
        <v>2562</v>
      </c>
      <c r="C2778" s="34" t="s">
        <v>2562</v>
      </c>
    </row>
    <row r="2779" spans="2:3" x14ac:dyDescent="0.15">
      <c r="B2779" s="34" t="s">
        <v>2562</v>
      </c>
      <c r="C2779" s="34" t="s">
        <v>2562</v>
      </c>
    </row>
    <row r="2780" spans="2:3" x14ac:dyDescent="0.15">
      <c r="B2780" s="34" t="s">
        <v>2562</v>
      </c>
      <c r="C2780" s="34" t="s">
        <v>2562</v>
      </c>
    </row>
    <row r="2781" spans="2:3" x14ac:dyDescent="0.15">
      <c r="B2781" s="34" t="s">
        <v>2562</v>
      </c>
      <c r="C2781" s="34" t="s">
        <v>2562</v>
      </c>
    </row>
    <row r="2782" spans="2:3" x14ac:dyDescent="0.15">
      <c r="B2782" s="34" t="s">
        <v>2562</v>
      </c>
      <c r="C2782" s="34" t="s">
        <v>2562</v>
      </c>
    </row>
    <row r="2783" spans="2:3" x14ac:dyDescent="0.15">
      <c r="B2783" s="34" t="s">
        <v>2562</v>
      </c>
      <c r="C2783" s="34" t="s">
        <v>2562</v>
      </c>
    </row>
    <row r="2784" spans="2:3" x14ac:dyDescent="0.15">
      <c r="B2784" s="34" t="s">
        <v>2562</v>
      </c>
      <c r="C2784" s="34" t="s">
        <v>2562</v>
      </c>
    </row>
    <row r="2785" spans="2:3" x14ac:dyDescent="0.15">
      <c r="B2785" s="34" t="s">
        <v>2562</v>
      </c>
      <c r="C2785" s="34" t="s">
        <v>2562</v>
      </c>
    </row>
    <row r="2786" spans="2:3" x14ac:dyDescent="0.15">
      <c r="B2786" s="34" t="s">
        <v>2562</v>
      </c>
      <c r="C2786" s="34" t="s">
        <v>2562</v>
      </c>
    </row>
    <row r="2787" spans="2:3" x14ac:dyDescent="0.15">
      <c r="B2787" s="34" t="s">
        <v>2562</v>
      </c>
      <c r="C2787" s="34" t="s">
        <v>2562</v>
      </c>
    </row>
    <row r="2788" spans="2:3" x14ac:dyDescent="0.15">
      <c r="B2788" s="34" t="s">
        <v>2562</v>
      </c>
      <c r="C2788" s="34" t="s">
        <v>2562</v>
      </c>
    </row>
    <row r="2789" spans="2:3" x14ac:dyDescent="0.15">
      <c r="B2789" s="34" t="s">
        <v>2562</v>
      </c>
      <c r="C2789" s="34" t="s">
        <v>2562</v>
      </c>
    </row>
    <row r="2790" spans="2:3" x14ac:dyDescent="0.15">
      <c r="B2790" s="34" t="s">
        <v>2562</v>
      </c>
      <c r="C2790" s="34" t="s">
        <v>2562</v>
      </c>
    </row>
    <row r="2791" spans="2:3" x14ac:dyDescent="0.15">
      <c r="B2791" s="34" t="s">
        <v>2562</v>
      </c>
      <c r="C2791" s="34" t="s">
        <v>2562</v>
      </c>
    </row>
    <row r="2792" spans="2:3" x14ac:dyDescent="0.15">
      <c r="B2792" s="34" t="s">
        <v>2562</v>
      </c>
      <c r="C2792" s="34" t="s">
        <v>2562</v>
      </c>
    </row>
    <row r="2793" spans="2:3" x14ac:dyDescent="0.15">
      <c r="B2793" s="34" t="s">
        <v>2562</v>
      </c>
      <c r="C2793" s="34" t="s">
        <v>2562</v>
      </c>
    </row>
    <row r="2794" spans="2:3" x14ac:dyDescent="0.15">
      <c r="B2794" s="34" t="s">
        <v>2562</v>
      </c>
      <c r="C2794" s="34" t="s">
        <v>2562</v>
      </c>
    </row>
    <row r="2795" spans="2:3" x14ac:dyDescent="0.15">
      <c r="B2795" s="34" t="s">
        <v>2562</v>
      </c>
      <c r="C2795" s="34" t="s">
        <v>2562</v>
      </c>
    </row>
    <row r="2796" spans="2:3" x14ac:dyDescent="0.15">
      <c r="B2796" s="34" t="s">
        <v>2562</v>
      </c>
      <c r="C2796" s="34" t="s">
        <v>2562</v>
      </c>
    </row>
    <row r="2797" spans="2:3" x14ac:dyDescent="0.15">
      <c r="B2797" s="34" t="s">
        <v>2562</v>
      </c>
      <c r="C2797" s="34" t="s">
        <v>2562</v>
      </c>
    </row>
    <row r="2798" spans="2:3" x14ac:dyDescent="0.15">
      <c r="B2798" s="34" t="s">
        <v>2562</v>
      </c>
      <c r="C2798" s="34" t="s">
        <v>2562</v>
      </c>
    </row>
    <row r="2799" spans="2:3" x14ac:dyDescent="0.15">
      <c r="B2799" s="34" t="s">
        <v>2562</v>
      </c>
      <c r="C2799" s="34" t="s">
        <v>2562</v>
      </c>
    </row>
    <row r="2800" spans="2:3" x14ac:dyDescent="0.15">
      <c r="B2800" s="34" t="s">
        <v>2562</v>
      </c>
      <c r="C2800" s="34" t="s">
        <v>2562</v>
      </c>
    </row>
    <row r="2801" spans="2:3" x14ac:dyDescent="0.15">
      <c r="B2801" s="34" t="s">
        <v>2562</v>
      </c>
      <c r="C2801" s="34" t="s">
        <v>2562</v>
      </c>
    </row>
    <row r="2802" spans="2:3" x14ac:dyDescent="0.15">
      <c r="B2802" s="34" t="s">
        <v>2562</v>
      </c>
      <c r="C2802" s="34" t="s">
        <v>2562</v>
      </c>
    </row>
    <row r="2803" spans="2:3" x14ac:dyDescent="0.15">
      <c r="B2803" s="34" t="s">
        <v>2562</v>
      </c>
      <c r="C2803" s="34" t="s">
        <v>2562</v>
      </c>
    </row>
    <row r="2804" spans="2:3" x14ac:dyDescent="0.15">
      <c r="B2804" s="34" t="s">
        <v>2562</v>
      </c>
      <c r="C2804" s="34" t="s">
        <v>2562</v>
      </c>
    </row>
    <row r="2805" spans="2:3" x14ac:dyDescent="0.15">
      <c r="B2805" s="34" t="s">
        <v>2562</v>
      </c>
      <c r="C2805" s="34" t="s">
        <v>2562</v>
      </c>
    </row>
    <row r="2806" spans="2:3" x14ac:dyDescent="0.15">
      <c r="B2806" s="34" t="s">
        <v>2562</v>
      </c>
      <c r="C2806" s="34" t="s">
        <v>2562</v>
      </c>
    </row>
    <row r="2807" spans="2:3" x14ac:dyDescent="0.15">
      <c r="B2807" s="34" t="s">
        <v>2562</v>
      </c>
      <c r="C2807" s="34" t="s">
        <v>2562</v>
      </c>
    </row>
    <row r="2808" spans="2:3" x14ac:dyDescent="0.15">
      <c r="B2808" s="34" t="s">
        <v>2562</v>
      </c>
      <c r="C2808" s="34" t="s">
        <v>2562</v>
      </c>
    </row>
    <row r="2809" spans="2:3" x14ac:dyDescent="0.15">
      <c r="B2809" s="34" t="s">
        <v>2562</v>
      </c>
      <c r="C2809" s="34" t="s">
        <v>2562</v>
      </c>
    </row>
    <row r="2810" spans="2:3" x14ac:dyDescent="0.15">
      <c r="B2810" s="34" t="s">
        <v>2562</v>
      </c>
      <c r="C2810" s="34" t="s">
        <v>2562</v>
      </c>
    </row>
    <row r="2811" spans="2:3" x14ac:dyDescent="0.15">
      <c r="B2811" s="34" t="s">
        <v>2562</v>
      </c>
      <c r="C2811" s="34" t="s">
        <v>2562</v>
      </c>
    </row>
    <row r="2812" spans="2:3" x14ac:dyDescent="0.15">
      <c r="B2812" s="34" t="s">
        <v>2562</v>
      </c>
      <c r="C2812" s="34" t="s">
        <v>2562</v>
      </c>
    </row>
    <row r="2813" spans="2:3" x14ac:dyDescent="0.15">
      <c r="B2813" s="34" t="s">
        <v>2562</v>
      </c>
      <c r="C2813" s="34" t="s">
        <v>2562</v>
      </c>
    </row>
    <row r="2814" spans="2:3" x14ac:dyDescent="0.15">
      <c r="B2814" s="34" t="s">
        <v>2562</v>
      </c>
      <c r="C2814" s="34" t="s">
        <v>2562</v>
      </c>
    </row>
    <row r="2815" spans="2:3" x14ac:dyDescent="0.15">
      <c r="B2815" s="34" t="s">
        <v>2562</v>
      </c>
      <c r="C2815" s="34" t="s">
        <v>2562</v>
      </c>
    </row>
    <row r="2816" spans="2:3" x14ac:dyDescent="0.15">
      <c r="B2816" s="34" t="s">
        <v>2562</v>
      </c>
      <c r="C2816" s="34" t="s">
        <v>2562</v>
      </c>
    </row>
    <row r="2817" spans="2:3" x14ac:dyDescent="0.15">
      <c r="B2817" s="34" t="s">
        <v>2562</v>
      </c>
      <c r="C2817" s="34" t="s">
        <v>2562</v>
      </c>
    </row>
    <row r="2818" spans="2:3" x14ac:dyDescent="0.15">
      <c r="B2818" s="34" t="s">
        <v>2562</v>
      </c>
      <c r="C2818" s="34" t="s">
        <v>2562</v>
      </c>
    </row>
    <row r="2819" spans="2:3" x14ac:dyDescent="0.15">
      <c r="B2819" s="34" t="s">
        <v>2562</v>
      </c>
      <c r="C2819" s="34" t="s">
        <v>2562</v>
      </c>
    </row>
    <row r="2820" spans="2:3" x14ac:dyDescent="0.15">
      <c r="B2820" s="34" t="s">
        <v>2562</v>
      </c>
      <c r="C2820" s="34" t="s">
        <v>2562</v>
      </c>
    </row>
    <row r="2821" spans="2:3" x14ac:dyDescent="0.15">
      <c r="B2821" s="34" t="s">
        <v>2562</v>
      </c>
      <c r="C2821" s="34" t="s">
        <v>2562</v>
      </c>
    </row>
    <row r="2822" spans="2:3" x14ac:dyDescent="0.15">
      <c r="B2822" s="34" t="s">
        <v>2562</v>
      </c>
      <c r="C2822" s="34" t="s">
        <v>2562</v>
      </c>
    </row>
    <row r="2823" spans="2:3" x14ac:dyDescent="0.15">
      <c r="B2823" s="34" t="s">
        <v>2562</v>
      </c>
      <c r="C2823" s="34" t="s">
        <v>2562</v>
      </c>
    </row>
    <row r="2824" spans="2:3" x14ac:dyDescent="0.15">
      <c r="B2824" s="34" t="s">
        <v>2562</v>
      </c>
      <c r="C2824" s="34" t="s">
        <v>2562</v>
      </c>
    </row>
    <row r="2825" spans="2:3" x14ac:dyDescent="0.15">
      <c r="B2825" s="34" t="s">
        <v>2562</v>
      </c>
      <c r="C2825" s="34" t="s">
        <v>2562</v>
      </c>
    </row>
    <row r="2826" spans="2:3" x14ac:dyDescent="0.15">
      <c r="B2826" s="34" t="s">
        <v>2562</v>
      </c>
      <c r="C2826" s="34" t="s">
        <v>2562</v>
      </c>
    </row>
    <row r="2827" spans="2:3" x14ac:dyDescent="0.15">
      <c r="B2827" s="34" t="s">
        <v>2562</v>
      </c>
      <c r="C2827" s="34" t="s">
        <v>2562</v>
      </c>
    </row>
    <row r="2828" spans="2:3" x14ac:dyDescent="0.15">
      <c r="B2828" s="34" t="s">
        <v>2562</v>
      </c>
      <c r="C2828" s="34" t="s">
        <v>2562</v>
      </c>
    </row>
    <row r="2829" spans="2:3" x14ac:dyDescent="0.15">
      <c r="B2829" s="34" t="s">
        <v>2562</v>
      </c>
      <c r="C2829" s="34" t="s">
        <v>2562</v>
      </c>
    </row>
    <row r="2830" spans="2:3" x14ac:dyDescent="0.15">
      <c r="B2830" s="34" t="s">
        <v>2562</v>
      </c>
      <c r="C2830" s="34" t="s">
        <v>2562</v>
      </c>
    </row>
    <row r="2831" spans="2:3" x14ac:dyDescent="0.15">
      <c r="B2831" s="34" t="s">
        <v>2562</v>
      </c>
      <c r="C2831" s="34" t="s">
        <v>2562</v>
      </c>
    </row>
    <row r="2832" spans="2:3" x14ac:dyDescent="0.15">
      <c r="B2832" s="34" t="s">
        <v>2562</v>
      </c>
      <c r="C2832" s="34" t="s">
        <v>2562</v>
      </c>
    </row>
    <row r="2833" spans="2:3" x14ac:dyDescent="0.15">
      <c r="B2833" s="34" t="s">
        <v>2562</v>
      </c>
      <c r="C2833" s="34" t="s">
        <v>2562</v>
      </c>
    </row>
    <row r="2834" spans="2:3" x14ac:dyDescent="0.15">
      <c r="B2834" s="34" t="s">
        <v>2562</v>
      </c>
      <c r="C2834" s="34" t="s">
        <v>2562</v>
      </c>
    </row>
    <row r="2835" spans="2:3" x14ac:dyDescent="0.15">
      <c r="B2835" s="34" t="s">
        <v>2562</v>
      </c>
      <c r="C2835" s="34" t="s">
        <v>2562</v>
      </c>
    </row>
    <row r="2836" spans="2:3" x14ac:dyDescent="0.15">
      <c r="B2836" s="34" t="s">
        <v>2562</v>
      </c>
      <c r="C2836" s="34" t="s">
        <v>2562</v>
      </c>
    </row>
    <row r="2837" spans="2:3" x14ac:dyDescent="0.15">
      <c r="B2837" s="34" t="s">
        <v>2562</v>
      </c>
      <c r="C2837" s="34" t="s">
        <v>2562</v>
      </c>
    </row>
    <row r="2838" spans="2:3" x14ac:dyDescent="0.15">
      <c r="B2838" s="34" t="s">
        <v>2562</v>
      </c>
      <c r="C2838" s="34" t="s">
        <v>2562</v>
      </c>
    </row>
    <row r="2839" spans="2:3" x14ac:dyDescent="0.15">
      <c r="B2839" s="34" t="s">
        <v>2562</v>
      </c>
      <c r="C2839" s="34" t="s">
        <v>2562</v>
      </c>
    </row>
    <row r="2840" spans="2:3" x14ac:dyDescent="0.15">
      <c r="B2840" s="34" t="s">
        <v>2562</v>
      </c>
      <c r="C2840" s="34" t="s">
        <v>2562</v>
      </c>
    </row>
    <row r="2841" spans="2:3" x14ac:dyDescent="0.15">
      <c r="B2841" s="34" t="s">
        <v>2562</v>
      </c>
      <c r="C2841" s="34" t="s">
        <v>2562</v>
      </c>
    </row>
    <row r="2842" spans="2:3" x14ac:dyDescent="0.15">
      <c r="B2842" s="34" t="s">
        <v>2562</v>
      </c>
      <c r="C2842" s="34" t="s">
        <v>2562</v>
      </c>
    </row>
    <row r="2843" spans="2:3" x14ac:dyDescent="0.15">
      <c r="B2843" s="34" t="s">
        <v>2562</v>
      </c>
      <c r="C2843" s="34" t="s">
        <v>2562</v>
      </c>
    </row>
    <row r="2844" spans="2:3" x14ac:dyDescent="0.15">
      <c r="B2844" s="34" t="s">
        <v>2562</v>
      </c>
      <c r="C2844" s="34" t="s">
        <v>2562</v>
      </c>
    </row>
    <row r="2845" spans="2:3" x14ac:dyDescent="0.15">
      <c r="B2845" s="34" t="s">
        <v>2562</v>
      </c>
      <c r="C2845" s="34" t="s">
        <v>2562</v>
      </c>
    </row>
    <row r="2846" spans="2:3" x14ac:dyDescent="0.15">
      <c r="B2846" s="34" t="s">
        <v>2562</v>
      </c>
      <c r="C2846" s="34" t="s">
        <v>2562</v>
      </c>
    </row>
    <row r="2847" spans="2:3" x14ac:dyDescent="0.15">
      <c r="B2847" s="34" t="s">
        <v>2562</v>
      </c>
      <c r="C2847" s="34" t="s">
        <v>2562</v>
      </c>
    </row>
    <row r="2848" spans="2:3" x14ac:dyDescent="0.15">
      <c r="B2848" s="34" t="s">
        <v>2562</v>
      </c>
      <c r="C2848" s="34" t="s">
        <v>2562</v>
      </c>
    </row>
    <row r="2849" spans="2:3" x14ac:dyDescent="0.15">
      <c r="B2849" s="34" t="s">
        <v>2562</v>
      </c>
      <c r="C2849" s="34" t="s">
        <v>2562</v>
      </c>
    </row>
    <row r="2850" spans="2:3" x14ac:dyDescent="0.15">
      <c r="B2850" s="34" t="s">
        <v>2562</v>
      </c>
      <c r="C2850" s="34" t="s">
        <v>2562</v>
      </c>
    </row>
    <row r="2851" spans="2:3" x14ac:dyDescent="0.15">
      <c r="B2851" s="34" t="s">
        <v>2562</v>
      </c>
      <c r="C2851" s="34" t="s">
        <v>2562</v>
      </c>
    </row>
    <row r="2852" spans="2:3" x14ac:dyDescent="0.15">
      <c r="B2852" s="34" t="s">
        <v>2562</v>
      </c>
      <c r="C2852" s="34" t="s">
        <v>2562</v>
      </c>
    </row>
    <row r="2853" spans="2:3" x14ac:dyDescent="0.15">
      <c r="B2853" s="34" t="s">
        <v>2562</v>
      </c>
      <c r="C2853" s="34" t="s">
        <v>2562</v>
      </c>
    </row>
    <row r="2854" spans="2:3" x14ac:dyDescent="0.15">
      <c r="B2854" s="34" t="s">
        <v>2562</v>
      </c>
      <c r="C2854" s="34" t="s">
        <v>2562</v>
      </c>
    </row>
    <row r="2855" spans="2:3" x14ac:dyDescent="0.15">
      <c r="B2855" s="34" t="s">
        <v>2562</v>
      </c>
      <c r="C2855" s="34" t="s">
        <v>2562</v>
      </c>
    </row>
    <row r="2856" spans="2:3" x14ac:dyDescent="0.15">
      <c r="B2856" s="34" t="s">
        <v>2562</v>
      </c>
      <c r="C2856" s="34" t="s">
        <v>2562</v>
      </c>
    </row>
    <row r="2857" spans="2:3" x14ac:dyDescent="0.15">
      <c r="B2857" s="34" t="s">
        <v>2562</v>
      </c>
      <c r="C2857" s="34" t="s">
        <v>2562</v>
      </c>
    </row>
    <row r="2858" spans="2:3" x14ac:dyDescent="0.15">
      <c r="B2858" s="34" t="s">
        <v>2562</v>
      </c>
      <c r="C2858" s="34" t="s">
        <v>2562</v>
      </c>
    </row>
    <row r="2859" spans="2:3" x14ac:dyDescent="0.15">
      <c r="B2859" s="34" t="s">
        <v>2562</v>
      </c>
      <c r="C2859" s="34" t="s">
        <v>2562</v>
      </c>
    </row>
    <row r="2860" spans="2:3" x14ac:dyDescent="0.15">
      <c r="B2860" s="34" t="s">
        <v>2562</v>
      </c>
      <c r="C2860" s="34" t="s">
        <v>2562</v>
      </c>
    </row>
    <row r="2861" spans="2:3" x14ac:dyDescent="0.15">
      <c r="B2861" s="34" t="s">
        <v>2562</v>
      </c>
      <c r="C2861" s="34" t="s">
        <v>2562</v>
      </c>
    </row>
    <row r="2862" spans="2:3" x14ac:dyDescent="0.15">
      <c r="B2862" s="34" t="s">
        <v>2562</v>
      </c>
      <c r="C2862" s="34" t="s">
        <v>2562</v>
      </c>
    </row>
    <row r="2863" spans="2:3" x14ac:dyDescent="0.15">
      <c r="B2863" s="34" t="s">
        <v>2562</v>
      </c>
      <c r="C2863" s="34" t="s">
        <v>2562</v>
      </c>
    </row>
    <row r="2864" spans="2:3" x14ac:dyDescent="0.15">
      <c r="B2864" s="34" t="s">
        <v>2562</v>
      </c>
      <c r="C2864" s="34" t="s">
        <v>2562</v>
      </c>
    </row>
    <row r="2865" spans="2:3" x14ac:dyDescent="0.15">
      <c r="B2865" s="34" t="s">
        <v>2562</v>
      </c>
      <c r="C2865" s="34" t="s">
        <v>2562</v>
      </c>
    </row>
    <row r="2866" spans="2:3" x14ac:dyDescent="0.15">
      <c r="B2866" s="34" t="s">
        <v>2562</v>
      </c>
      <c r="C2866" s="34" t="s">
        <v>2562</v>
      </c>
    </row>
    <row r="2867" spans="2:3" x14ac:dyDescent="0.15">
      <c r="B2867" s="34" t="s">
        <v>2562</v>
      </c>
      <c r="C2867" s="34" t="s">
        <v>2562</v>
      </c>
    </row>
    <row r="2868" spans="2:3" x14ac:dyDescent="0.15">
      <c r="B2868" s="34" t="s">
        <v>2562</v>
      </c>
      <c r="C2868" s="34" t="s">
        <v>2562</v>
      </c>
    </row>
    <row r="2869" spans="2:3" x14ac:dyDescent="0.15">
      <c r="B2869" s="34" t="s">
        <v>2562</v>
      </c>
      <c r="C2869" s="34" t="s">
        <v>2562</v>
      </c>
    </row>
    <row r="2870" spans="2:3" x14ac:dyDescent="0.15">
      <c r="B2870" s="34" t="s">
        <v>2562</v>
      </c>
      <c r="C2870" s="34" t="s">
        <v>2562</v>
      </c>
    </row>
    <row r="2871" spans="2:3" x14ac:dyDescent="0.15">
      <c r="B2871" s="34" t="s">
        <v>2562</v>
      </c>
      <c r="C2871" s="34" t="s">
        <v>2562</v>
      </c>
    </row>
    <row r="2872" spans="2:3" x14ac:dyDescent="0.15">
      <c r="B2872" s="34" t="s">
        <v>2562</v>
      </c>
      <c r="C2872" s="34" t="s">
        <v>2562</v>
      </c>
    </row>
    <row r="2873" spans="2:3" x14ac:dyDescent="0.15">
      <c r="B2873" s="34" t="s">
        <v>2562</v>
      </c>
      <c r="C2873" s="34" t="s">
        <v>2562</v>
      </c>
    </row>
    <row r="2874" spans="2:3" x14ac:dyDescent="0.15">
      <c r="B2874" s="34" t="s">
        <v>2562</v>
      </c>
      <c r="C2874" s="34" t="s">
        <v>2562</v>
      </c>
    </row>
    <row r="2875" spans="2:3" x14ac:dyDescent="0.15">
      <c r="B2875" s="34" t="s">
        <v>2562</v>
      </c>
      <c r="C2875" s="34" t="s">
        <v>2562</v>
      </c>
    </row>
    <row r="2876" spans="2:3" x14ac:dyDescent="0.15">
      <c r="B2876" s="34" t="s">
        <v>2562</v>
      </c>
      <c r="C2876" s="34" t="s">
        <v>2562</v>
      </c>
    </row>
    <row r="2877" spans="2:3" x14ac:dyDescent="0.15">
      <c r="B2877" s="34" t="s">
        <v>2562</v>
      </c>
      <c r="C2877" s="34" t="s">
        <v>2562</v>
      </c>
    </row>
    <row r="2878" spans="2:3" x14ac:dyDescent="0.15">
      <c r="B2878" s="34" t="s">
        <v>2562</v>
      </c>
      <c r="C2878" s="34" t="s">
        <v>2562</v>
      </c>
    </row>
    <row r="2879" spans="2:3" x14ac:dyDescent="0.15">
      <c r="B2879" s="34" t="s">
        <v>2562</v>
      </c>
      <c r="C2879" s="34" t="s">
        <v>2562</v>
      </c>
    </row>
    <row r="2880" spans="2:3" x14ac:dyDescent="0.15">
      <c r="B2880" s="34" t="s">
        <v>2562</v>
      </c>
      <c r="C2880" s="34" t="s">
        <v>2562</v>
      </c>
    </row>
    <row r="2881" spans="2:3" x14ac:dyDescent="0.15">
      <c r="B2881" s="34" t="s">
        <v>2562</v>
      </c>
      <c r="C2881" s="34" t="s">
        <v>2562</v>
      </c>
    </row>
    <row r="2882" spans="2:3" x14ac:dyDescent="0.15">
      <c r="B2882" s="34" t="s">
        <v>2562</v>
      </c>
      <c r="C2882" s="34" t="s">
        <v>2562</v>
      </c>
    </row>
    <row r="2883" spans="2:3" x14ac:dyDescent="0.15">
      <c r="B2883" s="34" t="s">
        <v>2562</v>
      </c>
      <c r="C2883" s="34" t="s">
        <v>2562</v>
      </c>
    </row>
    <row r="2884" spans="2:3" x14ac:dyDescent="0.15">
      <c r="B2884" s="34" t="s">
        <v>2562</v>
      </c>
      <c r="C2884" s="34" t="s">
        <v>2562</v>
      </c>
    </row>
    <row r="2885" spans="2:3" x14ac:dyDescent="0.15">
      <c r="B2885" s="34" t="s">
        <v>2562</v>
      </c>
      <c r="C2885" s="34" t="s">
        <v>2562</v>
      </c>
    </row>
    <row r="2886" spans="2:3" x14ac:dyDescent="0.15">
      <c r="B2886" s="34" t="s">
        <v>2562</v>
      </c>
      <c r="C2886" s="34" t="s">
        <v>2562</v>
      </c>
    </row>
    <row r="2887" spans="2:3" x14ac:dyDescent="0.15">
      <c r="B2887" s="34" t="s">
        <v>2562</v>
      </c>
      <c r="C2887" s="34" t="s">
        <v>2562</v>
      </c>
    </row>
    <row r="2888" spans="2:3" x14ac:dyDescent="0.15">
      <c r="B2888" s="34" t="s">
        <v>2562</v>
      </c>
      <c r="C2888" s="34" t="s">
        <v>2562</v>
      </c>
    </row>
    <row r="2889" spans="2:3" x14ac:dyDescent="0.15">
      <c r="B2889" s="34" t="s">
        <v>2562</v>
      </c>
      <c r="C2889" s="34" t="s">
        <v>2562</v>
      </c>
    </row>
    <row r="2890" spans="2:3" x14ac:dyDescent="0.15">
      <c r="B2890" s="34" t="s">
        <v>2562</v>
      </c>
      <c r="C2890" s="34" t="s">
        <v>2562</v>
      </c>
    </row>
    <row r="2891" spans="2:3" x14ac:dyDescent="0.15">
      <c r="B2891" s="34" t="s">
        <v>2562</v>
      </c>
      <c r="C2891" s="34" t="s">
        <v>2562</v>
      </c>
    </row>
    <row r="2892" spans="2:3" x14ac:dyDescent="0.15">
      <c r="B2892" s="34" t="s">
        <v>2562</v>
      </c>
      <c r="C2892" s="34" t="s">
        <v>2562</v>
      </c>
    </row>
    <row r="2893" spans="2:3" x14ac:dyDescent="0.15">
      <c r="B2893" s="34" t="s">
        <v>2562</v>
      </c>
      <c r="C2893" s="34" t="s">
        <v>2562</v>
      </c>
    </row>
    <row r="2894" spans="2:3" x14ac:dyDescent="0.15">
      <c r="B2894" s="34" t="s">
        <v>2562</v>
      </c>
      <c r="C2894" s="34" t="s">
        <v>2562</v>
      </c>
    </row>
    <row r="2895" spans="2:3" x14ac:dyDescent="0.15">
      <c r="B2895" s="34" t="s">
        <v>2562</v>
      </c>
      <c r="C2895" s="34" t="s">
        <v>2562</v>
      </c>
    </row>
    <row r="2896" spans="2:3" x14ac:dyDescent="0.15">
      <c r="B2896" s="34" t="s">
        <v>2562</v>
      </c>
      <c r="C2896" s="34" t="s">
        <v>2562</v>
      </c>
    </row>
    <row r="2897" spans="2:3" x14ac:dyDescent="0.15">
      <c r="B2897" s="34" t="s">
        <v>2562</v>
      </c>
      <c r="C2897" s="34" t="s">
        <v>2562</v>
      </c>
    </row>
    <row r="2898" spans="2:3" x14ac:dyDescent="0.15">
      <c r="B2898" s="34" t="s">
        <v>2562</v>
      </c>
      <c r="C2898" s="34" t="s">
        <v>2562</v>
      </c>
    </row>
    <row r="2899" spans="2:3" x14ac:dyDescent="0.15">
      <c r="B2899" s="34" t="s">
        <v>2562</v>
      </c>
      <c r="C2899" s="34" t="s">
        <v>2562</v>
      </c>
    </row>
    <row r="2900" spans="2:3" x14ac:dyDescent="0.15">
      <c r="B2900" s="34" t="s">
        <v>2562</v>
      </c>
      <c r="C2900" s="34" t="s">
        <v>2562</v>
      </c>
    </row>
    <row r="2901" spans="2:3" x14ac:dyDescent="0.15">
      <c r="B2901" s="34" t="s">
        <v>2562</v>
      </c>
      <c r="C2901" s="34" t="s">
        <v>2562</v>
      </c>
    </row>
    <row r="2902" spans="2:3" x14ac:dyDescent="0.15">
      <c r="B2902" s="34" t="s">
        <v>2562</v>
      </c>
      <c r="C2902" s="34" t="s">
        <v>2562</v>
      </c>
    </row>
    <row r="2903" spans="2:3" x14ac:dyDescent="0.15">
      <c r="B2903" s="34" t="s">
        <v>2562</v>
      </c>
      <c r="C2903" s="34" t="s">
        <v>2562</v>
      </c>
    </row>
    <row r="2904" spans="2:3" x14ac:dyDescent="0.15">
      <c r="B2904" s="34" t="s">
        <v>2562</v>
      </c>
      <c r="C2904" s="34" t="s">
        <v>2562</v>
      </c>
    </row>
    <row r="2905" spans="2:3" x14ac:dyDescent="0.15">
      <c r="B2905" s="34" t="s">
        <v>2562</v>
      </c>
      <c r="C2905" s="34" t="s">
        <v>2562</v>
      </c>
    </row>
    <row r="2906" spans="2:3" x14ac:dyDescent="0.15">
      <c r="B2906" s="34" t="s">
        <v>2562</v>
      </c>
      <c r="C2906" s="34" t="s">
        <v>2562</v>
      </c>
    </row>
    <row r="2907" spans="2:3" x14ac:dyDescent="0.15">
      <c r="B2907" s="34" t="s">
        <v>2562</v>
      </c>
      <c r="C2907" s="34" t="s">
        <v>2562</v>
      </c>
    </row>
    <row r="2908" spans="2:3" x14ac:dyDescent="0.15">
      <c r="B2908" s="34" t="s">
        <v>2562</v>
      </c>
      <c r="C2908" s="34" t="s">
        <v>2562</v>
      </c>
    </row>
    <row r="2909" spans="2:3" x14ac:dyDescent="0.15">
      <c r="B2909" s="34" t="s">
        <v>2562</v>
      </c>
      <c r="C2909" s="34" t="s">
        <v>2562</v>
      </c>
    </row>
    <row r="2910" spans="2:3" x14ac:dyDescent="0.15">
      <c r="B2910" s="34" t="s">
        <v>2562</v>
      </c>
      <c r="C2910" s="34" t="s">
        <v>2562</v>
      </c>
    </row>
    <row r="2911" spans="2:3" x14ac:dyDescent="0.15">
      <c r="B2911" s="34" t="s">
        <v>2562</v>
      </c>
      <c r="C2911" s="34" t="s">
        <v>2562</v>
      </c>
    </row>
    <row r="2912" spans="2:3" x14ac:dyDescent="0.15">
      <c r="B2912" s="34" t="s">
        <v>2562</v>
      </c>
      <c r="C2912" s="34" t="s">
        <v>2562</v>
      </c>
    </row>
    <row r="2913" spans="2:3" x14ac:dyDescent="0.15">
      <c r="B2913" s="34" t="s">
        <v>2562</v>
      </c>
      <c r="C2913" s="34" t="s">
        <v>2562</v>
      </c>
    </row>
    <row r="2914" spans="2:3" x14ac:dyDescent="0.15">
      <c r="B2914" s="34" t="s">
        <v>2562</v>
      </c>
      <c r="C2914" s="34" t="s">
        <v>2562</v>
      </c>
    </row>
    <row r="2915" spans="2:3" x14ac:dyDescent="0.15">
      <c r="B2915" s="34" t="s">
        <v>2562</v>
      </c>
      <c r="C2915" s="34" t="s">
        <v>2562</v>
      </c>
    </row>
    <row r="2916" spans="2:3" x14ac:dyDescent="0.15">
      <c r="B2916" s="34" t="s">
        <v>2562</v>
      </c>
      <c r="C2916" s="34" t="s">
        <v>2562</v>
      </c>
    </row>
    <row r="2917" spans="2:3" x14ac:dyDescent="0.15">
      <c r="B2917" s="34" t="s">
        <v>2562</v>
      </c>
      <c r="C2917" s="34" t="s">
        <v>2562</v>
      </c>
    </row>
    <row r="2918" spans="2:3" x14ac:dyDescent="0.15">
      <c r="B2918" s="34" t="s">
        <v>2562</v>
      </c>
      <c r="C2918" s="34" t="s">
        <v>2562</v>
      </c>
    </row>
    <row r="2919" spans="2:3" x14ac:dyDescent="0.15">
      <c r="B2919" s="34" t="s">
        <v>2562</v>
      </c>
      <c r="C2919" s="34" t="s">
        <v>2562</v>
      </c>
    </row>
    <row r="2920" spans="2:3" x14ac:dyDescent="0.15">
      <c r="B2920" s="34" t="s">
        <v>2562</v>
      </c>
      <c r="C2920" s="34" t="s">
        <v>2562</v>
      </c>
    </row>
    <row r="2921" spans="2:3" x14ac:dyDescent="0.15">
      <c r="B2921" s="34" t="s">
        <v>2562</v>
      </c>
      <c r="C2921" s="34" t="s">
        <v>2562</v>
      </c>
    </row>
    <row r="2922" spans="2:3" x14ac:dyDescent="0.15">
      <c r="B2922" s="34" t="s">
        <v>2562</v>
      </c>
      <c r="C2922" s="34" t="s">
        <v>2562</v>
      </c>
    </row>
    <row r="2923" spans="2:3" x14ac:dyDescent="0.15">
      <c r="B2923" s="34" t="s">
        <v>2562</v>
      </c>
      <c r="C2923" s="34" t="s">
        <v>2562</v>
      </c>
    </row>
    <row r="2924" spans="2:3" x14ac:dyDescent="0.15">
      <c r="B2924" s="34" t="s">
        <v>2562</v>
      </c>
      <c r="C2924" s="34" t="s">
        <v>2562</v>
      </c>
    </row>
    <row r="2925" spans="2:3" x14ac:dyDescent="0.15">
      <c r="B2925" s="34" t="s">
        <v>2562</v>
      </c>
      <c r="C2925" s="34" t="s">
        <v>2562</v>
      </c>
    </row>
    <row r="2926" spans="2:3" x14ac:dyDescent="0.15">
      <c r="B2926" s="34" t="s">
        <v>2562</v>
      </c>
      <c r="C2926" s="34" t="s">
        <v>2562</v>
      </c>
    </row>
    <row r="2927" spans="2:3" x14ac:dyDescent="0.15">
      <c r="B2927" s="34" t="s">
        <v>2562</v>
      </c>
      <c r="C2927" s="34" t="s">
        <v>2562</v>
      </c>
    </row>
    <row r="2928" spans="2:3" x14ac:dyDescent="0.15">
      <c r="B2928" s="34" t="s">
        <v>2562</v>
      </c>
      <c r="C2928" s="34" t="s">
        <v>2562</v>
      </c>
    </row>
    <row r="2929" spans="2:3" x14ac:dyDescent="0.15">
      <c r="B2929" s="34" t="s">
        <v>2562</v>
      </c>
      <c r="C2929" s="34" t="s">
        <v>2562</v>
      </c>
    </row>
    <row r="2930" spans="2:3" x14ac:dyDescent="0.15">
      <c r="B2930" s="34" t="s">
        <v>2562</v>
      </c>
      <c r="C2930" s="34" t="s">
        <v>2562</v>
      </c>
    </row>
    <row r="2931" spans="2:3" x14ac:dyDescent="0.15">
      <c r="B2931" s="34" t="s">
        <v>2562</v>
      </c>
      <c r="C2931" s="34" t="s">
        <v>2562</v>
      </c>
    </row>
    <row r="2932" spans="2:3" x14ac:dyDescent="0.15">
      <c r="B2932" s="34" t="s">
        <v>2562</v>
      </c>
      <c r="C2932" s="34" t="s">
        <v>2562</v>
      </c>
    </row>
    <row r="2933" spans="2:3" x14ac:dyDescent="0.15">
      <c r="B2933" s="34" t="s">
        <v>2562</v>
      </c>
      <c r="C2933" s="34" t="s">
        <v>2562</v>
      </c>
    </row>
    <row r="2934" spans="2:3" x14ac:dyDescent="0.15">
      <c r="B2934" s="34" t="s">
        <v>2562</v>
      </c>
      <c r="C2934" s="34" t="s">
        <v>2562</v>
      </c>
    </row>
    <row r="2935" spans="2:3" x14ac:dyDescent="0.15">
      <c r="B2935" s="34" t="s">
        <v>2562</v>
      </c>
      <c r="C2935" s="34" t="s">
        <v>2562</v>
      </c>
    </row>
    <row r="2936" spans="2:3" x14ac:dyDescent="0.15">
      <c r="B2936" s="34" t="s">
        <v>2562</v>
      </c>
      <c r="C2936" s="34" t="s">
        <v>2562</v>
      </c>
    </row>
    <row r="2937" spans="2:3" x14ac:dyDescent="0.15">
      <c r="B2937" s="34" t="s">
        <v>2562</v>
      </c>
      <c r="C2937" s="34" t="s">
        <v>2562</v>
      </c>
    </row>
    <row r="2938" spans="2:3" x14ac:dyDescent="0.15">
      <c r="B2938" s="34" t="s">
        <v>2562</v>
      </c>
      <c r="C2938" s="34" t="s">
        <v>2562</v>
      </c>
    </row>
    <row r="2939" spans="2:3" x14ac:dyDescent="0.15">
      <c r="B2939" s="34" t="s">
        <v>2562</v>
      </c>
      <c r="C2939" s="34" t="s">
        <v>2562</v>
      </c>
    </row>
    <row r="2940" spans="2:3" x14ac:dyDescent="0.15">
      <c r="B2940" s="34" t="s">
        <v>2562</v>
      </c>
      <c r="C2940" s="34" t="s">
        <v>2562</v>
      </c>
    </row>
    <row r="2941" spans="2:3" x14ac:dyDescent="0.15">
      <c r="B2941" s="34" t="s">
        <v>2562</v>
      </c>
      <c r="C2941" s="34" t="s">
        <v>2562</v>
      </c>
    </row>
    <row r="2942" spans="2:3" x14ac:dyDescent="0.15">
      <c r="B2942" s="34" t="s">
        <v>2562</v>
      </c>
      <c r="C2942" s="34" t="s">
        <v>2562</v>
      </c>
    </row>
    <row r="2943" spans="2:3" x14ac:dyDescent="0.15">
      <c r="B2943" s="34" t="s">
        <v>2562</v>
      </c>
      <c r="C2943" s="34" t="s">
        <v>2562</v>
      </c>
    </row>
    <row r="2944" spans="2:3" x14ac:dyDescent="0.15">
      <c r="B2944" s="34" t="s">
        <v>2562</v>
      </c>
      <c r="C2944" s="34" t="s">
        <v>2562</v>
      </c>
    </row>
    <row r="2945" spans="2:3" x14ac:dyDescent="0.15">
      <c r="B2945" s="34" t="s">
        <v>2562</v>
      </c>
      <c r="C2945" s="34" t="s">
        <v>2562</v>
      </c>
    </row>
    <row r="2946" spans="2:3" x14ac:dyDescent="0.15">
      <c r="B2946" s="34" t="s">
        <v>2562</v>
      </c>
      <c r="C2946" s="34" t="s">
        <v>2562</v>
      </c>
    </row>
    <row r="2947" spans="2:3" x14ac:dyDescent="0.15">
      <c r="B2947" s="34" t="s">
        <v>2562</v>
      </c>
      <c r="C2947" s="34" t="s">
        <v>2562</v>
      </c>
    </row>
    <row r="2948" spans="2:3" x14ac:dyDescent="0.15">
      <c r="B2948" s="34" t="s">
        <v>2562</v>
      </c>
      <c r="C2948" s="34" t="s">
        <v>2562</v>
      </c>
    </row>
    <row r="2949" spans="2:3" x14ac:dyDescent="0.15">
      <c r="B2949" s="34" t="s">
        <v>2562</v>
      </c>
      <c r="C2949" s="34" t="s">
        <v>2562</v>
      </c>
    </row>
    <row r="2950" spans="2:3" x14ac:dyDescent="0.15">
      <c r="B2950" s="34" t="s">
        <v>2562</v>
      </c>
      <c r="C2950" s="34" t="s">
        <v>2562</v>
      </c>
    </row>
    <row r="2951" spans="2:3" x14ac:dyDescent="0.15">
      <c r="B2951" s="34" t="s">
        <v>2562</v>
      </c>
      <c r="C2951" s="34" t="s">
        <v>2562</v>
      </c>
    </row>
    <row r="2952" spans="2:3" x14ac:dyDescent="0.15">
      <c r="B2952" s="34" t="s">
        <v>2562</v>
      </c>
      <c r="C2952" s="34" t="s">
        <v>2562</v>
      </c>
    </row>
    <row r="2953" spans="2:3" x14ac:dyDescent="0.15">
      <c r="B2953" s="34" t="s">
        <v>2562</v>
      </c>
      <c r="C2953" s="34" t="s">
        <v>2562</v>
      </c>
    </row>
    <row r="2954" spans="2:3" x14ac:dyDescent="0.15">
      <c r="B2954" s="34" t="s">
        <v>2562</v>
      </c>
      <c r="C2954" s="34" t="s">
        <v>2562</v>
      </c>
    </row>
    <row r="2955" spans="2:3" x14ac:dyDescent="0.15">
      <c r="B2955" s="34" t="s">
        <v>2562</v>
      </c>
      <c r="C2955" s="34" t="s">
        <v>2562</v>
      </c>
    </row>
    <row r="2956" spans="2:3" x14ac:dyDescent="0.15">
      <c r="B2956" s="34" t="s">
        <v>2562</v>
      </c>
      <c r="C2956" s="34" t="s">
        <v>2562</v>
      </c>
    </row>
    <row r="2957" spans="2:3" x14ac:dyDescent="0.15">
      <c r="B2957" s="34" t="s">
        <v>2562</v>
      </c>
      <c r="C2957" s="34" t="s">
        <v>2562</v>
      </c>
    </row>
    <row r="2958" spans="2:3" x14ac:dyDescent="0.15">
      <c r="B2958" s="34" t="s">
        <v>2562</v>
      </c>
      <c r="C2958" s="34" t="s">
        <v>2562</v>
      </c>
    </row>
    <row r="2959" spans="2:3" x14ac:dyDescent="0.15">
      <c r="B2959" s="34" t="s">
        <v>2562</v>
      </c>
      <c r="C2959" s="34" t="s">
        <v>2562</v>
      </c>
    </row>
    <row r="2960" spans="2:3" x14ac:dyDescent="0.15">
      <c r="B2960" s="34" t="s">
        <v>2562</v>
      </c>
      <c r="C2960" s="34" t="s">
        <v>2562</v>
      </c>
    </row>
    <row r="2961" spans="2:3" x14ac:dyDescent="0.15">
      <c r="B2961" s="34" t="s">
        <v>2562</v>
      </c>
      <c r="C2961" s="34" t="s">
        <v>2562</v>
      </c>
    </row>
    <row r="2962" spans="2:3" x14ac:dyDescent="0.15">
      <c r="B2962" s="34" t="s">
        <v>2562</v>
      </c>
      <c r="C2962" s="34" t="s">
        <v>2562</v>
      </c>
    </row>
    <row r="2963" spans="2:3" x14ac:dyDescent="0.15">
      <c r="B2963" s="34" t="s">
        <v>2562</v>
      </c>
      <c r="C2963" s="34" t="s">
        <v>2562</v>
      </c>
    </row>
    <row r="2964" spans="2:3" x14ac:dyDescent="0.15">
      <c r="B2964" s="34" t="s">
        <v>2562</v>
      </c>
      <c r="C2964" s="34" t="s">
        <v>2562</v>
      </c>
    </row>
    <row r="2965" spans="2:3" x14ac:dyDescent="0.15">
      <c r="B2965" s="34" t="s">
        <v>2562</v>
      </c>
      <c r="C2965" s="34" t="s">
        <v>2562</v>
      </c>
    </row>
    <row r="2966" spans="2:3" x14ac:dyDescent="0.15">
      <c r="B2966" s="34" t="s">
        <v>2562</v>
      </c>
      <c r="C2966" s="34" t="s">
        <v>2562</v>
      </c>
    </row>
    <row r="2967" spans="2:3" x14ac:dyDescent="0.15">
      <c r="B2967" s="34" t="s">
        <v>2562</v>
      </c>
      <c r="C2967" s="34" t="s">
        <v>2562</v>
      </c>
    </row>
    <row r="2968" spans="2:3" x14ac:dyDescent="0.15">
      <c r="B2968" s="34" t="s">
        <v>2562</v>
      </c>
      <c r="C2968" s="34" t="s">
        <v>2562</v>
      </c>
    </row>
    <row r="2969" spans="2:3" x14ac:dyDescent="0.15">
      <c r="B2969" s="34" t="s">
        <v>2562</v>
      </c>
      <c r="C2969" s="34" t="s">
        <v>2562</v>
      </c>
    </row>
    <row r="2970" spans="2:3" x14ac:dyDescent="0.15">
      <c r="B2970" s="34" t="s">
        <v>2562</v>
      </c>
      <c r="C2970" s="34" t="s">
        <v>2562</v>
      </c>
    </row>
    <row r="2971" spans="2:3" x14ac:dyDescent="0.15">
      <c r="B2971" s="34" t="s">
        <v>2562</v>
      </c>
      <c r="C2971" s="34" t="s">
        <v>2562</v>
      </c>
    </row>
    <row r="2972" spans="2:3" x14ac:dyDescent="0.15">
      <c r="B2972" s="34" t="s">
        <v>2562</v>
      </c>
      <c r="C2972" s="34" t="s">
        <v>2562</v>
      </c>
    </row>
    <row r="2973" spans="2:3" x14ac:dyDescent="0.15">
      <c r="B2973" s="34" t="s">
        <v>2562</v>
      </c>
      <c r="C2973" s="34" t="s">
        <v>2562</v>
      </c>
    </row>
    <row r="2974" spans="2:3" x14ac:dyDescent="0.15">
      <c r="B2974" s="34" t="s">
        <v>2562</v>
      </c>
      <c r="C2974" s="34" t="s">
        <v>2562</v>
      </c>
    </row>
    <row r="2975" spans="2:3" x14ac:dyDescent="0.15">
      <c r="B2975" s="34" t="s">
        <v>2562</v>
      </c>
      <c r="C2975" s="34" t="s">
        <v>2562</v>
      </c>
    </row>
    <row r="2976" spans="2:3" x14ac:dyDescent="0.15">
      <c r="B2976" s="34" t="s">
        <v>2562</v>
      </c>
      <c r="C2976" s="34" t="s">
        <v>2562</v>
      </c>
    </row>
    <row r="2977" spans="2:3" x14ac:dyDescent="0.15">
      <c r="B2977" s="34" t="s">
        <v>2562</v>
      </c>
      <c r="C2977" s="34" t="s">
        <v>2562</v>
      </c>
    </row>
    <row r="2978" spans="2:3" x14ac:dyDescent="0.15">
      <c r="B2978" s="34" t="s">
        <v>2562</v>
      </c>
      <c r="C2978" s="34" t="s">
        <v>2562</v>
      </c>
    </row>
    <row r="2979" spans="2:3" x14ac:dyDescent="0.15">
      <c r="B2979" s="34" t="s">
        <v>2562</v>
      </c>
      <c r="C2979" s="34" t="s">
        <v>2562</v>
      </c>
    </row>
    <row r="2980" spans="2:3" x14ac:dyDescent="0.15">
      <c r="B2980" s="34" t="s">
        <v>2562</v>
      </c>
      <c r="C2980" s="34" t="s">
        <v>2562</v>
      </c>
    </row>
    <row r="2981" spans="2:3" x14ac:dyDescent="0.15">
      <c r="B2981" s="34" t="s">
        <v>2562</v>
      </c>
      <c r="C2981" s="34" t="s">
        <v>2562</v>
      </c>
    </row>
    <row r="2982" spans="2:3" x14ac:dyDescent="0.15">
      <c r="B2982" s="34" t="s">
        <v>2562</v>
      </c>
      <c r="C2982" s="34" t="s">
        <v>2562</v>
      </c>
    </row>
    <row r="2983" spans="2:3" x14ac:dyDescent="0.15">
      <c r="B2983" s="34" t="s">
        <v>2562</v>
      </c>
      <c r="C2983" s="34" t="s">
        <v>2562</v>
      </c>
    </row>
    <row r="2984" spans="2:3" x14ac:dyDescent="0.15">
      <c r="B2984" s="34" t="s">
        <v>2562</v>
      </c>
      <c r="C2984" s="34" t="s">
        <v>2562</v>
      </c>
    </row>
    <row r="2985" spans="2:3" x14ac:dyDescent="0.15">
      <c r="B2985" s="34" t="s">
        <v>2562</v>
      </c>
      <c r="C2985" s="34" t="s">
        <v>2562</v>
      </c>
    </row>
    <row r="2986" spans="2:3" x14ac:dyDescent="0.15">
      <c r="B2986" s="34" t="s">
        <v>2562</v>
      </c>
      <c r="C2986" s="34" t="s">
        <v>2562</v>
      </c>
    </row>
    <row r="2987" spans="2:3" x14ac:dyDescent="0.15">
      <c r="B2987" s="34" t="s">
        <v>2562</v>
      </c>
      <c r="C2987" s="34" t="s">
        <v>2562</v>
      </c>
    </row>
    <row r="2988" spans="2:3" x14ac:dyDescent="0.15">
      <c r="B2988" s="34" t="s">
        <v>2562</v>
      </c>
      <c r="C2988" s="34" t="s">
        <v>2562</v>
      </c>
    </row>
    <row r="2989" spans="2:3" x14ac:dyDescent="0.15">
      <c r="B2989" s="34" t="s">
        <v>2562</v>
      </c>
      <c r="C2989" s="34" t="s">
        <v>2562</v>
      </c>
    </row>
    <row r="2990" spans="2:3" x14ac:dyDescent="0.15">
      <c r="B2990" s="34" t="s">
        <v>2562</v>
      </c>
      <c r="C2990" s="34" t="s">
        <v>2562</v>
      </c>
    </row>
    <row r="2991" spans="2:3" x14ac:dyDescent="0.15">
      <c r="B2991" s="34" t="s">
        <v>2562</v>
      </c>
      <c r="C2991" s="34" t="s">
        <v>2562</v>
      </c>
    </row>
    <row r="2992" spans="2:3" x14ac:dyDescent="0.15">
      <c r="B2992" s="34" t="s">
        <v>2562</v>
      </c>
      <c r="C2992" s="34" t="s">
        <v>2562</v>
      </c>
    </row>
    <row r="2993" spans="2:3" x14ac:dyDescent="0.15">
      <c r="B2993" s="34" t="s">
        <v>2562</v>
      </c>
      <c r="C2993" s="34" t="s">
        <v>2562</v>
      </c>
    </row>
    <row r="2994" spans="2:3" x14ac:dyDescent="0.15">
      <c r="B2994" s="34" t="s">
        <v>2562</v>
      </c>
      <c r="C2994" s="34" t="s">
        <v>2562</v>
      </c>
    </row>
    <row r="2995" spans="2:3" x14ac:dyDescent="0.15">
      <c r="B2995" s="34" t="s">
        <v>2562</v>
      </c>
      <c r="C2995" s="34" t="s">
        <v>2562</v>
      </c>
    </row>
    <row r="2996" spans="2:3" x14ac:dyDescent="0.15">
      <c r="B2996" s="34" t="s">
        <v>2562</v>
      </c>
      <c r="C2996" s="34" t="s">
        <v>2562</v>
      </c>
    </row>
    <row r="2997" spans="2:3" x14ac:dyDescent="0.15">
      <c r="B2997" s="34" t="s">
        <v>2562</v>
      </c>
      <c r="C2997" s="34" t="s">
        <v>2562</v>
      </c>
    </row>
    <row r="2998" spans="2:3" x14ac:dyDescent="0.15">
      <c r="B2998" s="34" t="s">
        <v>2562</v>
      </c>
      <c r="C2998" s="34" t="s">
        <v>2562</v>
      </c>
    </row>
    <row r="2999" spans="2:3" x14ac:dyDescent="0.15">
      <c r="B2999" s="34" t="s">
        <v>2562</v>
      </c>
      <c r="C2999" s="34" t="s">
        <v>2562</v>
      </c>
    </row>
    <row r="3000" spans="2:3" x14ac:dyDescent="0.15">
      <c r="B3000" s="34" t="s">
        <v>2562</v>
      </c>
      <c r="C3000" s="34" t="s">
        <v>2562</v>
      </c>
    </row>
    <row r="3001" spans="2:3" x14ac:dyDescent="0.15">
      <c r="B3001" s="34" t="s">
        <v>2562</v>
      </c>
      <c r="C3001" s="34" t="s">
        <v>2562</v>
      </c>
    </row>
    <row r="3002" spans="2:3" x14ac:dyDescent="0.15">
      <c r="B3002" s="34" t="s">
        <v>2562</v>
      </c>
      <c r="C3002" s="34" t="s">
        <v>2562</v>
      </c>
    </row>
    <row r="3003" spans="2:3" x14ac:dyDescent="0.15">
      <c r="B3003" s="34" t="s">
        <v>2562</v>
      </c>
      <c r="C3003" s="34" t="s">
        <v>2562</v>
      </c>
    </row>
    <row r="3004" spans="2:3" x14ac:dyDescent="0.15">
      <c r="B3004" s="34" t="s">
        <v>2562</v>
      </c>
      <c r="C3004" s="34" t="s">
        <v>2562</v>
      </c>
    </row>
    <row r="3005" spans="2:3" x14ac:dyDescent="0.15">
      <c r="B3005" s="34" t="s">
        <v>2562</v>
      </c>
      <c r="C3005" s="34" t="s">
        <v>2562</v>
      </c>
    </row>
    <row r="3006" spans="2:3" x14ac:dyDescent="0.15">
      <c r="B3006" s="34" t="s">
        <v>2562</v>
      </c>
      <c r="C3006" s="34" t="s">
        <v>2562</v>
      </c>
    </row>
    <row r="3007" spans="2:3" x14ac:dyDescent="0.15">
      <c r="B3007" s="34" t="s">
        <v>2562</v>
      </c>
      <c r="C3007" s="34" t="s">
        <v>2562</v>
      </c>
    </row>
    <row r="3008" spans="2:3" x14ac:dyDescent="0.15">
      <c r="B3008" s="34" t="s">
        <v>2562</v>
      </c>
      <c r="C3008" s="34" t="s">
        <v>2562</v>
      </c>
    </row>
    <row r="3009" spans="2:3" x14ac:dyDescent="0.15">
      <c r="B3009" s="34" t="s">
        <v>2562</v>
      </c>
      <c r="C3009" s="34" t="s">
        <v>2562</v>
      </c>
    </row>
    <row r="3010" spans="2:3" x14ac:dyDescent="0.15">
      <c r="B3010" s="34" t="s">
        <v>2562</v>
      </c>
      <c r="C3010" s="34" t="s">
        <v>2562</v>
      </c>
    </row>
    <row r="3011" spans="2:3" x14ac:dyDescent="0.15">
      <c r="B3011" s="34" t="s">
        <v>2562</v>
      </c>
      <c r="C3011" s="34" t="s">
        <v>2562</v>
      </c>
    </row>
    <row r="3012" spans="2:3" x14ac:dyDescent="0.15">
      <c r="B3012" s="34" t="s">
        <v>2562</v>
      </c>
      <c r="C3012" s="34" t="s">
        <v>2562</v>
      </c>
    </row>
    <row r="3013" spans="2:3" x14ac:dyDescent="0.15">
      <c r="B3013" s="34" t="s">
        <v>2562</v>
      </c>
      <c r="C3013" s="34" t="s">
        <v>2562</v>
      </c>
    </row>
    <row r="3014" spans="2:3" x14ac:dyDescent="0.15">
      <c r="B3014" s="34" t="s">
        <v>2562</v>
      </c>
      <c r="C3014" s="34" t="s">
        <v>2562</v>
      </c>
    </row>
    <row r="3015" spans="2:3" x14ac:dyDescent="0.15">
      <c r="B3015" s="34" t="s">
        <v>2562</v>
      </c>
      <c r="C3015" s="34" t="s">
        <v>2562</v>
      </c>
    </row>
    <row r="3016" spans="2:3" x14ac:dyDescent="0.15">
      <c r="B3016" s="34" t="s">
        <v>2562</v>
      </c>
      <c r="C3016" s="34" t="s">
        <v>2562</v>
      </c>
    </row>
    <row r="3017" spans="2:3" x14ac:dyDescent="0.15">
      <c r="B3017" s="34" t="s">
        <v>2562</v>
      </c>
      <c r="C3017" s="34" t="s">
        <v>2562</v>
      </c>
    </row>
    <row r="3018" spans="2:3" x14ac:dyDescent="0.15">
      <c r="B3018" s="34" t="s">
        <v>2562</v>
      </c>
      <c r="C3018" s="34" t="s">
        <v>2562</v>
      </c>
    </row>
    <row r="3019" spans="2:3" x14ac:dyDescent="0.15">
      <c r="B3019" s="34" t="s">
        <v>2562</v>
      </c>
      <c r="C3019" s="34" t="s">
        <v>2562</v>
      </c>
    </row>
    <row r="3020" spans="2:3" x14ac:dyDescent="0.15">
      <c r="B3020" s="34" t="s">
        <v>2562</v>
      </c>
      <c r="C3020" s="34" t="s">
        <v>2562</v>
      </c>
    </row>
    <row r="3021" spans="2:3" x14ac:dyDescent="0.15">
      <c r="B3021" s="34" t="s">
        <v>2562</v>
      </c>
      <c r="C3021" s="34" t="s">
        <v>2562</v>
      </c>
    </row>
    <row r="3022" spans="2:3" x14ac:dyDescent="0.15">
      <c r="B3022" s="34" t="s">
        <v>2562</v>
      </c>
      <c r="C3022" s="34" t="s">
        <v>2562</v>
      </c>
    </row>
    <row r="3023" spans="2:3" x14ac:dyDescent="0.15">
      <c r="B3023" s="34" t="s">
        <v>2562</v>
      </c>
      <c r="C3023" s="34" t="s">
        <v>2562</v>
      </c>
    </row>
    <row r="3024" spans="2:3" x14ac:dyDescent="0.15">
      <c r="B3024" s="34" t="s">
        <v>2562</v>
      </c>
      <c r="C3024" s="34" t="s">
        <v>2562</v>
      </c>
    </row>
    <row r="3025" spans="2:3" x14ac:dyDescent="0.15">
      <c r="B3025" s="34" t="s">
        <v>2562</v>
      </c>
      <c r="C3025" s="34" t="s">
        <v>2562</v>
      </c>
    </row>
    <row r="3026" spans="2:3" x14ac:dyDescent="0.15">
      <c r="B3026" s="34" t="s">
        <v>2562</v>
      </c>
      <c r="C3026" s="34" t="s">
        <v>2562</v>
      </c>
    </row>
    <row r="3027" spans="2:3" x14ac:dyDescent="0.15">
      <c r="B3027" s="34" t="s">
        <v>2562</v>
      </c>
      <c r="C3027" s="34" t="s">
        <v>2562</v>
      </c>
    </row>
    <row r="3028" spans="2:3" x14ac:dyDescent="0.15">
      <c r="B3028" s="34" t="s">
        <v>2562</v>
      </c>
      <c r="C3028" s="34" t="s">
        <v>2562</v>
      </c>
    </row>
    <row r="3029" spans="2:3" x14ac:dyDescent="0.15">
      <c r="B3029" s="34" t="s">
        <v>2562</v>
      </c>
      <c r="C3029" s="34" t="s">
        <v>2562</v>
      </c>
    </row>
    <row r="3030" spans="2:3" x14ac:dyDescent="0.15">
      <c r="B3030" s="34" t="s">
        <v>2562</v>
      </c>
      <c r="C3030" s="34" t="s">
        <v>2562</v>
      </c>
    </row>
    <row r="3031" spans="2:3" x14ac:dyDescent="0.15">
      <c r="B3031" s="34" t="s">
        <v>2562</v>
      </c>
      <c r="C3031" s="34" t="s">
        <v>2562</v>
      </c>
    </row>
    <row r="3032" spans="2:3" x14ac:dyDescent="0.15">
      <c r="B3032" s="34" t="s">
        <v>2562</v>
      </c>
      <c r="C3032" s="34" t="s">
        <v>2562</v>
      </c>
    </row>
    <row r="3033" spans="2:3" x14ac:dyDescent="0.15">
      <c r="B3033" s="34" t="s">
        <v>2562</v>
      </c>
      <c r="C3033" s="34" t="s">
        <v>2562</v>
      </c>
    </row>
    <row r="3034" spans="2:3" x14ac:dyDescent="0.15">
      <c r="B3034" s="34" t="s">
        <v>2562</v>
      </c>
      <c r="C3034" s="34" t="s">
        <v>2562</v>
      </c>
    </row>
    <row r="3035" spans="2:3" x14ac:dyDescent="0.15">
      <c r="B3035" s="34" t="s">
        <v>2562</v>
      </c>
      <c r="C3035" s="34" t="s">
        <v>2562</v>
      </c>
    </row>
    <row r="3036" spans="2:3" x14ac:dyDescent="0.15">
      <c r="B3036" s="34" t="s">
        <v>2562</v>
      </c>
      <c r="C3036" s="34" t="s">
        <v>2562</v>
      </c>
    </row>
    <row r="3037" spans="2:3" x14ac:dyDescent="0.15">
      <c r="B3037" s="34" t="s">
        <v>2562</v>
      </c>
      <c r="C3037" s="34" t="s">
        <v>2562</v>
      </c>
    </row>
    <row r="3038" spans="2:3" x14ac:dyDescent="0.15">
      <c r="B3038" s="34" t="s">
        <v>2562</v>
      </c>
      <c r="C3038" s="34" t="s">
        <v>2562</v>
      </c>
    </row>
    <row r="3039" spans="2:3" x14ac:dyDescent="0.15">
      <c r="B3039" s="34" t="s">
        <v>2562</v>
      </c>
      <c r="C3039" s="34" t="s">
        <v>2562</v>
      </c>
    </row>
    <row r="3040" spans="2:3" x14ac:dyDescent="0.15">
      <c r="B3040" s="34" t="s">
        <v>2562</v>
      </c>
      <c r="C3040" s="34" t="s">
        <v>2562</v>
      </c>
    </row>
    <row r="3041" spans="2:3" x14ac:dyDescent="0.15">
      <c r="B3041" s="34" t="s">
        <v>2562</v>
      </c>
      <c r="C3041" s="34" t="s">
        <v>2562</v>
      </c>
    </row>
    <row r="3042" spans="2:3" x14ac:dyDescent="0.15">
      <c r="B3042" s="34" t="s">
        <v>2562</v>
      </c>
      <c r="C3042" s="34" t="s">
        <v>2562</v>
      </c>
    </row>
    <row r="3043" spans="2:3" x14ac:dyDescent="0.15">
      <c r="B3043" s="34" t="s">
        <v>2562</v>
      </c>
      <c r="C3043" s="34" t="s">
        <v>2562</v>
      </c>
    </row>
    <row r="3044" spans="2:3" x14ac:dyDescent="0.15">
      <c r="B3044" s="34" t="s">
        <v>2562</v>
      </c>
      <c r="C3044" s="34" t="s">
        <v>2562</v>
      </c>
    </row>
    <row r="3045" spans="2:3" x14ac:dyDescent="0.15">
      <c r="B3045" s="34" t="s">
        <v>2562</v>
      </c>
      <c r="C3045" s="34" t="s">
        <v>2562</v>
      </c>
    </row>
    <row r="3046" spans="2:3" x14ac:dyDescent="0.15">
      <c r="B3046" s="34" t="s">
        <v>2562</v>
      </c>
      <c r="C3046" s="34" t="s">
        <v>2562</v>
      </c>
    </row>
    <row r="3047" spans="2:3" x14ac:dyDescent="0.15">
      <c r="B3047" s="34" t="s">
        <v>2562</v>
      </c>
      <c r="C3047" s="34" t="s">
        <v>2562</v>
      </c>
    </row>
    <row r="3048" spans="2:3" x14ac:dyDescent="0.15">
      <c r="B3048" s="34" t="s">
        <v>2562</v>
      </c>
      <c r="C3048" s="34" t="s">
        <v>2562</v>
      </c>
    </row>
    <row r="3049" spans="2:3" x14ac:dyDescent="0.15">
      <c r="B3049" s="34" t="s">
        <v>2562</v>
      </c>
      <c r="C3049" s="34" t="s">
        <v>2562</v>
      </c>
    </row>
    <row r="3050" spans="2:3" x14ac:dyDescent="0.15">
      <c r="B3050" s="34" t="s">
        <v>2562</v>
      </c>
      <c r="C3050" s="34" t="s">
        <v>2562</v>
      </c>
    </row>
    <row r="3051" spans="2:3" x14ac:dyDescent="0.15">
      <c r="B3051" s="34" t="s">
        <v>2562</v>
      </c>
      <c r="C3051" s="34" t="s">
        <v>2562</v>
      </c>
    </row>
    <row r="3052" spans="2:3" x14ac:dyDescent="0.15">
      <c r="B3052" s="34" t="s">
        <v>2562</v>
      </c>
      <c r="C3052" s="34" t="s">
        <v>2562</v>
      </c>
    </row>
    <row r="3053" spans="2:3" x14ac:dyDescent="0.15">
      <c r="B3053" s="34" t="s">
        <v>2562</v>
      </c>
      <c r="C3053" s="34" t="s">
        <v>2562</v>
      </c>
    </row>
    <row r="3054" spans="2:3" x14ac:dyDescent="0.15">
      <c r="B3054" s="34" t="s">
        <v>2562</v>
      </c>
      <c r="C3054" s="34" t="s">
        <v>2562</v>
      </c>
    </row>
    <row r="3055" spans="2:3" x14ac:dyDescent="0.15">
      <c r="B3055" s="34" t="s">
        <v>2562</v>
      </c>
      <c r="C3055" s="34" t="s">
        <v>2562</v>
      </c>
    </row>
    <row r="3056" spans="2:3" x14ac:dyDescent="0.15">
      <c r="B3056" s="34" t="s">
        <v>2562</v>
      </c>
      <c r="C3056" s="34" t="s">
        <v>2562</v>
      </c>
    </row>
    <row r="3057" spans="2:3" x14ac:dyDescent="0.15">
      <c r="B3057" s="34" t="s">
        <v>2562</v>
      </c>
      <c r="C3057" s="34" t="s">
        <v>2562</v>
      </c>
    </row>
    <row r="3058" spans="2:3" x14ac:dyDescent="0.15">
      <c r="B3058" s="34" t="s">
        <v>2562</v>
      </c>
      <c r="C3058" s="34" t="s">
        <v>2562</v>
      </c>
    </row>
    <row r="3059" spans="2:3" x14ac:dyDescent="0.15">
      <c r="B3059" s="34" t="s">
        <v>2562</v>
      </c>
      <c r="C3059" s="34" t="s">
        <v>2562</v>
      </c>
    </row>
    <row r="3060" spans="2:3" x14ac:dyDescent="0.15">
      <c r="B3060" s="34" t="s">
        <v>2562</v>
      </c>
      <c r="C3060" s="34" t="s">
        <v>2562</v>
      </c>
    </row>
    <row r="3061" spans="2:3" x14ac:dyDescent="0.15">
      <c r="B3061" s="34" t="s">
        <v>2562</v>
      </c>
      <c r="C3061" s="34" t="s">
        <v>2562</v>
      </c>
    </row>
    <row r="3062" spans="2:3" x14ac:dyDescent="0.15">
      <c r="B3062" s="34" t="s">
        <v>2562</v>
      </c>
      <c r="C3062" s="34" t="s">
        <v>2562</v>
      </c>
    </row>
    <row r="3063" spans="2:3" x14ac:dyDescent="0.15">
      <c r="B3063" s="34" t="s">
        <v>2562</v>
      </c>
      <c r="C3063" s="34" t="s">
        <v>2562</v>
      </c>
    </row>
    <row r="3064" spans="2:3" x14ac:dyDescent="0.15">
      <c r="B3064" s="34" t="s">
        <v>2562</v>
      </c>
      <c r="C3064" s="34" t="s">
        <v>2562</v>
      </c>
    </row>
    <row r="3065" spans="2:3" x14ac:dyDescent="0.15">
      <c r="B3065" s="34" t="s">
        <v>2562</v>
      </c>
      <c r="C3065" s="34" t="s">
        <v>2562</v>
      </c>
    </row>
    <row r="3066" spans="2:3" x14ac:dyDescent="0.15">
      <c r="B3066" s="34" t="s">
        <v>2562</v>
      </c>
      <c r="C3066" s="34" t="s">
        <v>2562</v>
      </c>
    </row>
    <row r="3067" spans="2:3" x14ac:dyDescent="0.15">
      <c r="B3067" s="34" t="s">
        <v>2562</v>
      </c>
      <c r="C3067" s="34" t="s">
        <v>2562</v>
      </c>
    </row>
    <row r="3068" spans="2:3" x14ac:dyDescent="0.15">
      <c r="B3068" s="34" t="s">
        <v>2562</v>
      </c>
      <c r="C3068" s="34" t="s">
        <v>2562</v>
      </c>
    </row>
    <row r="3069" spans="2:3" x14ac:dyDescent="0.15">
      <c r="B3069" s="34" t="s">
        <v>2562</v>
      </c>
      <c r="C3069" s="34" t="s">
        <v>2562</v>
      </c>
    </row>
    <row r="3070" spans="2:3" x14ac:dyDescent="0.15">
      <c r="B3070" s="34" t="s">
        <v>2562</v>
      </c>
      <c r="C3070" s="34" t="s">
        <v>2562</v>
      </c>
    </row>
    <row r="3071" spans="2:3" x14ac:dyDescent="0.15">
      <c r="B3071" s="34" t="s">
        <v>2562</v>
      </c>
      <c r="C3071" s="34" t="s">
        <v>2562</v>
      </c>
    </row>
    <row r="3072" spans="2:3" x14ac:dyDescent="0.15">
      <c r="B3072" s="34" t="s">
        <v>2562</v>
      </c>
      <c r="C3072" s="34" t="s">
        <v>2562</v>
      </c>
    </row>
    <row r="3073" spans="2:3" x14ac:dyDescent="0.15">
      <c r="B3073" s="34" t="s">
        <v>2562</v>
      </c>
      <c r="C3073" s="34" t="s">
        <v>2562</v>
      </c>
    </row>
    <row r="3074" spans="2:3" x14ac:dyDescent="0.15">
      <c r="B3074" s="34" t="s">
        <v>2562</v>
      </c>
      <c r="C3074" s="34" t="s">
        <v>2562</v>
      </c>
    </row>
    <row r="3075" spans="2:3" x14ac:dyDescent="0.15">
      <c r="B3075" s="34" t="s">
        <v>2562</v>
      </c>
      <c r="C3075" s="34" t="s">
        <v>2562</v>
      </c>
    </row>
    <row r="3076" spans="2:3" x14ac:dyDescent="0.15">
      <c r="B3076" s="34" t="s">
        <v>2562</v>
      </c>
      <c r="C3076" s="34" t="s">
        <v>2562</v>
      </c>
    </row>
    <row r="3077" spans="2:3" x14ac:dyDescent="0.15">
      <c r="B3077" s="34" t="s">
        <v>2562</v>
      </c>
      <c r="C3077" s="34" t="s">
        <v>2562</v>
      </c>
    </row>
    <row r="3078" spans="2:3" x14ac:dyDescent="0.15">
      <c r="B3078" s="34" t="s">
        <v>2562</v>
      </c>
      <c r="C3078" s="34" t="s">
        <v>2562</v>
      </c>
    </row>
    <row r="3079" spans="2:3" x14ac:dyDescent="0.15">
      <c r="B3079" s="34" t="s">
        <v>2562</v>
      </c>
      <c r="C3079" s="34" t="s">
        <v>2562</v>
      </c>
    </row>
    <row r="3080" spans="2:3" x14ac:dyDescent="0.15">
      <c r="B3080" s="34" t="s">
        <v>2562</v>
      </c>
      <c r="C3080" s="34" t="s">
        <v>2562</v>
      </c>
    </row>
    <row r="3081" spans="2:3" x14ac:dyDescent="0.15">
      <c r="B3081" s="34" t="s">
        <v>2562</v>
      </c>
      <c r="C3081" s="34" t="s">
        <v>2562</v>
      </c>
    </row>
    <row r="3082" spans="2:3" x14ac:dyDescent="0.15">
      <c r="B3082" s="34" t="s">
        <v>2562</v>
      </c>
      <c r="C3082" s="34" t="s">
        <v>2562</v>
      </c>
    </row>
    <row r="3083" spans="2:3" x14ac:dyDescent="0.15">
      <c r="B3083" s="34" t="s">
        <v>2562</v>
      </c>
      <c r="C3083" s="34" t="s">
        <v>2562</v>
      </c>
    </row>
    <row r="3084" spans="2:3" x14ac:dyDescent="0.15">
      <c r="B3084" s="34" t="s">
        <v>2562</v>
      </c>
      <c r="C3084" s="34" t="s">
        <v>2562</v>
      </c>
    </row>
    <row r="3085" spans="2:3" x14ac:dyDescent="0.15">
      <c r="B3085" s="34" t="s">
        <v>2562</v>
      </c>
      <c r="C3085" s="34" t="s">
        <v>2562</v>
      </c>
    </row>
    <row r="3086" spans="2:3" x14ac:dyDescent="0.15">
      <c r="B3086" s="34" t="s">
        <v>2562</v>
      </c>
      <c r="C3086" s="34" t="s">
        <v>2562</v>
      </c>
    </row>
    <row r="3087" spans="2:3" x14ac:dyDescent="0.15">
      <c r="B3087" s="34" t="s">
        <v>2562</v>
      </c>
      <c r="C3087" s="34" t="s">
        <v>2562</v>
      </c>
    </row>
    <row r="3088" spans="2:3" x14ac:dyDescent="0.15">
      <c r="B3088" s="34" t="s">
        <v>2562</v>
      </c>
      <c r="C3088" s="34" t="s">
        <v>2562</v>
      </c>
    </row>
    <row r="3089" spans="2:3" x14ac:dyDescent="0.15">
      <c r="B3089" s="34" t="s">
        <v>2562</v>
      </c>
      <c r="C3089" s="34" t="s">
        <v>2562</v>
      </c>
    </row>
    <row r="3090" spans="2:3" x14ac:dyDescent="0.15">
      <c r="B3090" s="34" t="s">
        <v>2562</v>
      </c>
      <c r="C3090" s="34" t="s">
        <v>2562</v>
      </c>
    </row>
    <row r="3091" spans="2:3" x14ac:dyDescent="0.15">
      <c r="B3091" s="34" t="s">
        <v>2562</v>
      </c>
      <c r="C3091" s="34" t="s">
        <v>2562</v>
      </c>
    </row>
    <row r="3092" spans="2:3" x14ac:dyDescent="0.15">
      <c r="B3092" s="34" t="s">
        <v>2562</v>
      </c>
      <c r="C3092" s="34" t="s">
        <v>2562</v>
      </c>
    </row>
    <row r="3093" spans="2:3" x14ac:dyDescent="0.15">
      <c r="B3093" s="34" t="s">
        <v>2562</v>
      </c>
      <c r="C3093" s="34" t="s">
        <v>2562</v>
      </c>
    </row>
    <row r="3094" spans="2:3" x14ac:dyDescent="0.15">
      <c r="B3094" s="34" t="s">
        <v>2562</v>
      </c>
      <c r="C3094" s="34" t="s">
        <v>2562</v>
      </c>
    </row>
    <row r="3095" spans="2:3" x14ac:dyDescent="0.15">
      <c r="B3095" s="34" t="s">
        <v>2562</v>
      </c>
      <c r="C3095" s="34" t="s">
        <v>2562</v>
      </c>
    </row>
    <row r="3096" spans="2:3" x14ac:dyDescent="0.15">
      <c r="B3096" s="34" t="s">
        <v>2562</v>
      </c>
      <c r="C3096" s="34" t="s">
        <v>2562</v>
      </c>
    </row>
    <row r="3097" spans="2:3" x14ac:dyDescent="0.15">
      <c r="B3097" s="34" t="s">
        <v>2562</v>
      </c>
      <c r="C3097" s="34" t="s">
        <v>2562</v>
      </c>
    </row>
    <row r="3098" spans="2:3" x14ac:dyDescent="0.15">
      <c r="B3098" s="34" t="s">
        <v>2562</v>
      </c>
      <c r="C3098" s="34" t="s">
        <v>2562</v>
      </c>
    </row>
    <row r="3099" spans="2:3" x14ac:dyDescent="0.15">
      <c r="B3099" s="34" t="s">
        <v>2562</v>
      </c>
      <c r="C3099" s="34" t="s">
        <v>2562</v>
      </c>
    </row>
    <row r="3100" spans="2:3" x14ac:dyDescent="0.15">
      <c r="B3100" s="34" t="s">
        <v>2562</v>
      </c>
      <c r="C3100" s="34" t="s">
        <v>2562</v>
      </c>
    </row>
    <row r="3101" spans="2:3" x14ac:dyDescent="0.15">
      <c r="B3101" s="34" t="s">
        <v>2562</v>
      </c>
      <c r="C3101" s="34" t="s">
        <v>2562</v>
      </c>
    </row>
    <row r="3102" spans="2:3" x14ac:dyDescent="0.15">
      <c r="B3102" s="34" t="s">
        <v>2562</v>
      </c>
      <c r="C3102" s="34" t="s">
        <v>2562</v>
      </c>
    </row>
    <row r="3103" spans="2:3" x14ac:dyDescent="0.15">
      <c r="B3103" s="34" t="s">
        <v>2562</v>
      </c>
      <c r="C3103" s="34" t="s">
        <v>2562</v>
      </c>
    </row>
    <row r="3104" spans="2:3" x14ac:dyDescent="0.15">
      <c r="B3104" s="34" t="s">
        <v>2562</v>
      </c>
      <c r="C3104" s="34" t="s">
        <v>2562</v>
      </c>
    </row>
    <row r="3105" spans="2:3" x14ac:dyDescent="0.15">
      <c r="B3105" s="34" t="s">
        <v>2562</v>
      </c>
      <c r="C3105" s="34" t="s">
        <v>2562</v>
      </c>
    </row>
    <row r="3106" spans="2:3" x14ac:dyDescent="0.15">
      <c r="B3106" s="34" t="s">
        <v>2562</v>
      </c>
      <c r="C3106" s="34" t="s">
        <v>2562</v>
      </c>
    </row>
    <row r="3107" spans="2:3" x14ac:dyDescent="0.15">
      <c r="B3107" s="34" t="s">
        <v>2562</v>
      </c>
      <c r="C3107" s="34" t="s">
        <v>2562</v>
      </c>
    </row>
    <row r="3108" spans="2:3" x14ac:dyDescent="0.15">
      <c r="B3108" s="34" t="s">
        <v>2562</v>
      </c>
      <c r="C3108" s="34" t="s">
        <v>2562</v>
      </c>
    </row>
    <row r="3109" spans="2:3" x14ac:dyDescent="0.15">
      <c r="B3109" s="34" t="s">
        <v>2562</v>
      </c>
      <c r="C3109" s="34" t="s">
        <v>2562</v>
      </c>
    </row>
    <row r="3110" spans="2:3" x14ac:dyDescent="0.15">
      <c r="B3110" s="34" t="s">
        <v>2562</v>
      </c>
      <c r="C3110" s="34" t="s">
        <v>2562</v>
      </c>
    </row>
    <row r="3111" spans="2:3" x14ac:dyDescent="0.15">
      <c r="B3111" s="34" t="s">
        <v>2562</v>
      </c>
      <c r="C3111" s="34" t="s">
        <v>2562</v>
      </c>
    </row>
    <row r="3112" spans="2:3" x14ac:dyDescent="0.15">
      <c r="B3112" s="34" t="s">
        <v>2562</v>
      </c>
      <c r="C3112" s="34" t="s">
        <v>2562</v>
      </c>
    </row>
    <row r="3113" spans="2:3" x14ac:dyDescent="0.15">
      <c r="B3113" s="34" t="s">
        <v>2562</v>
      </c>
      <c r="C3113" s="34" t="s">
        <v>2562</v>
      </c>
    </row>
    <row r="3114" spans="2:3" x14ac:dyDescent="0.15">
      <c r="B3114" s="34" t="s">
        <v>2562</v>
      </c>
      <c r="C3114" s="34" t="s">
        <v>2562</v>
      </c>
    </row>
    <row r="3115" spans="2:3" x14ac:dyDescent="0.15">
      <c r="B3115" s="34" t="s">
        <v>2562</v>
      </c>
      <c r="C3115" s="34" t="s">
        <v>2562</v>
      </c>
    </row>
    <row r="3116" spans="2:3" x14ac:dyDescent="0.15">
      <c r="B3116" s="34" t="s">
        <v>2562</v>
      </c>
      <c r="C3116" s="34" t="s">
        <v>2562</v>
      </c>
    </row>
    <row r="3117" spans="2:3" x14ac:dyDescent="0.15">
      <c r="B3117" s="34" t="s">
        <v>2562</v>
      </c>
      <c r="C3117" s="34" t="s">
        <v>2562</v>
      </c>
    </row>
    <row r="3118" spans="2:3" x14ac:dyDescent="0.15">
      <c r="B3118" s="34" t="s">
        <v>2562</v>
      </c>
      <c r="C3118" s="34" t="s">
        <v>2562</v>
      </c>
    </row>
    <row r="3119" spans="2:3" x14ac:dyDescent="0.15">
      <c r="B3119" s="34" t="s">
        <v>2562</v>
      </c>
      <c r="C3119" s="34" t="s">
        <v>2562</v>
      </c>
    </row>
    <row r="3120" spans="2:3" x14ac:dyDescent="0.15">
      <c r="B3120" s="34" t="s">
        <v>2562</v>
      </c>
      <c r="C3120" s="34" t="s">
        <v>2562</v>
      </c>
    </row>
    <row r="3121" spans="2:3" x14ac:dyDescent="0.15">
      <c r="B3121" s="34" t="s">
        <v>2562</v>
      </c>
      <c r="C3121" s="34" t="s">
        <v>2562</v>
      </c>
    </row>
    <row r="3122" spans="2:3" x14ac:dyDescent="0.15">
      <c r="B3122" s="34" t="s">
        <v>2562</v>
      </c>
      <c r="C3122" s="34" t="s">
        <v>2562</v>
      </c>
    </row>
    <row r="3123" spans="2:3" x14ac:dyDescent="0.15">
      <c r="B3123" s="34" t="s">
        <v>2562</v>
      </c>
      <c r="C3123" s="34" t="s">
        <v>2562</v>
      </c>
    </row>
    <row r="3124" spans="2:3" x14ac:dyDescent="0.15">
      <c r="B3124" s="34" t="s">
        <v>2562</v>
      </c>
      <c r="C3124" s="34" t="s">
        <v>2562</v>
      </c>
    </row>
    <row r="3125" spans="2:3" x14ac:dyDescent="0.15">
      <c r="B3125" s="34" t="s">
        <v>2562</v>
      </c>
      <c r="C3125" s="34" t="s">
        <v>2562</v>
      </c>
    </row>
    <row r="3126" spans="2:3" x14ac:dyDescent="0.15">
      <c r="B3126" s="34" t="s">
        <v>2562</v>
      </c>
      <c r="C3126" s="34" t="s">
        <v>2562</v>
      </c>
    </row>
    <row r="3127" spans="2:3" x14ac:dyDescent="0.15">
      <c r="B3127" s="34" t="s">
        <v>2562</v>
      </c>
      <c r="C3127" s="34" t="s">
        <v>2562</v>
      </c>
    </row>
    <row r="3128" spans="2:3" x14ac:dyDescent="0.15">
      <c r="B3128" s="34" t="s">
        <v>2562</v>
      </c>
      <c r="C3128" s="34" t="s">
        <v>2562</v>
      </c>
    </row>
    <row r="3129" spans="2:3" x14ac:dyDescent="0.15">
      <c r="B3129" s="34" t="s">
        <v>2562</v>
      </c>
      <c r="C3129" s="34" t="s">
        <v>2562</v>
      </c>
    </row>
    <row r="3130" spans="2:3" x14ac:dyDescent="0.15">
      <c r="B3130" s="34" t="s">
        <v>2562</v>
      </c>
      <c r="C3130" s="34" t="s">
        <v>2562</v>
      </c>
    </row>
    <row r="3131" spans="2:3" x14ac:dyDescent="0.15">
      <c r="B3131" s="34" t="s">
        <v>2562</v>
      </c>
      <c r="C3131" s="34" t="s">
        <v>2562</v>
      </c>
    </row>
    <row r="3132" spans="2:3" x14ac:dyDescent="0.15">
      <c r="B3132" s="34" t="s">
        <v>2562</v>
      </c>
      <c r="C3132" s="34" t="s">
        <v>2562</v>
      </c>
    </row>
    <row r="3133" spans="2:3" x14ac:dyDescent="0.15">
      <c r="B3133" s="34" t="s">
        <v>2562</v>
      </c>
      <c r="C3133" s="34" t="s">
        <v>2562</v>
      </c>
    </row>
    <row r="3134" spans="2:3" x14ac:dyDescent="0.15">
      <c r="B3134" s="34" t="s">
        <v>2562</v>
      </c>
      <c r="C3134" s="34" t="s">
        <v>2562</v>
      </c>
    </row>
    <row r="3135" spans="2:3" x14ac:dyDescent="0.15">
      <c r="B3135" s="34" t="s">
        <v>2562</v>
      </c>
      <c r="C3135" s="34" t="s">
        <v>2562</v>
      </c>
    </row>
    <row r="3136" spans="2:3" x14ac:dyDescent="0.15">
      <c r="B3136" s="34" t="s">
        <v>2562</v>
      </c>
      <c r="C3136" s="34" t="s">
        <v>2562</v>
      </c>
    </row>
    <row r="3137" spans="2:3" x14ac:dyDescent="0.15">
      <c r="B3137" s="34" t="s">
        <v>2562</v>
      </c>
      <c r="C3137" s="34" t="s">
        <v>2562</v>
      </c>
    </row>
    <row r="3138" spans="2:3" x14ac:dyDescent="0.15">
      <c r="B3138" s="34" t="s">
        <v>2562</v>
      </c>
      <c r="C3138" s="34" t="s">
        <v>2562</v>
      </c>
    </row>
    <row r="3139" spans="2:3" x14ac:dyDescent="0.15">
      <c r="B3139" s="34" t="s">
        <v>2562</v>
      </c>
      <c r="C3139" s="34" t="s">
        <v>2562</v>
      </c>
    </row>
    <row r="3140" spans="2:3" x14ac:dyDescent="0.15">
      <c r="B3140" s="34" t="s">
        <v>2562</v>
      </c>
      <c r="C3140" s="34" t="s">
        <v>2562</v>
      </c>
    </row>
    <row r="3141" spans="2:3" x14ac:dyDescent="0.15">
      <c r="B3141" s="34" t="s">
        <v>2562</v>
      </c>
      <c r="C3141" s="34" t="s">
        <v>2562</v>
      </c>
    </row>
    <row r="3142" spans="2:3" x14ac:dyDescent="0.15">
      <c r="B3142" s="34" t="s">
        <v>2562</v>
      </c>
      <c r="C3142" s="34" t="s">
        <v>2562</v>
      </c>
    </row>
    <row r="3143" spans="2:3" x14ac:dyDescent="0.15">
      <c r="B3143" s="34" t="s">
        <v>2562</v>
      </c>
      <c r="C3143" s="34" t="s">
        <v>2562</v>
      </c>
    </row>
    <row r="3144" spans="2:3" x14ac:dyDescent="0.15">
      <c r="B3144" s="34" t="s">
        <v>2562</v>
      </c>
      <c r="C3144" s="34" t="s">
        <v>2562</v>
      </c>
    </row>
    <row r="3145" spans="2:3" x14ac:dyDescent="0.15">
      <c r="B3145" s="34" t="s">
        <v>2562</v>
      </c>
      <c r="C3145" s="34" t="s">
        <v>2562</v>
      </c>
    </row>
    <row r="3146" spans="2:3" x14ac:dyDescent="0.15">
      <c r="B3146" s="34" t="s">
        <v>2562</v>
      </c>
      <c r="C3146" s="34" t="s">
        <v>2562</v>
      </c>
    </row>
    <row r="3147" spans="2:3" x14ac:dyDescent="0.15">
      <c r="B3147" s="34" t="s">
        <v>2562</v>
      </c>
      <c r="C3147" s="34" t="s">
        <v>2562</v>
      </c>
    </row>
    <row r="3148" spans="2:3" x14ac:dyDescent="0.15">
      <c r="B3148" s="34" t="s">
        <v>2562</v>
      </c>
      <c r="C3148" s="34" t="s">
        <v>2562</v>
      </c>
    </row>
    <row r="3149" spans="2:3" x14ac:dyDescent="0.15">
      <c r="B3149" s="34" t="s">
        <v>2562</v>
      </c>
      <c r="C3149" s="34" t="s">
        <v>2562</v>
      </c>
    </row>
    <row r="3150" spans="2:3" x14ac:dyDescent="0.15">
      <c r="B3150" s="34" t="s">
        <v>2562</v>
      </c>
      <c r="C3150" s="34" t="s">
        <v>2562</v>
      </c>
    </row>
    <row r="3151" spans="2:3" x14ac:dyDescent="0.15">
      <c r="B3151" s="34" t="s">
        <v>2562</v>
      </c>
      <c r="C3151" s="34" t="s">
        <v>2562</v>
      </c>
    </row>
    <row r="3152" spans="2:3" x14ac:dyDescent="0.15">
      <c r="B3152" s="34" t="s">
        <v>2562</v>
      </c>
      <c r="C3152" s="34" t="s">
        <v>2562</v>
      </c>
    </row>
    <row r="3153" spans="2:3" x14ac:dyDescent="0.15">
      <c r="B3153" s="34" t="s">
        <v>2562</v>
      </c>
      <c r="C3153" s="34" t="s">
        <v>2562</v>
      </c>
    </row>
    <row r="3154" spans="2:3" x14ac:dyDescent="0.15">
      <c r="B3154" s="34" t="s">
        <v>2562</v>
      </c>
      <c r="C3154" s="34" t="s">
        <v>2562</v>
      </c>
    </row>
    <row r="3155" spans="2:3" x14ac:dyDescent="0.15">
      <c r="B3155" s="34" t="s">
        <v>2562</v>
      </c>
      <c r="C3155" s="34" t="s">
        <v>2562</v>
      </c>
    </row>
    <row r="3156" spans="2:3" x14ac:dyDescent="0.15">
      <c r="B3156" s="34" t="s">
        <v>2562</v>
      </c>
      <c r="C3156" s="34" t="s">
        <v>2562</v>
      </c>
    </row>
    <row r="3157" spans="2:3" x14ac:dyDescent="0.15">
      <c r="B3157" s="34" t="s">
        <v>2562</v>
      </c>
      <c r="C3157" s="34" t="s">
        <v>2562</v>
      </c>
    </row>
    <row r="3158" spans="2:3" x14ac:dyDescent="0.15">
      <c r="B3158" s="34" t="s">
        <v>2562</v>
      </c>
      <c r="C3158" s="34" t="s">
        <v>2562</v>
      </c>
    </row>
    <row r="3159" spans="2:3" x14ac:dyDescent="0.15">
      <c r="B3159" s="34" t="s">
        <v>2562</v>
      </c>
      <c r="C3159" s="34" t="s">
        <v>2562</v>
      </c>
    </row>
    <row r="3160" spans="2:3" x14ac:dyDescent="0.15">
      <c r="B3160" s="34" t="s">
        <v>2562</v>
      </c>
      <c r="C3160" s="34" t="s">
        <v>2562</v>
      </c>
    </row>
    <row r="3161" spans="2:3" x14ac:dyDescent="0.15">
      <c r="B3161" s="34" t="s">
        <v>2562</v>
      </c>
      <c r="C3161" s="34" t="s">
        <v>2562</v>
      </c>
    </row>
    <row r="3162" spans="2:3" x14ac:dyDescent="0.15">
      <c r="B3162" s="34" t="s">
        <v>2562</v>
      </c>
      <c r="C3162" s="34" t="s">
        <v>2562</v>
      </c>
    </row>
    <row r="3163" spans="2:3" x14ac:dyDescent="0.15">
      <c r="B3163" s="34" t="s">
        <v>2562</v>
      </c>
      <c r="C3163" s="34" t="s">
        <v>2562</v>
      </c>
    </row>
    <row r="3164" spans="2:3" x14ac:dyDescent="0.15">
      <c r="B3164" s="34" t="s">
        <v>2562</v>
      </c>
      <c r="C3164" s="34" t="s">
        <v>2562</v>
      </c>
    </row>
    <row r="3165" spans="2:3" x14ac:dyDescent="0.15">
      <c r="B3165" s="34" t="s">
        <v>2562</v>
      </c>
      <c r="C3165" s="34" t="s">
        <v>2562</v>
      </c>
    </row>
    <row r="3166" spans="2:3" x14ac:dyDescent="0.15">
      <c r="B3166" s="34" t="s">
        <v>2562</v>
      </c>
      <c r="C3166" s="34" t="s">
        <v>2562</v>
      </c>
    </row>
    <row r="3167" spans="2:3" x14ac:dyDescent="0.15">
      <c r="B3167" s="34" t="s">
        <v>2562</v>
      </c>
      <c r="C3167" s="34" t="s">
        <v>2562</v>
      </c>
    </row>
    <row r="3168" spans="2:3" x14ac:dyDescent="0.15">
      <c r="B3168" s="34" t="s">
        <v>2562</v>
      </c>
      <c r="C3168" s="34" t="s">
        <v>2562</v>
      </c>
    </row>
    <row r="3169" spans="2:3" x14ac:dyDescent="0.15">
      <c r="B3169" s="34" t="s">
        <v>2562</v>
      </c>
      <c r="C3169" s="34" t="s">
        <v>2562</v>
      </c>
    </row>
    <row r="3170" spans="2:3" x14ac:dyDescent="0.15">
      <c r="B3170" s="34" t="s">
        <v>2562</v>
      </c>
      <c r="C3170" s="34" t="s">
        <v>2562</v>
      </c>
    </row>
    <row r="3171" spans="2:3" x14ac:dyDescent="0.15">
      <c r="B3171" s="34" t="s">
        <v>2562</v>
      </c>
      <c r="C3171" s="34" t="s">
        <v>2562</v>
      </c>
    </row>
    <row r="3172" spans="2:3" x14ac:dyDescent="0.15">
      <c r="B3172" s="34" t="s">
        <v>2562</v>
      </c>
      <c r="C3172" s="34" t="s">
        <v>2562</v>
      </c>
    </row>
    <row r="3173" spans="2:3" x14ac:dyDescent="0.15">
      <c r="B3173" s="34" t="s">
        <v>2562</v>
      </c>
      <c r="C3173" s="34" t="s">
        <v>2562</v>
      </c>
    </row>
    <row r="3174" spans="2:3" x14ac:dyDescent="0.15">
      <c r="B3174" s="34" t="s">
        <v>2562</v>
      </c>
      <c r="C3174" s="34" t="s">
        <v>2562</v>
      </c>
    </row>
    <row r="3175" spans="2:3" x14ac:dyDescent="0.15">
      <c r="B3175" s="34" t="s">
        <v>2562</v>
      </c>
      <c r="C3175" s="34" t="s">
        <v>2562</v>
      </c>
    </row>
    <row r="3176" spans="2:3" x14ac:dyDescent="0.15">
      <c r="B3176" s="34" t="s">
        <v>2562</v>
      </c>
      <c r="C3176" s="34" t="s">
        <v>2562</v>
      </c>
    </row>
    <row r="3177" spans="2:3" x14ac:dyDescent="0.15">
      <c r="B3177" s="34" t="s">
        <v>2562</v>
      </c>
      <c r="C3177" s="34" t="s">
        <v>2562</v>
      </c>
    </row>
    <row r="3178" spans="2:3" x14ac:dyDescent="0.15">
      <c r="B3178" s="34" t="s">
        <v>2562</v>
      </c>
      <c r="C3178" s="34" t="s">
        <v>2562</v>
      </c>
    </row>
    <row r="3179" spans="2:3" x14ac:dyDescent="0.15">
      <c r="B3179" s="34" t="s">
        <v>2562</v>
      </c>
      <c r="C3179" s="34" t="s">
        <v>2562</v>
      </c>
    </row>
    <row r="3180" spans="2:3" x14ac:dyDescent="0.15">
      <c r="B3180" s="34" t="s">
        <v>2562</v>
      </c>
      <c r="C3180" s="34" t="s">
        <v>2562</v>
      </c>
    </row>
    <row r="3181" spans="2:3" x14ac:dyDescent="0.15">
      <c r="B3181" s="34" t="s">
        <v>2562</v>
      </c>
      <c r="C3181" s="34" t="s">
        <v>2562</v>
      </c>
    </row>
    <row r="3182" spans="2:3" x14ac:dyDescent="0.15">
      <c r="B3182" s="34" t="s">
        <v>2562</v>
      </c>
      <c r="C3182" s="34" t="s">
        <v>2562</v>
      </c>
    </row>
    <row r="3183" spans="2:3" x14ac:dyDescent="0.15">
      <c r="B3183" s="34" t="s">
        <v>2562</v>
      </c>
      <c r="C3183" s="34" t="s">
        <v>2562</v>
      </c>
    </row>
    <row r="3184" spans="2:3" x14ac:dyDescent="0.15">
      <c r="B3184" s="34" t="s">
        <v>2562</v>
      </c>
      <c r="C3184" s="34" t="s">
        <v>2562</v>
      </c>
    </row>
    <row r="3185" spans="2:3" x14ac:dyDescent="0.15">
      <c r="B3185" s="34" t="s">
        <v>2562</v>
      </c>
      <c r="C3185" s="34" t="s">
        <v>2562</v>
      </c>
    </row>
    <row r="3186" spans="2:3" x14ac:dyDescent="0.15">
      <c r="B3186" s="34" t="s">
        <v>2562</v>
      </c>
      <c r="C3186" s="34" t="s">
        <v>2562</v>
      </c>
    </row>
    <row r="3187" spans="2:3" x14ac:dyDescent="0.15">
      <c r="B3187" s="34" t="s">
        <v>2562</v>
      </c>
      <c r="C3187" s="34" t="s">
        <v>2562</v>
      </c>
    </row>
    <row r="3188" spans="2:3" x14ac:dyDescent="0.15">
      <c r="B3188" s="34" t="s">
        <v>2562</v>
      </c>
      <c r="C3188" s="34" t="s">
        <v>2562</v>
      </c>
    </row>
    <row r="3189" spans="2:3" x14ac:dyDescent="0.15">
      <c r="B3189" s="34" t="s">
        <v>2562</v>
      </c>
      <c r="C3189" s="34" t="s">
        <v>2562</v>
      </c>
    </row>
    <row r="3190" spans="2:3" x14ac:dyDescent="0.15">
      <c r="B3190" s="34" t="s">
        <v>2562</v>
      </c>
      <c r="C3190" s="34" t="s">
        <v>2562</v>
      </c>
    </row>
    <row r="3191" spans="2:3" x14ac:dyDescent="0.15">
      <c r="B3191" s="34" t="s">
        <v>2562</v>
      </c>
      <c r="C3191" s="34" t="s">
        <v>2562</v>
      </c>
    </row>
    <row r="3192" spans="2:3" x14ac:dyDescent="0.15">
      <c r="B3192" s="34" t="s">
        <v>2562</v>
      </c>
      <c r="C3192" s="34" t="s">
        <v>2562</v>
      </c>
    </row>
    <row r="3193" spans="2:3" x14ac:dyDescent="0.15">
      <c r="B3193" s="34" t="s">
        <v>2562</v>
      </c>
      <c r="C3193" s="34" t="s">
        <v>2562</v>
      </c>
    </row>
    <row r="3194" spans="2:3" x14ac:dyDescent="0.15">
      <c r="B3194" s="34" t="s">
        <v>2562</v>
      </c>
      <c r="C3194" s="34" t="s">
        <v>2562</v>
      </c>
    </row>
    <row r="3195" spans="2:3" x14ac:dyDescent="0.15">
      <c r="B3195" s="34" t="s">
        <v>2562</v>
      </c>
      <c r="C3195" s="34" t="s">
        <v>2562</v>
      </c>
    </row>
    <row r="3196" spans="2:3" x14ac:dyDescent="0.15">
      <c r="B3196" s="34" t="s">
        <v>2562</v>
      </c>
      <c r="C3196" s="34" t="s">
        <v>2562</v>
      </c>
    </row>
    <row r="3197" spans="2:3" x14ac:dyDescent="0.15">
      <c r="B3197" s="34" t="s">
        <v>2562</v>
      </c>
      <c r="C3197" s="34" t="s">
        <v>2562</v>
      </c>
    </row>
    <row r="3198" spans="2:3" x14ac:dyDescent="0.15">
      <c r="B3198" s="34" t="s">
        <v>2562</v>
      </c>
      <c r="C3198" s="34" t="s">
        <v>2562</v>
      </c>
    </row>
    <row r="3199" spans="2:3" x14ac:dyDescent="0.15">
      <c r="B3199" s="34" t="s">
        <v>2562</v>
      </c>
      <c r="C3199" s="34" t="s">
        <v>2562</v>
      </c>
    </row>
    <row r="3200" spans="2:3" x14ac:dyDescent="0.15">
      <c r="B3200" s="34" t="s">
        <v>2562</v>
      </c>
      <c r="C3200" s="34" t="s">
        <v>2562</v>
      </c>
    </row>
    <row r="3201" spans="2:3" x14ac:dyDescent="0.15">
      <c r="B3201" s="34" t="s">
        <v>2562</v>
      </c>
      <c r="C3201" s="34" t="s">
        <v>2562</v>
      </c>
    </row>
    <row r="3202" spans="2:3" x14ac:dyDescent="0.15">
      <c r="B3202" s="34" t="s">
        <v>2562</v>
      </c>
      <c r="C3202" s="34" t="s">
        <v>2562</v>
      </c>
    </row>
    <row r="3203" spans="2:3" x14ac:dyDescent="0.15">
      <c r="B3203" s="34" t="s">
        <v>2562</v>
      </c>
      <c r="C3203" s="34" t="s">
        <v>2562</v>
      </c>
    </row>
    <row r="3204" spans="2:3" x14ac:dyDescent="0.15">
      <c r="B3204" s="34" t="s">
        <v>2562</v>
      </c>
      <c r="C3204" s="34" t="s">
        <v>2562</v>
      </c>
    </row>
    <row r="3205" spans="2:3" x14ac:dyDescent="0.15">
      <c r="B3205" s="34" t="s">
        <v>2562</v>
      </c>
      <c r="C3205" s="34" t="s">
        <v>2562</v>
      </c>
    </row>
    <row r="3206" spans="2:3" x14ac:dyDescent="0.15">
      <c r="B3206" s="34" t="s">
        <v>2562</v>
      </c>
      <c r="C3206" s="34" t="s">
        <v>2562</v>
      </c>
    </row>
    <row r="3207" spans="2:3" x14ac:dyDescent="0.15">
      <c r="B3207" s="34" t="s">
        <v>2562</v>
      </c>
      <c r="C3207" s="34" t="s">
        <v>2562</v>
      </c>
    </row>
    <row r="3208" spans="2:3" x14ac:dyDescent="0.15">
      <c r="B3208" s="34" t="s">
        <v>2562</v>
      </c>
      <c r="C3208" s="34" t="s">
        <v>2562</v>
      </c>
    </row>
    <row r="3209" spans="2:3" x14ac:dyDescent="0.15">
      <c r="B3209" s="34" t="s">
        <v>2562</v>
      </c>
      <c r="C3209" s="34" t="s">
        <v>2562</v>
      </c>
    </row>
    <row r="3210" spans="2:3" x14ac:dyDescent="0.15">
      <c r="B3210" s="34" t="s">
        <v>2562</v>
      </c>
      <c r="C3210" s="34" t="s">
        <v>2562</v>
      </c>
    </row>
    <row r="3211" spans="2:3" x14ac:dyDescent="0.15">
      <c r="B3211" s="34" t="s">
        <v>2562</v>
      </c>
      <c r="C3211" s="34" t="s">
        <v>2562</v>
      </c>
    </row>
    <row r="3212" spans="2:3" x14ac:dyDescent="0.15">
      <c r="B3212" s="34" t="s">
        <v>2562</v>
      </c>
      <c r="C3212" s="34" t="s">
        <v>2562</v>
      </c>
    </row>
    <row r="3213" spans="2:3" x14ac:dyDescent="0.15">
      <c r="B3213" s="34" t="s">
        <v>2562</v>
      </c>
      <c r="C3213" s="34" t="s">
        <v>2562</v>
      </c>
    </row>
    <row r="3214" spans="2:3" x14ac:dyDescent="0.15">
      <c r="B3214" s="34" t="s">
        <v>2562</v>
      </c>
      <c r="C3214" s="34" t="s">
        <v>2562</v>
      </c>
    </row>
    <row r="3215" spans="2:3" x14ac:dyDescent="0.15">
      <c r="B3215" s="34" t="s">
        <v>2562</v>
      </c>
      <c r="C3215" s="34" t="s">
        <v>2562</v>
      </c>
    </row>
    <row r="3216" spans="2:3" x14ac:dyDescent="0.15">
      <c r="B3216" s="34" t="s">
        <v>2562</v>
      </c>
      <c r="C3216" s="34" t="s">
        <v>2562</v>
      </c>
    </row>
    <row r="3217" spans="2:3" x14ac:dyDescent="0.15">
      <c r="B3217" s="34" t="s">
        <v>2562</v>
      </c>
      <c r="C3217" s="34" t="s">
        <v>2562</v>
      </c>
    </row>
    <row r="3218" spans="2:3" x14ac:dyDescent="0.15">
      <c r="B3218" s="34" t="s">
        <v>2562</v>
      </c>
      <c r="C3218" s="34" t="s">
        <v>2562</v>
      </c>
    </row>
    <row r="3219" spans="2:3" x14ac:dyDescent="0.15">
      <c r="B3219" s="34" t="s">
        <v>2562</v>
      </c>
      <c r="C3219" s="34" t="s">
        <v>2562</v>
      </c>
    </row>
    <row r="3220" spans="2:3" x14ac:dyDescent="0.15">
      <c r="B3220" s="34" t="s">
        <v>2562</v>
      </c>
      <c r="C3220" s="34" t="s">
        <v>2562</v>
      </c>
    </row>
    <row r="3221" spans="2:3" x14ac:dyDescent="0.15">
      <c r="B3221" s="34" t="s">
        <v>2562</v>
      </c>
      <c r="C3221" s="34" t="s">
        <v>2562</v>
      </c>
    </row>
    <row r="3222" spans="2:3" x14ac:dyDescent="0.15">
      <c r="B3222" s="34" t="s">
        <v>2562</v>
      </c>
      <c r="C3222" s="34" t="s">
        <v>2562</v>
      </c>
    </row>
    <row r="3223" spans="2:3" x14ac:dyDescent="0.15">
      <c r="B3223" s="34" t="s">
        <v>2562</v>
      </c>
      <c r="C3223" s="34" t="s">
        <v>2562</v>
      </c>
    </row>
    <row r="3224" spans="2:3" x14ac:dyDescent="0.15">
      <c r="B3224" s="34" t="s">
        <v>2562</v>
      </c>
      <c r="C3224" s="34" t="s">
        <v>2562</v>
      </c>
    </row>
    <row r="3225" spans="2:3" x14ac:dyDescent="0.15">
      <c r="B3225" s="34" t="s">
        <v>2562</v>
      </c>
      <c r="C3225" s="34" t="s">
        <v>2562</v>
      </c>
    </row>
    <row r="3226" spans="2:3" x14ac:dyDescent="0.15">
      <c r="B3226" s="34" t="s">
        <v>2562</v>
      </c>
      <c r="C3226" s="34" t="s">
        <v>2562</v>
      </c>
    </row>
    <row r="3227" spans="2:3" x14ac:dyDescent="0.15">
      <c r="B3227" s="34" t="s">
        <v>2562</v>
      </c>
      <c r="C3227" s="34" t="s">
        <v>2562</v>
      </c>
    </row>
    <row r="3228" spans="2:3" x14ac:dyDescent="0.15">
      <c r="B3228" s="34" t="s">
        <v>2562</v>
      </c>
      <c r="C3228" s="34" t="s">
        <v>2562</v>
      </c>
    </row>
    <row r="3229" spans="2:3" x14ac:dyDescent="0.15">
      <c r="B3229" s="34" t="s">
        <v>2562</v>
      </c>
      <c r="C3229" s="34" t="s">
        <v>2562</v>
      </c>
    </row>
    <row r="3230" spans="2:3" x14ac:dyDescent="0.15">
      <c r="B3230" s="34" t="s">
        <v>2562</v>
      </c>
      <c r="C3230" s="34" t="s">
        <v>2562</v>
      </c>
    </row>
    <row r="3231" spans="2:3" x14ac:dyDescent="0.15">
      <c r="B3231" s="34" t="s">
        <v>2562</v>
      </c>
      <c r="C3231" s="34" t="s">
        <v>2562</v>
      </c>
    </row>
    <row r="3232" spans="2:3" x14ac:dyDescent="0.15">
      <c r="B3232" s="34" t="s">
        <v>2562</v>
      </c>
      <c r="C3232" s="34" t="s">
        <v>2562</v>
      </c>
    </row>
    <row r="3233" spans="2:3" x14ac:dyDescent="0.15">
      <c r="B3233" s="34" t="s">
        <v>2562</v>
      </c>
      <c r="C3233" s="34" t="s">
        <v>2562</v>
      </c>
    </row>
    <row r="3234" spans="2:3" x14ac:dyDescent="0.15">
      <c r="B3234" s="34" t="s">
        <v>2562</v>
      </c>
      <c r="C3234" s="34" t="s">
        <v>2562</v>
      </c>
    </row>
    <row r="3235" spans="2:3" x14ac:dyDescent="0.15">
      <c r="B3235" s="34" t="s">
        <v>2562</v>
      </c>
      <c r="C3235" s="34" t="s">
        <v>2562</v>
      </c>
    </row>
    <row r="3236" spans="2:3" x14ac:dyDescent="0.15">
      <c r="B3236" s="34" t="s">
        <v>2562</v>
      </c>
      <c r="C3236" s="34" t="s">
        <v>2562</v>
      </c>
    </row>
    <row r="3237" spans="2:3" x14ac:dyDescent="0.15">
      <c r="B3237" s="34" t="s">
        <v>2562</v>
      </c>
      <c r="C3237" s="34" t="s">
        <v>2562</v>
      </c>
    </row>
    <row r="3238" spans="2:3" x14ac:dyDescent="0.15">
      <c r="B3238" s="34" t="s">
        <v>2562</v>
      </c>
      <c r="C3238" s="34" t="s">
        <v>2562</v>
      </c>
    </row>
    <row r="3239" spans="2:3" x14ac:dyDescent="0.15">
      <c r="B3239" s="34" t="s">
        <v>2562</v>
      </c>
      <c r="C3239" s="34" t="s">
        <v>2562</v>
      </c>
    </row>
    <row r="3240" spans="2:3" x14ac:dyDescent="0.15">
      <c r="B3240" s="34" t="s">
        <v>2562</v>
      </c>
      <c r="C3240" s="34" t="s">
        <v>2562</v>
      </c>
    </row>
    <row r="3241" spans="2:3" x14ac:dyDescent="0.15">
      <c r="B3241" s="34" t="s">
        <v>2562</v>
      </c>
      <c r="C3241" s="34" t="s">
        <v>2562</v>
      </c>
    </row>
    <row r="3242" spans="2:3" x14ac:dyDescent="0.15">
      <c r="B3242" s="34" t="s">
        <v>2562</v>
      </c>
      <c r="C3242" s="34" t="s">
        <v>2562</v>
      </c>
    </row>
    <row r="3243" spans="2:3" x14ac:dyDescent="0.15">
      <c r="B3243" s="34" t="s">
        <v>2562</v>
      </c>
      <c r="C3243" s="34" t="s">
        <v>2562</v>
      </c>
    </row>
    <row r="3244" spans="2:3" x14ac:dyDescent="0.15">
      <c r="B3244" s="34" t="s">
        <v>2562</v>
      </c>
      <c r="C3244" s="34" t="s">
        <v>2562</v>
      </c>
    </row>
    <row r="3245" spans="2:3" x14ac:dyDescent="0.15">
      <c r="B3245" s="34" t="s">
        <v>2562</v>
      </c>
      <c r="C3245" s="34" t="s">
        <v>2562</v>
      </c>
    </row>
    <row r="3246" spans="2:3" x14ac:dyDescent="0.15">
      <c r="B3246" s="34" t="s">
        <v>2562</v>
      </c>
      <c r="C3246" s="34" t="s">
        <v>2562</v>
      </c>
    </row>
    <row r="3247" spans="2:3" x14ac:dyDescent="0.15">
      <c r="B3247" s="34" t="s">
        <v>2562</v>
      </c>
      <c r="C3247" s="34" t="s">
        <v>2562</v>
      </c>
    </row>
    <row r="3248" spans="2:3" x14ac:dyDescent="0.15">
      <c r="B3248" s="34" t="s">
        <v>2562</v>
      </c>
      <c r="C3248" s="34" t="s">
        <v>2562</v>
      </c>
    </row>
    <row r="3249" spans="2:3" x14ac:dyDescent="0.15">
      <c r="B3249" s="34" t="s">
        <v>2562</v>
      </c>
      <c r="C3249" s="34" t="s">
        <v>2562</v>
      </c>
    </row>
    <row r="3250" spans="2:3" x14ac:dyDescent="0.15">
      <c r="B3250" s="34" t="s">
        <v>2562</v>
      </c>
      <c r="C3250" s="34" t="s">
        <v>2562</v>
      </c>
    </row>
    <row r="3251" spans="2:3" x14ac:dyDescent="0.15">
      <c r="B3251" s="34" t="s">
        <v>2562</v>
      </c>
      <c r="C3251" s="34" t="s">
        <v>2562</v>
      </c>
    </row>
    <row r="3252" spans="2:3" x14ac:dyDescent="0.15">
      <c r="B3252" s="34" t="s">
        <v>2562</v>
      </c>
      <c r="C3252" s="34" t="s">
        <v>2562</v>
      </c>
    </row>
    <row r="3253" spans="2:3" x14ac:dyDescent="0.15">
      <c r="B3253" s="34" t="s">
        <v>2562</v>
      </c>
      <c r="C3253" s="34" t="s">
        <v>2562</v>
      </c>
    </row>
    <row r="3254" spans="2:3" x14ac:dyDescent="0.15">
      <c r="B3254" s="34" t="s">
        <v>2562</v>
      </c>
      <c r="C3254" s="34" t="s">
        <v>2562</v>
      </c>
    </row>
    <row r="3255" spans="2:3" x14ac:dyDescent="0.15">
      <c r="B3255" s="34" t="s">
        <v>2562</v>
      </c>
      <c r="C3255" s="34" t="s">
        <v>2562</v>
      </c>
    </row>
    <row r="3256" spans="2:3" x14ac:dyDescent="0.15">
      <c r="B3256" s="34" t="s">
        <v>2562</v>
      </c>
      <c r="C3256" s="34" t="s">
        <v>2562</v>
      </c>
    </row>
    <row r="3257" spans="2:3" x14ac:dyDescent="0.15">
      <c r="B3257" s="34" t="s">
        <v>2562</v>
      </c>
      <c r="C3257" s="34" t="s">
        <v>2562</v>
      </c>
    </row>
    <row r="3258" spans="2:3" x14ac:dyDescent="0.15">
      <c r="B3258" s="34" t="s">
        <v>2562</v>
      </c>
      <c r="C3258" s="34" t="s">
        <v>2562</v>
      </c>
    </row>
    <row r="3259" spans="2:3" x14ac:dyDescent="0.15">
      <c r="B3259" s="34" t="s">
        <v>2562</v>
      </c>
      <c r="C3259" s="34" t="s">
        <v>2562</v>
      </c>
    </row>
    <row r="3260" spans="2:3" x14ac:dyDescent="0.15">
      <c r="B3260" s="34" t="s">
        <v>2562</v>
      </c>
      <c r="C3260" s="34" t="s">
        <v>2562</v>
      </c>
    </row>
    <row r="3261" spans="2:3" x14ac:dyDescent="0.15">
      <c r="B3261" s="34" t="s">
        <v>2562</v>
      </c>
      <c r="C3261" s="34" t="s">
        <v>2562</v>
      </c>
    </row>
    <row r="3262" spans="2:3" x14ac:dyDescent="0.15">
      <c r="B3262" s="34" t="s">
        <v>2562</v>
      </c>
      <c r="C3262" s="34" t="s">
        <v>2562</v>
      </c>
    </row>
    <row r="3263" spans="2:3" x14ac:dyDescent="0.15">
      <c r="B3263" s="34" t="s">
        <v>2562</v>
      </c>
      <c r="C3263" s="34" t="s">
        <v>2562</v>
      </c>
    </row>
    <row r="3264" spans="2:3" x14ac:dyDescent="0.15">
      <c r="B3264" s="34" t="s">
        <v>2562</v>
      </c>
      <c r="C3264" s="34" t="s">
        <v>2562</v>
      </c>
    </row>
    <row r="3265" spans="2:3" x14ac:dyDescent="0.15">
      <c r="B3265" s="34" t="s">
        <v>2562</v>
      </c>
      <c r="C3265" s="34" t="s">
        <v>2562</v>
      </c>
    </row>
    <row r="3266" spans="2:3" x14ac:dyDescent="0.15">
      <c r="B3266" s="34" t="s">
        <v>2562</v>
      </c>
      <c r="C3266" s="34" t="s">
        <v>2562</v>
      </c>
    </row>
    <row r="3267" spans="2:3" x14ac:dyDescent="0.15">
      <c r="B3267" s="34" t="s">
        <v>2562</v>
      </c>
      <c r="C3267" s="34" t="s">
        <v>2562</v>
      </c>
    </row>
    <row r="3268" spans="2:3" x14ac:dyDescent="0.15">
      <c r="B3268" s="34" t="s">
        <v>2562</v>
      </c>
      <c r="C3268" s="34" t="s">
        <v>2562</v>
      </c>
    </row>
    <row r="3269" spans="2:3" x14ac:dyDescent="0.15">
      <c r="B3269" s="34" t="s">
        <v>2562</v>
      </c>
      <c r="C3269" s="34" t="s">
        <v>2562</v>
      </c>
    </row>
    <row r="3270" spans="2:3" x14ac:dyDescent="0.15">
      <c r="B3270" s="34" t="s">
        <v>2562</v>
      </c>
      <c r="C3270" s="34" t="s">
        <v>2562</v>
      </c>
    </row>
    <row r="3271" spans="2:3" x14ac:dyDescent="0.15">
      <c r="B3271" s="34" t="s">
        <v>2562</v>
      </c>
      <c r="C3271" s="34" t="s">
        <v>2562</v>
      </c>
    </row>
    <row r="3272" spans="2:3" x14ac:dyDescent="0.15">
      <c r="B3272" s="34" t="s">
        <v>2562</v>
      </c>
      <c r="C3272" s="34" t="s">
        <v>2562</v>
      </c>
    </row>
    <row r="3273" spans="2:3" x14ac:dyDescent="0.15">
      <c r="B3273" s="34" t="s">
        <v>2562</v>
      </c>
      <c r="C3273" s="34" t="s">
        <v>2562</v>
      </c>
    </row>
    <row r="3274" spans="2:3" x14ac:dyDescent="0.15">
      <c r="B3274" s="34" t="s">
        <v>2562</v>
      </c>
      <c r="C3274" s="34" t="s">
        <v>2562</v>
      </c>
    </row>
    <row r="3275" spans="2:3" x14ac:dyDescent="0.15">
      <c r="B3275" s="34" t="s">
        <v>2562</v>
      </c>
      <c r="C3275" s="34" t="s">
        <v>2562</v>
      </c>
    </row>
    <row r="3276" spans="2:3" x14ac:dyDescent="0.15">
      <c r="B3276" s="34" t="s">
        <v>2562</v>
      </c>
      <c r="C3276" s="34" t="s">
        <v>2562</v>
      </c>
    </row>
    <row r="3277" spans="2:3" x14ac:dyDescent="0.15">
      <c r="B3277" s="34" t="s">
        <v>2562</v>
      </c>
      <c r="C3277" s="34" t="s">
        <v>2562</v>
      </c>
    </row>
    <row r="3278" spans="2:3" x14ac:dyDescent="0.15">
      <c r="B3278" s="34" t="s">
        <v>2562</v>
      </c>
      <c r="C3278" s="34" t="s">
        <v>2562</v>
      </c>
    </row>
    <row r="3279" spans="2:3" x14ac:dyDescent="0.15">
      <c r="B3279" s="34" t="s">
        <v>2562</v>
      </c>
      <c r="C3279" s="34" t="s">
        <v>2562</v>
      </c>
    </row>
    <row r="3280" spans="2:3" x14ac:dyDescent="0.15">
      <c r="B3280" s="34" t="s">
        <v>2562</v>
      </c>
      <c r="C3280" s="34" t="s">
        <v>2562</v>
      </c>
    </row>
    <row r="3281" spans="2:3" x14ac:dyDescent="0.15">
      <c r="B3281" s="34" t="s">
        <v>2562</v>
      </c>
      <c r="C3281" s="34" t="s">
        <v>2562</v>
      </c>
    </row>
    <row r="3282" spans="2:3" x14ac:dyDescent="0.15">
      <c r="B3282" s="34" t="s">
        <v>2562</v>
      </c>
      <c r="C3282" s="34" t="s">
        <v>2562</v>
      </c>
    </row>
    <row r="3283" spans="2:3" x14ac:dyDescent="0.15">
      <c r="B3283" s="34" t="s">
        <v>2562</v>
      </c>
      <c r="C3283" s="34" t="s">
        <v>2562</v>
      </c>
    </row>
    <row r="3284" spans="2:3" x14ac:dyDescent="0.15">
      <c r="B3284" s="34" t="s">
        <v>2562</v>
      </c>
      <c r="C3284" s="34" t="s">
        <v>2562</v>
      </c>
    </row>
    <row r="3285" spans="2:3" x14ac:dyDescent="0.15">
      <c r="B3285" s="34" t="s">
        <v>2562</v>
      </c>
      <c r="C3285" s="34" t="s">
        <v>2562</v>
      </c>
    </row>
    <row r="3286" spans="2:3" x14ac:dyDescent="0.15">
      <c r="B3286" s="34" t="s">
        <v>2562</v>
      </c>
      <c r="C3286" s="34" t="s">
        <v>2562</v>
      </c>
    </row>
    <row r="3287" spans="2:3" x14ac:dyDescent="0.15">
      <c r="B3287" s="34" t="s">
        <v>2562</v>
      </c>
      <c r="C3287" s="34" t="s">
        <v>2562</v>
      </c>
    </row>
    <row r="3288" spans="2:3" x14ac:dyDescent="0.15">
      <c r="B3288" s="34" t="s">
        <v>2562</v>
      </c>
      <c r="C3288" s="34" t="s">
        <v>2562</v>
      </c>
    </row>
    <row r="3289" spans="2:3" x14ac:dyDescent="0.15">
      <c r="B3289" s="34" t="s">
        <v>2562</v>
      </c>
      <c r="C3289" s="34" t="s">
        <v>2562</v>
      </c>
    </row>
    <row r="3290" spans="2:3" x14ac:dyDescent="0.15">
      <c r="B3290" s="34" t="s">
        <v>2562</v>
      </c>
      <c r="C3290" s="34" t="s">
        <v>2562</v>
      </c>
    </row>
    <row r="3291" spans="2:3" x14ac:dyDescent="0.15">
      <c r="B3291" s="34" t="s">
        <v>2562</v>
      </c>
      <c r="C3291" s="34" t="s">
        <v>2562</v>
      </c>
    </row>
    <row r="3292" spans="2:3" x14ac:dyDescent="0.15">
      <c r="B3292" s="34" t="s">
        <v>2562</v>
      </c>
      <c r="C3292" s="34" t="s">
        <v>2562</v>
      </c>
    </row>
    <row r="3293" spans="2:3" x14ac:dyDescent="0.15">
      <c r="B3293" s="34" t="s">
        <v>2562</v>
      </c>
      <c r="C3293" s="34" t="s">
        <v>2562</v>
      </c>
    </row>
    <row r="3294" spans="2:3" x14ac:dyDescent="0.15">
      <c r="B3294" s="34" t="s">
        <v>2562</v>
      </c>
      <c r="C3294" s="34" t="s">
        <v>2562</v>
      </c>
    </row>
    <row r="3295" spans="2:3" x14ac:dyDescent="0.15">
      <c r="B3295" s="34" t="s">
        <v>2562</v>
      </c>
      <c r="C3295" s="34" t="s">
        <v>2562</v>
      </c>
    </row>
    <row r="3296" spans="2:3" x14ac:dyDescent="0.15">
      <c r="B3296" s="34" t="s">
        <v>2562</v>
      </c>
      <c r="C3296" s="34" t="s">
        <v>2562</v>
      </c>
    </row>
    <row r="3297" spans="2:3" x14ac:dyDescent="0.15">
      <c r="B3297" s="34" t="s">
        <v>2562</v>
      </c>
      <c r="C3297" s="34" t="s">
        <v>2562</v>
      </c>
    </row>
    <row r="3298" spans="2:3" x14ac:dyDescent="0.15">
      <c r="B3298" s="34" t="s">
        <v>2562</v>
      </c>
      <c r="C3298" s="34" t="s">
        <v>2562</v>
      </c>
    </row>
    <row r="3299" spans="2:3" x14ac:dyDescent="0.15">
      <c r="B3299" s="34" t="s">
        <v>2562</v>
      </c>
      <c r="C3299" s="34" t="s">
        <v>2562</v>
      </c>
    </row>
    <row r="3300" spans="2:3" x14ac:dyDescent="0.15">
      <c r="B3300" s="34" t="s">
        <v>2562</v>
      </c>
      <c r="C3300" s="34" t="s">
        <v>2562</v>
      </c>
    </row>
    <row r="3301" spans="2:3" x14ac:dyDescent="0.15">
      <c r="B3301" s="34" t="s">
        <v>2562</v>
      </c>
      <c r="C3301" s="34" t="s">
        <v>2562</v>
      </c>
    </row>
    <row r="3302" spans="2:3" x14ac:dyDescent="0.15">
      <c r="B3302" s="34" t="s">
        <v>2562</v>
      </c>
      <c r="C3302" s="34" t="s">
        <v>2562</v>
      </c>
    </row>
    <row r="3303" spans="2:3" x14ac:dyDescent="0.15">
      <c r="B3303" s="34" t="s">
        <v>2562</v>
      </c>
      <c r="C3303" s="34" t="s">
        <v>2562</v>
      </c>
    </row>
    <row r="3304" spans="2:3" x14ac:dyDescent="0.15">
      <c r="B3304" s="34" t="s">
        <v>2562</v>
      </c>
      <c r="C3304" s="34" t="s">
        <v>2562</v>
      </c>
    </row>
    <row r="3305" spans="2:3" x14ac:dyDescent="0.15">
      <c r="B3305" s="34" t="s">
        <v>2562</v>
      </c>
      <c r="C3305" s="34" t="s">
        <v>2562</v>
      </c>
    </row>
    <row r="3306" spans="2:3" x14ac:dyDescent="0.15">
      <c r="B3306" s="34" t="s">
        <v>2562</v>
      </c>
      <c r="C3306" s="34" t="s">
        <v>2562</v>
      </c>
    </row>
    <row r="3307" spans="2:3" x14ac:dyDescent="0.15">
      <c r="B3307" s="34" t="s">
        <v>2562</v>
      </c>
      <c r="C3307" s="34" t="s">
        <v>2562</v>
      </c>
    </row>
    <row r="3308" spans="2:3" x14ac:dyDescent="0.15">
      <c r="B3308" s="34" t="s">
        <v>2562</v>
      </c>
      <c r="C3308" s="34" t="s">
        <v>2562</v>
      </c>
    </row>
    <row r="3309" spans="2:3" x14ac:dyDescent="0.15">
      <c r="B3309" s="34" t="s">
        <v>2562</v>
      </c>
      <c r="C3309" s="34" t="s">
        <v>2562</v>
      </c>
    </row>
    <row r="3310" spans="2:3" x14ac:dyDescent="0.15">
      <c r="B3310" s="34" t="s">
        <v>2562</v>
      </c>
      <c r="C3310" s="34" t="s">
        <v>2562</v>
      </c>
    </row>
    <row r="3311" spans="2:3" x14ac:dyDescent="0.15">
      <c r="B3311" s="34" t="s">
        <v>2562</v>
      </c>
      <c r="C3311" s="34" t="s">
        <v>2562</v>
      </c>
    </row>
    <row r="3312" spans="2:3" x14ac:dyDescent="0.15">
      <c r="B3312" s="34" t="s">
        <v>2562</v>
      </c>
      <c r="C3312" s="34" t="s">
        <v>2562</v>
      </c>
    </row>
    <row r="3313" spans="2:3" x14ac:dyDescent="0.15">
      <c r="B3313" s="34" t="s">
        <v>2562</v>
      </c>
      <c r="C3313" s="34" t="s">
        <v>2562</v>
      </c>
    </row>
    <row r="3314" spans="2:3" x14ac:dyDescent="0.15">
      <c r="B3314" s="34" t="s">
        <v>2562</v>
      </c>
      <c r="C3314" s="34" t="s">
        <v>2562</v>
      </c>
    </row>
    <row r="3315" spans="2:3" x14ac:dyDescent="0.15">
      <c r="B3315" s="34" t="s">
        <v>2562</v>
      </c>
      <c r="C3315" s="34" t="s">
        <v>2562</v>
      </c>
    </row>
    <row r="3316" spans="2:3" x14ac:dyDescent="0.15">
      <c r="B3316" s="34" t="s">
        <v>2562</v>
      </c>
      <c r="C3316" s="34" t="s">
        <v>2562</v>
      </c>
    </row>
    <row r="3317" spans="2:3" x14ac:dyDescent="0.15">
      <c r="B3317" s="34" t="s">
        <v>2562</v>
      </c>
      <c r="C3317" s="34" t="s">
        <v>2562</v>
      </c>
    </row>
    <row r="3318" spans="2:3" x14ac:dyDescent="0.15">
      <c r="B3318" s="34" t="s">
        <v>2562</v>
      </c>
      <c r="C3318" s="34" t="s">
        <v>2562</v>
      </c>
    </row>
    <row r="3319" spans="2:3" x14ac:dyDescent="0.15">
      <c r="B3319" s="34" t="s">
        <v>2562</v>
      </c>
      <c r="C3319" s="34" t="s">
        <v>2562</v>
      </c>
    </row>
    <row r="3320" spans="2:3" x14ac:dyDescent="0.15">
      <c r="B3320" s="34" t="s">
        <v>2562</v>
      </c>
      <c r="C3320" s="34" t="s">
        <v>2562</v>
      </c>
    </row>
    <row r="3321" spans="2:3" x14ac:dyDescent="0.15">
      <c r="B3321" s="34" t="s">
        <v>2562</v>
      </c>
      <c r="C3321" s="34" t="s">
        <v>2562</v>
      </c>
    </row>
    <row r="3322" spans="2:3" x14ac:dyDescent="0.15">
      <c r="B3322" s="34" t="s">
        <v>2562</v>
      </c>
      <c r="C3322" s="34" t="s">
        <v>2562</v>
      </c>
    </row>
    <row r="3323" spans="2:3" x14ac:dyDescent="0.15">
      <c r="B3323" s="34" t="s">
        <v>2562</v>
      </c>
      <c r="C3323" s="34" t="s">
        <v>2562</v>
      </c>
    </row>
    <row r="3324" spans="2:3" x14ac:dyDescent="0.15">
      <c r="B3324" s="34" t="s">
        <v>2562</v>
      </c>
      <c r="C3324" s="34" t="s">
        <v>2562</v>
      </c>
    </row>
    <row r="3325" spans="2:3" x14ac:dyDescent="0.15">
      <c r="B3325" s="34" t="s">
        <v>2562</v>
      </c>
      <c r="C3325" s="34" t="s">
        <v>2562</v>
      </c>
    </row>
    <row r="3326" spans="2:3" x14ac:dyDescent="0.15">
      <c r="B3326" s="34" t="s">
        <v>2562</v>
      </c>
      <c r="C3326" s="34" t="s">
        <v>2562</v>
      </c>
    </row>
    <row r="3327" spans="2:3" x14ac:dyDescent="0.15">
      <c r="B3327" s="34" t="s">
        <v>2562</v>
      </c>
      <c r="C3327" s="34" t="s">
        <v>2562</v>
      </c>
    </row>
    <row r="3328" spans="2:3" x14ac:dyDescent="0.15">
      <c r="B3328" s="34" t="s">
        <v>2562</v>
      </c>
      <c r="C3328" s="34" t="s">
        <v>2562</v>
      </c>
    </row>
    <row r="3329" spans="2:3" x14ac:dyDescent="0.15">
      <c r="B3329" s="34" t="s">
        <v>2562</v>
      </c>
      <c r="C3329" s="34" t="s">
        <v>2562</v>
      </c>
    </row>
    <row r="3330" spans="2:3" x14ac:dyDescent="0.15">
      <c r="B3330" s="34" t="s">
        <v>2562</v>
      </c>
      <c r="C3330" s="34" t="s">
        <v>2562</v>
      </c>
    </row>
    <row r="3331" spans="2:3" x14ac:dyDescent="0.15">
      <c r="B3331" s="34" t="s">
        <v>2562</v>
      </c>
      <c r="C3331" s="34" t="s">
        <v>2562</v>
      </c>
    </row>
    <row r="3332" spans="2:3" x14ac:dyDescent="0.15">
      <c r="B3332" s="34" t="s">
        <v>2562</v>
      </c>
      <c r="C3332" s="34" t="s">
        <v>2562</v>
      </c>
    </row>
    <row r="3333" spans="2:3" x14ac:dyDescent="0.15">
      <c r="B3333" s="34" t="s">
        <v>2562</v>
      </c>
      <c r="C3333" s="34" t="s">
        <v>2562</v>
      </c>
    </row>
    <row r="3334" spans="2:3" x14ac:dyDescent="0.15">
      <c r="B3334" s="34" t="s">
        <v>2562</v>
      </c>
      <c r="C3334" s="34" t="s">
        <v>2562</v>
      </c>
    </row>
    <row r="3335" spans="2:3" x14ac:dyDescent="0.15">
      <c r="B3335" s="34" t="s">
        <v>2562</v>
      </c>
      <c r="C3335" s="34" t="s">
        <v>2562</v>
      </c>
    </row>
    <row r="3336" spans="2:3" x14ac:dyDescent="0.15">
      <c r="B3336" s="34" t="s">
        <v>2562</v>
      </c>
      <c r="C3336" s="34" t="s">
        <v>2562</v>
      </c>
    </row>
    <row r="3337" spans="2:3" x14ac:dyDescent="0.15">
      <c r="B3337" s="34" t="s">
        <v>2562</v>
      </c>
      <c r="C3337" s="34" t="s">
        <v>2562</v>
      </c>
    </row>
    <row r="3338" spans="2:3" x14ac:dyDescent="0.15">
      <c r="B3338" s="34" t="s">
        <v>2562</v>
      </c>
      <c r="C3338" s="34" t="s">
        <v>2562</v>
      </c>
    </row>
    <row r="3339" spans="2:3" x14ac:dyDescent="0.15">
      <c r="B3339" s="34" t="s">
        <v>2562</v>
      </c>
      <c r="C3339" s="34" t="s">
        <v>2562</v>
      </c>
    </row>
    <row r="3340" spans="2:3" x14ac:dyDescent="0.15">
      <c r="B3340" s="34" t="s">
        <v>2562</v>
      </c>
      <c r="C3340" s="34" t="s">
        <v>2562</v>
      </c>
    </row>
    <row r="3341" spans="2:3" x14ac:dyDescent="0.15">
      <c r="B3341" s="34" t="s">
        <v>2562</v>
      </c>
      <c r="C3341" s="34" t="s">
        <v>2562</v>
      </c>
    </row>
    <row r="3342" spans="2:3" x14ac:dyDescent="0.15">
      <c r="B3342" s="34" t="s">
        <v>2562</v>
      </c>
      <c r="C3342" s="34" t="s">
        <v>2562</v>
      </c>
    </row>
    <row r="3343" spans="2:3" x14ac:dyDescent="0.15">
      <c r="B3343" s="34" t="s">
        <v>2562</v>
      </c>
      <c r="C3343" s="34" t="s">
        <v>2562</v>
      </c>
    </row>
    <row r="3344" spans="2:3" x14ac:dyDescent="0.15">
      <c r="B3344" s="34" t="s">
        <v>2562</v>
      </c>
      <c r="C3344" s="34" t="s">
        <v>2562</v>
      </c>
    </row>
    <row r="3345" spans="2:3" x14ac:dyDescent="0.15">
      <c r="B3345" s="34" t="s">
        <v>2562</v>
      </c>
      <c r="C3345" s="34" t="s">
        <v>2562</v>
      </c>
    </row>
    <row r="3346" spans="2:3" x14ac:dyDescent="0.15">
      <c r="B3346" s="34" t="s">
        <v>2562</v>
      </c>
      <c r="C3346" s="34" t="s">
        <v>2562</v>
      </c>
    </row>
    <row r="3347" spans="2:3" x14ac:dyDescent="0.15">
      <c r="B3347" s="34" t="s">
        <v>2562</v>
      </c>
      <c r="C3347" s="34" t="s">
        <v>2562</v>
      </c>
    </row>
    <row r="3348" spans="2:3" x14ac:dyDescent="0.15">
      <c r="B3348" s="34" t="s">
        <v>2562</v>
      </c>
      <c r="C3348" s="34" t="s">
        <v>2562</v>
      </c>
    </row>
    <row r="3349" spans="2:3" x14ac:dyDescent="0.15">
      <c r="B3349" s="34" t="s">
        <v>2562</v>
      </c>
      <c r="C3349" s="34" t="s">
        <v>2562</v>
      </c>
    </row>
    <row r="3350" spans="2:3" x14ac:dyDescent="0.15">
      <c r="B3350" s="34" t="s">
        <v>2562</v>
      </c>
      <c r="C3350" s="34" t="s">
        <v>2562</v>
      </c>
    </row>
    <row r="3351" spans="2:3" x14ac:dyDescent="0.15">
      <c r="B3351" s="34" t="s">
        <v>2562</v>
      </c>
      <c r="C3351" s="34" t="s">
        <v>2562</v>
      </c>
    </row>
    <row r="3352" spans="2:3" x14ac:dyDescent="0.15">
      <c r="B3352" s="34" t="s">
        <v>2562</v>
      </c>
      <c r="C3352" s="34" t="s">
        <v>2562</v>
      </c>
    </row>
    <row r="3353" spans="2:3" x14ac:dyDescent="0.15">
      <c r="B3353" s="34" t="s">
        <v>2562</v>
      </c>
      <c r="C3353" s="34" t="s">
        <v>2562</v>
      </c>
    </row>
    <row r="3354" spans="2:3" x14ac:dyDescent="0.15">
      <c r="B3354" s="34" t="s">
        <v>2562</v>
      </c>
      <c r="C3354" s="34" t="s">
        <v>2562</v>
      </c>
    </row>
    <row r="3355" spans="2:3" x14ac:dyDescent="0.15">
      <c r="B3355" s="34" t="s">
        <v>2562</v>
      </c>
      <c r="C3355" s="34" t="s">
        <v>2562</v>
      </c>
    </row>
    <row r="3356" spans="2:3" x14ac:dyDescent="0.15">
      <c r="B3356" s="34" t="s">
        <v>2562</v>
      </c>
      <c r="C3356" s="34" t="s">
        <v>2562</v>
      </c>
    </row>
    <row r="3357" spans="2:3" x14ac:dyDescent="0.15">
      <c r="B3357" s="34" t="s">
        <v>2562</v>
      </c>
      <c r="C3357" s="34" t="s">
        <v>2562</v>
      </c>
    </row>
    <row r="3358" spans="2:3" x14ac:dyDescent="0.15">
      <c r="B3358" s="34" t="s">
        <v>2562</v>
      </c>
      <c r="C3358" s="34" t="s">
        <v>2562</v>
      </c>
    </row>
    <row r="3359" spans="2:3" x14ac:dyDescent="0.15">
      <c r="B3359" s="34" t="s">
        <v>2562</v>
      </c>
      <c r="C3359" s="34" t="s">
        <v>2562</v>
      </c>
    </row>
    <row r="3360" spans="2:3" x14ac:dyDescent="0.15">
      <c r="B3360" s="34" t="s">
        <v>2562</v>
      </c>
      <c r="C3360" s="34" t="s">
        <v>2562</v>
      </c>
    </row>
    <row r="3361" spans="2:3" x14ac:dyDescent="0.15">
      <c r="B3361" s="34" t="s">
        <v>2562</v>
      </c>
      <c r="C3361" s="34" t="s">
        <v>2562</v>
      </c>
    </row>
    <row r="3362" spans="2:3" x14ac:dyDescent="0.15">
      <c r="B3362" s="34" t="s">
        <v>2562</v>
      </c>
      <c r="C3362" s="34" t="s">
        <v>2562</v>
      </c>
    </row>
    <row r="3363" spans="2:3" x14ac:dyDescent="0.15">
      <c r="B3363" s="34" t="s">
        <v>2562</v>
      </c>
      <c r="C3363" s="34" t="s">
        <v>2562</v>
      </c>
    </row>
    <row r="3364" spans="2:3" x14ac:dyDescent="0.15">
      <c r="B3364" s="34" t="s">
        <v>2562</v>
      </c>
      <c r="C3364" s="34" t="s">
        <v>2562</v>
      </c>
    </row>
    <row r="3365" spans="2:3" x14ac:dyDescent="0.15">
      <c r="B3365" s="34" t="s">
        <v>2562</v>
      </c>
      <c r="C3365" s="34" t="s">
        <v>2562</v>
      </c>
    </row>
    <row r="3366" spans="2:3" x14ac:dyDescent="0.15">
      <c r="B3366" s="34" t="s">
        <v>2562</v>
      </c>
      <c r="C3366" s="34" t="s">
        <v>2562</v>
      </c>
    </row>
    <row r="3367" spans="2:3" x14ac:dyDescent="0.15">
      <c r="B3367" s="34" t="s">
        <v>2562</v>
      </c>
      <c r="C3367" s="34" t="s">
        <v>2562</v>
      </c>
    </row>
    <row r="3368" spans="2:3" x14ac:dyDescent="0.15">
      <c r="B3368" s="34" t="s">
        <v>2562</v>
      </c>
      <c r="C3368" s="34" t="s">
        <v>2562</v>
      </c>
    </row>
    <row r="3369" spans="2:3" x14ac:dyDescent="0.15">
      <c r="B3369" s="34" t="s">
        <v>2562</v>
      </c>
      <c r="C3369" s="34" t="s">
        <v>2562</v>
      </c>
    </row>
    <row r="3370" spans="2:3" x14ac:dyDescent="0.15">
      <c r="B3370" s="34" t="s">
        <v>2562</v>
      </c>
      <c r="C3370" s="34" t="s">
        <v>2562</v>
      </c>
    </row>
    <row r="3371" spans="2:3" x14ac:dyDescent="0.15">
      <c r="B3371" s="34" t="s">
        <v>2562</v>
      </c>
      <c r="C3371" s="34" t="s">
        <v>2562</v>
      </c>
    </row>
    <row r="3372" spans="2:3" x14ac:dyDescent="0.15">
      <c r="B3372" s="34" t="s">
        <v>2562</v>
      </c>
      <c r="C3372" s="34" t="s">
        <v>2562</v>
      </c>
    </row>
    <row r="3373" spans="2:3" x14ac:dyDescent="0.15">
      <c r="B3373" s="34" t="s">
        <v>2562</v>
      </c>
      <c r="C3373" s="34" t="s">
        <v>2562</v>
      </c>
    </row>
    <row r="3374" spans="2:3" x14ac:dyDescent="0.15">
      <c r="B3374" s="34" t="s">
        <v>2562</v>
      </c>
      <c r="C3374" s="34" t="s">
        <v>2562</v>
      </c>
    </row>
    <row r="3375" spans="2:3" x14ac:dyDescent="0.15">
      <c r="B3375" s="34" t="s">
        <v>2562</v>
      </c>
      <c r="C3375" s="34" t="s">
        <v>2562</v>
      </c>
    </row>
    <row r="3376" spans="2:3" x14ac:dyDescent="0.15">
      <c r="B3376" s="34" t="s">
        <v>2562</v>
      </c>
      <c r="C3376" s="34" t="s">
        <v>2562</v>
      </c>
    </row>
    <row r="3377" spans="2:3" x14ac:dyDescent="0.15">
      <c r="B3377" s="34" t="s">
        <v>2562</v>
      </c>
      <c r="C3377" s="34" t="s">
        <v>2562</v>
      </c>
    </row>
    <row r="3378" spans="2:3" x14ac:dyDescent="0.15">
      <c r="B3378" s="34" t="s">
        <v>2562</v>
      </c>
      <c r="C3378" s="34" t="s">
        <v>2562</v>
      </c>
    </row>
    <row r="3379" spans="2:3" x14ac:dyDescent="0.15">
      <c r="B3379" s="34" t="s">
        <v>2562</v>
      </c>
      <c r="C3379" s="34" t="s">
        <v>2562</v>
      </c>
    </row>
    <row r="3380" spans="2:3" x14ac:dyDescent="0.15">
      <c r="B3380" s="34" t="s">
        <v>2562</v>
      </c>
      <c r="C3380" s="34" t="s">
        <v>2562</v>
      </c>
    </row>
    <row r="3381" spans="2:3" x14ac:dyDescent="0.15">
      <c r="B3381" s="34" t="s">
        <v>2562</v>
      </c>
      <c r="C3381" s="34" t="s">
        <v>2562</v>
      </c>
    </row>
    <row r="3382" spans="2:3" x14ac:dyDescent="0.15">
      <c r="B3382" s="34" t="s">
        <v>2562</v>
      </c>
      <c r="C3382" s="34" t="s">
        <v>2562</v>
      </c>
    </row>
    <row r="3383" spans="2:3" x14ac:dyDescent="0.15">
      <c r="B3383" s="34" t="s">
        <v>2562</v>
      </c>
      <c r="C3383" s="34" t="s">
        <v>2562</v>
      </c>
    </row>
    <row r="3384" spans="2:3" x14ac:dyDescent="0.15">
      <c r="B3384" s="34" t="s">
        <v>2562</v>
      </c>
      <c r="C3384" s="34" t="s">
        <v>2562</v>
      </c>
    </row>
    <row r="3385" spans="2:3" x14ac:dyDescent="0.15">
      <c r="B3385" s="34" t="s">
        <v>2562</v>
      </c>
      <c r="C3385" s="34" t="s">
        <v>2562</v>
      </c>
    </row>
    <row r="3386" spans="2:3" x14ac:dyDescent="0.15">
      <c r="B3386" s="34" t="s">
        <v>2562</v>
      </c>
      <c r="C3386" s="34" t="s">
        <v>2562</v>
      </c>
    </row>
    <row r="3387" spans="2:3" x14ac:dyDescent="0.15">
      <c r="B3387" s="34" t="s">
        <v>2562</v>
      </c>
      <c r="C3387" s="34" t="s">
        <v>2562</v>
      </c>
    </row>
    <row r="3388" spans="2:3" x14ac:dyDescent="0.15">
      <c r="B3388" s="34" t="s">
        <v>2562</v>
      </c>
      <c r="C3388" s="34" t="s">
        <v>2562</v>
      </c>
    </row>
    <row r="3389" spans="2:3" x14ac:dyDescent="0.15">
      <c r="B3389" s="34" t="s">
        <v>2562</v>
      </c>
      <c r="C3389" s="34" t="s">
        <v>2562</v>
      </c>
    </row>
    <row r="3390" spans="2:3" x14ac:dyDescent="0.15">
      <c r="B3390" s="34" t="s">
        <v>2562</v>
      </c>
      <c r="C3390" s="34" t="s">
        <v>2562</v>
      </c>
    </row>
    <row r="3391" spans="2:3" x14ac:dyDescent="0.15">
      <c r="B3391" s="34" t="s">
        <v>2562</v>
      </c>
      <c r="C3391" s="34" t="s">
        <v>2562</v>
      </c>
    </row>
    <row r="3392" spans="2:3" x14ac:dyDescent="0.15">
      <c r="B3392" s="34" t="s">
        <v>2562</v>
      </c>
      <c r="C3392" s="34" t="s">
        <v>2562</v>
      </c>
    </row>
    <row r="3393" spans="2:3" x14ac:dyDescent="0.15">
      <c r="B3393" s="34" t="s">
        <v>2562</v>
      </c>
      <c r="C3393" s="34" t="s">
        <v>2562</v>
      </c>
    </row>
    <row r="3394" spans="2:3" x14ac:dyDescent="0.15">
      <c r="B3394" s="34" t="s">
        <v>2562</v>
      </c>
      <c r="C3394" s="34" t="s">
        <v>2562</v>
      </c>
    </row>
    <row r="3395" spans="2:3" x14ac:dyDescent="0.15">
      <c r="B3395" s="34" t="s">
        <v>2562</v>
      </c>
      <c r="C3395" s="34" t="s">
        <v>2562</v>
      </c>
    </row>
    <row r="3396" spans="2:3" x14ac:dyDescent="0.15">
      <c r="B3396" s="34" t="s">
        <v>2562</v>
      </c>
      <c r="C3396" s="34" t="s">
        <v>2562</v>
      </c>
    </row>
    <row r="3397" spans="2:3" x14ac:dyDescent="0.15">
      <c r="B3397" s="34" t="s">
        <v>2562</v>
      </c>
      <c r="C3397" s="34" t="s">
        <v>2562</v>
      </c>
    </row>
    <row r="3398" spans="2:3" x14ac:dyDescent="0.15">
      <c r="B3398" s="34" t="s">
        <v>2562</v>
      </c>
      <c r="C3398" s="34" t="s">
        <v>2562</v>
      </c>
    </row>
    <row r="3399" spans="2:3" x14ac:dyDescent="0.15">
      <c r="B3399" s="34" t="s">
        <v>2562</v>
      </c>
      <c r="C3399" s="34" t="s">
        <v>2562</v>
      </c>
    </row>
    <row r="3400" spans="2:3" x14ac:dyDescent="0.15">
      <c r="B3400" s="34" t="s">
        <v>2562</v>
      </c>
      <c r="C3400" s="34" t="s">
        <v>2562</v>
      </c>
    </row>
    <row r="3401" spans="2:3" x14ac:dyDescent="0.15">
      <c r="B3401" s="34" t="s">
        <v>2562</v>
      </c>
      <c r="C3401" s="34" t="s">
        <v>2562</v>
      </c>
    </row>
    <row r="3402" spans="2:3" x14ac:dyDescent="0.15">
      <c r="B3402" s="34" t="s">
        <v>2562</v>
      </c>
      <c r="C3402" s="34" t="s">
        <v>2562</v>
      </c>
    </row>
    <row r="3403" spans="2:3" x14ac:dyDescent="0.15">
      <c r="B3403" s="34" t="s">
        <v>2562</v>
      </c>
      <c r="C3403" s="34" t="s">
        <v>2562</v>
      </c>
    </row>
    <row r="3404" spans="2:3" x14ac:dyDescent="0.15">
      <c r="B3404" s="34" t="s">
        <v>2562</v>
      </c>
      <c r="C3404" s="34" t="s">
        <v>2562</v>
      </c>
    </row>
    <row r="3405" spans="2:3" x14ac:dyDescent="0.15">
      <c r="B3405" s="34" t="s">
        <v>2562</v>
      </c>
      <c r="C3405" s="34" t="s">
        <v>2562</v>
      </c>
    </row>
    <row r="3406" spans="2:3" x14ac:dyDescent="0.15">
      <c r="B3406" s="34" t="s">
        <v>2562</v>
      </c>
      <c r="C3406" s="34" t="s">
        <v>2562</v>
      </c>
    </row>
    <row r="3407" spans="2:3" x14ac:dyDescent="0.15">
      <c r="B3407" s="34" t="s">
        <v>2562</v>
      </c>
      <c r="C3407" s="34" t="s">
        <v>2562</v>
      </c>
    </row>
    <row r="3408" spans="2:3" x14ac:dyDescent="0.15">
      <c r="B3408" s="34" t="s">
        <v>2562</v>
      </c>
      <c r="C3408" s="34" t="s">
        <v>2562</v>
      </c>
    </row>
    <row r="3409" spans="2:3" x14ac:dyDescent="0.15">
      <c r="B3409" s="34" t="s">
        <v>2562</v>
      </c>
      <c r="C3409" s="34" t="s">
        <v>2562</v>
      </c>
    </row>
    <row r="3410" spans="2:3" x14ac:dyDescent="0.15">
      <c r="B3410" s="34" t="s">
        <v>2562</v>
      </c>
      <c r="C3410" s="34" t="s">
        <v>2562</v>
      </c>
    </row>
    <row r="3411" spans="2:3" x14ac:dyDescent="0.15">
      <c r="B3411" s="34" t="s">
        <v>2562</v>
      </c>
      <c r="C3411" s="34" t="s">
        <v>2562</v>
      </c>
    </row>
    <row r="3412" spans="2:3" x14ac:dyDescent="0.15">
      <c r="B3412" s="34" t="s">
        <v>2562</v>
      </c>
      <c r="C3412" s="34" t="s">
        <v>2562</v>
      </c>
    </row>
    <row r="3413" spans="2:3" x14ac:dyDescent="0.15">
      <c r="B3413" s="34" t="s">
        <v>2562</v>
      </c>
      <c r="C3413" s="34" t="s">
        <v>2562</v>
      </c>
    </row>
    <row r="3414" spans="2:3" x14ac:dyDescent="0.15">
      <c r="B3414" s="34" t="s">
        <v>2562</v>
      </c>
      <c r="C3414" s="34" t="s">
        <v>2562</v>
      </c>
    </row>
    <row r="3415" spans="2:3" x14ac:dyDescent="0.15">
      <c r="B3415" s="34" t="s">
        <v>2562</v>
      </c>
      <c r="C3415" s="34" t="s">
        <v>2562</v>
      </c>
    </row>
    <row r="3416" spans="2:3" x14ac:dyDescent="0.15">
      <c r="B3416" s="34" t="s">
        <v>2562</v>
      </c>
      <c r="C3416" s="34" t="s">
        <v>2562</v>
      </c>
    </row>
    <row r="3417" spans="2:3" x14ac:dyDescent="0.15">
      <c r="B3417" s="34" t="s">
        <v>2562</v>
      </c>
      <c r="C3417" s="34" t="s">
        <v>2562</v>
      </c>
    </row>
    <row r="3418" spans="2:3" x14ac:dyDescent="0.15">
      <c r="B3418" s="34" t="s">
        <v>2562</v>
      </c>
      <c r="C3418" s="34" t="s">
        <v>2562</v>
      </c>
    </row>
    <row r="3419" spans="2:3" x14ac:dyDescent="0.15">
      <c r="B3419" s="34" t="s">
        <v>2562</v>
      </c>
      <c r="C3419" s="34" t="s">
        <v>2562</v>
      </c>
    </row>
    <row r="3420" spans="2:3" x14ac:dyDescent="0.15">
      <c r="B3420" s="34" t="s">
        <v>2562</v>
      </c>
      <c r="C3420" s="34" t="s">
        <v>2562</v>
      </c>
    </row>
    <row r="3421" spans="2:3" x14ac:dyDescent="0.15">
      <c r="B3421" s="34" t="s">
        <v>2562</v>
      </c>
      <c r="C3421" s="34" t="s">
        <v>2562</v>
      </c>
    </row>
    <row r="3422" spans="2:3" x14ac:dyDescent="0.15">
      <c r="B3422" s="34" t="s">
        <v>2562</v>
      </c>
      <c r="C3422" s="34" t="s">
        <v>2562</v>
      </c>
    </row>
    <row r="3423" spans="2:3" x14ac:dyDescent="0.15">
      <c r="B3423" s="34" t="s">
        <v>2562</v>
      </c>
      <c r="C3423" s="34" t="s">
        <v>2562</v>
      </c>
    </row>
    <row r="3424" spans="2:3" x14ac:dyDescent="0.15">
      <c r="B3424" s="34" t="s">
        <v>2562</v>
      </c>
      <c r="C3424" s="34" t="s">
        <v>2562</v>
      </c>
    </row>
    <row r="3425" spans="2:3" x14ac:dyDescent="0.15">
      <c r="B3425" s="34" t="s">
        <v>2562</v>
      </c>
      <c r="C3425" s="34" t="s">
        <v>2562</v>
      </c>
    </row>
    <row r="3426" spans="2:3" x14ac:dyDescent="0.15">
      <c r="B3426" s="34" t="s">
        <v>2562</v>
      </c>
      <c r="C3426" s="34" t="s">
        <v>2562</v>
      </c>
    </row>
    <row r="3427" spans="2:3" x14ac:dyDescent="0.15">
      <c r="B3427" s="34" t="s">
        <v>2562</v>
      </c>
      <c r="C3427" s="34" t="s">
        <v>2562</v>
      </c>
    </row>
    <row r="3428" spans="2:3" x14ac:dyDescent="0.15">
      <c r="B3428" s="34" t="s">
        <v>2562</v>
      </c>
      <c r="C3428" s="34" t="s">
        <v>2562</v>
      </c>
    </row>
    <row r="3429" spans="2:3" x14ac:dyDescent="0.15">
      <c r="B3429" s="34" t="s">
        <v>2562</v>
      </c>
      <c r="C3429" s="34" t="s">
        <v>2562</v>
      </c>
    </row>
    <row r="3430" spans="2:3" x14ac:dyDescent="0.15">
      <c r="B3430" s="34" t="s">
        <v>2562</v>
      </c>
      <c r="C3430" s="34" t="s">
        <v>2562</v>
      </c>
    </row>
    <row r="3431" spans="2:3" x14ac:dyDescent="0.15">
      <c r="B3431" s="34" t="s">
        <v>2562</v>
      </c>
      <c r="C3431" s="34" t="s">
        <v>2562</v>
      </c>
    </row>
    <row r="3432" spans="2:3" x14ac:dyDescent="0.15">
      <c r="B3432" s="34" t="s">
        <v>2562</v>
      </c>
      <c r="C3432" s="34" t="s">
        <v>2562</v>
      </c>
    </row>
    <row r="3433" spans="2:3" x14ac:dyDescent="0.15">
      <c r="B3433" s="34" t="s">
        <v>2562</v>
      </c>
      <c r="C3433" s="34" t="s">
        <v>2562</v>
      </c>
    </row>
    <row r="3434" spans="2:3" x14ac:dyDescent="0.15">
      <c r="B3434" s="34" t="s">
        <v>2562</v>
      </c>
      <c r="C3434" s="34" t="s">
        <v>2562</v>
      </c>
    </row>
    <row r="3435" spans="2:3" x14ac:dyDescent="0.15">
      <c r="B3435" s="34" t="s">
        <v>2562</v>
      </c>
      <c r="C3435" s="34" t="s">
        <v>2562</v>
      </c>
    </row>
    <row r="3436" spans="2:3" x14ac:dyDescent="0.15">
      <c r="B3436" s="34" t="s">
        <v>2562</v>
      </c>
      <c r="C3436" s="34" t="s">
        <v>2562</v>
      </c>
    </row>
    <row r="3437" spans="2:3" x14ac:dyDescent="0.15">
      <c r="B3437" s="34" t="s">
        <v>2562</v>
      </c>
      <c r="C3437" s="34" t="s">
        <v>2562</v>
      </c>
    </row>
    <row r="3438" spans="2:3" x14ac:dyDescent="0.15">
      <c r="B3438" s="34" t="s">
        <v>2562</v>
      </c>
      <c r="C3438" s="34" t="s">
        <v>2562</v>
      </c>
    </row>
    <row r="3439" spans="2:3" x14ac:dyDescent="0.15">
      <c r="B3439" s="34" t="s">
        <v>2562</v>
      </c>
      <c r="C3439" s="34" t="s">
        <v>2562</v>
      </c>
    </row>
    <row r="3440" spans="2:3" x14ac:dyDescent="0.15">
      <c r="B3440" s="34" t="s">
        <v>2562</v>
      </c>
      <c r="C3440" s="34" t="s">
        <v>2562</v>
      </c>
    </row>
    <row r="3441" spans="2:3" x14ac:dyDescent="0.15">
      <c r="B3441" s="34" t="s">
        <v>2562</v>
      </c>
      <c r="C3441" s="34" t="s">
        <v>2562</v>
      </c>
    </row>
    <row r="3442" spans="2:3" x14ac:dyDescent="0.15">
      <c r="B3442" s="34" t="s">
        <v>2562</v>
      </c>
      <c r="C3442" s="34" t="s">
        <v>2562</v>
      </c>
    </row>
    <row r="3443" spans="2:3" x14ac:dyDescent="0.15">
      <c r="B3443" s="34" t="s">
        <v>2562</v>
      </c>
      <c r="C3443" s="34" t="s">
        <v>2562</v>
      </c>
    </row>
    <row r="3444" spans="2:3" x14ac:dyDescent="0.15">
      <c r="B3444" s="34" t="s">
        <v>2562</v>
      </c>
      <c r="C3444" s="34" t="s">
        <v>2562</v>
      </c>
    </row>
    <row r="3445" spans="2:3" x14ac:dyDescent="0.15">
      <c r="B3445" s="34" t="s">
        <v>2562</v>
      </c>
      <c r="C3445" s="34" t="s">
        <v>2562</v>
      </c>
    </row>
    <row r="3446" spans="2:3" x14ac:dyDescent="0.15">
      <c r="B3446" s="34" t="s">
        <v>2562</v>
      </c>
      <c r="C3446" s="34" t="s">
        <v>2562</v>
      </c>
    </row>
    <row r="3447" spans="2:3" x14ac:dyDescent="0.15">
      <c r="B3447" s="34" t="s">
        <v>2562</v>
      </c>
      <c r="C3447" s="34" t="s">
        <v>2562</v>
      </c>
    </row>
    <row r="3448" spans="2:3" x14ac:dyDescent="0.15">
      <c r="B3448" s="34" t="s">
        <v>2562</v>
      </c>
      <c r="C3448" s="34" t="s">
        <v>2562</v>
      </c>
    </row>
    <row r="3449" spans="2:3" x14ac:dyDescent="0.15">
      <c r="B3449" s="34" t="s">
        <v>2562</v>
      </c>
      <c r="C3449" s="34" t="s">
        <v>2562</v>
      </c>
    </row>
    <row r="3450" spans="2:3" x14ac:dyDescent="0.15">
      <c r="B3450" s="34" t="s">
        <v>2562</v>
      </c>
      <c r="C3450" s="34" t="s">
        <v>2562</v>
      </c>
    </row>
    <row r="3451" spans="2:3" x14ac:dyDescent="0.15">
      <c r="B3451" s="34" t="s">
        <v>2562</v>
      </c>
      <c r="C3451" s="34" t="s">
        <v>2562</v>
      </c>
    </row>
    <row r="3452" spans="2:3" x14ac:dyDescent="0.15">
      <c r="B3452" s="34" t="s">
        <v>2562</v>
      </c>
      <c r="C3452" s="34" t="s">
        <v>2562</v>
      </c>
    </row>
    <row r="3453" spans="2:3" x14ac:dyDescent="0.15">
      <c r="B3453" s="34" t="s">
        <v>2562</v>
      </c>
      <c r="C3453" s="34" t="s">
        <v>2562</v>
      </c>
    </row>
    <row r="3454" spans="2:3" x14ac:dyDescent="0.15">
      <c r="B3454" s="34" t="s">
        <v>2562</v>
      </c>
      <c r="C3454" s="34" t="s">
        <v>2562</v>
      </c>
    </row>
    <row r="3455" spans="2:3" x14ac:dyDescent="0.15">
      <c r="B3455" s="34" t="s">
        <v>2562</v>
      </c>
      <c r="C3455" s="34" t="s">
        <v>2562</v>
      </c>
    </row>
    <row r="3456" spans="2:3" x14ac:dyDescent="0.15">
      <c r="B3456" s="34" t="s">
        <v>2562</v>
      </c>
      <c r="C3456" s="34" t="s">
        <v>2562</v>
      </c>
    </row>
    <row r="3457" spans="2:3" x14ac:dyDescent="0.15">
      <c r="B3457" s="34" t="s">
        <v>2562</v>
      </c>
      <c r="C3457" s="34" t="s">
        <v>2562</v>
      </c>
    </row>
    <row r="3458" spans="2:3" x14ac:dyDescent="0.15">
      <c r="B3458" s="34" t="s">
        <v>2562</v>
      </c>
      <c r="C3458" s="34" t="s">
        <v>2562</v>
      </c>
    </row>
    <row r="3459" spans="2:3" x14ac:dyDescent="0.15">
      <c r="B3459" s="34" t="s">
        <v>2562</v>
      </c>
      <c r="C3459" s="34" t="s">
        <v>2562</v>
      </c>
    </row>
    <row r="3460" spans="2:3" x14ac:dyDescent="0.15">
      <c r="B3460" s="34" t="s">
        <v>2562</v>
      </c>
      <c r="C3460" s="34" t="s">
        <v>2562</v>
      </c>
    </row>
    <row r="3461" spans="2:3" x14ac:dyDescent="0.15">
      <c r="B3461" s="34" t="s">
        <v>2562</v>
      </c>
      <c r="C3461" s="34" t="s">
        <v>2562</v>
      </c>
    </row>
    <row r="3462" spans="2:3" x14ac:dyDescent="0.15">
      <c r="B3462" s="34" t="s">
        <v>2562</v>
      </c>
      <c r="C3462" s="34" t="s">
        <v>2562</v>
      </c>
    </row>
    <row r="3463" spans="2:3" x14ac:dyDescent="0.15">
      <c r="B3463" s="34" t="s">
        <v>2562</v>
      </c>
      <c r="C3463" s="34" t="s">
        <v>2562</v>
      </c>
    </row>
    <row r="3464" spans="2:3" x14ac:dyDescent="0.15">
      <c r="B3464" s="34" t="s">
        <v>2562</v>
      </c>
      <c r="C3464" s="34" t="s">
        <v>2562</v>
      </c>
    </row>
    <row r="3465" spans="2:3" x14ac:dyDescent="0.15">
      <c r="B3465" s="34" t="s">
        <v>2562</v>
      </c>
      <c r="C3465" s="34" t="s">
        <v>2562</v>
      </c>
    </row>
    <row r="3466" spans="2:3" x14ac:dyDescent="0.15">
      <c r="B3466" s="34" t="s">
        <v>2562</v>
      </c>
      <c r="C3466" s="34" t="s">
        <v>2562</v>
      </c>
    </row>
    <row r="3467" spans="2:3" x14ac:dyDescent="0.15">
      <c r="B3467" s="34" t="s">
        <v>2562</v>
      </c>
      <c r="C3467" s="34" t="s">
        <v>2562</v>
      </c>
    </row>
    <row r="3468" spans="2:3" x14ac:dyDescent="0.15">
      <c r="B3468" s="34" t="s">
        <v>2562</v>
      </c>
      <c r="C3468" s="34" t="s">
        <v>2562</v>
      </c>
    </row>
    <row r="3469" spans="2:3" x14ac:dyDescent="0.15">
      <c r="B3469" s="34" t="s">
        <v>2562</v>
      </c>
      <c r="C3469" s="34" t="s">
        <v>2562</v>
      </c>
    </row>
    <row r="3470" spans="2:3" x14ac:dyDescent="0.15">
      <c r="B3470" s="34" t="s">
        <v>2562</v>
      </c>
      <c r="C3470" s="34" t="s">
        <v>2562</v>
      </c>
    </row>
    <row r="3471" spans="2:3" x14ac:dyDescent="0.15">
      <c r="B3471" s="34" t="s">
        <v>2562</v>
      </c>
      <c r="C3471" s="34" t="s">
        <v>2562</v>
      </c>
    </row>
    <row r="3472" spans="2:3" x14ac:dyDescent="0.15">
      <c r="B3472" s="34" t="s">
        <v>2562</v>
      </c>
      <c r="C3472" s="34" t="s">
        <v>2562</v>
      </c>
    </row>
    <row r="3473" spans="2:3" x14ac:dyDescent="0.15">
      <c r="B3473" s="34" t="s">
        <v>2562</v>
      </c>
      <c r="C3473" s="34" t="s">
        <v>2562</v>
      </c>
    </row>
    <row r="3474" spans="2:3" x14ac:dyDescent="0.15">
      <c r="B3474" s="34" t="s">
        <v>2562</v>
      </c>
      <c r="C3474" s="34" t="s">
        <v>2562</v>
      </c>
    </row>
    <row r="3475" spans="2:3" x14ac:dyDescent="0.15">
      <c r="B3475" s="34" t="s">
        <v>2562</v>
      </c>
      <c r="C3475" s="34" t="s">
        <v>2562</v>
      </c>
    </row>
    <row r="3476" spans="2:3" x14ac:dyDescent="0.15">
      <c r="B3476" s="34" t="s">
        <v>2562</v>
      </c>
      <c r="C3476" s="34" t="s">
        <v>2562</v>
      </c>
    </row>
    <row r="3477" spans="2:3" x14ac:dyDescent="0.15">
      <c r="B3477" s="34" t="s">
        <v>2562</v>
      </c>
      <c r="C3477" s="34" t="s">
        <v>2562</v>
      </c>
    </row>
    <row r="3478" spans="2:3" x14ac:dyDescent="0.15">
      <c r="B3478" s="34" t="s">
        <v>2562</v>
      </c>
      <c r="C3478" s="34" t="s">
        <v>2562</v>
      </c>
    </row>
    <row r="3479" spans="2:3" x14ac:dyDescent="0.15">
      <c r="B3479" s="34" t="s">
        <v>2562</v>
      </c>
      <c r="C3479" s="34" t="s">
        <v>2562</v>
      </c>
    </row>
    <row r="3480" spans="2:3" x14ac:dyDescent="0.15">
      <c r="B3480" s="34" t="s">
        <v>2562</v>
      </c>
      <c r="C3480" s="34" t="s">
        <v>2562</v>
      </c>
    </row>
    <row r="3481" spans="2:3" x14ac:dyDescent="0.15">
      <c r="B3481" s="34" t="s">
        <v>2562</v>
      </c>
      <c r="C3481" s="34" t="s">
        <v>2562</v>
      </c>
    </row>
    <row r="3482" spans="2:3" x14ac:dyDescent="0.15">
      <c r="B3482" s="34" t="s">
        <v>2562</v>
      </c>
      <c r="C3482" s="34" t="s">
        <v>2562</v>
      </c>
    </row>
    <row r="3483" spans="2:3" x14ac:dyDescent="0.15">
      <c r="B3483" s="34" t="s">
        <v>2562</v>
      </c>
      <c r="C3483" s="34" t="s">
        <v>2562</v>
      </c>
    </row>
    <row r="3484" spans="2:3" x14ac:dyDescent="0.15">
      <c r="B3484" s="34" t="s">
        <v>2562</v>
      </c>
      <c r="C3484" s="34" t="s">
        <v>2562</v>
      </c>
    </row>
    <row r="3485" spans="2:3" x14ac:dyDescent="0.15">
      <c r="B3485" s="34" t="s">
        <v>2562</v>
      </c>
      <c r="C3485" s="34" t="s">
        <v>2562</v>
      </c>
    </row>
    <row r="3486" spans="2:3" x14ac:dyDescent="0.15">
      <c r="B3486" s="34" t="s">
        <v>2562</v>
      </c>
      <c r="C3486" s="34" t="s">
        <v>2562</v>
      </c>
    </row>
    <row r="3487" spans="2:3" x14ac:dyDescent="0.15">
      <c r="B3487" s="34" t="s">
        <v>2562</v>
      </c>
      <c r="C3487" s="34" t="s">
        <v>2562</v>
      </c>
    </row>
    <row r="3488" spans="2:3" x14ac:dyDescent="0.15">
      <c r="B3488" s="34" t="s">
        <v>2562</v>
      </c>
      <c r="C3488" s="34" t="s">
        <v>2562</v>
      </c>
    </row>
    <row r="3489" spans="2:3" x14ac:dyDescent="0.15">
      <c r="B3489" s="34" t="s">
        <v>2562</v>
      </c>
      <c r="C3489" s="34" t="s">
        <v>2562</v>
      </c>
    </row>
    <row r="3490" spans="2:3" x14ac:dyDescent="0.15">
      <c r="B3490" s="34" t="s">
        <v>2562</v>
      </c>
      <c r="C3490" s="34" t="s">
        <v>2562</v>
      </c>
    </row>
    <row r="3491" spans="2:3" x14ac:dyDescent="0.15">
      <c r="B3491" s="34" t="s">
        <v>2562</v>
      </c>
      <c r="C3491" s="34" t="s">
        <v>2562</v>
      </c>
    </row>
    <row r="3492" spans="2:3" x14ac:dyDescent="0.15">
      <c r="B3492" s="34" t="s">
        <v>2562</v>
      </c>
      <c r="C3492" s="34" t="s">
        <v>2562</v>
      </c>
    </row>
    <row r="3493" spans="2:3" x14ac:dyDescent="0.15">
      <c r="B3493" s="34" t="s">
        <v>2562</v>
      </c>
      <c r="C3493" s="34" t="s">
        <v>2562</v>
      </c>
    </row>
    <row r="3494" spans="2:3" x14ac:dyDescent="0.15">
      <c r="B3494" s="34" t="s">
        <v>2562</v>
      </c>
      <c r="C3494" s="34" t="s">
        <v>2562</v>
      </c>
    </row>
    <row r="3495" spans="2:3" x14ac:dyDescent="0.15">
      <c r="B3495" s="34" t="s">
        <v>2562</v>
      </c>
      <c r="C3495" s="34" t="s">
        <v>2562</v>
      </c>
    </row>
    <row r="3496" spans="2:3" x14ac:dyDescent="0.15">
      <c r="B3496" s="34" t="s">
        <v>2562</v>
      </c>
      <c r="C3496" s="34" t="s">
        <v>2562</v>
      </c>
    </row>
    <row r="3497" spans="2:3" x14ac:dyDescent="0.15">
      <c r="B3497" s="34" t="s">
        <v>2562</v>
      </c>
      <c r="C3497" s="34" t="s">
        <v>2562</v>
      </c>
    </row>
    <row r="3498" spans="2:3" x14ac:dyDescent="0.15">
      <c r="B3498" s="34" t="s">
        <v>2562</v>
      </c>
      <c r="C3498" s="34" t="s">
        <v>2562</v>
      </c>
    </row>
    <row r="3499" spans="2:3" x14ac:dyDescent="0.15">
      <c r="B3499" s="34" t="s">
        <v>2562</v>
      </c>
      <c r="C3499" s="34" t="s">
        <v>2562</v>
      </c>
    </row>
    <row r="3500" spans="2:3" x14ac:dyDescent="0.15">
      <c r="B3500" s="34" t="s">
        <v>2562</v>
      </c>
      <c r="C3500" s="34" t="s">
        <v>2562</v>
      </c>
    </row>
    <row r="3501" spans="2:3" x14ac:dyDescent="0.15">
      <c r="B3501" s="34" t="s">
        <v>2562</v>
      </c>
      <c r="C3501" s="34" t="s">
        <v>2562</v>
      </c>
    </row>
    <row r="3502" spans="2:3" x14ac:dyDescent="0.15">
      <c r="B3502" s="34" t="s">
        <v>2562</v>
      </c>
      <c r="C3502" s="34" t="s">
        <v>2562</v>
      </c>
    </row>
    <row r="3503" spans="2:3" x14ac:dyDescent="0.15">
      <c r="B3503" s="34" t="s">
        <v>2562</v>
      </c>
      <c r="C3503" s="34" t="s">
        <v>2562</v>
      </c>
    </row>
    <row r="3504" spans="2:3" x14ac:dyDescent="0.15">
      <c r="B3504" s="34" t="s">
        <v>2562</v>
      </c>
      <c r="C3504" s="34" t="s">
        <v>2562</v>
      </c>
    </row>
    <row r="3505" spans="2:3" x14ac:dyDescent="0.15">
      <c r="B3505" s="34" t="s">
        <v>2562</v>
      </c>
      <c r="C3505" s="34" t="s">
        <v>2562</v>
      </c>
    </row>
    <row r="3506" spans="2:3" x14ac:dyDescent="0.15">
      <c r="B3506" s="34" t="s">
        <v>2562</v>
      </c>
      <c r="C3506" s="34" t="s">
        <v>2562</v>
      </c>
    </row>
    <row r="3507" spans="2:3" x14ac:dyDescent="0.15">
      <c r="B3507" s="34" t="s">
        <v>2562</v>
      </c>
      <c r="C3507" s="34" t="s">
        <v>2562</v>
      </c>
    </row>
    <row r="3508" spans="2:3" x14ac:dyDescent="0.15">
      <c r="B3508" s="34" t="s">
        <v>2562</v>
      </c>
      <c r="C3508" s="34" t="s">
        <v>2562</v>
      </c>
    </row>
    <row r="3509" spans="2:3" x14ac:dyDescent="0.15">
      <c r="B3509" s="34" t="s">
        <v>2562</v>
      </c>
      <c r="C3509" s="34" t="s">
        <v>2562</v>
      </c>
    </row>
    <row r="3510" spans="2:3" x14ac:dyDescent="0.15">
      <c r="B3510" s="34" t="s">
        <v>2562</v>
      </c>
      <c r="C3510" s="34" t="s">
        <v>2562</v>
      </c>
    </row>
    <row r="3511" spans="2:3" x14ac:dyDescent="0.15">
      <c r="B3511" s="34" t="s">
        <v>2562</v>
      </c>
      <c r="C3511" s="34" t="s">
        <v>2562</v>
      </c>
    </row>
    <row r="3512" spans="2:3" x14ac:dyDescent="0.15">
      <c r="B3512" s="34" t="s">
        <v>2562</v>
      </c>
      <c r="C3512" s="34" t="s">
        <v>2562</v>
      </c>
    </row>
    <row r="3513" spans="2:3" x14ac:dyDescent="0.15">
      <c r="B3513" s="34" t="s">
        <v>2562</v>
      </c>
      <c r="C3513" s="34" t="s">
        <v>2562</v>
      </c>
    </row>
    <row r="3514" spans="2:3" x14ac:dyDescent="0.15">
      <c r="B3514" s="34" t="s">
        <v>2562</v>
      </c>
      <c r="C3514" s="34" t="s">
        <v>2562</v>
      </c>
    </row>
    <row r="3515" spans="2:3" x14ac:dyDescent="0.15">
      <c r="B3515" s="34" t="s">
        <v>2562</v>
      </c>
      <c r="C3515" s="34" t="s">
        <v>2562</v>
      </c>
    </row>
    <row r="3516" spans="2:3" x14ac:dyDescent="0.15">
      <c r="B3516" s="34" t="s">
        <v>2562</v>
      </c>
      <c r="C3516" s="34" t="s">
        <v>2562</v>
      </c>
    </row>
    <row r="3517" spans="2:3" x14ac:dyDescent="0.15">
      <c r="B3517" s="34" t="s">
        <v>2562</v>
      </c>
      <c r="C3517" s="34" t="s">
        <v>2562</v>
      </c>
    </row>
    <row r="3518" spans="2:3" x14ac:dyDescent="0.15">
      <c r="B3518" s="34" t="s">
        <v>2562</v>
      </c>
      <c r="C3518" s="34" t="s">
        <v>2562</v>
      </c>
    </row>
    <row r="3519" spans="2:3" x14ac:dyDescent="0.15">
      <c r="B3519" s="34" t="s">
        <v>2562</v>
      </c>
      <c r="C3519" s="34" t="s">
        <v>2562</v>
      </c>
    </row>
    <row r="3520" spans="2:3" x14ac:dyDescent="0.15">
      <c r="B3520" s="34" t="s">
        <v>2562</v>
      </c>
      <c r="C3520" s="34" t="s">
        <v>2562</v>
      </c>
    </row>
    <row r="3521" spans="2:3" x14ac:dyDescent="0.15">
      <c r="B3521" s="34" t="s">
        <v>2562</v>
      </c>
      <c r="C3521" s="34" t="s">
        <v>2562</v>
      </c>
    </row>
    <row r="3522" spans="2:3" x14ac:dyDescent="0.15">
      <c r="B3522" s="34" t="s">
        <v>2562</v>
      </c>
      <c r="C3522" s="34" t="s">
        <v>2562</v>
      </c>
    </row>
    <row r="3523" spans="2:3" x14ac:dyDescent="0.15">
      <c r="B3523" s="34" t="s">
        <v>2562</v>
      </c>
      <c r="C3523" s="34" t="s">
        <v>2562</v>
      </c>
    </row>
    <row r="3524" spans="2:3" x14ac:dyDescent="0.15">
      <c r="B3524" s="34" t="s">
        <v>2562</v>
      </c>
      <c r="C3524" s="34" t="s">
        <v>2562</v>
      </c>
    </row>
    <row r="3525" spans="2:3" x14ac:dyDescent="0.15">
      <c r="B3525" s="34" t="s">
        <v>2562</v>
      </c>
      <c r="C3525" s="34" t="s">
        <v>2562</v>
      </c>
    </row>
    <row r="3526" spans="2:3" x14ac:dyDescent="0.15">
      <c r="B3526" s="34" t="s">
        <v>2562</v>
      </c>
      <c r="C3526" s="34" t="s">
        <v>2562</v>
      </c>
    </row>
    <row r="3527" spans="2:3" x14ac:dyDescent="0.15">
      <c r="B3527" s="34" t="s">
        <v>2562</v>
      </c>
      <c r="C3527" s="34" t="s">
        <v>2562</v>
      </c>
    </row>
    <row r="3528" spans="2:3" x14ac:dyDescent="0.15">
      <c r="B3528" s="34" t="s">
        <v>2562</v>
      </c>
      <c r="C3528" s="34" t="s">
        <v>2562</v>
      </c>
    </row>
    <row r="3529" spans="2:3" x14ac:dyDescent="0.15">
      <c r="B3529" s="34" t="s">
        <v>2562</v>
      </c>
      <c r="C3529" s="34" t="s">
        <v>2562</v>
      </c>
    </row>
    <row r="3530" spans="2:3" x14ac:dyDescent="0.15">
      <c r="B3530" s="34" t="s">
        <v>2562</v>
      </c>
      <c r="C3530" s="34" t="s">
        <v>2562</v>
      </c>
    </row>
    <row r="3531" spans="2:3" x14ac:dyDescent="0.15">
      <c r="B3531" s="34" t="s">
        <v>2562</v>
      </c>
      <c r="C3531" s="34" t="s">
        <v>2562</v>
      </c>
    </row>
    <row r="3532" spans="2:3" x14ac:dyDescent="0.15">
      <c r="B3532" s="34" t="s">
        <v>2562</v>
      </c>
      <c r="C3532" s="34" t="s">
        <v>2562</v>
      </c>
    </row>
    <row r="3533" spans="2:3" x14ac:dyDescent="0.15">
      <c r="B3533" s="34" t="s">
        <v>2562</v>
      </c>
      <c r="C3533" s="34" t="s">
        <v>2562</v>
      </c>
    </row>
    <row r="3534" spans="2:3" x14ac:dyDescent="0.15">
      <c r="B3534" s="34" t="s">
        <v>2562</v>
      </c>
      <c r="C3534" s="34" t="s">
        <v>2562</v>
      </c>
    </row>
    <row r="3535" spans="2:3" x14ac:dyDescent="0.15">
      <c r="B3535" s="34" t="s">
        <v>2562</v>
      </c>
      <c r="C3535" s="34" t="s">
        <v>2562</v>
      </c>
    </row>
    <row r="3536" spans="2:3" x14ac:dyDescent="0.15">
      <c r="B3536" s="34" t="s">
        <v>2562</v>
      </c>
      <c r="C3536" s="34" t="s">
        <v>2562</v>
      </c>
    </row>
    <row r="3537" spans="2:3" x14ac:dyDescent="0.15">
      <c r="B3537" s="34" t="s">
        <v>2562</v>
      </c>
      <c r="C3537" s="34" t="s">
        <v>2562</v>
      </c>
    </row>
    <row r="3538" spans="2:3" x14ac:dyDescent="0.15">
      <c r="B3538" s="34" t="s">
        <v>2562</v>
      </c>
      <c r="C3538" s="34" t="s">
        <v>2562</v>
      </c>
    </row>
    <row r="3539" spans="2:3" x14ac:dyDescent="0.15">
      <c r="B3539" s="34" t="s">
        <v>2562</v>
      </c>
      <c r="C3539" s="34" t="s">
        <v>2562</v>
      </c>
    </row>
    <row r="3540" spans="2:3" x14ac:dyDescent="0.15">
      <c r="B3540" s="34" t="s">
        <v>2562</v>
      </c>
      <c r="C3540" s="34" t="s">
        <v>2562</v>
      </c>
    </row>
    <row r="3541" spans="2:3" x14ac:dyDescent="0.15">
      <c r="B3541" s="34" t="s">
        <v>2562</v>
      </c>
      <c r="C3541" s="34" t="s">
        <v>2562</v>
      </c>
    </row>
    <row r="3542" spans="2:3" x14ac:dyDescent="0.15">
      <c r="B3542" s="34" t="s">
        <v>2562</v>
      </c>
      <c r="C3542" s="34" t="s">
        <v>2562</v>
      </c>
    </row>
    <row r="3543" spans="2:3" x14ac:dyDescent="0.15">
      <c r="B3543" s="34" t="s">
        <v>2562</v>
      </c>
      <c r="C3543" s="34" t="s">
        <v>2562</v>
      </c>
    </row>
    <row r="3544" spans="2:3" x14ac:dyDescent="0.15">
      <c r="B3544" s="34" t="s">
        <v>2562</v>
      </c>
      <c r="C3544" s="34" t="s">
        <v>2562</v>
      </c>
    </row>
    <row r="3545" spans="2:3" x14ac:dyDescent="0.15">
      <c r="B3545" s="34" t="s">
        <v>2562</v>
      </c>
      <c r="C3545" s="34" t="s">
        <v>2562</v>
      </c>
    </row>
    <row r="3546" spans="2:3" x14ac:dyDescent="0.15">
      <c r="B3546" s="34" t="s">
        <v>2562</v>
      </c>
      <c r="C3546" s="34" t="s">
        <v>2562</v>
      </c>
    </row>
    <row r="3547" spans="2:3" x14ac:dyDescent="0.15">
      <c r="B3547" s="34" t="s">
        <v>2562</v>
      </c>
      <c r="C3547" s="34" t="s">
        <v>2562</v>
      </c>
    </row>
    <row r="3548" spans="2:3" x14ac:dyDescent="0.15">
      <c r="B3548" s="34" t="s">
        <v>2562</v>
      </c>
      <c r="C3548" s="34" t="s">
        <v>2562</v>
      </c>
    </row>
    <row r="3549" spans="2:3" x14ac:dyDescent="0.15">
      <c r="B3549" s="34" t="s">
        <v>2562</v>
      </c>
      <c r="C3549" s="34" t="s">
        <v>2562</v>
      </c>
    </row>
    <row r="3550" spans="2:3" x14ac:dyDescent="0.15">
      <c r="B3550" s="34" t="s">
        <v>2562</v>
      </c>
      <c r="C3550" s="34" t="s">
        <v>2562</v>
      </c>
    </row>
    <row r="3551" spans="2:3" x14ac:dyDescent="0.15">
      <c r="B3551" s="34" t="s">
        <v>2562</v>
      </c>
      <c r="C3551" s="34" t="s">
        <v>2562</v>
      </c>
    </row>
    <row r="3552" spans="2:3" x14ac:dyDescent="0.15">
      <c r="B3552" s="34" t="s">
        <v>2562</v>
      </c>
      <c r="C3552" s="34" t="s">
        <v>2562</v>
      </c>
    </row>
    <row r="3553" spans="2:3" x14ac:dyDescent="0.15">
      <c r="B3553" s="34" t="s">
        <v>2562</v>
      </c>
      <c r="C3553" s="34" t="s">
        <v>2562</v>
      </c>
    </row>
    <row r="3554" spans="2:3" x14ac:dyDescent="0.15">
      <c r="B3554" s="34" t="s">
        <v>2562</v>
      </c>
      <c r="C3554" s="34" t="s">
        <v>2562</v>
      </c>
    </row>
    <row r="3555" spans="2:3" x14ac:dyDescent="0.15">
      <c r="B3555" s="34" t="s">
        <v>2562</v>
      </c>
      <c r="C3555" s="34" t="s">
        <v>2562</v>
      </c>
    </row>
    <row r="3556" spans="2:3" x14ac:dyDescent="0.15">
      <c r="B3556" s="34" t="s">
        <v>2562</v>
      </c>
      <c r="C3556" s="34" t="s">
        <v>2562</v>
      </c>
    </row>
    <row r="3557" spans="2:3" x14ac:dyDescent="0.15">
      <c r="B3557" s="34" t="s">
        <v>2562</v>
      </c>
      <c r="C3557" s="34" t="s">
        <v>2562</v>
      </c>
    </row>
    <row r="3558" spans="2:3" x14ac:dyDescent="0.15">
      <c r="B3558" s="34" t="s">
        <v>2562</v>
      </c>
      <c r="C3558" s="34" t="s">
        <v>2562</v>
      </c>
    </row>
    <row r="3559" spans="2:3" x14ac:dyDescent="0.15">
      <c r="B3559" s="34" t="s">
        <v>2562</v>
      </c>
      <c r="C3559" s="34" t="s">
        <v>2562</v>
      </c>
    </row>
    <row r="3560" spans="2:3" x14ac:dyDescent="0.15">
      <c r="B3560" s="34" t="s">
        <v>2562</v>
      </c>
      <c r="C3560" s="34" t="s">
        <v>2562</v>
      </c>
    </row>
    <row r="3561" spans="2:3" x14ac:dyDescent="0.15">
      <c r="B3561" s="34" t="s">
        <v>2562</v>
      </c>
      <c r="C3561" s="34" t="s">
        <v>2562</v>
      </c>
    </row>
    <row r="3562" spans="2:3" x14ac:dyDescent="0.15">
      <c r="B3562" s="34" t="s">
        <v>2562</v>
      </c>
      <c r="C3562" s="34" t="s">
        <v>2562</v>
      </c>
    </row>
    <row r="3563" spans="2:3" x14ac:dyDescent="0.15">
      <c r="B3563" s="34" t="s">
        <v>2562</v>
      </c>
      <c r="C3563" s="34" t="s">
        <v>2562</v>
      </c>
    </row>
    <row r="3564" spans="2:3" x14ac:dyDescent="0.15">
      <c r="B3564" s="34" t="s">
        <v>2562</v>
      </c>
      <c r="C3564" s="34" t="s">
        <v>2562</v>
      </c>
    </row>
    <row r="3565" spans="2:3" x14ac:dyDescent="0.15">
      <c r="B3565" s="34" t="s">
        <v>2562</v>
      </c>
      <c r="C3565" s="34" t="s">
        <v>2562</v>
      </c>
    </row>
    <row r="3566" spans="2:3" x14ac:dyDescent="0.15">
      <c r="B3566" s="34" t="s">
        <v>2562</v>
      </c>
      <c r="C3566" s="34" t="s">
        <v>2562</v>
      </c>
    </row>
    <row r="3567" spans="2:3" x14ac:dyDescent="0.15">
      <c r="B3567" s="34" t="s">
        <v>2562</v>
      </c>
      <c r="C3567" s="34" t="s">
        <v>2562</v>
      </c>
    </row>
    <row r="3568" spans="2:3" x14ac:dyDescent="0.15">
      <c r="B3568" s="34" t="s">
        <v>2562</v>
      </c>
      <c r="C3568" s="34" t="s">
        <v>2562</v>
      </c>
    </row>
    <row r="3569" spans="2:3" x14ac:dyDescent="0.15">
      <c r="B3569" s="34" t="s">
        <v>2562</v>
      </c>
      <c r="C3569" s="34" t="s">
        <v>2562</v>
      </c>
    </row>
    <row r="3570" spans="2:3" x14ac:dyDescent="0.15">
      <c r="B3570" s="34" t="s">
        <v>2562</v>
      </c>
      <c r="C3570" s="34" t="s">
        <v>2562</v>
      </c>
    </row>
    <row r="3571" spans="2:3" x14ac:dyDescent="0.15">
      <c r="B3571" s="34" t="s">
        <v>2562</v>
      </c>
      <c r="C3571" s="34" t="s">
        <v>2562</v>
      </c>
    </row>
    <row r="3572" spans="2:3" x14ac:dyDescent="0.15">
      <c r="B3572" s="34" t="s">
        <v>2562</v>
      </c>
      <c r="C3572" s="34" t="s">
        <v>2562</v>
      </c>
    </row>
    <row r="3573" spans="2:3" x14ac:dyDescent="0.15">
      <c r="B3573" s="34" t="s">
        <v>2562</v>
      </c>
      <c r="C3573" s="34" t="s">
        <v>2562</v>
      </c>
    </row>
    <row r="3574" spans="2:3" x14ac:dyDescent="0.15">
      <c r="B3574" s="34" t="s">
        <v>2562</v>
      </c>
      <c r="C3574" s="34" t="s">
        <v>2562</v>
      </c>
    </row>
    <row r="3575" spans="2:3" x14ac:dyDescent="0.15">
      <c r="B3575" s="34" t="s">
        <v>2562</v>
      </c>
      <c r="C3575" s="34" t="s">
        <v>2562</v>
      </c>
    </row>
    <row r="3576" spans="2:3" x14ac:dyDescent="0.15">
      <c r="B3576" s="34" t="s">
        <v>2562</v>
      </c>
      <c r="C3576" s="34" t="s">
        <v>2562</v>
      </c>
    </row>
    <row r="3577" spans="2:3" x14ac:dyDescent="0.15">
      <c r="B3577" s="34" t="s">
        <v>2562</v>
      </c>
      <c r="C3577" s="34" t="s">
        <v>2562</v>
      </c>
    </row>
    <row r="3578" spans="2:3" x14ac:dyDescent="0.15">
      <c r="B3578" s="34" t="s">
        <v>2562</v>
      </c>
      <c r="C3578" s="34" t="s">
        <v>2562</v>
      </c>
    </row>
    <row r="3579" spans="2:3" x14ac:dyDescent="0.15">
      <c r="B3579" s="34" t="s">
        <v>2562</v>
      </c>
      <c r="C3579" s="34" t="s">
        <v>2562</v>
      </c>
    </row>
    <row r="3580" spans="2:3" x14ac:dyDescent="0.15">
      <c r="B3580" s="34" t="s">
        <v>2562</v>
      </c>
      <c r="C3580" s="34" t="s">
        <v>2562</v>
      </c>
    </row>
    <row r="3581" spans="2:3" x14ac:dyDescent="0.15">
      <c r="B3581" s="34" t="s">
        <v>2562</v>
      </c>
      <c r="C3581" s="34" t="s">
        <v>2562</v>
      </c>
    </row>
    <row r="3582" spans="2:3" x14ac:dyDescent="0.15">
      <c r="B3582" s="34" t="s">
        <v>2562</v>
      </c>
      <c r="C3582" s="34" t="s">
        <v>2562</v>
      </c>
    </row>
    <row r="3583" spans="2:3" x14ac:dyDescent="0.15">
      <c r="B3583" s="34" t="s">
        <v>2562</v>
      </c>
      <c r="C3583" s="34" t="s">
        <v>2562</v>
      </c>
    </row>
    <row r="3584" spans="2:3" x14ac:dyDescent="0.15">
      <c r="B3584" s="34" t="s">
        <v>2562</v>
      </c>
      <c r="C3584" s="34" t="s">
        <v>2562</v>
      </c>
    </row>
    <row r="3585" spans="2:3" x14ac:dyDescent="0.15">
      <c r="B3585" s="34" t="s">
        <v>2562</v>
      </c>
      <c r="C3585" s="34" t="s">
        <v>2562</v>
      </c>
    </row>
    <row r="3586" spans="2:3" x14ac:dyDescent="0.15">
      <c r="B3586" s="34" t="s">
        <v>2562</v>
      </c>
      <c r="C3586" s="34" t="s">
        <v>2562</v>
      </c>
    </row>
    <row r="3587" spans="2:3" x14ac:dyDescent="0.15">
      <c r="B3587" s="34" t="s">
        <v>2562</v>
      </c>
      <c r="C3587" s="34" t="s">
        <v>2562</v>
      </c>
    </row>
    <row r="3588" spans="2:3" x14ac:dyDescent="0.15">
      <c r="B3588" s="34" t="s">
        <v>2562</v>
      </c>
      <c r="C3588" s="34" t="s">
        <v>2562</v>
      </c>
    </row>
    <row r="3589" spans="2:3" x14ac:dyDescent="0.15">
      <c r="B3589" s="34" t="s">
        <v>2562</v>
      </c>
      <c r="C3589" s="34" t="s">
        <v>2562</v>
      </c>
    </row>
    <row r="3590" spans="2:3" x14ac:dyDescent="0.15">
      <c r="B3590" s="34" t="s">
        <v>2562</v>
      </c>
      <c r="C3590" s="34" t="s">
        <v>2562</v>
      </c>
    </row>
    <row r="3591" spans="2:3" x14ac:dyDescent="0.15">
      <c r="B3591" s="34" t="s">
        <v>2562</v>
      </c>
      <c r="C3591" s="34" t="s">
        <v>2562</v>
      </c>
    </row>
    <row r="3592" spans="2:3" x14ac:dyDescent="0.15">
      <c r="B3592" s="34" t="s">
        <v>2562</v>
      </c>
      <c r="C3592" s="34" t="s">
        <v>2562</v>
      </c>
    </row>
    <row r="3593" spans="2:3" x14ac:dyDescent="0.15">
      <c r="B3593" s="34" t="s">
        <v>2562</v>
      </c>
      <c r="C3593" s="34" t="s">
        <v>2562</v>
      </c>
    </row>
    <row r="3594" spans="2:3" x14ac:dyDescent="0.15">
      <c r="B3594" s="34" t="s">
        <v>2562</v>
      </c>
      <c r="C3594" s="34" t="s">
        <v>2562</v>
      </c>
    </row>
    <row r="3595" spans="2:3" x14ac:dyDescent="0.15">
      <c r="B3595" s="34" t="s">
        <v>2562</v>
      </c>
      <c r="C3595" s="34" t="s">
        <v>2562</v>
      </c>
    </row>
    <row r="3596" spans="2:3" x14ac:dyDescent="0.15">
      <c r="B3596" s="34" t="s">
        <v>2562</v>
      </c>
      <c r="C3596" s="34" t="s">
        <v>2562</v>
      </c>
    </row>
    <row r="3597" spans="2:3" x14ac:dyDescent="0.15">
      <c r="B3597" s="34" t="s">
        <v>2562</v>
      </c>
      <c r="C3597" s="34" t="s">
        <v>2562</v>
      </c>
    </row>
    <row r="3598" spans="2:3" x14ac:dyDescent="0.15">
      <c r="B3598" s="34" t="s">
        <v>2562</v>
      </c>
      <c r="C3598" s="34" t="s">
        <v>2562</v>
      </c>
    </row>
    <row r="3599" spans="2:3" x14ac:dyDescent="0.15">
      <c r="B3599" s="34" t="s">
        <v>2562</v>
      </c>
      <c r="C3599" s="34" t="s">
        <v>2562</v>
      </c>
    </row>
    <row r="3600" spans="2:3" x14ac:dyDescent="0.15">
      <c r="B3600" s="34" t="s">
        <v>2562</v>
      </c>
      <c r="C3600" s="34" t="s">
        <v>2562</v>
      </c>
    </row>
    <row r="3601" spans="2:3" x14ac:dyDescent="0.15">
      <c r="B3601" s="34" t="s">
        <v>2562</v>
      </c>
      <c r="C3601" s="34" t="s">
        <v>2562</v>
      </c>
    </row>
    <row r="3602" spans="2:3" x14ac:dyDescent="0.15">
      <c r="B3602" s="34" t="s">
        <v>2562</v>
      </c>
      <c r="C3602" s="34" t="s">
        <v>2562</v>
      </c>
    </row>
    <row r="3603" spans="2:3" x14ac:dyDescent="0.15">
      <c r="B3603" s="34" t="s">
        <v>2562</v>
      </c>
      <c r="C3603" s="34" t="s">
        <v>2562</v>
      </c>
    </row>
    <row r="3604" spans="2:3" x14ac:dyDescent="0.15">
      <c r="B3604" s="34" t="s">
        <v>2562</v>
      </c>
      <c r="C3604" s="34" t="s">
        <v>2562</v>
      </c>
    </row>
    <row r="3605" spans="2:3" x14ac:dyDescent="0.15">
      <c r="B3605" s="34" t="s">
        <v>2562</v>
      </c>
      <c r="C3605" s="34" t="s">
        <v>2562</v>
      </c>
    </row>
    <row r="3606" spans="2:3" x14ac:dyDescent="0.15">
      <c r="B3606" s="34" t="s">
        <v>2562</v>
      </c>
      <c r="C3606" s="34" t="s">
        <v>2562</v>
      </c>
    </row>
    <row r="3607" spans="2:3" x14ac:dyDescent="0.15">
      <c r="B3607" s="34" t="s">
        <v>2562</v>
      </c>
      <c r="C3607" s="34" t="s">
        <v>2562</v>
      </c>
    </row>
    <row r="3608" spans="2:3" x14ac:dyDescent="0.15">
      <c r="B3608" s="34" t="s">
        <v>2562</v>
      </c>
      <c r="C3608" s="34" t="s">
        <v>2562</v>
      </c>
    </row>
    <row r="3609" spans="2:3" x14ac:dyDescent="0.15">
      <c r="B3609" s="34" t="s">
        <v>2562</v>
      </c>
      <c r="C3609" s="34" t="s">
        <v>2562</v>
      </c>
    </row>
    <row r="3610" spans="2:3" x14ac:dyDescent="0.15">
      <c r="B3610" s="34" t="s">
        <v>2562</v>
      </c>
      <c r="C3610" s="34" t="s">
        <v>2562</v>
      </c>
    </row>
    <row r="3611" spans="2:3" x14ac:dyDescent="0.15">
      <c r="B3611" s="34" t="s">
        <v>2562</v>
      </c>
      <c r="C3611" s="34" t="s">
        <v>2562</v>
      </c>
    </row>
    <row r="3612" spans="2:3" x14ac:dyDescent="0.15">
      <c r="B3612" s="34" t="s">
        <v>2562</v>
      </c>
      <c r="C3612" s="34" t="s">
        <v>2562</v>
      </c>
    </row>
    <row r="3613" spans="2:3" x14ac:dyDescent="0.15">
      <c r="B3613" s="34" t="s">
        <v>2562</v>
      </c>
      <c r="C3613" s="34" t="s">
        <v>2562</v>
      </c>
    </row>
    <row r="3614" spans="2:3" x14ac:dyDescent="0.15">
      <c r="B3614" s="34" t="s">
        <v>2562</v>
      </c>
      <c r="C3614" s="34" t="s">
        <v>2562</v>
      </c>
    </row>
    <row r="3615" spans="2:3" x14ac:dyDescent="0.15">
      <c r="B3615" s="34" t="s">
        <v>2562</v>
      </c>
      <c r="C3615" s="34" t="s">
        <v>2562</v>
      </c>
    </row>
    <row r="3616" spans="2:3" x14ac:dyDescent="0.15">
      <c r="B3616" s="34" t="s">
        <v>2562</v>
      </c>
      <c r="C3616" s="34" t="s">
        <v>2562</v>
      </c>
    </row>
    <row r="3617" spans="2:3" x14ac:dyDescent="0.15">
      <c r="B3617" s="34" t="s">
        <v>2562</v>
      </c>
      <c r="C3617" s="34" t="s">
        <v>2562</v>
      </c>
    </row>
    <row r="3618" spans="2:3" x14ac:dyDescent="0.15">
      <c r="B3618" s="34" t="s">
        <v>2562</v>
      </c>
      <c r="C3618" s="34" t="s">
        <v>2562</v>
      </c>
    </row>
    <row r="3619" spans="2:3" x14ac:dyDescent="0.15">
      <c r="B3619" s="34" t="s">
        <v>2562</v>
      </c>
      <c r="C3619" s="34" t="s">
        <v>2562</v>
      </c>
    </row>
    <row r="3620" spans="2:3" x14ac:dyDescent="0.15">
      <c r="B3620" s="34" t="s">
        <v>2562</v>
      </c>
      <c r="C3620" s="34" t="s">
        <v>2562</v>
      </c>
    </row>
    <row r="3621" spans="2:3" x14ac:dyDescent="0.15">
      <c r="B3621" s="34" t="s">
        <v>2562</v>
      </c>
      <c r="C3621" s="34" t="s">
        <v>2562</v>
      </c>
    </row>
    <row r="3622" spans="2:3" x14ac:dyDescent="0.15">
      <c r="B3622" s="34" t="s">
        <v>2562</v>
      </c>
      <c r="C3622" s="34" t="s">
        <v>2562</v>
      </c>
    </row>
    <row r="3623" spans="2:3" x14ac:dyDescent="0.15">
      <c r="B3623" s="34" t="s">
        <v>2562</v>
      </c>
      <c r="C3623" s="34" t="s">
        <v>2562</v>
      </c>
    </row>
    <row r="3624" spans="2:3" x14ac:dyDescent="0.15">
      <c r="B3624" s="34" t="s">
        <v>2562</v>
      </c>
      <c r="C3624" s="34" t="s">
        <v>2562</v>
      </c>
    </row>
    <row r="3625" spans="2:3" x14ac:dyDescent="0.15">
      <c r="B3625" s="34" t="s">
        <v>2562</v>
      </c>
      <c r="C3625" s="34" t="s">
        <v>2562</v>
      </c>
    </row>
    <row r="3626" spans="2:3" x14ac:dyDescent="0.15">
      <c r="B3626" s="34" t="s">
        <v>2562</v>
      </c>
      <c r="C3626" s="34" t="s">
        <v>2562</v>
      </c>
    </row>
    <row r="3627" spans="2:3" x14ac:dyDescent="0.15">
      <c r="B3627" s="34" t="s">
        <v>2562</v>
      </c>
      <c r="C3627" s="34" t="s">
        <v>2562</v>
      </c>
    </row>
    <row r="3628" spans="2:3" x14ac:dyDescent="0.15">
      <c r="B3628" s="34" t="s">
        <v>2562</v>
      </c>
      <c r="C3628" s="34" t="s">
        <v>2562</v>
      </c>
    </row>
    <row r="3629" spans="2:3" x14ac:dyDescent="0.15">
      <c r="B3629" s="34" t="s">
        <v>2562</v>
      </c>
      <c r="C3629" s="34" t="s">
        <v>2562</v>
      </c>
    </row>
    <row r="3630" spans="2:3" x14ac:dyDescent="0.15">
      <c r="B3630" s="34" t="s">
        <v>2562</v>
      </c>
      <c r="C3630" s="34" t="s">
        <v>2562</v>
      </c>
    </row>
    <row r="3631" spans="2:3" x14ac:dyDescent="0.15">
      <c r="B3631" s="34" t="s">
        <v>2562</v>
      </c>
      <c r="C3631" s="34" t="s">
        <v>2562</v>
      </c>
    </row>
    <row r="3632" spans="2:3" x14ac:dyDescent="0.15">
      <c r="B3632" s="34" t="s">
        <v>2562</v>
      </c>
      <c r="C3632" s="34" t="s">
        <v>2562</v>
      </c>
    </row>
    <row r="3633" spans="2:3" x14ac:dyDescent="0.15">
      <c r="B3633" s="34" t="s">
        <v>2562</v>
      </c>
      <c r="C3633" s="34" t="s">
        <v>2562</v>
      </c>
    </row>
    <row r="3634" spans="2:3" x14ac:dyDescent="0.15">
      <c r="B3634" s="34" t="s">
        <v>2562</v>
      </c>
      <c r="C3634" s="34" t="s">
        <v>2562</v>
      </c>
    </row>
    <row r="3635" spans="2:3" x14ac:dyDescent="0.15">
      <c r="B3635" s="34" t="s">
        <v>2562</v>
      </c>
      <c r="C3635" s="34" t="s">
        <v>2562</v>
      </c>
    </row>
    <row r="3636" spans="2:3" x14ac:dyDescent="0.15">
      <c r="B3636" s="34" t="s">
        <v>2562</v>
      </c>
      <c r="C3636" s="34" t="s">
        <v>2562</v>
      </c>
    </row>
    <row r="3637" spans="2:3" x14ac:dyDescent="0.15">
      <c r="B3637" s="34" t="s">
        <v>2562</v>
      </c>
      <c r="C3637" s="34" t="s">
        <v>2562</v>
      </c>
    </row>
    <row r="3638" spans="2:3" x14ac:dyDescent="0.15">
      <c r="B3638" s="34" t="s">
        <v>2562</v>
      </c>
      <c r="C3638" s="34" t="s">
        <v>2562</v>
      </c>
    </row>
    <row r="3639" spans="2:3" x14ac:dyDescent="0.15">
      <c r="B3639" s="34" t="s">
        <v>2562</v>
      </c>
      <c r="C3639" s="34" t="s">
        <v>2562</v>
      </c>
    </row>
    <row r="3640" spans="2:3" x14ac:dyDescent="0.15">
      <c r="B3640" s="34" t="s">
        <v>2562</v>
      </c>
      <c r="C3640" s="34" t="s">
        <v>2562</v>
      </c>
    </row>
    <row r="3641" spans="2:3" x14ac:dyDescent="0.15">
      <c r="B3641" s="34" t="s">
        <v>2562</v>
      </c>
      <c r="C3641" s="34" t="s">
        <v>2562</v>
      </c>
    </row>
    <row r="3642" spans="2:3" x14ac:dyDescent="0.15">
      <c r="B3642" s="34" t="s">
        <v>2562</v>
      </c>
      <c r="C3642" s="34" t="s">
        <v>2562</v>
      </c>
    </row>
    <row r="3643" spans="2:3" x14ac:dyDescent="0.15">
      <c r="B3643" s="34" t="s">
        <v>2562</v>
      </c>
      <c r="C3643" s="34" t="s">
        <v>2562</v>
      </c>
    </row>
    <row r="3644" spans="2:3" x14ac:dyDescent="0.15">
      <c r="B3644" s="34" t="s">
        <v>2562</v>
      </c>
      <c r="C3644" s="34" t="s">
        <v>2562</v>
      </c>
    </row>
    <row r="3645" spans="2:3" x14ac:dyDescent="0.15">
      <c r="B3645" s="34" t="s">
        <v>2562</v>
      </c>
      <c r="C3645" s="34" t="s">
        <v>2562</v>
      </c>
    </row>
    <row r="3646" spans="2:3" x14ac:dyDescent="0.15">
      <c r="B3646" s="34" t="s">
        <v>2562</v>
      </c>
      <c r="C3646" s="34" t="s">
        <v>2562</v>
      </c>
    </row>
    <row r="3647" spans="2:3" x14ac:dyDescent="0.15">
      <c r="B3647" s="34" t="s">
        <v>2562</v>
      </c>
      <c r="C3647" s="34" t="s">
        <v>2562</v>
      </c>
    </row>
    <row r="3648" spans="2:3" x14ac:dyDescent="0.15">
      <c r="B3648" s="34" t="s">
        <v>2562</v>
      </c>
      <c r="C3648" s="34" t="s">
        <v>2562</v>
      </c>
    </row>
    <row r="3649" spans="2:3" x14ac:dyDescent="0.15">
      <c r="B3649" s="34" t="s">
        <v>2562</v>
      </c>
      <c r="C3649" s="34" t="s">
        <v>2562</v>
      </c>
    </row>
    <row r="3650" spans="2:3" x14ac:dyDescent="0.15">
      <c r="B3650" s="34" t="s">
        <v>2562</v>
      </c>
      <c r="C3650" s="34" t="s">
        <v>2562</v>
      </c>
    </row>
    <row r="3651" spans="2:3" x14ac:dyDescent="0.15">
      <c r="B3651" s="34" t="s">
        <v>2562</v>
      </c>
      <c r="C3651" s="34" t="s">
        <v>2562</v>
      </c>
    </row>
    <row r="3652" spans="2:3" x14ac:dyDescent="0.15">
      <c r="B3652" s="34" t="s">
        <v>2562</v>
      </c>
      <c r="C3652" s="34" t="s">
        <v>2562</v>
      </c>
    </row>
    <row r="3653" spans="2:3" x14ac:dyDescent="0.15">
      <c r="B3653" s="34" t="s">
        <v>2562</v>
      </c>
      <c r="C3653" s="34" t="s">
        <v>2562</v>
      </c>
    </row>
    <row r="3654" spans="2:3" x14ac:dyDescent="0.15">
      <c r="B3654" s="34" t="s">
        <v>2562</v>
      </c>
      <c r="C3654" s="34" t="s">
        <v>2562</v>
      </c>
    </row>
    <row r="3655" spans="2:3" x14ac:dyDescent="0.15">
      <c r="B3655" s="34" t="s">
        <v>2562</v>
      </c>
      <c r="C3655" s="34" t="s">
        <v>2562</v>
      </c>
    </row>
    <row r="3656" spans="2:3" x14ac:dyDescent="0.15">
      <c r="B3656" s="34" t="s">
        <v>2562</v>
      </c>
      <c r="C3656" s="34" t="s">
        <v>2562</v>
      </c>
    </row>
    <row r="3657" spans="2:3" x14ac:dyDescent="0.15">
      <c r="B3657" s="34" t="s">
        <v>2562</v>
      </c>
      <c r="C3657" s="34" t="s">
        <v>2562</v>
      </c>
    </row>
    <row r="3658" spans="2:3" x14ac:dyDescent="0.15">
      <c r="B3658" s="34" t="s">
        <v>2562</v>
      </c>
      <c r="C3658" s="34" t="s">
        <v>2562</v>
      </c>
    </row>
    <row r="3659" spans="2:3" x14ac:dyDescent="0.15">
      <c r="B3659" s="34" t="s">
        <v>2562</v>
      </c>
      <c r="C3659" s="34" t="s">
        <v>2562</v>
      </c>
    </row>
    <row r="3660" spans="2:3" x14ac:dyDescent="0.15">
      <c r="B3660" s="34" t="s">
        <v>2562</v>
      </c>
      <c r="C3660" s="34" t="s">
        <v>2562</v>
      </c>
    </row>
    <row r="3661" spans="2:3" x14ac:dyDescent="0.15">
      <c r="B3661" s="34" t="s">
        <v>2562</v>
      </c>
      <c r="C3661" s="34" t="s">
        <v>2562</v>
      </c>
    </row>
    <row r="3662" spans="2:3" x14ac:dyDescent="0.15">
      <c r="B3662" s="34" t="s">
        <v>2562</v>
      </c>
      <c r="C3662" s="34" t="s">
        <v>2562</v>
      </c>
    </row>
    <row r="3663" spans="2:3" x14ac:dyDescent="0.15">
      <c r="B3663" s="34" t="s">
        <v>2562</v>
      </c>
      <c r="C3663" s="34" t="s">
        <v>2562</v>
      </c>
    </row>
    <row r="3664" spans="2:3" x14ac:dyDescent="0.15">
      <c r="B3664" s="34" t="s">
        <v>2562</v>
      </c>
      <c r="C3664" s="34" t="s">
        <v>2562</v>
      </c>
    </row>
    <row r="3665" spans="2:3" x14ac:dyDescent="0.15">
      <c r="B3665" s="34" t="s">
        <v>2562</v>
      </c>
      <c r="C3665" s="34" t="s">
        <v>2562</v>
      </c>
    </row>
    <row r="3666" spans="2:3" x14ac:dyDescent="0.15">
      <c r="B3666" s="34" t="s">
        <v>2562</v>
      </c>
      <c r="C3666" s="34" t="s">
        <v>2562</v>
      </c>
    </row>
    <row r="3667" spans="2:3" x14ac:dyDescent="0.15">
      <c r="B3667" s="34" t="s">
        <v>2562</v>
      </c>
      <c r="C3667" s="34" t="s">
        <v>2562</v>
      </c>
    </row>
    <row r="3668" spans="2:3" x14ac:dyDescent="0.15">
      <c r="B3668" s="34" t="s">
        <v>2562</v>
      </c>
      <c r="C3668" s="34" t="s">
        <v>2562</v>
      </c>
    </row>
    <row r="3669" spans="2:3" x14ac:dyDescent="0.15">
      <c r="B3669" s="34" t="s">
        <v>2562</v>
      </c>
      <c r="C3669" s="34" t="s">
        <v>2562</v>
      </c>
    </row>
    <row r="3670" spans="2:3" x14ac:dyDescent="0.15">
      <c r="B3670" s="34" t="s">
        <v>2562</v>
      </c>
      <c r="C3670" s="34" t="s">
        <v>2562</v>
      </c>
    </row>
    <row r="3671" spans="2:3" x14ac:dyDescent="0.15">
      <c r="B3671" s="34" t="s">
        <v>2562</v>
      </c>
      <c r="C3671" s="34" t="s">
        <v>2562</v>
      </c>
    </row>
    <row r="3672" spans="2:3" x14ac:dyDescent="0.15">
      <c r="B3672" s="34" t="s">
        <v>2562</v>
      </c>
      <c r="C3672" s="34" t="s">
        <v>2562</v>
      </c>
    </row>
    <row r="3673" spans="2:3" x14ac:dyDescent="0.15">
      <c r="B3673" s="34" t="s">
        <v>2562</v>
      </c>
      <c r="C3673" s="34" t="s">
        <v>2562</v>
      </c>
    </row>
    <row r="3674" spans="2:3" x14ac:dyDescent="0.15">
      <c r="B3674" s="34" t="s">
        <v>2562</v>
      </c>
      <c r="C3674" s="34" t="s">
        <v>2562</v>
      </c>
    </row>
    <row r="3675" spans="2:3" x14ac:dyDescent="0.15">
      <c r="B3675" s="34" t="s">
        <v>2562</v>
      </c>
      <c r="C3675" s="34" t="s">
        <v>2562</v>
      </c>
    </row>
    <row r="3676" spans="2:3" x14ac:dyDescent="0.15">
      <c r="B3676" s="34" t="s">
        <v>2562</v>
      </c>
      <c r="C3676" s="34" t="s">
        <v>2562</v>
      </c>
    </row>
    <row r="3677" spans="2:3" x14ac:dyDescent="0.15">
      <c r="B3677" s="34" t="s">
        <v>2562</v>
      </c>
      <c r="C3677" s="34" t="s">
        <v>2562</v>
      </c>
    </row>
    <row r="3678" spans="2:3" x14ac:dyDescent="0.15">
      <c r="B3678" s="34" t="s">
        <v>2562</v>
      </c>
      <c r="C3678" s="34" t="s">
        <v>2562</v>
      </c>
    </row>
    <row r="3679" spans="2:3" x14ac:dyDescent="0.15">
      <c r="B3679" s="34" t="s">
        <v>2562</v>
      </c>
      <c r="C3679" s="34" t="s">
        <v>2562</v>
      </c>
    </row>
    <row r="3680" spans="2:3" x14ac:dyDescent="0.15">
      <c r="B3680" s="34" t="s">
        <v>2562</v>
      </c>
      <c r="C3680" s="34" t="s">
        <v>2562</v>
      </c>
    </row>
    <row r="3681" spans="2:3" x14ac:dyDescent="0.15">
      <c r="B3681" s="34" t="s">
        <v>2562</v>
      </c>
      <c r="C3681" s="34" t="s">
        <v>2562</v>
      </c>
    </row>
    <row r="3682" spans="2:3" x14ac:dyDescent="0.15">
      <c r="B3682" s="34" t="s">
        <v>2562</v>
      </c>
      <c r="C3682" s="34" t="s">
        <v>2562</v>
      </c>
    </row>
    <row r="3683" spans="2:3" x14ac:dyDescent="0.15">
      <c r="B3683" s="34" t="s">
        <v>2562</v>
      </c>
      <c r="C3683" s="34" t="s">
        <v>2562</v>
      </c>
    </row>
    <row r="3684" spans="2:3" x14ac:dyDescent="0.15">
      <c r="B3684" s="34" t="s">
        <v>2562</v>
      </c>
      <c r="C3684" s="34" t="s">
        <v>2562</v>
      </c>
    </row>
    <row r="3685" spans="2:3" x14ac:dyDescent="0.15">
      <c r="B3685" s="34" t="s">
        <v>2562</v>
      </c>
      <c r="C3685" s="34" t="s">
        <v>2562</v>
      </c>
    </row>
    <row r="3686" spans="2:3" x14ac:dyDescent="0.15">
      <c r="B3686" s="34" t="s">
        <v>2562</v>
      </c>
      <c r="C3686" s="34" t="s">
        <v>2562</v>
      </c>
    </row>
    <row r="3687" spans="2:3" x14ac:dyDescent="0.15">
      <c r="B3687" s="34" t="s">
        <v>2562</v>
      </c>
      <c r="C3687" s="34" t="s">
        <v>2562</v>
      </c>
    </row>
    <row r="3688" spans="2:3" x14ac:dyDescent="0.15">
      <c r="B3688" s="34" t="s">
        <v>2562</v>
      </c>
      <c r="C3688" s="34" t="s">
        <v>2562</v>
      </c>
    </row>
    <row r="3689" spans="2:3" x14ac:dyDescent="0.15">
      <c r="B3689" s="34" t="s">
        <v>2562</v>
      </c>
      <c r="C3689" s="34" t="s">
        <v>2562</v>
      </c>
    </row>
    <row r="3690" spans="2:3" x14ac:dyDescent="0.15">
      <c r="B3690" s="34" t="s">
        <v>2562</v>
      </c>
      <c r="C3690" s="34" t="s">
        <v>2562</v>
      </c>
    </row>
    <row r="3691" spans="2:3" x14ac:dyDescent="0.15">
      <c r="B3691" s="34" t="s">
        <v>2562</v>
      </c>
      <c r="C3691" s="34" t="s">
        <v>2562</v>
      </c>
    </row>
    <row r="3692" spans="2:3" x14ac:dyDescent="0.15">
      <c r="B3692" s="34" t="s">
        <v>2562</v>
      </c>
      <c r="C3692" s="34" t="s">
        <v>2562</v>
      </c>
    </row>
    <row r="3693" spans="2:3" x14ac:dyDescent="0.15">
      <c r="B3693" s="34" t="s">
        <v>2562</v>
      </c>
      <c r="C3693" s="34" t="s">
        <v>2562</v>
      </c>
    </row>
    <row r="3694" spans="2:3" x14ac:dyDescent="0.15">
      <c r="B3694" s="34" t="s">
        <v>2562</v>
      </c>
      <c r="C3694" s="34" t="s">
        <v>2562</v>
      </c>
    </row>
    <row r="3695" spans="2:3" x14ac:dyDescent="0.15">
      <c r="B3695" s="34" t="s">
        <v>2562</v>
      </c>
      <c r="C3695" s="34" t="s">
        <v>2562</v>
      </c>
    </row>
    <row r="3696" spans="2:3" x14ac:dyDescent="0.15">
      <c r="B3696" s="34" t="s">
        <v>2562</v>
      </c>
      <c r="C3696" s="34" t="s">
        <v>2562</v>
      </c>
    </row>
    <row r="3697" spans="2:3" x14ac:dyDescent="0.15">
      <c r="B3697" s="34" t="s">
        <v>2562</v>
      </c>
      <c r="C3697" s="34" t="s">
        <v>2562</v>
      </c>
    </row>
    <row r="3698" spans="2:3" x14ac:dyDescent="0.15">
      <c r="B3698" s="34" t="s">
        <v>2562</v>
      </c>
      <c r="C3698" s="34" t="s">
        <v>2562</v>
      </c>
    </row>
    <row r="3699" spans="2:3" x14ac:dyDescent="0.15">
      <c r="B3699" s="34" t="s">
        <v>2562</v>
      </c>
      <c r="C3699" s="34" t="s">
        <v>2562</v>
      </c>
    </row>
    <row r="3700" spans="2:3" x14ac:dyDescent="0.15">
      <c r="B3700" s="34" t="s">
        <v>2562</v>
      </c>
      <c r="C3700" s="34" t="s">
        <v>2562</v>
      </c>
    </row>
    <row r="3701" spans="2:3" x14ac:dyDescent="0.15">
      <c r="B3701" s="34" t="s">
        <v>2562</v>
      </c>
      <c r="C3701" s="34" t="s">
        <v>2562</v>
      </c>
    </row>
    <row r="3702" spans="2:3" x14ac:dyDescent="0.15">
      <c r="B3702" s="34" t="s">
        <v>2562</v>
      </c>
      <c r="C3702" s="34" t="s">
        <v>2562</v>
      </c>
    </row>
    <row r="3703" spans="2:3" x14ac:dyDescent="0.15">
      <c r="B3703" s="34" t="s">
        <v>2562</v>
      </c>
      <c r="C3703" s="34" t="s">
        <v>2562</v>
      </c>
    </row>
    <row r="3704" spans="2:3" x14ac:dyDescent="0.15">
      <c r="B3704" s="34" t="s">
        <v>2562</v>
      </c>
      <c r="C3704" s="34" t="s">
        <v>2562</v>
      </c>
    </row>
    <row r="3705" spans="2:3" x14ac:dyDescent="0.15">
      <c r="B3705" s="34" t="s">
        <v>2562</v>
      </c>
      <c r="C3705" s="34" t="s">
        <v>2562</v>
      </c>
    </row>
    <row r="3706" spans="2:3" x14ac:dyDescent="0.15">
      <c r="B3706" s="34" t="s">
        <v>2562</v>
      </c>
      <c r="C3706" s="34" t="s">
        <v>2562</v>
      </c>
    </row>
    <row r="3707" spans="2:3" x14ac:dyDescent="0.15">
      <c r="B3707" s="34" t="s">
        <v>2562</v>
      </c>
      <c r="C3707" s="34" t="s">
        <v>2562</v>
      </c>
    </row>
    <row r="3708" spans="2:3" x14ac:dyDescent="0.15">
      <c r="B3708" s="34" t="s">
        <v>2562</v>
      </c>
      <c r="C3708" s="34" t="s">
        <v>2562</v>
      </c>
    </row>
    <row r="3709" spans="2:3" x14ac:dyDescent="0.15">
      <c r="B3709" s="34" t="s">
        <v>2562</v>
      </c>
      <c r="C3709" s="34" t="s">
        <v>2562</v>
      </c>
    </row>
    <row r="3710" spans="2:3" x14ac:dyDescent="0.15">
      <c r="B3710" s="34" t="s">
        <v>2562</v>
      </c>
      <c r="C3710" s="34" t="s">
        <v>2562</v>
      </c>
    </row>
    <row r="3711" spans="2:3" x14ac:dyDescent="0.15">
      <c r="B3711" s="34" t="s">
        <v>2562</v>
      </c>
      <c r="C3711" s="34" t="s">
        <v>2562</v>
      </c>
    </row>
    <row r="3712" spans="2:3" x14ac:dyDescent="0.15">
      <c r="B3712" s="34" t="s">
        <v>2562</v>
      </c>
      <c r="C3712" s="34" t="s">
        <v>2562</v>
      </c>
    </row>
    <row r="3713" spans="2:3" x14ac:dyDescent="0.15">
      <c r="B3713" s="34" t="s">
        <v>2562</v>
      </c>
      <c r="C3713" s="34" t="s">
        <v>2562</v>
      </c>
    </row>
    <row r="3714" spans="2:3" x14ac:dyDescent="0.15">
      <c r="B3714" s="34" t="s">
        <v>2562</v>
      </c>
      <c r="C3714" s="34" t="s">
        <v>2562</v>
      </c>
    </row>
    <row r="3715" spans="2:3" x14ac:dyDescent="0.15">
      <c r="B3715" s="34" t="s">
        <v>2562</v>
      </c>
      <c r="C3715" s="34" t="s">
        <v>2562</v>
      </c>
    </row>
    <row r="3716" spans="2:3" x14ac:dyDescent="0.15">
      <c r="B3716" s="34" t="s">
        <v>2562</v>
      </c>
      <c r="C3716" s="34" t="s">
        <v>2562</v>
      </c>
    </row>
    <row r="3717" spans="2:3" x14ac:dyDescent="0.15">
      <c r="B3717" s="34" t="s">
        <v>2562</v>
      </c>
      <c r="C3717" s="34" t="s">
        <v>2562</v>
      </c>
    </row>
    <row r="3718" spans="2:3" x14ac:dyDescent="0.15">
      <c r="B3718" s="34" t="s">
        <v>2562</v>
      </c>
      <c r="C3718" s="34" t="s">
        <v>2562</v>
      </c>
    </row>
    <row r="3719" spans="2:3" x14ac:dyDescent="0.15">
      <c r="B3719" s="34" t="s">
        <v>2562</v>
      </c>
      <c r="C3719" s="34" t="s">
        <v>2562</v>
      </c>
    </row>
    <row r="3720" spans="2:3" x14ac:dyDescent="0.15">
      <c r="B3720" s="34" t="s">
        <v>2562</v>
      </c>
      <c r="C3720" s="34" t="s">
        <v>2562</v>
      </c>
    </row>
    <row r="3721" spans="2:3" x14ac:dyDescent="0.15">
      <c r="B3721" s="34" t="s">
        <v>2562</v>
      </c>
      <c r="C3721" s="34" t="s">
        <v>2562</v>
      </c>
    </row>
    <row r="3722" spans="2:3" x14ac:dyDescent="0.15">
      <c r="B3722" s="34" t="s">
        <v>2562</v>
      </c>
      <c r="C3722" s="34" t="s">
        <v>2562</v>
      </c>
    </row>
    <row r="3723" spans="2:3" x14ac:dyDescent="0.15">
      <c r="B3723" s="34" t="s">
        <v>2562</v>
      </c>
      <c r="C3723" s="34" t="s">
        <v>2562</v>
      </c>
    </row>
    <row r="3724" spans="2:3" x14ac:dyDescent="0.15">
      <c r="B3724" s="34" t="s">
        <v>2562</v>
      </c>
      <c r="C3724" s="34" t="s">
        <v>2562</v>
      </c>
    </row>
    <row r="3725" spans="2:3" x14ac:dyDescent="0.15">
      <c r="B3725" s="34" t="s">
        <v>2562</v>
      </c>
      <c r="C3725" s="34" t="s">
        <v>2562</v>
      </c>
    </row>
    <row r="3726" spans="2:3" x14ac:dyDescent="0.15">
      <c r="B3726" s="34" t="s">
        <v>2562</v>
      </c>
      <c r="C3726" s="34" t="s">
        <v>2562</v>
      </c>
    </row>
    <row r="3727" spans="2:3" x14ac:dyDescent="0.15">
      <c r="B3727" s="34" t="s">
        <v>2562</v>
      </c>
      <c r="C3727" s="34" t="s">
        <v>2562</v>
      </c>
    </row>
    <row r="3728" spans="2:3" x14ac:dyDescent="0.15">
      <c r="B3728" s="34" t="s">
        <v>2562</v>
      </c>
      <c r="C3728" s="34" t="s">
        <v>2562</v>
      </c>
    </row>
    <row r="3729" spans="2:3" x14ac:dyDescent="0.15">
      <c r="B3729" s="34" t="s">
        <v>2562</v>
      </c>
      <c r="C3729" s="34" t="s">
        <v>2562</v>
      </c>
    </row>
    <row r="3730" spans="2:3" x14ac:dyDescent="0.15">
      <c r="B3730" s="34" t="s">
        <v>2562</v>
      </c>
      <c r="C3730" s="34" t="s">
        <v>2562</v>
      </c>
    </row>
    <row r="3731" spans="2:3" x14ac:dyDescent="0.15">
      <c r="B3731" s="34" t="s">
        <v>2562</v>
      </c>
      <c r="C3731" s="34" t="s">
        <v>2562</v>
      </c>
    </row>
    <row r="3732" spans="2:3" x14ac:dyDescent="0.15">
      <c r="B3732" s="34" t="s">
        <v>2562</v>
      </c>
      <c r="C3732" s="34" t="s">
        <v>2562</v>
      </c>
    </row>
    <row r="3733" spans="2:3" x14ac:dyDescent="0.15">
      <c r="B3733" s="34" t="s">
        <v>2562</v>
      </c>
      <c r="C3733" s="34" t="s">
        <v>2562</v>
      </c>
    </row>
    <row r="3734" spans="2:3" x14ac:dyDescent="0.15">
      <c r="B3734" s="34" t="s">
        <v>2562</v>
      </c>
      <c r="C3734" s="34" t="s">
        <v>2562</v>
      </c>
    </row>
    <row r="3735" spans="2:3" x14ac:dyDescent="0.15">
      <c r="B3735" s="34" t="s">
        <v>2562</v>
      </c>
      <c r="C3735" s="34" t="s">
        <v>2562</v>
      </c>
    </row>
    <row r="3736" spans="2:3" x14ac:dyDescent="0.15">
      <c r="B3736" s="34" t="s">
        <v>2562</v>
      </c>
      <c r="C3736" s="34" t="s">
        <v>2562</v>
      </c>
    </row>
    <row r="3737" spans="2:3" x14ac:dyDescent="0.15">
      <c r="B3737" s="34" t="s">
        <v>2562</v>
      </c>
      <c r="C3737" s="34" t="s">
        <v>2562</v>
      </c>
    </row>
    <row r="3738" spans="2:3" x14ac:dyDescent="0.15">
      <c r="B3738" s="34" t="s">
        <v>2562</v>
      </c>
      <c r="C3738" s="34" t="s">
        <v>2562</v>
      </c>
    </row>
    <row r="3739" spans="2:3" x14ac:dyDescent="0.15">
      <c r="B3739" s="34" t="s">
        <v>2562</v>
      </c>
      <c r="C3739" s="34" t="s">
        <v>2562</v>
      </c>
    </row>
    <row r="3740" spans="2:3" x14ac:dyDescent="0.15">
      <c r="B3740" s="34" t="s">
        <v>2562</v>
      </c>
      <c r="C3740" s="34" t="s">
        <v>2562</v>
      </c>
    </row>
    <row r="3741" spans="2:3" x14ac:dyDescent="0.15">
      <c r="B3741" s="34" t="s">
        <v>2562</v>
      </c>
      <c r="C3741" s="34" t="s">
        <v>2562</v>
      </c>
    </row>
    <row r="3742" spans="2:3" x14ac:dyDescent="0.15">
      <c r="B3742" s="34" t="s">
        <v>2562</v>
      </c>
      <c r="C3742" s="34" t="s">
        <v>2562</v>
      </c>
    </row>
    <row r="3743" spans="2:3" x14ac:dyDescent="0.15">
      <c r="B3743" s="34" t="s">
        <v>2562</v>
      </c>
      <c r="C3743" s="34" t="s">
        <v>2562</v>
      </c>
    </row>
    <row r="3744" spans="2:3" x14ac:dyDescent="0.15">
      <c r="B3744" s="34" t="s">
        <v>2562</v>
      </c>
      <c r="C3744" s="34" t="s">
        <v>2562</v>
      </c>
    </row>
    <row r="3745" spans="2:3" x14ac:dyDescent="0.15">
      <c r="B3745" s="34" t="s">
        <v>2562</v>
      </c>
      <c r="C3745" s="34" t="s">
        <v>2562</v>
      </c>
    </row>
    <row r="3746" spans="2:3" x14ac:dyDescent="0.15">
      <c r="B3746" s="34" t="s">
        <v>2562</v>
      </c>
      <c r="C3746" s="34" t="s">
        <v>2562</v>
      </c>
    </row>
    <row r="3747" spans="2:3" x14ac:dyDescent="0.15">
      <c r="B3747" s="34" t="s">
        <v>2562</v>
      </c>
      <c r="C3747" s="34" t="s">
        <v>2562</v>
      </c>
    </row>
    <row r="3748" spans="2:3" x14ac:dyDescent="0.15">
      <c r="B3748" s="34" t="s">
        <v>2562</v>
      </c>
      <c r="C3748" s="34" t="s">
        <v>2562</v>
      </c>
    </row>
    <row r="3749" spans="2:3" x14ac:dyDescent="0.15">
      <c r="B3749" s="34" t="s">
        <v>2562</v>
      </c>
      <c r="C3749" s="34" t="s">
        <v>2562</v>
      </c>
    </row>
    <row r="3750" spans="2:3" x14ac:dyDescent="0.15">
      <c r="B3750" s="34" t="s">
        <v>2562</v>
      </c>
      <c r="C3750" s="34" t="s">
        <v>2562</v>
      </c>
    </row>
    <row r="3751" spans="2:3" x14ac:dyDescent="0.15">
      <c r="B3751" s="34" t="s">
        <v>2562</v>
      </c>
      <c r="C3751" s="34" t="s">
        <v>2562</v>
      </c>
    </row>
    <row r="3752" spans="2:3" x14ac:dyDescent="0.15">
      <c r="B3752" s="34" t="s">
        <v>2562</v>
      </c>
      <c r="C3752" s="34" t="s">
        <v>2562</v>
      </c>
    </row>
    <row r="3753" spans="2:3" x14ac:dyDescent="0.15">
      <c r="B3753" s="34" t="s">
        <v>2562</v>
      </c>
      <c r="C3753" s="34" t="s">
        <v>2562</v>
      </c>
    </row>
    <row r="3754" spans="2:3" x14ac:dyDescent="0.15">
      <c r="B3754" s="34" t="s">
        <v>2562</v>
      </c>
      <c r="C3754" s="34" t="s">
        <v>2562</v>
      </c>
    </row>
    <row r="3755" spans="2:3" x14ac:dyDescent="0.15">
      <c r="B3755" s="34" t="s">
        <v>2562</v>
      </c>
      <c r="C3755" s="34" t="s">
        <v>2562</v>
      </c>
    </row>
    <row r="3756" spans="2:3" x14ac:dyDescent="0.15">
      <c r="B3756" s="34" t="s">
        <v>2562</v>
      </c>
      <c r="C3756" s="34" t="s">
        <v>2562</v>
      </c>
    </row>
    <row r="3757" spans="2:3" x14ac:dyDescent="0.15">
      <c r="B3757" s="34" t="s">
        <v>2562</v>
      </c>
      <c r="C3757" s="34" t="s">
        <v>2562</v>
      </c>
    </row>
    <row r="3758" spans="2:3" x14ac:dyDescent="0.15">
      <c r="B3758" s="34" t="s">
        <v>2562</v>
      </c>
      <c r="C3758" s="34" t="s">
        <v>2562</v>
      </c>
    </row>
    <row r="3759" spans="2:3" x14ac:dyDescent="0.15">
      <c r="B3759" s="34" t="s">
        <v>2562</v>
      </c>
      <c r="C3759" s="34" t="s">
        <v>2562</v>
      </c>
    </row>
    <row r="3760" spans="2:3" x14ac:dyDescent="0.15">
      <c r="B3760" s="34" t="s">
        <v>2562</v>
      </c>
      <c r="C3760" s="34" t="s">
        <v>2562</v>
      </c>
    </row>
    <row r="3761" spans="2:3" x14ac:dyDescent="0.15">
      <c r="B3761" s="34" t="s">
        <v>2562</v>
      </c>
      <c r="C3761" s="34" t="s">
        <v>2562</v>
      </c>
    </row>
    <row r="3762" spans="2:3" x14ac:dyDescent="0.15">
      <c r="B3762" s="34" t="s">
        <v>2562</v>
      </c>
      <c r="C3762" s="34" t="s">
        <v>2562</v>
      </c>
    </row>
    <row r="3763" spans="2:3" x14ac:dyDescent="0.15">
      <c r="B3763" s="34" t="s">
        <v>2562</v>
      </c>
      <c r="C3763" s="34" t="s">
        <v>2562</v>
      </c>
    </row>
    <row r="3764" spans="2:3" x14ac:dyDescent="0.15">
      <c r="B3764" s="34" t="s">
        <v>2562</v>
      </c>
      <c r="C3764" s="34" t="s">
        <v>2562</v>
      </c>
    </row>
    <row r="3765" spans="2:3" x14ac:dyDescent="0.15">
      <c r="B3765" s="34" t="s">
        <v>2562</v>
      </c>
      <c r="C3765" s="34" t="s">
        <v>2562</v>
      </c>
    </row>
    <row r="3766" spans="2:3" x14ac:dyDescent="0.15">
      <c r="B3766" s="34" t="s">
        <v>2562</v>
      </c>
      <c r="C3766" s="34" t="s">
        <v>2562</v>
      </c>
    </row>
    <row r="3767" spans="2:3" x14ac:dyDescent="0.15">
      <c r="B3767" s="34" t="s">
        <v>2562</v>
      </c>
      <c r="C3767" s="34" t="s">
        <v>2562</v>
      </c>
    </row>
    <row r="3768" spans="2:3" x14ac:dyDescent="0.15">
      <c r="B3768" s="34" t="s">
        <v>2562</v>
      </c>
      <c r="C3768" s="34" t="s">
        <v>2562</v>
      </c>
    </row>
    <row r="3769" spans="2:3" x14ac:dyDescent="0.15">
      <c r="B3769" s="34" t="s">
        <v>2562</v>
      </c>
      <c r="C3769" s="34" t="s">
        <v>2562</v>
      </c>
    </row>
    <row r="3770" spans="2:3" x14ac:dyDescent="0.15">
      <c r="B3770" s="34" t="s">
        <v>2562</v>
      </c>
      <c r="C3770" s="34" t="s">
        <v>2562</v>
      </c>
    </row>
    <row r="3771" spans="2:3" x14ac:dyDescent="0.15">
      <c r="B3771" s="34" t="s">
        <v>2562</v>
      </c>
      <c r="C3771" s="34" t="s">
        <v>2562</v>
      </c>
    </row>
    <row r="3772" spans="2:3" x14ac:dyDescent="0.15">
      <c r="B3772" s="34" t="s">
        <v>2562</v>
      </c>
      <c r="C3772" s="34" t="s">
        <v>2562</v>
      </c>
    </row>
    <row r="3773" spans="2:3" x14ac:dyDescent="0.15">
      <c r="B3773" s="34" t="s">
        <v>2562</v>
      </c>
      <c r="C3773" s="34" t="s">
        <v>2562</v>
      </c>
    </row>
    <row r="3774" spans="2:3" x14ac:dyDescent="0.15">
      <c r="B3774" s="34" t="s">
        <v>2562</v>
      </c>
      <c r="C3774" s="34" t="s">
        <v>2562</v>
      </c>
    </row>
    <row r="3775" spans="2:3" x14ac:dyDescent="0.15">
      <c r="B3775" s="34" t="s">
        <v>2562</v>
      </c>
      <c r="C3775" s="34" t="s">
        <v>2562</v>
      </c>
    </row>
    <row r="3776" spans="2:3" x14ac:dyDescent="0.15">
      <c r="B3776" s="34" t="s">
        <v>2562</v>
      </c>
      <c r="C3776" s="34" t="s">
        <v>2562</v>
      </c>
    </row>
    <row r="3777" spans="2:3" x14ac:dyDescent="0.15">
      <c r="B3777" s="34" t="s">
        <v>2562</v>
      </c>
      <c r="C3777" s="34" t="s">
        <v>2562</v>
      </c>
    </row>
    <row r="3778" spans="2:3" x14ac:dyDescent="0.15">
      <c r="B3778" s="34" t="s">
        <v>2562</v>
      </c>
      <c r="C3778" s="34" t="s">
        <v>2562</v>
      </c>
    </row>
    <row r="3779" spans="2:3" x14ac:dyDescent="0.15">
      <c r="B3779" s="34" t="s">
        <v>2562</v>
      </c>
      <c r="C3779" s="34" t="s">
        <v>2562</v>
      </c>
    </row>
    <row r="3780" spans="2:3" x14ac:dyDescent="0.15">
      <c r="B3780" s="34" t="s">
        <v>2562</v>
      </c>
      <c r="C3780" s="34" t="s">
        <v>2562</v>
      </c>
    </row>
    <row r="3781" spans="2:3" x14ac:dyDescent="0.15">
      <c r="B3781" s="34" t="s">
        <v>2562</v>
      </c>
      <c r="C3781" s="34" t="s">
        <v>2562</v>
      </c>
    </row>
    <row r="3782" spans="2:3" x14ac:dyDescent="0.15">
      <c r="B3782" s="34" t="s">
        <v>2562</v>
      </c>
      <c r="C3782" s="34" t="s">
        <v>2562</v>
      </c>
    </row>
    <row r="3783" spans="2:3" x14ac:dyDescent="0.15">
      <c r="B3783" s="34" t="s">
        <v>2562</v>
      </c>
      <c r="C3783" s="34" t="s">
        <v>2562</v>
      </c>
    </row>
    <row r="3784" spans="2:3" x14ac:dyDescent="0.15">
      <c r="B3784" s="34" t="s">
        <v>2562</v>
      </c>
      <c r="C3784" s="34" t="s">
        <v>2562</v>
      </c>
    </row>
    <row r="3785" spans="2:3" x14ac:dyDescent="0.15">
      <c r="B3785" s="34" t="s">
        <v>2562</v>
      </c>
      <c r="C3785" s="34" t="s">
        <v>2562</v>
      </c>
    </row>
    <row r="3786" spans="2:3" x14ac:dyDescent="0.15">
      <c r="B3786" s="34" t="s">
        <v>2562</v>
      </c>
      <c r="C3786" s="34" t="s">
        <v>2562</v>
      </c>
    </row>
    <row r="3787" spans="2:3" x14ac:dyDescent="0.15">
      <c r="B3787" s="34" t="s">
        <v>2562</v>
      </c>
      <c r="C3787" s="34" t="s">
        <v>2562</v>
      </c>
    </row>
    <row r="3788" spans="2:3" x14ac:dyDescent="0.15">
      <c r="B3788" s="34" t="s">
        <v>2562</v>
      </c>
      <c r="C3788" s="34" t="s">
        <v>2562</v>
      </c>
    </row>
    <row r="3789" spans="2:3" x14ac:dyDescent="0.15">
      <c r="B3789" s="34" t="s">
        <v>2562</v>
      </c>
      <c r="C3789" s="34" t="s">
        <v>2562</v>
      </c>
    </row>
    <row r="3790" spans="2:3" x14ac:dyDescent="0.15">
      <c r="B3790" s="34" t="s">
        <v>2562</v>
      </c>
      <c r="C3790" s="34" t="s">
        <v>2562</v>
      </c>
    </row>
    <row r="3791" spans="2:3" x14ac:dyDescent="0.15">
      <c r="B3791" s="34" t="s">
        <v>2562</v>
      </c>
      <c r="C3791" s="34" t="s">
        <v>2562</v>
      </c>
    </row>
    <row r="3792" spans="2:3" x14ac:dyDescent="0.15">
      <c r="B3792" s="34" t="s">
        <v>2562</v>
      </c>
      <c r="C3792" s="34" t="s">
        <v>2562</v>
      </c>
    </row>
    <row r="3793" spans="2:3" x14ac:dyDescent="0.15">
      <c r="B3793" s="34" t="s">
        <v>2562</v>
      </c>
      <c r="C3793" s="34" t="s">
        <v>2562</v>
      </c>
    </row>
    <row r="3794" spans="2:3" x14ac:dyDescent="0.15">
      <c r="B3794" s="34" t="s">
        <v>2562</v>
      </c>
      <c r="C3794" s="34" t="s">
        <v>2562</v>
      </c>
    </row>
    <row r="3795" spans="2:3" x14ac:dyDescent="0.15">
      <c r="B3795" s="34" t="s">
        <v>2562</v>
      </c>
      <c r="C3795" s="34" t="s">
        <v>2562</v>
      </c>
    </row>
    <row r="3796" spans="2:3" x14ac:dyDescent="0.15">
      <c r="B3796" s="34" t="s">
        <v>2562</v>
      </c>
      <c r="C3796" s="34" t="s">
        <v>2562</v>
      </c>
    </row>
    <row r="3797" spans="2:3" x14ac:dyDescent="0.15">
      <c r="B3797" s="34" t="s">
        <v>2562</v>
      </c>
      <c r="C3797" s="34" t="s">
        <v>2562</v>
      </c>
    </row>
    <row r="3798" spans="2:3" x14ac:dyDescent="0.15">
      <c r="B3798" s="34" t="s">
        <v>2562</v>
      </c>
      <c r="C3798" s="34" t="s">
        <v>2562</v>
      </c>
    </row>
    <row r="3799" spans="2:3" x14ac:dyDescent="0.15">
      <c r="B3799" s="34" t="s">
        <v>2562</v>
      </c>
      <c r="C3799" s="34" t="s">
        <v>2562</v>
      </c>
    </row>
    <row r="3800" spans="2:3" x14ac:dyDescent="0.15">
      <c r="B3800" s="34" t="s">
        <v>2562</v>
      </c>
      <c r="C3800" s="34" t="s">
        <v>2562</v>
      </c>
    </row>
    <row r="3801" spans="2:3" x14ac:dyDescent="0.15">
      <c r="B3801" s="34" t="s">
        <v>2562</v>
      </c>
      <c r="C3801" s="34" t="s">
        <v>2562</v>
      </c>
    </row>
    <row r="3802" spans="2:3" x14ac:dyDescent="0.15">
      <c r="B3802" s="34" t="s">
        <v>2562</v>
      </c>
      <c r="C3802" s="34" t="s">
        <v>2562</v>
      </c>
    </row>
    <row r="3803" spans="2:3" x14ac:dyDescent="0.15">
      <c r="B3803" s="34" t="s">
        <v>2562</v>
      </c>
      <c r="C3803" s="34" t="s">
        <v>2562</v>
      </c>
    </row>
    <row r="3804" spans="2:3" x14ac:dyDescent="0.15">
      <c r="B3804" s="34" t="s">
        <v>2562</v>
      </c>
      <c r="C3804" s="34" t="s">
        <v>2562</v>
      </c>
    </row>
    <row r="3805" spans="2:3" x14ac:dyDescent="0.15">
      <c r="B3805" s="34" t="s">
        <v>2562</v>
      </c>
      <c r="C3805" s="34" t="s">
        <v>2562</v>
      </c>
    </row>
    <row r="3806" spans="2:3" x14ac:dyDescent="0.15">
      <c r="B3806" s="34" t="s">
        <v>2562</v>
      </c>
      <c r="C3806" s="34" t="s">
        <v>2562</v>
      </c>
    </row>
    <row r="3807" spans="2:3" x14ac:dyDescent="0.15">
      <c r="B3807" s="34" t="s">
        <v>2562</v>
      </c>
      <c r="C3807" s="34" t="s">
        <v>2562</v>
      </c>
    </row>
    <row r="3808" spans="2:3" x14ac:dyDescent="0.15">
      <c r="B3808" s="34" t="s">
        <v>2562</v>
      </c>
      <c r="C3808" s="34" t="s">
        <v>2562</v>
      </c>
    </row>
    <row r="3809" spans="2:3" x14ac:dyDescent="0.15">
      <c r="B3809" s="34" t="s">
        <v>2562</v>
      </c>
      <c r="C3809" s="34" t="s">
        <v>2562</v>
      </c>
    </row>
    <row r="3810" spans="2:3" x14ac:dyDescent="0.15">
      <c r="B3810" s="34" t="s">
        <v>2562</v>
      </c>
      <c r="C3810" s="34" t="s">
        <v>2562</v>
      </c>
    </row>
    <row r="3811" spans="2:3" x14ac:dyDescent="0.15">
      <c r="B3811" s="34" t="s">
        <v>2562</v>
      </c>
      <c r="C3811" s="34" t="s">
        <v>2562</v>
      </c>
    </row>
    <row r="3812" spans="2:3" x14ac:dyDescent="0.15">
      <c r="B3812" s="34" t="s">
        <v>2562</v>
      </c>
      <c r="C3812" s="34" t="s">
        <v>2562</v>
      </c>
    </row>
    <row r="3813" spans="2:3" x14ac:dyDescent="0.15">
      <c r="B3813" s="34" t="s">
        <v>2562</v>
      </c>
      <c r="C3813" s="34" t="s">
        <v>2562</v>
      </c>
    </row>
    <row r="3814" spans="2:3" x14ac:dyDescent="0.15">
      <c r="B3814" s="34" t="s">
        <v>2562</v>
      </c>
      <c r="C3814" s="34" t="s">
        <v>2562</v>
      </c>
    </row>
    <row r="3815" spans="2:3" x14ac:dyDescent="0.15">
      <c r="B3815" s="34" t="s">
        <v>2562</v>
      </c>
      <c r="C3815" s="34" t="s">
        <v>2562</v>
      </c>
    </row>
    <row r="3816" spans="2:3" x14ac:dyDescent="0.15">
      <c r="B3816" s="34" t="s">
        <v>2562</v>
      </c>
      <c r="C3816" s="34" t="s">
        <v>2562</v>
      </c>
    </row>
    <row r="3817" spans="2:3" x14ac:dyDescent="0.15">
      <c r="B3817" s="34" t="s">
        <v>2562</v>
      </c>
      <c r="C3817" s="34" t="s">
        <v>2562</v>
      </c>
    </row>
    <row r="3818" spans="2:3" x14ac:dyDescent="0.15">
      <c r="B3818" s="34" t="s">
        <v>2562</v>
      </c>
      <c r="C3818" s="34" t="s">
        <v>2562</v>
      </c>
    </row>
    <row r="3819" spans="2:3" x14ac:dyDescent="0.15">
      <c r="B3819" s="34" t="s">
        <v>2562</v>
      </c>
      <c r="C3819" s="34" t="s">
        <v>2562</v>
      </c>
    </row>
    <row r="3820" spans="2:3" x14ac:dyDescent="0.15">
      <c r="B3820" s="34" t="s">
        <v>2562</v>
      </c>
      <c r="C3820" s="34" t="s">
        <v>2562</v>
      </c>
    </row>
    <row r="3821" spans="2:3" x14ac:dyDescent="0.15">
      <c r="B3821" s="34" t="s">
        <v>2562</v>
      </c>
      <c r="C3821" s="34" t="s">
        <v>2562</v>
      </c>
    </row>
    <row r="3822" spans="2:3" x14ac:dyDescent="0.15">
      <c r="B3822" s="34" t="s">
        <v>2562</v>
      </c>
      <c r="C3822" s="34" t="s">
        <v>2562</v>
      </c>
    </row>
    <row r="3823" spans="2:3" x14ac:dyDescent="0.15">
      <c r="B3823" s="34" t="s">
        <v>2562</v>
      </c>
      <c r="C3823" s="34" t="s">
        <v>2562</v>
      </c>
    </row>
    <row r="3824" spans="2:3" x14ac:dyDescent="0.15">
      <c r="B3824" s="34" t="s">
        <v>2562</v>
      </c>
      <c r="C3824" s="34" t="s">
        <v>2562</v>
      </c>
    </row>
    <row r="3825" spans="2:3" x14ac:dyDescent="0.15">
      <c r="B3825" s="34" t="s">
        <v>2562</v>
      </c>
      <c r="C3825" s="34" t="s">
        <v>2562</v>
      </c>
    </row>
    <row r="3826" spans="2:3" x14ac:dyDescent="0.15">
      <c r="B3826" s="34" t="s">
        <v>2562</v>
      </c>
      <c r="C3826" s="34" t="s">
        <v>2562</v>
      </c>
    </row>
    <row r="3827" spans="2:3" x14ac:dyDescent="0.15">
      <c r="B3827" s="34" t="s">
        <v>2562</v>
      </c>
      <c r="C3827" s="34" t="s">
        <v>2562</v>
      </c>
    </row>
    <row r="3828" spans="2:3" x14ac:dyDescent="0.15">
      <c r="B3828" s="34" t="s">
        <v>2562</v>
      </c>
      <c r="C3828" s="34" t="s">
        <v>2562</v>
      </c>
    </row>
    <row r="3829" spans="2:3" x14ac:dyDescent="0.15">
      <c r="B3829" s="34" t="s">
        <v>2562</v>
      </c>
      <c r="C3829" s="34" t="s">
        <v>2562</v>
      </c>
    </row>
    <row r="3830" spans="2:3" x14ac:dyDescent="0.15">
      <c r="B3830" s="34" t="s">
        <v>2562</v>
      </c>
      <c r="C3830" s="34" t="s">
        <v>2562</v>
      </c>
    </row>
    <row r="3831" spans="2:3" x14ac:dyDescent="0.15">
      <c r="B3831" s="34" t="s">
        <v>2562</v>
      </c>
      <c r="C3831" s="34" t="s">
        <v>2562</v>
      </c>
    </row>
    <row r="3832" spans="2:3" x14ac:dyDescent="0.15">
      <c r="B3832" s="34" t="s">
        <v>2562</v>
      </c>
      <c r="C3832" s="34" t="s">
        <v>2562</v>
      </c>
    </row>
    <row r="3833" spans="2:3" x14ac:dyDescent="0.15">
      <c r="B3833" s="34" t="s">
        <v>2562</v>
      </c>
      <c r="C3833" s="34" t="s">
        <v>2562</v>
      </c>
    </row>
    <row r="3834" spans="2:3" x14ac:dyDescent="0.15">
      <c r="B3834" s="34" t="s">
        <v>2562</v>
      </c>
      <c r="C3834" s="34" t="s">
        <v>2562</v>
      </c>
    </row>
    <row r="3835" spans="2:3" x14ac:dyDescent="0.15">
      <c r="B3835" s="34" t="s">
        <v>2562</v>
      </c>
      <c r="C3835" s="34" t="s">
        <v>2562</v>
      </c>
    </row>
    <row r="3836" spans="2:3" x14ac:dyDescent="0.15">
      <c r="B3836" s="34" t="s">
        <v>2562</v>
      </c>
      <c r="C3836" s="34" t="s">
        <v>2562</v>
      </c>
    </row>
    <row r="3837" spans="2:3" x14ac:dyDescent="0.15">
      <c r="B3837" s="34" t="s">
        <v>2562</v>
      </c>
      <c r="C3837" s="34" t="s">
        <v>2562</v>
      </c>
    </row>
    <row r="3838" spans="2:3" x14ac:dyDescent="0.15">
      <c r="B3838" s="34" t="s">
        <v>2562</v>
      </c>
      <c r="C3838" s="34" t="s">
        <v>2562</v>
      </c>
    </row>
    <row r="3839" spans="2:3" x14ac:dyDescent="0.15">
      <c r="B3839" s="34" t="s">
        <v>2562</v>
      </c>
      <c r="C3839" s="34" t="s">
        <v>2562</v>
      </c>
    </row>
    <row r="3840" spans="2:3" x14ac:dyDescent="0.15">
      <c r="B3840" s="34" t="s">
        <v>2562</v>
      </c>
      <c r="C3840" s="34" t="s">
        <v>2562</v>
      </c>
    </row>
    <row r="3841" spans="2:3" x14ac:dyDescent="0.15">
      <c r="B3841" s="34" t="s">
        <v>2562</v>
      </c>
      <c r="C3841" s="34" t="s">
        <v>2562</v>
      </c>
    </row>
    <row r="3842" spans="2:3" x14ac:dyDescent="0.15">
      <c r="B3842" s="34" t="s">
        <v>2562</v>
      </c>
      <c r="C3842" s="34" t="s">
        <v>2562</v>
      </c>
    </row>
    <row r="3843" spans="2:3" x14ac:dyDescent="0.15">
      <c r="B3843" s="34" t="s">
        <v>2562</v>
      </c>
      <c r="C3843" s="34" t="s">
        <v>2562</v>
      </c>
    </row>
    <row r="3844" spans="2:3" x14ac:dyDescent="0.15">
      <c r="B3844" s="34" t="s">
        <v>2562</v>
      </c>
      <c r="C3844" s="34" t="s">
        <v>2562</v>
      </c>
    </row>
    <row r="3845" spans="2:3" x14ac:dyDescent="0.15">
      <c r="B3845" s="34" t="s">
        <v>2562</v>
      </c>
      <c r="C3845" s="34" t="s">
        <v>2562</v>
      </c>
    </row>
    <row r="3846" spans="2:3" x14ac:dyDescent="0.15">
      <c r="B3846" s="34" t="s">
        <v>2562</v>
      </c>
      <c r="C3846" s="34" t="s">
        <v>2562</v>
      </c>
    </row>
    <row r="3847" spans="2:3" x14ac:dyDescent="0.15">
      <c r="B3847" s="34" t="s">
        <v>2562</v>
      </c>
      <c r="C3847" s="34" t="s">
        <v>2562</v>
      </c>
    </row>
    <row r="3848" spans="2:3" x14ac:dyDescent="0.15">
      <c r="B3848" s="34" t="s">
        <v>2562</v>
      </c>
      <c r="C3848" s="34" t="s">
        <v>2562</v>
      </c>
    </row>
    <row r="3849" spans="2:3" x14ac:dyDescent="0.15">
      <c r="B3849" s="34" t="s">
        <v>2562</v>
      </c>
      <c r="C3849" s="34" t="s">
        <v>2562</v>
      </c>
    </row>
    <row r="3850" spans="2:3" x14ac:dyDescent="0.15">
      <c r="B3850" s="34" t="s">
        <v>2562</v>
      </c>
      <c r="C3850" s="34" t="s">
        <v>2562</v>
      </c>
    </row>
    <row r="3851" spans="2:3" x14ac:dyDescent="0.15">
      <c r="B3851" s="34" t="s">
        <v>2562</v>
      </c>
      <c r="C3851" s="34" t="s">
        <v>2562</v>
      </c>
    </row>
    <row r="3852" spans="2:3" x14ac:dyDescent="0.15">
      <c r="B3852" s="34" t="s">
        <v>2562</v>
      </c>
      <c r="C3852" s="34" t="s">
        <v>2562</v>
      </c>
    </row>
    <row r="3853" spans="2:3" x14ac:dyDescent="0.15">
      <c r="B3853" s="34" t="s">
        <v>2562</v>
      </c>
      <c r="C3853" s="34" t="s">
        <v>2562</v>
      </c>
    </row>
    <row r="3854" spans="2:3" x14ac:dyDescent="0.15">
      <c r="B3854" s="34" t="s">
        <v>2562</v>
      </c>
      <c r="C3854" s="34" t="s">
        <v>2562</v>
      </c>
    </row>
    <row r="3855" spans="2:3" x14ac:dyDescent="0.15">
      <c r="B3855" s="34" t="s">
        <v>2562</v>
      </c>
      <c r="C3855" s="34" t="s">
        <v>2562</v>
      </c>
    </row>
    <row r="3856" spans="2:3" x14ac:dyDescent="0.15">
      <c r="B3856" s="34" t="s">
        <v>2562</v>
      </c>
      <c r="C3856" s="34" t="s">
        <v>2562</v>
      </c>
    </row>
    <row r="3857" spans="2:3" x14ac:dyDescent="0.15">
      <c r="B3857" s="34" t="s">
        <v>2562</v>
      </c>
      <c r="C3857" s="34" t="s">
        <v>2562</v>
      </c>
    </row>
    <row r="3858" spans="2:3" x14ac:dyDescent="0.15">
      <c r="B3858" s="34" t="s">
        <v>2562</v>
      </c>
      <c r="C3858" s="34" t="s">
        <v>2562</v>
      </c>
    </row>
    <row r="3859" spans="2:3" x14ac:dyDescent="0.15">
      <c r="B3859" s="34" t="s">
        <v>2562</v>
      </c>
      <c r="C3859" s="34" t="s">
        <v>2562</v>
      </c>
    </row>
    <row r="3860" spans="2:3" x14ac:dyDescent="0.15">
      <c r="B3860" s="34" t="s">
        <v>2562</v>
      </c>
      <c r="C3860" s="34" t="s">
        <v>2562</v>
      </c>
    </row>
    <row r="3861" spans="2:3" x14ac:dyDescent="0.15">
      <c r="B3861" s="34" t="s">
        <v>2562</v>
      </c>
      <c r="C3861" s="34" t="s">
        <v>2562</v>
      </c>
    </row>
    <row r="3862" spans="2:3" x14ac:dyDescent="0.15">
      <c r="B3862" s="34" t="s">
        <v>2562</v>
      </c>
      <c r="C3862" s="34" t="s">
        <v>2562</v>
      </c>
    </row>
    <row r="3863" spans="2:3" x14ac:dyDescent="0.15">
      <c r="B3863" s="34" t="s">
        <v>2562</v>
      </c>
      <c r="C3863" s="34" t="s">
        <v>2562</v>
      </c>
    </row>
    <row r="3864" spans="2:3" x14ac:dyDescent="0.15">
      <c r="B3864" s="34" t="s">
        <v>2562</v>
      </c>
      <c r="C3864" s="34" t="s">
        <v>2562</v>
      </c>
    </row>
    <row r="3865" spans="2:3" x14ac:dyDescent="0.15">
      <c r="B3865" s="34" t="s">
        <v>2562</v>
      </c>
      <c r="C3865" s="34" t="s">
        <v>2562</v>
      </c>
    </row>
    <row r="3866" spans="2:3" x14ac:dyDescent="0.15">
      <c r="B3866" s="34" t="s">
        <v>2562</v>
      </c>
      <c r="C3866" s="34" t="s">
        <v>2562</v>
      </c>
    </row>
    <row r="3867" spans="2:3" x14ac:dyDescent="0.15">
      <c r="B3867" s="34" t="s">
        <v>2562</v>
      </c>
      <c r="C3867" s="34" t="s">
        <v>2562</v>
      </c>
    </row>
    <row r="3868" spans="2:3" x14ac:dyDescent="0.15">
      <c r="B3868" s="34" t="s">
        <v>2562</v>
      </c>
      <c r="C3868" s="34" t="s">
        <v>2562</v>
      </c>
    </row>
    <row r="3869" spans="2:3" x14ac:dyDescent="0.15">
      <c r="B3869" s="34" t="s">
        <v>2562</v>
      </c>
      <c r="C3869" s="34" t="s">
        <v>2562</v>
      </c>
    </row>
    <row r="3870" spans="2:3" x14ac:dyDescent="0.15">
      <c r="B3870" s="34" t="s">
        <v>2562</v>
      </c>
      <c r="C3870" s="34" t="s">
        <v>2562</v>
      </c>
    </row>
    <row r="3871" spans="2:3" x14ac:dyDescent="0.15">
      <c r="B3871" s="34" t="s">
        <v>2562</v>
      </c>
      <c r="C3871" s="34" t="s">
        <v>2562</v>
      </c>
    </row>
    <row r="3872" spans="2:3" x14ac:dyDescent="0.15">
      <c r="B3872" s="34" t="s">
        <v>2562</v>
      </c>
      <c r="C3872" s="34" t="s">
        <v>2562</v>
      </c>
    </row>
    <row r="3873" spans="2:3" x14ac:dyDescent="0.15">
      <c r="B3873" s="34" t="s">
        <v>2562</v>
      </c>
      <c r="C3873" s="34" t="s">
        <v>2562</v>
      </c>
    </row>
    <row r="3874" spans="2:3" x14ac:dyDescent="0.15">
      <c r="B3874" s="34" t="s">
        <v>2562</v>
      </c>
      <c r="C3874" s="34" t="s">
        <v>2562</v>
      </c>
    </row>
    <row r="3875" spans="2:3" x14ac:dyDescent="0.15">
      <c r="B3875" s="34" t="s">
        <v>2562</v>
      </c>
      <c r="C3875" s="34" t="s">
        <v>2562</v>
      </c>
    </row>
    <row r="3876" spans="2:3" x14ac:dyDescent="0.15">
      <c r="B3876" s="34" t="s">
        <v>2562</v>
      </c>
      <c r="C3876" s="34" t="s">
        <v>2562</v>
      </c>
    </row>
    <row r="3877" spans="2:3" x14ac:dyDescent="0.15">
      <c r="B3877" s="34" t="s">
        <v>2562</v>
      </c>
      <c r="C3877" s="34" t="s">
        <v>2562</v>
      </c>
    </row>
    <row r="3878" spans="2:3" x14ac:dyDescent="0.15">
      <c r="B3878" s="34" t="s">
        <v>2562</v>
      </c>
      <c r="C3878" s="34" t="s">
        <v>2562</v>
      </c>
    </row>
    <row r="3879" spans="2:3" x14ac:dyDescent="0.15">
      <c r="B3879" s="34" t="s">
        <v>2562</v>
      </c>
      <c r="C3879" s="34" t="s">
        <v>2562</v>
      </c>
    </row>
    <row r="3880" spans="2:3" x14ac:dyDescent="0.15">
      <c r="B3880" s="34" t="s">
        <v>2562</v>
      </c>
      <c r="C3880" s="34" t="s">
        <v>2562</v>
      </c>
    </row>
    <row r="3881" spans="2:3" x14ac:dyDescent="0.15">
      <c r="B3881" s="34" t="s">
        <v>2562</v>
      </c>
      <c r="C3881" s="34" t="s">
        <v>2562</v>
      </c>
    </row>
    <row r="3882" spans="2:3" x14ac:dyDescent="0.15">
      <c r="B3882" s="34" t="s">
        <v>2562</v>
      </c>
      <c r="C3882" s="34" t="s">
        <v>2562</v>
      </c>
    </row>
    <row r="3883" spans="2:3" x14ac:dyDescent="0.15">
      <c r="B3883" s="34" t="s">
        <v>2562</v>
      </c>
      <c r="C3883" s="34" t="s">
        <v>2562</v>
      </c>
    </row>
    <row r="3884" spans="2:3" x14ac:dyDescent="0.15">
      <c r="B3884" s="34" t="s">
        <v>2562</v>
      </c>
      <c r="C3884" s="34" t="s">
        <v>2562</v>
      </c>
    </row>
    <row r="3885" spans="2:3" x14ac:dyDescent="0.15">
      <c r="B3885" s="34" t="s">
        <v>2562</v>
      </c>
      <c r="C3885" s="34" t="s">
        <v>2562</v>
      </c>
    </row>
    <row r="3886" spans="2:3" x14ac:dyDescent="0.15">
      <c r="B3886" s="34" t="s">
        <v>2562</v>
      </c>
      <c r="C3886" s="34" t="s">
        <v>2562</v>
      </c>
    </row>
    <row r="3887" spans="2:3" x14ac:dyDescent="0.15">
      <c r="B3887" s="34" t="s">
        <v>2562</v>
      </c>
      <c r="C3887" s="34" t="s">
        <v>2562</v>
      </c>
    </row>
    <row r="3888" spans="2:3" x14ac:dyDescent="0.15">
      <c r="B3888" s="34" t="s">
        <v>2562</v>
      </c>
      <c r="C3888" s="34" t="s">
        <v>2562</v>
      </c>
    </row>
    <row r="3889" spans="2:3" x14ac:dyDescent="0.15">
      <c r="B3889" s="34" t="s">
        <v>2562</v>
      </c>
      <c r="C3889" s="34" t="s">
        <v>2562</v>
      </c>
    </row>
    <row r="3890" spans="2:3" x14ac:dyDescent="0.15">
      <c r="B3890" s="34" t="s">
        <v>2562</v>
      </c>
      <c r="C3890" s="34" t="s">
        <v>2562</v>
      </c>
    </row>
    <row r="3891" spans="2:3" x14ac:dyDescent="0.15">
      <c r="B3891" s="34" t="s">
        <v>2562</v>
      </c>
      <c r="C3891" s="34" t="s">
        <v>2562</v>
      </c>
    </row>
    <row r="3892" spans="2:3" x14ac:dyDescent="0.15">
      <c r="B3892" s="34" t="s">
        <v>2562</v>
      </c>
      <c r="C3892" s="34" t="s">
        <v>2562</v>
      </c>
    </row>
    <row r="3893" spans="2:3" x14ac:dyDescent="0.15">
      <c r="B3893" s="34" t="s">
        <v>2562</v>
      </c>
      <c r="C3893" s="34" t="s">
        <v>2562</v>
      </c>
    </row>
    <row r="3894" spans="2:3" x14ac:dyDescent="0.15">
      <c r="B3894" s="34" t="s">
        <v>2562</v>
      </c>
      <c r="C3894" s="34" t="s">
        <v>2562</v>
      </c>
    </row>
    <row r="3895" spans="2:3" x14ac:dyDescent="0.15">
      <c r="B3895" s="34" t="s">
        <v>2562</v>
      </c>
      <c r="C3895" s="34" t="s">
        <v>2562</v>
      </c>
    </row>
    <row r="3896" spans="2:3" x14ac:dyDescent="0.15">
      <c r="B3896" s="34" t="s">
        <v>2562</v>
      </c>
      <c r="C3896" s="34" t="s">
        <v>2562</v>
      </c>
    </row>
    <row r="3897" spans="2:3" x14ac:dyDescent="0.15">
      <c r="B3897" s="34" t="s">
        <v>2562</v>
      </c>
      <c r="C3897" s="34" t="s">
        <v>2562</v>
      </c>
    </row>
    <row r="3898" spans="2:3" x14ac:dyDescent="0.15">
      <c r="B3898" s="34" t="s">
        <v>2562</v>
      </c>
      <c r="C3898" s="34" t="s">
        <v>2562</v>
      </c>
    </row>
    <row r="3899" spans="2:3" x14ac:dyDescent="0.15">
      <c r="B3899" s="34" t="s">
        <v>2562</v>
      </c>
      <c r="C3899" s="34" t="s">
        <v>2562</v>
      </c>
    </row>
    <row r="3900" spans="2:3" x14ac:dyDescent="0.15">
      <c r="B3900" s="34" t="s">
        <v>2562</v>
      </c>
      <c r="C3900" s="34" t="s">
        <v>2562</v>
      </c>
    </row>
    <row r="3901" spans="2:3" x14ac:dyDescent="0.15">
      <c r="B3901" s="34" t="s">
        <v>2562</v>
      </c>
      <c r="C3901" s="34" t="s">
        <v>2562</v>
      </c>
    </row>
    <row r="3902" spans="2:3" x14ac:dyDescent="0.15">
      <c r="B3902" s="34" t="s">
        <v>2562</v>
      </c>
      <c r="C3902" s="34" t="s">
        <v>2562</v>
      </c>
    </row>
    <row r="3903" spans="2:3" x14ac:dyDescent="0.15">
      <c r="B3903" s="34" t="s">
        <v>2562</v>
      </c>
      <c r="C3903" s="34" t="s">
        <v>2562</v>
      </c>
    </row>
    <row r="3904" spans="2:3" x14ac:dyDescent="0.15">
      <c r="B3904" s="34" t="s">
        <v>2562</v>
      </c>
      <c r="C3904" s="34" t="s">
        <v>2562</v>
      </c>
    </row>
    <row r="3905" spans="2:3" x14ac:dyDescent="0.15">
      <c r="B3905" s="34" t="s">
        <v>2562</v>
      </c>
      <c r="C3905" s="34" t="s">
        <v>2562</v>
      </c>
    </row>
    <row r="3906" spans="2:3" x14ac:dyDescent="0.15">
      <c r="B3906" s="34" t="s">
        <v>2562</v>
      </c>
      <c r="C3906" s="34" t="s">
        <v>2562</v>
      </c>
    </row>
    <row r="3907" spans="2:3" x14ac:dyDescent="0.15">
      <c r="B3907" s="34" t="s">
        <v>2562</v>
      </c>
      <c r="C3907" s="34" t="s">
        <v>2562</v>
      </c>
    </row>
    <row r="3908" spans="2:3" x14ac:dyDescent="0.15">
      <c r="B3908" s="34" t="s">
        <v>2562</v>
      </c>
      <c r="C3908" s="34" t="s">
        <v>2562</v>
      </c>
    </row>
    <row r="3909" spans="2:3" x14ac:dyDescent="0.15">
      <c r="B3909" s="34" t="s">
        <v>2562</v>
      </c>
      <c r="C3909" s="34" t="s">
        <v>2562</v>
      </c>
    </row>
    <row r="3910" spans="2:3" x14ac:dyDescent="0.15">
      <c r="B3910" s="34" t="s">
        <v>2562</v>
      </c>
      <c r="C3910" s="34" t="s">
        <v>2562</v>
      </c>
    </row>
    <row r="3911" spans="2:3" x14ac:dyDescent="0.15">
      <c r="B3911" s="34" t="s">
        <v>2562</v>
      </c>
      <c r="C3911" s="34" t="s">
        <v>2562</v>
      </c>
    </row>
    <row r="3912" spans="2:3" x14ac:dyDescent="0.15">
      <c r="B3912" s="34" t="s">
        <v>2562</v>
      </c>
      <c r="C3912" s="34" t="s">
        <v>2562</v>
      </c>
    </row>
    <row r="3913" spans="2:3" x14ac:dyDescent="0.15">
      <c r="B3913" s="34" t="s">
        <v>2562</v>
      </c>
      <c r="C3913" s="34" t="s">
        <v>2562</v>
      </c>
    </row>
    <row r="3914" spans="2:3" x14ac:dyDescent="0.15">
      <c r="B3914" s="34" t="s">
        <v>2562</v>
      </c>
      <c r="C3914" s="34" t="s">
        <v>2562</v>
      </c>
    </row>
    <row r="3915" spans="2:3" x14ac:dyDescent="0.15">
      <c r="B3915" s="34" t="s">
        <v>2562</v>
      </c>
      <c r="C3915" s="34" t="s">
        <v>2562</v>
      </c>
    </row>
    <row r="3916" spans="2:3" x14ac:dyDescent="0.15">
      <c r="B3916" s="34" t="s">
        <v>2562</v>
      </c>
      <c r="C3916" s="34" t="s">
        <v>2562</v>
      </c>
    </row>
    <row r="3917" spans="2:3" x14ac:dyDescent="0.15">
      <c r="B3917" s="34" t="s">
        <v>2562</v>
      </c>
      <c r="C3917" s="34" t="s">
        <v>2562</v>
      </c>
    </row>
    <row r="3918" spans="2:3" x14ac:dyDescent="0.15">
      <c r="B3918" s="34" t="s">
        <v>2562</v>
      </c>
      <c r="C3918" s="34" t="s">
        <v>2562</v>
      </c>
    </row>
    <row r="3919" spans="2:3" x14ac:dyDescent="0.15">
      <c r="B3919" s="34" t="s">
        <v>2562</v>
      </c>
      <c r="C3919" s="34" t="s">
        <v>2562</v>
      </c>
    </row>
    <row r="3920" spans="2:3" x14ac:dyDescent="0.15">
      <c r="B3920" s="34" t="s">
        <v>2562</v>
      </c>
      <c r="C3920" s="34" t="s">
        <v>2562</v>
      </c>
    </row>
    <row r="3921" spans="2:3" x14ac:dyDescent="0.15">
      <c r="B3921" s="34" t="s">
        <v>2562</v>
      </c>
      <c r="C3921" s="34" t="s">
        <v>2562</v>
      </c>
    </row>
    <row r="3922" spans="2:3" x14ac:dyDescent="0.15">
      <c r="B3922" s="34" t="s">
        <v>2562</v>
      </c>
      <c r="C3922" s="34" t="s">
        <v>2562</v>
      </c>
    </row>
    <row r="3923" spans="2:3" x14ac:dyDescent="0.15">
      <c r="B3923" s="34" t="s">
        <v>2562</v>
      </c>
      <c r="C3923" s="34" t="s">
        <v>2562</v>
      </c>
    </row>
    <row r="3924" spans="2:3" x14ac:dyDescent="0.15">
      <c r="B3924" s="34" t="s">
        <v>2562</v>
      </c>
      <c r="C3924" s="34" t="s">
        <v>2562</v>
      </c>
    </row>
    <row r="3925" spans="2:3" x14ac:dyDescent="0.15">
      <c r="B3925" s="34" t="s">
        <v>2562</v>
      </c>
      <c r="C3925" s="34" t="s">
        <v>2562</v>
      </c>
    </row>
    <row r="3926" spans="2:3" x14ac:dyDescent="0.15">
      <c r="B3926" s="34" t="s">
        <v>2562</v>
      </c>
      <c r="C3926" s="34" t="s">
        <v>2562</v>
      </c>
    </row>
    <row r="3927" spans="2:3" x14ac:dyDescent="0.15">
      <c r="B3927" s="34" t="s">
        <v>2562</v>
      </c>
      <c r="C3927" s="34" t="s">
        <v>2562</v>
      </c>
    </row>
    <row r="3928" spans="2:3" x14ac:dyDescent="0.15">
      <c r="B3928" s="34" t="s">
        <v>2562</v>
      </c>
      <c r="C3928" s="34" t="s">
        <v>2562</v>
      </c>
    </row>
    <row r="3929" spans="2:3" x14ac:dyDescent="0.15">
      <c r="B3929" s="34" t="s">
        <v>2562</v>
      </c>
      <c r="C3929" s="34" t="s">
        <v>2562</v>
      </c>
    </row>
    <row r="3930" spans="2:3" x14ac:dyDescent="0.15">
      <c r="B3930" s="34" t="s">
        <v>2562</v>
      </c>
      <c r="C3930" s="34" t="s">
        <v>2562</v>
      </c>
    </row>
    <row r="3931" spans="2:3" x14ac:dyDescent="0.15">
      <c r="B3931" s="34" t="s">
        <v>2562</v>
      </c>
      <c r="C3931" s="34" t="s">
        <v>2562</v>
      </c>
    </row>
    <row r="3932" spans="2:3" x14ac:dyDescent="0.15">
      <c r="B3932" s="34" t="s">
        <v>2562</v>
      </c>
      <c r="C3932" s="34" t="s">
        <v>2562</v>
      </c>
    </row>
    <row r="3933" spans="2:3" x14ac:dyDescent="0.15">
      <c r="B3933" s="34" t="s">
        <v>2562</v>
      </c>
      <c r="C3933" s="34" t="s">
        <v>2562</v>
      </c>
    </row>
    <row r="3934" spans="2:3" x14ac:dyDescent="0.15">
      <c r="B3934" s="34" t="s">
        <v>2562</v>
      </c>
      <c r="C3934" s="34" t="s">
        <v>2562</v>
      </c>
    </row>
    <row r="3935" spans="2:3" x14ac:dyDescent="0.15">
      <c r="B3935" s="34" t="s">
        <v>2562</v>
      </c>
      <c r="C3935" s="34" t="s">
        <v>2562</v>
      </c>
    </row>
    <row r="3936" spans="2:3" x14ac:dyDescent="0.15">
      <c r="B3936" s="34" t="s">
        <v>2562</v>
      </c>
      <c r="C3936" s="34" t="s">
        <v>2562</v>
      </c>
    </row>
    <row r="3937" spans="2:3" x14ac:dyDescent="0.15">
      <c r="B3937" s="34" t="s">
        <v>2562</v>
      </c>
      <c r="C3937" s="34" t="s">
        <v>2562</v>
      </c>
    </row>
    <row r="3938" spans="2:3" x14ac:dyDescent="0.15">
      <c r="B3938" s="34" t="s">
        <v>2562</v>
      </c>
      <c r="C3938" s="34" t="s">
        <v>2562</v>
      </c>
    </row>
    <row r="3939" spans="2:3" x14ac:dyDescent="0.15">
      <c r="B3939" s="34" t="s">
        <v>2562</v>
      </c>
      <c r="C3939" s="34" t="s">
        <v>2562</v>
      </c>
    </row>
    <row r="3940" spans="2:3" x14ac:dyDescent="0.15">
      <c r="B3940" s="34" t="s">
        <v>2562</v>
      </c>
      <c r="C3940" s="34" t="s">
        <v>2562</v>
      </c>
    </row>
    <row r="3941" spans="2:3" x14ac:dyDescent="0.15">
      <c r="B3941" s="34" t="s">
        <v>2562</v>
      </c>
      <c r="C3941" s="34" t="s">
        <v>2562</v>
      </c>
    </row>
    <row r="3942" spans="2:3" x14ac:dyDescent="0.15">
      <c r="B3942" s="34" t="s">
        <v>2562</v>
      </c>
      <c r="C3942" s="34" t="s">
        <v>2562</v>
      </c>
    </row>
    <row r="3943" spans="2:3" x14ac:dyDescent="0.15">
      <c r="B3943" s="34" t="s">
        <v>2562</v>
      </c>
      <c r="C3943" s="34" t="s">
        <v>2562</v>
      </c>
    </row>
    <row r="3944" spans="2:3" x14ac:dyDescent="0.15">
      <c r="B3944" s="34" t="s">
        <v>2562</v>
      </c>
      <c r="C3944" s="34" t="s">
        <v>2562</v>
      </c>
    </row>
    <row r="3945" spans="2:3" x14ac:dyDescent="0.15">
      <c r="B3945" s="34" t="s">
        <v>2562</v>
      </c>
      <c r="C3945" s="34" t="s">
        <v>2562</v>
      </c>
    </row>
    <row r="3946" spans="2:3" x14ac:dyDescent="0.15">
      <c r="B3946" s="34" t="s">
        <v>2562</v>
      </c>
      <c r="C3946" s="34" t="s">
        <v>2562</v>
      </c>
    </row>
    <row r="3947" spans="2:3" x14ac:dyDescent="0.15">
      <c r="B3947" s="34" t="s">
        <v>2562</v>
      </c>
      <c r="C3947" s="34" t="s">
        <v>2562</v>
      </c>
    </row>
    <row r="3948" spans="2:3" x14ac:dyDescent="0.15">
      <c r="B3948" s="34" t="s">
        <v>2562</v>
      </c>
      <c r="C3948" s="34" t="s">
        <v>2562</v>
      </c>
    </row>
    <row r="3949" spans="2:3" x14ac:dyDescent="0.15">
      <c r="B3949" s="34" t="s">
        <v>2562</v>
      </c>
      <c r="C3949" s="34" t="s">
        <v>2562</v>
      </c>
    </row>
    <row r="3950" spans="2:3" x14ac:dyDescent="0.15">
      <c r="B3950" s="34" t="s">
        <v>2562</v>
      </c>
      <c r="C3950" s="34" t="s">
        <v>2562</v>
      </c>
    </row>
    <row r="3951" spans="2:3" x14ac:dyDescent="0.15">
      <c r="B3951" s="34" t="s">
        <v>2562</v>
      </c>
      <c r="C3951" s="34" t="s">
        <v>2562</v>
      </c>
    </row>
    <row r="3952" spans="2:3" x14ac:dyDescent="0.15">
      <c r="B3952" s="34" t="s">
        <v>2562</v>
      </c>
      <c r="C3952" s="34" t="s">
        <v>2562</v>
      </c>
    </row>
    <row r="3953" spans="2:3" x14ac:dyDescent="0.15">
      <c r="B3953" s="34" t="s">
        <v>2562</v>
      </c>
      <c r="C3953" s="34" t="s">
        <v>2562</v>
      </c>
    </row>
    <row r="3954" spans="2:3" x14ac:dyDescent="0.15">
      <c r="B3954" s="34" t="s">
        <v>2562</v>
      </c>
      <c r="C3954" s="34" t="s">
        <v>2562</v>
      </c>
    </row>
    <row r="3955" spans="2:3" x14ac:dyDescent="0.15">
      <c r="B3955" s="34" t="s">
        <v>2562</v>
      </c>
      <c r="C3955" s="34" t="s">
        <v>2562</v>
      </c>
    </row>
    <row r="3956" spans="2:3" x14ac:dyDescent="0.15">
      <c r="B3956" s="34" t="s">
        <v>2562</v>
      </c>
      <c r="C3956" s="34" t="s">
        <v>2562</v>
      </c>
    </row>
    <row r="3957" spans="2:3" x14ac:dyDescent="0.15">
      <c r="B3957" s="34" t="s">
        <v>2562</v>
      </c>
      <c r="C3957" s="34" t="s">
        <v>2562</v>
      </c>
    </row>
    <row r="3958" spans="2:3" x14ac:dyDescent="0.15">
      <c r="B3958" s="34" t="s">
        <v>2562</v>
      </c>
      <c r="C3958" s="34" t="s">
        <v>2562</v>
      </c>
    </row>
    <row r="3959" spans="2:3" x14ac:dyDescent="0.15">
      <c r="B3959" s="34" t="s">
        <v>2562</v>
      </c>
      <c r="C3959" s="34" t="s">
        <v>2562</v>
      </c>
    </row>
    <row r="3960" spans="2:3" x14ac:dyDescent="0.15">
      <c r="B3960" s="34" t="s">
        <v>2562</v>
      </c>
      <c r="C3960" s="34" t="s">
        <v>2562</v>
      </c>
    </row>
    <row r="3961" spans="2:3" x14ac:dyDescent="0.15">
      <c r="B3961" s="34" t="s">
        <v>2562</v>
      </c>
      <c r="C3961" s="34" t="s">
        <v>2562</v>
      </c>
    </row>
    <row r="3962" spans="2:3" x14ac:dyDescent="0.15">
      <c r="B3962" s="34" t="s">
        <v>2562</v>
      </c>
      <c r="C3962" s="34" t="s">
        <v>2562</v>
      </c>
    </row>
    <row r="3963" spans="2:3" x14ac:dyDescent="0.15">
      <c r="B3963" s="34" t="s">
        <v>2562</v>
      </c>
      <c r="C3963" s="34" t="s">
        <v>2562</v>
      </c>
    </row>
    <row r="3964" spans="2:3" x14ac:dyDescent="0.15">
      <c r="B3964" s="34" t="s">
        <v>2562</v>
      </c>
      <c r="C3964" s="34" t="s">
        <v>2562</v>
      </c>
    </row>
    <row r="3965" spans="2:3" x14ac:dyDescent="0.15">
      <c r="B3965" s="34" t="s">
        <v>2562</v>
      </c>
      <c r="C3965" s="34" t="s">
        <v>2562</v>
      </c>
    </row>
    <row r="3966" spans="2:3" x14ac:dyDescent="0.15">
      <c r="B3966" s="34" t="s">
        <v>2562</v>
      </c>
      <c r="C3966" s="34" t="s">
        <v>2562</v>
      </c>
    </row>
    <row r="3967" spans="2:3" x14ac:dyDescent="0.15">
      <c r="B3967" s="34" t="s">
        <v>2562</v>
      </c>
      <c r="C3967" s="34" t="s">
        <v>2562</v>
      </c>
    </row>
    <row r="3968" spans="2:3" x14ac:dyDescent="0.15">
      <c r="B3968" s="34" t="s">
        <v>2562</v>
      </c>
      <c r="C3968" s="34" t="s">
        <v>2562</v>
      </c>
    </row>
    <row r="3969" spans="2:3" x14ac:dyDescent="0.15">
      <c r="B3969" s="34" t="s">
        <v>2562</v>
      </c>
      <c r="C3969" s="34" t="s">
        <v>2562</v>
      </c>
    </row>
    <row r="3970" spans="2:3" x14ac:dyDescent="0.15">
      <c r="B3970" s="34" t="s">
        <v>2562</v>
      </c>
      <c r="C3970" s="34" t="s">
        <v>2562</v>
      </c>
    </row>
    <row r="3971" spans="2:3" x14ac:dyDescent="0.15">
      <c r="B3971" s="34" t="s">
        <v>2562</v>
      </c>
      <c r="C3971" s="34" t="s">
        <v>2562</v>
      </c>
    </row>
    <row r="3972" spans="2:3" x14ac:dyDescent="0.15">
      <c r="B3972" s="34" t="s">
        <v>2562</v>
      </c>
      <c r="C3972" s="34" t="s">
        <v>2562</v>
      </c>
    </row>
    <row r="3973" spans="2:3" x14ac:dyDescent="0.15">
      <c r="B3973" s="34" t="s">
        <v>2562</v>
      </c>
      <c r="C3973" s="34" t="s">
        <v>2562</v>
      </c>
    </row>
    <row r="3974" spans="2:3" x14ac:dyDescent="0.15">
      <c r="B3974" s="34" t="s">
        <v>2562</v>
      </c>
      <c r="C3974" s="34" t="s">
        <v>2562</v>
      </c>
    </row>
    <row r="3975" spans="2:3" x14ac:dyDescent="0.15">
      <c r="B3975" s="34" t="s">
        <v>2562</v>
      </c>
      <c r="C3975" s="34" t="s">
        <v>2562</v>
      </c>
    </row>
    <row r="3976" spans="2:3" x14ac:dyDescent="0.15">
      <c r="B3976" s="34" t="s">
        <v>2562</v>
      </c>
      <c r="C3976" s="34" t="s">
        <v>2562</v>
      </c>
    </row>
    <row r="3977" spans="2:3" x14ac:dyDescent="0.15">
      <c r="B3977" s="34" t="s">
        <v>2562</v>
      </c>
      <c r="C3977" s="34" t="s">
        <v>2562</v>
      </c>
    </row>
    <row r="3978" spans="2:3" x14ac:dyDescent="0.15">
      <c r="B3978" s="34" t="s">
        <v>2562</v>
      </c>
      <c r="C3978" s="34" t="s">
        <v>2562</v>
      </c>
    </row>
    <row r="3979" spans="2:3" x14ac:dyDescent="0.15">
      <c r="B3979" s="34" t="s">
        <v>2562</v>
      </c>
      <c r="C3979" s="34" t="s">
        <v>2562</v>
      </c>
    </row>
    <row r="3980" spans="2:3" x14ac:dyDescent="0.15">
      <c r="B3980" s="34" t="s">
        <v>2562</v>
      </c>
      <c r="C3980" s="34" t="s">
        <v>2562</v>
      </c>
    </row>
    <row r="3981" spans="2:3" x14ac:dyDescent="0.15">
      <c r="B3981" s="34" t="s">
        <v>2562</v>
      </c>
      <c r="C3981" s="34" t="s">
        <v>2562</v>
      </c>
    </row>
    <row r="3982" spans="2:3" x14ac:dyDescent="0.15">
      <c r="B3982" s="34" t="s">
        <v>2562</v>
      </c>
      <c r="C3982" s="34" t="s">
        <v>2562</v>
      </c>
    </row>
    <row r="3983" spans="2:3" x14ac:dyDescent="0.15">
      <c r="B3983" s="34" t="s">
        <v>2562</v>
      </c>
      <c r="C3983" s="34" t="s">
        <v>2562</v>
      </c>
    </row>
    <row r="3984" spans="2:3" x14ac:dyDescent="0.15">
      <c r="B3984" s="34" t="s">
        <v>2562</v>
      </c>
      <c r="C3984" s="34" t="s">
        <v>2562</v>
      </c>
    </row>
    <row r="3985" spans="2:3" x14ac:dyDescent="0.15">
      <c r="B3985" s="34" t="s">
        <v>2562</v>
      </c>
      <c r="C3985" s="34" t="s">
        <v>2562</v>
      </c>
    </row>
    <row r="3986" spans="2:3" x14ac:dyDescent="0.15">
      <c r="B3986" s="34" t="s">
        <v>2562</v>
      </c>
      <c r="C3986" s="34" t="s">
        <v>2562</v>
      </c>
    </row>
    <row r="3987" spans="2:3" x14ac:dyDescent="0.15">
      <c r="B3987" s="34" t="s">
        <v>2562</v>
      </c>
      <c r="C3987" s="34" t="s">
        <v>2562</v>
      </c>
    </row>
    <row r="3988" spans="2:3" x14ac:dyDescent="0.15">
      <c r="B3988" s="34" t="s">
        <v>2562</v>
      </c>
      <c r="C3988" s="34" t="s">
        <v>2562</v>
      </c>
    </row>
    <row r="3989" spans="2:3" x14ac:dyDescent="0.15">
      <c r="B3989" s="34" t="s">
        <v>2562</v>
      </c>
      <c r="C3989" s="34" t="s">
        <v>2562</v>
      </c>
    </row>
    <row r="3990" spans="2:3" x14ac:dyDescent="0.15">
      <c r="B3990" s="34" t="s">
        <v>2562</v>
      </c>
      <c r="C3990" s="34" t="s">
        <v>2562</v>
      </c>
    </row>
    <row r="3991" spans="2:3" x14ac:dyDescent="0.15">
      <c r="B3991" s="34" t="s">
        <v>2562</v>
      </c>
      <c r="C3991" s="34" t="s">
        <v>2562</v>
      </c>
    </row>
    <row r="3992" spans="2:3" x14ac:dyDescent="0.15">
      <c r="B3992" s="34" t="s">
        <v>2562</v>
      </c>
      <c r="C3992" s="34" t="s">
        <v>2562</v>
      </c>
    </row>
    <row r="3993" spans="2:3" x14ac:dyDescent="0.15">
      <c r="B3993" s="34" t="s">
        <v>2562</v>
      </c>
      <c r="C3993" s="34" t="s">
        <v>2562</v>
      </c>
    </row>
    <row r="3994" spans="2:3" x14ac:dyDescent="0.15">
      <c r="B3994" s="34" t="s">
        <v>2562</v>
      </c>
      <c r="C3994" s="34" t="s">
        <v>2562</v>
      </c>
    </row>
    <row r="3995" spans="2:3" x14ac:dyDescent="0.15">
      <c r="B3995" s="34" t="s">
        <v>2562</v>
      </c>
      <c r="C3995" s="34" t="s">
        <v>2562</v>
      </c>
    </row>
    <row r="3996" spans="2:3" x14ac:dyDescent="0.15">
      <c r="B3996" s="34" t="s">
        <v>2562</v>
      </c>
      <c r="C3996" s="34" t="s">
        <v>2562</v>
      </c>
    </row>
    <row r="3997" spans="2:3" x14ac:dyDescent="0.15">
      <c r="B3997" s="34" t="s">
        <v>2562</v>
      </c>
      <c r="C3997" s="34" t="s">
        <v>2562</v>
      </c>
    </row>
    <row r="3998" spans="2:3" x14ac:dyDescent="0.15">
      <c r="B3998" s="34" t="s">
        <v>2562</v>
      </c>
      <c r="C3998" s="34" t="s">
        <v>2562</v>
      </c>
    </row>
    <row r="3999" spans="2:3" x14ac:dyDescent="0.15">
      <c r="B3999" s="34" t="s">
        <v>2562</v>
      </c>
      <c r="C3999" s="34" t="s">
        <v>2562</v>
      </c>
    </row>
    <row r="4000" spans="2:3" x14ac:dyDescent="0.15">
      <c r="B4000" s="34" t="s">
        <v>2562</v>
      </c>
      <c r="C4000" s="34" t="s">
        <v>2562</v>
      </c>
    </row>
    <row r="4001" spans="2:3" x14ac:dyDescent="0.15">
      <c r="B4001" s="34" t="s">
        <v>2562</v>
      </c>
      <c r="C4001" s="34" t="s">
        <v>2562</v>
      </c>
    </row>
    <row r="4002" spans="2:3" x14ac:dyDescent="0.15">
      <c r="B4002" s="34" t="s">
        <v>2562</v>
      </c>
      <c r="C4002" s="34" t="s">
        <v>2562</v>
      </c>
    </row>
    <row r="4003" spans="2:3" x14ac:dyDescent="0.15">
      <c r="B4003" s="34" t="s">
        <v>2562</v>
      </c>
      <c r="C4003" s="34" t="s">
        <v>2562</v>
      </c>
    </row>
    <row r="4004" spans="2:3" x14ac:dyDescent="0.15">
      <c r="B4004" s="34" t="s">
        <v>2562</v>
      </c>
      <c r="C4004" s="34" t="s">
        <v>2562</v>
      </c>
    </row>
    <row r="4005" spans="2:3" x14ac:dyDescent="0.15">
      <c r="B4005" s="34" t="s">
        <v>2562</v>
      </c>
      <c r="C4005" s="34" t="s">
        <v>2562</v>
      </c>
    </row>
    <row r="4006" spans="2:3" x14ac:dyDescent="0.15">
      <c r="B4006" s="34" t="s">
        <v>2562</v>
      </c>
      <c r="C4006" s="34" t="s">
        <v>2562</v>
      </c>
    </row>
    <row r="4007" spans="2:3" x14ac:dyDescent="0.15">
      <c r="B4007" s="34" t="s">
        <v>2562</v>
      </c>
      <c r="C4007" s="34" t="s">
        <v>2562</v>
      </c>
    </row>
    <row r="4008" spans="2:3" x14ac:dyDescent="0.15">
      <c r="B4008" s="34" t="s">
        <v>2562</v>
      </c>
      <c r="C4008" s="34" t="s">
        <v>2562</v>
      </c>
    </row>
    <row r="4009" spans="2:3" x14ac:dyDescent="0.15">
      <c r="B4009" s="34" t="s">
        <v>2562</v>
      </c>
      <c r="C4009" s="34" t="s">
        <v>2562</v>
      </c>
    </row>
    <row r="4010" spans="2:3" x14ac:dyDescent="0.15">
      <c r="B4010" s="34" t="s">
        <v>2562</v>
      </c>
      <c r="C4010" s="34" t="s">
        <v>2562</v>
      </c>
    </row>
    <row r="4011" spans="2:3" x14ac:dyDescent="0.15">
      <c r="B4011" s="34" t="s">
        <v>2562</v>
      </c>
      <c r="C4011" s="34" t="s">
        <v>2562</v>
      </c>
    </row>
    <row r="4012" spans="2:3" x14ac:dyDescent="0.15">
      <c r="B4012" s="34" t="s">
        <v>2562</v>
      </c>
      <c r="C4012" s="34" t="s">
        <v>2562</v>
      </c>
    </row>
    <row r="4013" spans="2:3" x14ac:dyDescent="0.15">
      <c r="B4013" s="34" t="s">
        <v>2562</v>
      </c>
      <c r="C4013" s="34" t="s">
        <v>2562</v>
      </c>
    </row>
    <row r="4014" spans="2:3" x14ac:dyDescent="0.15">
      <c r="B4014" s="34" t="s">
        <v>2562</v>
      </c>
      <c r="C4014" s="34" t="s">
        <v>2562</v>
      </c>
    </row>
    <row r="4015" spans="2:3" x14ac:dyDescent="0.15">
      <c r="B4015" s="34" t="s">
        <v>2562</v>
      </c>
      <c r="C4015" s="34" t="s">
        <v>2562</v>
      </c>
    </row>
    <row r="4016" spans="2:3" x14ac:dyDescent="0.15">
      <c r="B4016" s="34" t="s">
        <v>2562</v>
      </c>
      <c r="C4016" s="34" t="s">
        <v>2562</v>
      </c>
    </row>
    <row r="4017" spans="2:3" x14ac:dyDescent="0.15">
      <c r="B4017" s="34" t="s">
        <v>2562</v>
      </c>
      <c r="C4017" s="34" t="s">
        <v>2562</v>
      </c>
    </row>
    <row r="4018" spans="2:3" x14ac:dyDescent="0.15">
      <c r="B4018" s="34" t="s">
        <v>2562</v>
      </c>
      <c r="C4018" s="34" t="s">
        <v>2562</v>
      </c>
    </row>
    <row r="4019" spans="2:3" x14ac:dyDescent="0.15">
      <c r="B4019" s="34" t="s">
        <v>2562</v>
      </c>
      <c r="C4019" s="34" t="s">
        <v>2562</v>
      </c>
    </row>
    <row r="4020" spans="2:3" x14ac:dyDescent="0.15">
      <c r="B4020" s="34" t="s">
        <v>2562</v>
      </c>
      <c r="C4020" s="34" t="s">
        <v>2562</v>
      </c>
    </row>
    <row r="4021" spans="2:3" x14ac:dyDescent="0.15">
      <c r="B4021" s="34" t="s">
        <v>2562</v>
      </c>
      <c r="C4021" s="34" t="s">
        <v>2562</v>
      </c>
    </row>
    <row r="4022" spans="2:3" x14ac:dyDescent="0.15">
      <c r="B4022" s="34" t="s">
        <v>2562</v>
      </c>
      <c r="C4022" s="34" t="s">
        <v>2562</v>
      </c>
    </row>
    <row r="4023" spans="2:3" x14ac:dyDescent="0.15">
      <c r="B4023" s="34" t="s">
        <v>2562</v>
      </c>
      <c r="C4023" s="34" t="s">
        <v>2562</v>
      </c>
    </row>
    <row r="4024" spans="2:3" x14ac:dyDescent="0.15">
      <c r="B4024" s="34" t="s">
        <v>2562</v>
      </c>
      <c r="C4024" s="34" t="s">
        <v>2562</v>
      </c>
    </row>
    <row r="4025" spans="2:3" x14ac:dyDescent="0.15">
      <c r="B4025" s="34" t="s">
        <v>2562</v>
      </c>
      <c r="C4025" s="34" t="s">
        <v>2562</v>
      </c>
    </row>
    <row r="4026" spans="2:3" x14ac:dyDescent="0.15">
      <c r="B4026" s="34" t="s">
        <v>2562</v>
      </c>
      <c r="C4026" s="34" t="s">
        <v>2562</v>
      </c>
    </row>
    <row r="4027" spans="2:3" x14ac:dyDescent="0.15">
      <c r="B4027" s="34" t="s">
        <v>2562</v>
      </c>
      <c r="C4027" s="34" t="s">
        <v>2562</v>
      </c>
    </row>
    <row r="4028" spans="2:3" x14ac:dyDescent="0.15">
      <c r="B4028" s="34" t="s">
        <v>2562</v>
      </c>
      <c r="C4028" s="34" t="s">
        <v>2562</v>
      </c>
    </row>
    <row r="4029" spans="2:3" x14ac:dyDescent="0.15">
      <c r="B4029" s="34" t="s">
        <v>2562</v>
      </c>
      <c r="C4029" s="34" t="s">
        <v>2562</v>
      </c>
    </row>
    <row r="4030" spans="2:3" x14ac:dyDescent="0.15">
      <c r="B4030" s="34" t="s">
        <v>2562</v>
      </c>
      <c r="C4030" s="34" t="s">
        <v>2562</v>
      </c>
    </row>
    <row r="4031" spans="2:3" x14ac:dyDescent="0.15">
      <c r="B4031" s="34" t="s">
        <v>2562</v>
      </c>
      <c r="C4031" s="34" t="s">
        <v>2562</v>
      </c>
    </row>
    <row r="4032" spans="2:3" x14ac:dyDescent="0.15">
      <c r="B4032" s="34" t="s">
        <v>2562</v>
      </c>
      <c r="C4032" s="34" t="s">
        <v>2562</v>
      </c>
    </row>
    <row r="4033" spans="2:3" x14ac:dyDescent="0.15">
      <c r="B4033" s="34" t="s">
        <v>2562</v>
      </c>
      <c r="C4033" s="34" t="s">
        <v>2562</v>
      </c>
    </row>
    <row r="4034" spans="2:3" x14ac:dyDescent="0.15">
      <c r="B4034" s="34" t="s">
        <v>2562</v>
      </c>
      <c r="C4034" s="34" t="s">
        <v>2562</v>
      </c>
    </row>
    <row r="4035" spans="2:3" x14ac:dyDescent="0.15">
      <c r="B4035" s="34" t="s">
        <v>2562</v>
      </c>
      <c r="C4035" s="34" t="s">
        <v>2562</v>
      </c>
    </row>
    <row r="4036" spans="2:3" x14ac:dyDescent="0.15">
      <c r="B4036" s="34" t="s">
        <v>2562</v>
      </c>
      <c r="C4036" s="34" t="s">
        <v>2562</v>
      </c>
    </row>
    <row r="4037" spans="2:3" x14ac:dyDescent="0.15">
      <c r="B4037" s="34" t="s">
        <v>2562</v>
      </c>
      <c r="C4037" s="34" t="s">
        <v>2562</v>
      </c>
    </row>
    <row r="4038" spans="2:3" x14ac:dyDescent="0.15">
      <c r="B4038" s="34" t="s">
        <v>2562</v>
      </c>
      <c r="C4038" s="34" t="s">
        <v>2562</v>
      </c>
    </row>
    <row r="4039" spans="2:3" x14ac:dyDescent="0.15">
      <c r="B4039" s="34" t="s">
        <v>2562</v>
      </c>
      <c r="C4039" s="34" t="s">
        <v>2562</v>
      </c>
    </row>
    <row r="4040" spans="2:3" x14ac:dyDescent="0.15">
      <c r="B4040" s="34" t="s">
        <v>2562</v>
      </c>
      <c r="C4040" s="34" t="s">
        <v>2562</v>
      </c>
    </row>
    <row r="4041" spans="2:3" x14ac:dyDescent="0.15">
      <c r="B4041" s="34" t="s">
        <v>2562</v>
      </c>
      <c r="C4041" s="34" t="s">
        <v>2562</v>
      </c>
    </row>
    <row r="4042" spans="2:3" x14ac:dyDescent="0.15">
      <c r="B4042" s="34" t="s">
        <v>2562</v>
      </c>
      <c r="C4042" s="34" t="s">
        <v>2562</v>
      </c>
    </row>
    <row r="4043" spans="2:3" x14ac:dyDescent="0.15">
      <c r="B4043" s="34" t="s">
        <v>2562</v>
      </c>
      <c r="C4043" s="34" t="s">
        <v>2562</v>
      </c>
    </row>
    <row r="4044" spans="2:3" x14ac:dyDescent="0.15">
      <c r="B4044" s="34" t="s">
        <v>2562</v>
      </c>
      <c r="C4044" s="34" t="s">
        <v>2562</v>
      </c>
    </row>
    <row r="4045" spans="2:3" x14ac:dyDescent="0.15">
      <c r="B4045" s="34" t="s">
        <v>2562</v>
      </c>
      <c r="C4045" s="34" t="s">
        <v>2562</v>
      </c>
    </row>
    <row r="4046" spans="2:3" x14ac:dyDescent="0.15">
      <c r="B4046" s="34" t="s">
        <v>2562</v>
      </c>
      <c r="C4046" s="34" t="s">
        <v>2562</v>
      </c>
    </row>
    <row r="4047" spans="2:3" x14ac:dyDescent="0.15">
      <c r="B4047" s="34" t="s">
        <v>2562</v>
      </c>
      <c r="C4047" s="34" t="s">
        <v>2562</v>
      </c>
    </row>
    <row r="4048" spans="2:3" x14ac:dyDescent="0.15">
      <c r="B4048" s="34" t="s">
        <v>2562</v>
      </c>
      <c r="C4048" s="34" t="s">
        <v>2562</v>
      </c>
    </row>
    <row r="4049" spans="2:3" x14ac:dyDescent="0.15">
      <c r="B4049" s="34" t="s">
        <v>2562</v>
      </c>
      <c r="C4049" s="34" t="s">
        <v>2562</v>
      </c>
    </row>
    <row r="4050" spans="2:3" x14ac:dyDescent="0.15">
      <c r="B4050" s="34" t="s">
        <v>2562</v>
      </c>
      <c r="C4050" s="34" t="s">
        <v>2562</v>
      </c>
    </row>
    <row r="4051" spans="2:3" x14ac:dyDescent="0.15">
      <c r="B4051" s="34" t="s">
        <v>2562</v>
      </c>
      <c r="C4051" s="34" t="s">
        <v>2562</v>
      </c>
    </row>
    <row r="4052" spans="2:3" x14ac:dyDescent="0.15">
      <c r="B4052" s="34" t="s">
        <v>2562</v>
      </c>
      <c r="C4052" s="34" t="s">
        <v>2562</v>
      </c>
    </row>
    <row r="4053" spans="2:3" x14ac:dyDescent="0.15">
      <c r="B4053" s="34" t="s">
        <v>2562</v>
      </c>
      <c r="C4053" s="34" t="s">
        <v>2562</v>
      </c>
    </row>
    <row r="4054" spans="2:3" x14ac:dyDescent="0.15">
      <c r="B4054" s="34" t="s">
        <v>2562</v>
      </c>
      <c r="C4054" s="34" t="s">
        <v>2562</v>
      </c>
    </row>
    <row r="4055" spans="2:3" x14ac:dyDescent="0.15">
      <c r="B4055" s="34" t="s">
        <v>2562</v>
      </c>
      <c r="C4055" s="34" t="s">
        <v>2562</v>
      </c>
    </row>
    <row r="4056" spans="2:3" x14ac:dyDescent="0.15">
      <c r="B4056" s="34" t="s">
        <v>2562</v>
      </c>
      <c r="C4056" s="34" t="s">
        <v>2562</v>
      </c>
    </row>
    <row r="4057" spans="2:3" x14ac:dyDescent="0.15">
      <c r="B4057" s="34" t="s">
        <v>2562</v>
      </c>
      <c r="C4057" s="34" t="s">
        <v>2562</v>
      </c>
    </row>
    <row r="4058" spans="2:3" x14ac:dyDescent="0.15">
      <c r="B4058" s="34" t="s">
        <v>2562</v>
      </c>
      <c r="C4058" s="34" t="s">
        <v>2562</v>
      </c>
    </row>
    <row r="4059" spans="2:3" x14ac:dyDescent="0.15">
      <c r="B4059" s="34" t="s">
        <v>2562</v>
      </c>
      <c r="C4059" s="34" t="s">
        <v>2562</v>
      </c>
    </row>
    <row r="4060" spans="2:3" x14ac:dyDescent="0.15">
      <c r="B4060" s="34" t="s">
        <v>2562</v>
      </c>
      <c r="C4060" s="34" t="s">
        <v>2562</v>
      </c>
    </row>
    <row r="4061" spans="2:3" x14ac:dyDescent="0.15">
      <c r="B4061" s="34" t="s">
        <v>2562</v>
      </c>
      <c r="C4061" s="34" t="s">
        <v>2562</v>
      </c>
    </row>
    <row r="4062" spans="2:3" x14ac:dyDescent="0.15">
      <c r="B4062" s="34" t="s">
        <v>2562</v>
      </c>
      <c r="C4062" s="34" t="s">
        <v>2562</v>
      </c>
    </row>
    <row r="4063" spans="2:3" x14ac:dyDescent="0.15">
      <c r="B4063" s="34" t="s">
        <v>2562</v>
      </c>
      <c r="C4063" s="34" t="s">
        <v>2562</v>
      </c>
    </row>
    <row r="4064" spans="2:3" x14ac:dyDescent="0.15">
      <c r="B4064" s="34" t="s">
        <v>2562</v>
      </c>
      <c r="C4064" s="34" t="s">
        <v>2562</v>
      </c>
    </row>
    <row r="4065" spans="2:3" x14ac:dyDescent="0.15">
      <c r="B4065" s="34" t="s">
        <v>2562</v>
      </c>
      <c r="C4065" s="34" t="s">
        <v>2562</v>
      </c>
    </row>
    <row r="4066" spans="2:3" x14ac:dyDescent="0.15">
      <c r="B4066" s="34" t="s">
        <v>2562</v>
      </c>
      <c r="C4066" s="34" t="s">
        <v>2562</v>
      </c>
    </row>
    <row r="4067" spans="2:3" x14ac:dyDescent="0.15">
      <c r="B4067" s="34" t="s">
        <v>2562</v>
      </c>
      <c r="C4067" s="34" t="s">
        <v>2562</v>
      </c>
    </row>
    <row r="4068" spans="2:3" x14ac:dyDescent="0.15">
      <c r="B4068" s="34" t="s">
        <v>2562</v>
      </c>
      <c r="C4068" s="34" t="s">
        <v>2562</v>
      </c>
    </row>
    <row r="4069" spans="2:3" x14ac:dyDescent="0.15">
      <c r="B4069" s="34" t="s">
        <v>2562</v>
      </c>
      <c r="C4069" s="34" t="s">
        <v>2562</v>
      </c>
    </row>
    <row r="4070" spans="2:3" x14ac:dyDescent="0.15">
      <c r="B4070" s="34" t="s">
        <v>2562</v>
      </c>
      <c r="C4070" s="34" t="s">
        <v>2562</v>
      </c>
    </row>
    <row r="4071" spans="2:3" x14ac:dyDescent="0.15">
      <c r="B4071" s="34" t="s">
        <v>2562</v>
      </c>
      <c r="C4071" s="34" t="s">
        <v>2562</v>
      </c>
    </row>
    <row r="4072" spans="2:3" x14ac:dyDescent="0.15">
      <c r="B4072" s="34" t="s">
        <v>2562</v>
      </c>
      <c r="C4072" s="34" t="s">
        <v>2562</v>
      </c>
    </row>
    <row r="4073" spans="2:3" x14ac:dyDescent="0.15">
      <c r="B4073" s="34" t="s">
        <v>2562</v>
      </c>
      <c r="C4073" s="34" t="s">
        <v>2562</v>
      </c>
    </row>
    <row r="4074" spans="2:3" x14ac:dyDescent="0.15">
      <c r="B4074" s="34" t="s">
        <v>2562</v>
      </c>
      <c r="C4074" s="34" t="s">
        <v>2562</v>
      </c>
    </row>
    <row r="4075" spans="2:3" x14ac:dyDescent="0.15">
      <c r="B4075" s="34" t="s">
        <v>2562</v>
      </c>
      <c r="C4075" s="34" t="s">
        <v>2562</v>
      </c>
    </row>
    <row r="4076" spans="2:3" x14ac:dyDescent="0.15">
      <c r="B4076" s="34" t="s">
        <v>2562</v>
      </c>
      <c r="C4076" s="34" t="s">
        <v>2562</v>
      </c>
    </row>
    <row r="4077" spans="2:3" x14ac:dyDescent="0.15">
      <c r="B4077" s="34" t="s">
        <v>2562</v>
      </c>
      <c r="C4077" s="34" t="s">
        <v>2562</v>
      </c>
    </row>
    <row r="4078" spans="2:3" x14ac:dyDescent="0.15">
      <c r="B4078" s="34" t="s">
        <v>2562</v>
      </c>
      <c r="C4078" s="34" t="s">
        <v>2562</v>
      </c>
    </row>
    <row r="4079" spans="2:3" x14ac:dyDescent="0.15">
      <c r="B4079" s="34" t="s">
        <v>2562</v>
      </c>
      <c r="C4079" s="34" t="s">
        <v>2562</v>
      </c>
    </row>
    <row r="4080" spans="2:3" x14ac:dyDescent="0.15">
      <c r="B4080" s="34" t="s">
        <v>2562</v>
      </c>
      <c r="C4080" s="34" t="s">
        <v>2562</v>
      </c>
    </row>
    <row r="4081" spans="2:3" x14ac:dyDescent="0.15">
      <c r="B4081" s="34" t="s">
        <v>2562</v>
      </c>
      <c r="C4081" s="34" t="s">
        <v>2562</v>
      </c>
    </row>
    <row r="4082" spans="2:3" x14ac:dyDescent="0.15">
      <c r="B4082" s="34" t="s">
        <v>2562</v>
      </c>
      <c r="C4082" s="34" t="s">
        <v>2562</v>
      </c>
    </row>
    <row r="4083" spans="2:3" x14ac:dyDescent="0.15">
      <c r="B4083" s="34" t="s">
        <v>2562</v>
      </c>
      <c r="C4083" s="34" t="s">
        <v>2562</v>
      </c>
    </row>
    <row r="4084" spans="2:3" x14ac:dyDescent="0.15">
      <c r="B4084" s="34" t="s">
        <v>2562</v>
      </c>
      <c r="C4084" s="34" t="s">
        <v>2562</v>
      </c>
    </row>
    <row r="4085" spans="2:3" x14ac:dyDescent="0.15">
      <c r="B4085" s="34" t="s">
        <v>2562</v>
      </c>
      <c r="C4085" s="34" t="s">
        <v>2562</v>
      </c>
    </row>
    <row r="4086" spans="2:3" x14ac:dyDescent="0.15">
      <c r="B4086" s="34" t="s">
        <v>2562</v>
      </c>
      <c r="C4086" s="34" t="s">
        <v>2562</v>
      </c>
    </row>
    <row r="4087" spans="2:3" x14ac:dyDescent="0.15">
      <c r="B4087" s="34" t="s">
        <v>2562</v>
      </c>
      <c r="C4087" s="34" t="s">
        <v>2562</v>
      </c>
    </row>
    <row r="4088" spans="2:3" x14ac:dyDescent="0.15">
      <c r="B4088" s="34" t="s">
        <v>2562</v>
      </c>
      <c r="C4088" s="34" t="s">
        <v>2562</v>
      </c>
    </row>
    <row r="4089" spans="2:3" x14ac:dyDescent="0.15">
      <c r="B4089" s="34" t="s">
        <v>2562</v>
      </c>
      <c r="C4089" s="34" t="s">
        <v>2562</v>
      </c>
    </row>
    <row r="4090" spans="2:3" x14ac:dyDescent="0.15">
      <c r="B4090" s="34" t="s">
        <v>2562</v>
      </c>
      <c r="C4090" s="34" t="s">
        <v>2562</v>
      </c>
    </row>
    <row r="4091" spans="2:3" x14ac:dyDescent="0.15">
      <c r="B4091" s="34" t="s">
        <v>2562</v>
      </c>
      <c r="C4091" s="34" t="s">
        <v>2562</v>
      </c>
    </row>
    <row r="4092" spans="2:3" x14ac:dyDescent="0.15">
      <c r="B4092" s="34" t="s">
        <v>2562</v>
      </c>
      <c r="C4092" s="34" t="s">
        <v>2562</v>
      </c>
    </row>
    <row r="4093" spans="2:3" x14ac:dyDescent="0.15">
      <c r="B4093" s="34" t="s">
        <v>2562</v>
      </c>
      <c r="C4093" s="34" t="s">
        <v>2562</v>
      </c>
    </row>
    <row r="4094" spans="2:3" x14ac:dyDescent="0.15">
      <c r="B4094" s="34" t="s">
        <v>2562</v>
      </c>
      <c r="C4094" s="34" t="s">
        <v>2562</v>
      </c>
    </row>
    <row r="4095" spans="2:3" x14ac:dyDescent="0.15">
      <c r="B4095" s="34" t="s">
        <v>2562</v>
      </c>
      <c r="C4095" s="34" t="s">
        <v>2562</v>
      </c>
    </row>
    <row r="4096" spans="2:3" x14ac:dyDescent="0.15">
      <c r="B4096" s="34" t="s">
        <v>2562</v>
      </c>
      <c r="C4096" s="34" t="s">
        <v>2562</v>
      </c>
    </row>
    <row r="4097" spans="2:3" x14ac:dyDescent="0.15">
      <c r="B4097" s="34" t="s">
        <v>2562</v>
      </c>
      <c r="C4097" s="34" t="s">
        <v>2562</v>
      </c>
    </row>
    <row r="4098" spans="2:3" x14ac:dyDescent="0.15">
      <c r="B4098" s="34" t="s">
        <v>2562</v>
      </c>
      <c r="C4098" s="34" t="s">
        <v>2562</v>
      </c>
    </row>
    <row r="4099" spans="2:3" x14ac:dyDescent="0.15">
      <c r="B4099" s="34" t="s">
        <v>2562</v>
      </c>
      <c r="C4099" s="34" t="s">
        <v>2562</v>
      </c>
    </row>
    <row r="4100" spans="2:3" x14ac:dyDescent="0.15">
      <c r="B4100" s="34" t="s">
        <v>2562</v>
      </c>
      <c r="C4100" s="34" t="s">
        <v>2562</v>
      </c>
    </row>
    <row r="4101" spans="2:3" x14ac:dyDescent="0.15">
      <c r="B4101" s="34" t="s">
        <v>2562</v>
      </c>
      <c r="C4101" s="34" t="s">
        <v>2562</v>
      </c>
    </row>
    <row r="4102" spans="2:3" x14ac:dyDescent="0.15">
      <c r="B4102" s="34" t="s">
        <v>2562</v>
      </c>
      <c r="C4102" s="34" t="s">
        <v>2562</v>
      </c>
    </row>
    <row r="4103" spans="2:3" x14ac:dyDescent="0.15">
      <c r="B4103" s="34" t="s">
        <v>2562</v>
      </c>
      <c r="C4103" s="34" t="s">
        <v>2562</v>
      </c>
    </row>
    <row r="4104" spans="2:3" x14ac:dyDescent="0.15">
      <c r="B4104" s="34" t="s">
        <v>2562</v>
      </c>
      <c r="C4104" s="34" t="s">
        <v>2562</v>
      </c>
    </row>
    <row r="4105" spans="2:3" x14ac:dyDescent="0.15">
      <c r="B4105" s="34" t="s">
        <v>2562</v>
      </c>
      <c r="C4105" s="34" t="s">
        <v>2562</v>
      </c>
    </row>
    <row r="4106" spans="2:3" x14ac:dyDescent="0.15">
      <c r="B4106" s="34" t="s">
        <v>2562</v>
      </c>
      <c r="C4106" s="34" t="s">
        <v>2562</v>
      </c>
    </row>
    <row r="4107" spans="2:3" x14ac:dyDescent="0.15">
      <c r="B4107" s="34" t="s">
        <v>2562</v>
      </c>
      <c r="C4107" s="34" t="s">
        <v>2562</v>
      </c>
    </row>
    <row r="4108" spans="2:3" x14ac:dyDescent="0.15">
      <c r="B4108" s="34" t="s">
        <v>2562</v>
      </c>
      <c r="C4108" s="34" t="s">
        <v>2562</v>
      </c>
    </row>
    <row r="4109" spans="2:3" x14ac:dyDescent="0.15">
      <c r="B4109" s="34" t="s">
        <v>2562</v>
      </c>
      <c r="C4109" s="34" t="s">
        <v>2562</v>
      </c>
    </row>
    <row r="4110" spans="2:3" x14ac:dyDescent="0.15">
      <c r="B4110" s="34" t="s">
        <v>2562</v>
      </c>
      <c r="C4110" s="34" t="s">
        <v>2562</v>
      </c>
    </row>
    <row r="4111" spans="2:3" x14ac:dyDescent="0.15">
      <c r="B4111" s="34" t="s">
        <v>2562</v>
      </c>
      <c r="C4111" s="34" t="s">
        <v>2562</v>
      </c>
    </row>
    <row r="4112" spans="2:3" x14ac:dyDescent="0.15">
      <c r="B4112" s="34" t="s">
        <v>2562</v>
      </c>
      <c r="C4112" s="34" t="s">
        <v>2562</v>
      </c>
    </row>
    <row r="4113" spans="2:3" x14ac:dyDescent="0.15">
      <c r="B4113" s="34" t="s">
        <v>2562</v>
      </c>
      <c r="C4113" s="34" t="s">
        <v>2562</v>
      </c>
    </row>
    <row r="4114" spans="2:3" x14ac:dyDescent="0.15">
      <c r="B4114" s="34" t="s">
        <v>2562</v>
      </c>
      <c r="C4114" s="34" t="s">
        <v>2562</v>
      </c>
    </row>
    <row r="4115" spans="2:3" x14ac:dyDescent="0.15">
      <c r="B4115" s="34" t="s">
        <v>2562</v>
      </c>
      <c r="C4115" s="34" t="s">
        <v>2562</v>
      </c>
    </row>
    <row r="4116" spans="2:3" x14ac:dyDescent="0.15">
      <c r="B4116" s="34" t="s">
        <v>2562</v>
      </c>
      <c r="C4116" s="34" t="s">
        <v>2562</v>
      </c>
    </row>
    <row r="4117" spans="2:3" x14ac:dyDescent="0.15">
      <c r="B4117" s="34" t="s">
        <v>2562</v>
      </c>
      <c r="C4117" s="34" t="s">
        <v>2562</v>
      </c>
    </row>
    <row r="4118" spans="2:3" x14ac:dyDescent="0.15">
      <c r="B4118" s="34" t="s">
        <v>2562</v>
      </c>
      <c r="C4118" s="34" t="s">
        <v>2562</v>
      </c>
    </row>
    <row r="4119" spans="2:3" x14ac:dyDescent="0.15">
      <c r="B4119" s="34" t="s">
        <v>2562</v>
      </c>
      <c r="C4119" s="34" t="s">
        <v>2562</v>
      </c>
    </row>
    <row r="4120" spans="2:3" x14ac:dyDescent="0.15">
      <c r="B4120" s="34" t="s">
        <v>2562</v>
      </c>
      <c r="C4120" s="34" t="s">
        <v>2562</v>
      </c>
    </row>
    <row r="4121" spans="2:3" x14ac:dyDescent="0.15">
      <c r="B4121" s="34" t="s">
        <v>2562</v>
      </c>
      <c r="C4121" s="34" t="s">
        <v>2562</v>
      </c>
    </row>
    <row r="4122" spans="2:3" x14ac:dyDescent="0.15">
      <c r="B4122" s="34" t="s">
        <v>2562</v>
      </c>
      <c r="C4122" s="34" t="s">
        <v>2562</v>
      </c>
    </row>
    <row r="4123" spans="2:3" x14ac:dyDescent="0.15">
      <c r="B4123" s="34" t="s">
        <v>2562</v>
      </c>
      <c r="C4123" s="34" t="s">
        <v>2562</v>
      </c>
    </row>
    <row r="4124" spans="2:3" x14ac:dyDescent="0.15">
      <c r="B4124" s="34" t="s">
        <v>2562</v>
      </c>
      <c r="C4124" s="34" t="s">
        <v>2562</v>
      </c>
    </row>
    <row r="4125" spans="2:3" x14ac:dyDescent="0.15">
      <c r="B4125" s="34" t="s">
        <v>2562</v>
      </c>
      <c r="C4125" s="34" t="s">
        <v>2562</v>
      </c>
    </row>
    <row r="4126" spans="2:3" x14ac:dyDescent="0.15">
      <c r="B4126" s="34" t="s">
        <v>2562</v>
      </c>
      <c r="C4126" s="34" t="s">
        <v>2562</v>
      </c>
    </row>
    <row r="4127" spans="2:3" x14ac:dyDescent="0.15">
      <c r="B4127" s="34" t="s">
        <v>2562</v>
      </c>
      <c r="C4127" s="34" t="s">
        <v>2562</v>
      </c>
    </row>
    <row r="4128" spans="2:3" x14ac:dyDescent="0.15">
      <c r="B4128" s="34" t="s">
        <v>2562</v>
      </c>
      <c r="C4128" s="34" t="s">
        <v>2562</v>
      </c>
    </row>
    <row r="4129" spans="2:3" x14ac:dyDescent="0.15">
      <c r="B4129" s="34" t="s">
        <v>2562</v>
      </c>
      <c r="C4129" s="34" t="s">
        <v>2562</v>
      </c>
    </row>
    <row r="4130" spans="2:3" x14ac:dyDescent="0.15">
      <c r="B4130" s="34" t="s">
        <v>2562</v>
      </c>
      <c r="C4130" s="34" t="s">
        <v>2562</v>
      </c>
    </row>
    <row r="4131" spans="2:3" x14ac:dyDescent="0.15">
      <c r="B4131" s="34" t="s">
        <v>2562</v>
      </c>
      <c r="C4131" s="34" t="s">
        <v>2562</v>
      </c>
    </row>
    <row r="4132" spans="2:3" x14ac:dyDescent="0.15">
      <c r="B4132" s="34" t="s">
        <v>2562</v>
      </c>
      <c r="C4132" s="34" t="s">
        <v>2562</v>
      </c>
    </row>
    <row r="4133" spans="2:3" x14ac:dyDescent="0.15">
      <c r="B4133" s="34" t="s">
        <v>2562</v>
      </c>
      <c r="C4133" s="34" t="s">
        <v>2562</v>
      </c>
    </row>
    <row r="4134" spans="2:3" x14ac:dyDescent="0.15">
      <c r="B4134" s="34" t="s">
        <v>2562</v>
      </c>
      <c r="C4134" s="34" t="s">
        <v>2562</v>
      </c>
    </row>
    <row r="4135" spans="2:3" x14ac:dyDescent="0.15">
      <c r="B4135" s="34" t="s">
        <v>2562</v>
      </c>
      <c r="C4135" s="34" t="s">
        <v>2562</v>
      </c>
    </row>
    <row r="4136" spans="2:3" x14ac:dyDescent="0.15">
      <c r="B4136" s="34" t="s">
        <v>2562</v>
      </c>
      <c r="C4136" s="34" t="s">
        <v>2562</v>
      </c>
    </row>
    <row r="4137" spans="2:3" x14ac:dyDescent="0.15">
      <c r="B4137" s="34" t="s">
        <v>2562</v>
      </c>
      <c r="C4137" s="34" t="s">
        <v>2562</v>
      </c>
    </row>
    <row r="4138" spans="2:3" x14ac:dyDescent="0.15">
      <c r="B4138" s="34" t="s">
        <v>2562</v>
      </c>
      <c r="C4138" s="34" t="s">
        <v>2562</v>
      </c>
    </row>
    <row r="4139" spans="2:3" x14ac:dyDescent="0.15">
      <c r="B4139" s="34" t="s">
        <v>2562</v>
      </c>
      <c r="C4139" s="34" t="s">
        <v>2562</v>
      </c>
    </row>
    <row r="4140" spans="2:3" x14ac:dyDescent="0.15">
      <c r="B4140" s="34" t="s">
        <v>2562</v>
      </c>
      <c r="C4140" s="34" t="s">
        <v>2562</v>
      </c>
    </row>
    <row r="4141" spans="2:3" x14ac:dyDescent="0.15">
      <c r="B4141" s="34" t="s">
        <v>2562</v>
      </c>
      <c r="C4141" s="34" t="s">
        <v>2562</v>
      </c>
    </row>
    <row r="4142" spans="2:3" x14ac:dyDescent="0.15">
      <c r="B4142" s="34" t="s">
        <v>2562</v>
      </c>
      <c r="C4142" s="34" t="s">
        <v>2562</v>
      </c>
    </row>
    <row r="4143" spans="2:3" x14ac:dyDescent="0.15">
      <c r="B4143" s="34" t="s">
        <v>2562</v>
      </c>
      <c r="C4143" s="34" t="s">
        <v>2562</v>
      </c>
    </row>
    <row r="4144" spans="2:3" x14ac:dyDescent="0.15">
      <c r="B4144" s="34" t="s">
        <v>2562</v>
      </c>
      <c r="C4144" s="34" t="s">
        <v>2562</v>
      </c>
    </row>
    <row r="4145" spans="2:3" x14ac:dyDescent="0.15">
      <c r="B4145" s="34" t="s">
        <v>2562</v>
      </c>
      <c r="C4145" s="34" t="s">
        <v>2562</v>
      </c>
    </row>
    <row r="4146" spans="2:3" x14ac:dyDescent="0.15">
      <c r="B4146" s="34" t="s">
        <v>2562</v>
      </c>
      <c r="C4146" s="34" t="s">
        <v>2562</v>
      </c>
    </row>
    <row r="4147" spans="2:3" x14ac:dyDescent="0.15">
      <c r="B4147" s="34" t="s">
        <v>2562</v>
      </c>
      <c r="C4147" s="34" t="s">
        <v>2562</v>
      </c>
    </row>
    <row r="4148" spans="2:3" x14ac:dyDescent="0.15">
      <c r="B4148" s="34" t="s">
        <v>2562</v>
      </c>
      <c r="C4148" s="34" t="s">
        <v>2562</v>
      </c>
    </row>
    <row r="4149" spans="2:3" x14ac:dyDescent="0.15">
      <c r="B4149" s="34" t="s">
        <v>2562</v>
      </c>
      <c r="C4149" s="34" t="s">
        <v>2562</v>
      </c>
    </row>
    <row r="4150" spans="2:3" x14ac:dyDescent="0.15">
      <c r="B4150" s="34" t="s">
        <v>2562</v>
      </c>
      <c r="C4150" s="34" t="s">
        <v>2562</v>
      </c>
    </row>
    <row r="4151" spans="2:3" x14ac:dyDescent="0.15">
      <c r="B4151" s="34" t="s">
        <v>2562</v>
      </c>
      <c r="C4151" s="34" t="s">
        <v>2562</v>
      </c>
    </row>
    <row r="4152" spans="2:3" x14ac:dyDescent="0.15">
      <c r="B4152" s="34" t="s">
        <v>2562</v>
      </c>
      <c r="C4152" s="34" t="s">
        <v>2562</v>
      </c>
    </row>
    <row r="4153" spans="2:3" x14ac:dyDescent="0.15">
      <c r="B4153" s="34" t="s">
        <v>2562</v>
      </c>
      <c r="C4153" s="34" t="s">
        <v>2562</v>
      </c>
    </row>
    <row r="4154" spans="2:3" x14ac:dyDescent="0.15">
      <c r="B4154" s="34" t="s">
        <v>2562</v>
      </c>
      <c r="C4154" s="34" t="s">
        <v>2562</v>
      </c>
    </row>
    <row r="4155" spans="2:3" x14ac:dyDescent="0.15">
      <c r="B4155" s="34" t="s">
        <v>2562</v>
      </c>
      <c r="C4155" s="34" t="s">
        <v>2562</v>
      </c>
    </row>
    <row r="4156" spans="2:3" x14ac:dyDescent="0.15">
      <c r="B4156" s="34" t="s">
        <v>2562</v>
      </c>
      <c r="C4156" s="34" t="s">
        <v>2562</v>
      </c>
    </row>
    <row r="4157" spans="2:3" x14ac:dyDescent="0.15">
      <c r="B4157" s="34" t="s">
        <v>2562</v>
      </c>
      <c r="C4157" s="34" t="s">
        <v>2562</v>
      </c>
    </row>
    <row r="4158" spans="2:3" x14ac:dyDescent="0.15">
      <c r="B4158" s="34" t="s">
        <v>2562</v>
      </c>
      <c r="C4158" s="34" t="s">
        <v>2562</v>
      </c>
    </row>
    <row r="4159" spans="2:3" x14ac:dyDescent="0.15">
      <c r="B4159" s="34" t="s">
        <v>2562</v>
      </c>
      <c r="C4159" s="34" t="s">
        <v>2562</v>
      </c>
    </row>
    <row r="4160" spans="2:3" x14ac:dyDescent="0.15">
      <c r="B4160" s="34" t="s">
        <v>2562</v>
      </c>
      <c r="C4160" s="34" t="s">
        <v>2562</v>
      </c>
    </row>
    <row r="4161" spans="2:3" x14ac:dyDescent="0.15">
      <c r="B4161" s="34" t="s">
        <v>2562</v>
      </c>
      <c r="C4161" s="34" t="s">
        <v>2562</v>
      </c>
    </row>
    <row r="4162" spans="2:3" x14ac:dyDescent="0.15">
      <c r="B4162" s="34" t="s">
        <v>2562</v>
      </c>
      <c r="C4162" s="34" t="s">
        <v>2562</v>
      </c>
    </row>
    <row r="4163" spans="2:3" x14ac:dyDescent="0.15">
      <c r="B4163" s="34" t="s">
        <v>2562</v>
      </c>
      <c r="C4163" s="34" t="s">
        <v>2562</v>
      </c>
    </row>
    <row r="4164" spans="2:3" x14ac:dyDescent="0.15">
      <c r="B4164" s="34" t="s">
        <v>2562</v>
      </c>
      <c r="C4164" s="34" t="s">
        <v>2562</v>
      </c>
    </row>
    <row r="4165" spans="2:3" x14ac:dyDescent="0.15">
      <c r="B4165" s="34" t="s">
        <v>2562</v>
      </c>
      <c r="C4165" s="34" t="s">
        <v>2562</v>
      </c>
    </row>
    <row r="4166" spans="2:3" x14ac:dyDescent="0.15">
      <c r="B4166" s="34" t="s">
        <v>2562</v>
      </c>
      <c r="C4166" s="34" t="s">
        <v>2562</v>
      </c>
    </row>
    <row r="4167" spans="2:3" x14ac:dyDescent="0.15">
      <c r="B4167" s="34" t="s">
        <v>2562</v>
      </c>
      <c r="C4167" s="34" t="s">
        <v>2562</v>
      </c>
    </row>
    <row r="4168" spans="2:3" x14ac:dyDescent="0.15">
      <c r="B4168" s="34" t="s">
        <v>2562</v>
      </c>
      <c r="C4168" s="34" t="s">
        <v>2562</v>
      </c>
    </row>
    <row r="4169" spans="2:3" x14ac:dyDescent="0.15">
      <c r="B4169" s="34" t="s">
        <v>2562</v>
      </c>
      <c r="C4169" s="34" t="s">
        <v>2562</v>
      </c>
    </row>
    <row r="4170" spans="2:3" x14ac:dyDescent="0.15">
      <c r="B4170" s="34" t="s">
        <v>2562</v>
      </c>
      <c r="C4170" s="34" t="s">
        <v>2562</v>
      </c>
    </row>
    <row r="4171" spans="2:3" x14ac:dyDescent="0.15">
      <c r="B4171" s="34" t="s">
        <v>2562</v>
      </c>
      <c r="C4171" s="34" t="s">
        <v>2562</v>
      </c>
    </row>
    <row r="4172" spans="2:3" x14ac:dyDescent="0.15">
      <c r="B4172" s="34" t="s">
        <v>2562</v>
      </c>
      <c r="C4172" s="34" t="s">
        <v>2562</v>
      </c>
    </row>
    <row r="4173" spans="2:3" x14ac:dyDescent="0.15">
      <c r="B4173" s="34" t="s">
        <v>2562</v>
      </c>
      <c r="C4173" s="34" t="s">
        <v>2562</v>
      </c>
    </row>
    <row r="4174" spans="2:3" x14ac:dyDescent="0.15">
      <c r="B4174" s="34" t="s">
        <v>2562</v>
      </c>
      <c r="C4174" s="34" t="s">
        <v>2562</v>
      </c>
    </row>
    <row r="4175" spans="2:3" x14ac:dyDescent="0.15">
      <c r="B4175" s="34" t="s">
        <v>2562</v>
      </c>
      <c r="C4175" s="34" t="s">
        <v>2562</v>
      </c>
    </row>
    <row r="4176" spans="2:3" x14ac:dyDescent="0.15">
      <c r="B4176" s="34" t="s">
        <v>2562</v>
      </c>
      <c r="C4176" s="34" t="s">
        <v>2562</v>
      </c>
    </row>
    <row r="4177" spans="2:3" x14ac:dyDescent="0.15">
      <c r="B4177" s="34" t="s">
        <v>2562</v>
      </c>
      <c r="C4177" s="34" t="s">
        <v>2562</v>
      </c>
    </row>
    <row r="4178" spans="2:3" x14ac:dyDescent="0.15">
      <c r="B4178" s="34" t="s">
        <v>2562</v>
      </c>
      <c r="C4178" s="34" t="s">
        <v>2562</v>
      </c>
    </row>
    <row r="4179" spans="2:3" x14ac:dyDescent="0.15">
      <c r="B4179" s="34" t="s">
        <v>2562</v>
      </c>
      <c r="C4179" s="34" t="s">
        <v>2562</v>
      </c>
    </row>
    <row r="4180" spans="2:3" x14ac:dyDescent="0.15">
      <c r="B4180" s="34" t="s">
        <v>2562</v>
      </c>
      <c r="C4180" s="34" t="s">
        <v>2562</v>
      </c>
    </row>
    <row r="4181" spans="2:3" x14ac:dyDescent="0.15">
      <c r="B4181" s="34" t="s">
        <v>2562</v>
      </c>
      <c r="C4181" s="34" t="s">
        <v>2562</v>
      </c>
    </row>
    <row r="4182" spans="2:3" x14ac:dyDescent="0.15">
      <c r="B4182" s="34" t="s">
        <v>2562</v>
      </c>
      <c r="C4182" s="34" t="s">
        <v>2562</v>
      </c>
    </row>
    <row r="4183" spans="2:3" x14ac:dyDescent="0.15">
      <c r="B4183" s="34" t="s">
        <v>2562</v>
      </c>
      <c r="C4183" s="34" t="s">
        <v>2562</v>
      </c>
    </row>
    <row r="4184" spans="2:3" x14ac:dyDescent="0.15">
      <c r="B4184" s="34" t="s">
        <v>2562</v>
      </c>
      <c r="C4184" s="34" t="s">
        <v>2562</v>
      </c>
    </row>
    <row r="4185" spans="2:3" x14ac:dyDescent="0.15">
      <c r="B4185" s="34" t="s">
        <v>2562</v>
      </c>
      <c r="C4185" s="34" t="s">
        <v>2562</v>
      </c>
    </row>
    <row r="4186" spans="2:3" x14ac:dyDescent="0.15">
      <c r="B4186" s="34" t="s">
        <v>2562</v>
      </c>
      <c r="C4186" s="34" t="s">
        <v>2562</v>
      </c>
    </row>
    <row r="4187" spans="2:3" x14ac:dyDescent="0.15">
      <c r="B4187" s="34" t="s">
        <v>2562</v>
      </c>
      <c r="C4187" s="34" t="s">
        <v>2562</v>
      </c>
    </row>
    <row r="4188" spans="2:3" x14ac:dyDescent="0.15">
      <c r="B4188" s="34" t="s">
        <v>2562</v>
      </c>
      <c r="C4188" s="34" t="s">
        <v>2562</v>
      </c>
    </row>
    <row r="4189" spans="2:3" x14ac:dyDescent="0.15">
      <c r="B4189" s="34" t="s">
        <v>2562</v>
      </c>
      <c r="C4189" s="34" t="s">
        <v>2562</v>
      </c>
    </row>
    <row r="4190" spans="2:3" x14ac:dyDescent="0.15">
      <c r="B4190" s="34" t="s">
        <v>2562</v>
      </c>
      <c r="C4190" s="34" t="s">
        <v>2562</v>
      </c>
    </row>
    <row r="4191" spans="2:3" x14ac:dyDescent="0.15">
      <c r="B4191" s="34" t="s">
        <v>2562</v>
      </c>
      <c r="C4191" s="34" t="s">
        <v>2562</v>
      </c>
    </row>
    <row r="4192" spans="2:3" x14ac:dyDescent="0.15">
      <c r="B4192" s="34" t="s">
        <v>2562</v>
      </c>
      <c r="C4192" s="34" t="s">
        <v>2562</v>
      </c>
    </row>
    <row r="4193" spans="2:3" x14ac:dyDescent="0.15">
      <c r="B4193" s="34" t="s">
        <v>2562</v>
      </c>
      <c r="C4193" s="34" t="s">
        <v>2562</v>
      </c>
    </row>
    <row r="4194" spans="2:3" x14ac:dyDescent="0.15">
      <c r="B4194" s="34" t="s">
        <v>2562</v>
      </c>
      <c r="C4194" s="34" t="s">
        <v>2562</v>
      </c>
    </row>
    <row r="4195" spans="2:3" x14ac:dyDescent="0.15">
      <c r="B4195" s="34" t="s">
        <v>2562</v>
      </c>
      <c r="C4195" s="34" t="s">
        <v>2562</v>
      </c>
    </row>
    <row r="4196" spans="2:3" x14ac:dyDescent="0.15">
      <c r="B4196" s="34" t="s">
        <v>2562</v>
      </c>
      <c r="C4196" s="34" t="s">
        <v>2562</v>
      </c>
    </row>
    <row r="4197" spans="2:3" x14ac:dyDescent="0.15">
      <c r="B4197" s="34" t="s">
        <v>2562</v>
      </c>
      <c r="C4197" s="34" t="s">
        <v>2562</v>
      </c>
    </row>
    <row r="4198" spans="2:3" x14ac:dyDescent="0.15">
      <c r="B4198" s="34" t="s">
        <v>2562</v>
      </c>
      <c r="C4198" s="34" t="s">
        <v>2562</v>
      </c>
    </row>
    <row r="4199" spans="2:3" x14ac:dyDescent="0.15">
      <c r="B4199" s="34" t="s">
        <v>2562</v>
      </c>
      <c r="C4199" s="34" t="s">
        <v>2562</v>
      </c>
    </row>
    <row r="4200" spans="2:3" x14ac:dyDescent="0.15">
      <c r="B4200" s="34" t="s">
        <v>2562</v>
      </c>
      <c r="C4200" s="34" t="s">
        <v>2562</v>
      </c>
    </row>
    <row r="4201" spans="2:3" x14ac:dyDescent="0.15">
      <c r="B4201" s="34" t="s">
        <v>2562</v>
      </c>
      <c r="C4201" s="34" t="s">
        <v>2562</v>
      </c>
    </row>
    <row r="4202" spans="2:3" x14ac:dyDescent="0.15">
      <c r="B4202" s="34" t="s">
        <v>2562</v>
      </c>
      <c r="C4202" s="34" t="s">
        <v>2562</v>
      </c>
    </row>
    <row r="4203" spans="2:3" x14ac:dyDescent="0.15">
      <c r="B4203" s="34" t="s">
        <v>2562</v>
      </c>
      <c r="C4203" s="34" t="s">
        <v>2562</v>
      </c>
    </row>
    <row r="4204" spans="2:3" x14ac:dyDescent="0.15">
      <c r="B4204" s="34" t="s">
        <v>2562</v>
      </c>
      <c r="C4204" s="34" t="s">
        <v>2562</v>
      </c>
    </row>
    <row r="4205" spans="2:3" x14ac:dyDescent="0.15">
      <c r="B4205" s="34" t="s">
        <v>2562</v>
      </c>
      <c r="C4205" s="34" t="s">
        <v>2562</v>
      </c>
    </row>
    <row r="4206" spans="2:3" x14ac:dyDescent="0.15">
      <c r="B4206" s="34" t="s">
        <v>2562</v>
      </c>
      <c r="C4206" s="34" t="s">
        <v>2562</v>
      </c>
    </row>
    <row r="4207" spans="2:3" x14ac:dyDescent="0.15">
      <c r="B4207" s="34" t="s">
        <v>2562</v>
      </c>
      <c r="C4207" s="34" t="s">
        <v>2562</v>
      </c>
    </row>
    <row r="4208" spans="2:3" x14ac:dyDescent="0.15">
      <c r="B4208" s="34" t="s">
        <v>2562</v>
      </c>
      <c r="C4208" s="34" t="s">
        <v>2562</v>
      </c>
    </row>
    <row r="4209" spans="2:3" x14ac:dyDescent="0.15">
      <c r="B4209" s="34" t="s">
        <v>2562</v>
      </c>
      <c r="C4209" s="34" t="s">
        <v>2562</v>
      </c>
    </row>
    <row r="4210" spans="2:3" x14ac:dyDescent="0.15">
      <c r="B4210" s="34" t="s">
        <v>2562</v>
      </c>
      <c r="C4210" s="34" t="s">
        <v>2562</v>
      </c>
    </row>
    <row r="4211" spans="2:3" x14ac:dyDescent="0.15">
      <c r="B4211" s="34" t="s">
        <v>2562</v>
      </c>
      <c r="C4211" s="34" t="s">
        <v>2562</v>
      </c>
    </row>
    <row r="4212" spans="2:3" x14ac:dyDescent="0.15">
      <c r="B4212" s="34" t="s">
        <v>2562</v>
      </c>
      <c r="C4212" s="34" t="s">
        <v>2562</v>
      </c>
    </row>
    <row r="4213" spans="2:3" x14ac:dyDescent="0.15">
      <c r="B4213" s="34" t="s">
        <v>2562</v>
      </c>
      <c r="C4213" s="34" t="s">
        <v>2562</v>
      </c>
    </row>
    <row r="4214" spans="2:3" x14ac:dyDescent="0.15">
      <c r="B4214" s="34" t="s">
        <v>2562</v>
      </c>
      <c r="C4214" s="34" t="s">
        <v>2562</v>
      </c>
    </row>
    <row r="4215" spans="2:3" x14ac:dyDescent="0.15">
      <c r="B4215" s="34" t="s">
        <v>2562</v>
      </c>
      <c r="C4215" s="34" t="s">
        <v>2562</v>
      </c>
    </row>
    <row r="4216" spans="2:3" x14ac:dyDescent="0.15">
      <c r="B4216" s="34" t="s">
        <v>2562</v>
      </c>
      <c r="C4216" s="34" t="s">
        <v>2562</v>
      </c>
    </row>
    <row r="4217" spans="2:3" x14ac:dyDescent="0.15">
      <c r="B4217" s="34" t="s">
        <v>2562</v>
      </c>
      <c r="C4217" s="34" t="s">
        <v>2562</v>
      </c>
    </row>
    <row r="4218" spans="2:3" x14ac:dyDescent="0.15">
      <c r="B4218" s="34" t="s">
        <v>2562</v>
      </c>
      <c r="C4218" s="34" t="s">
        <v>2562</v>
      </c>
    </row>
    <row r="4219" spans="2:3" x14ac:dyDescent="0.15">
      <c r="B4219" s="34" t="s">
        <v>2562</v>
      </c>
      <c r="C4219" s="34" t="s">
        <v>2562</v>
      </c>
    </row>
    <row r="4220" spans="2:3" x14ac:dyDescent="0.15">
      <c r="B4220" s="34" t="s">
        <v>2562</v>
      </c>
      <c r="C4220" s="34" t="s">
        <v>2562</v>
      </c>
    </row>
    <row r="4221" spans="2:3" x14ac:dyDescent="0.15">
      <c r="B4221" s="34" t="s">
        <v>2562</v>
      </c>
      <c r="C4221" s="34" t="s">
        <v>2562</v>
      </c>
    </row>
    <row r="4222" spans="2:3" x14ac:dyDescent="0.15">
      <c r="B4222" s="34" t="s">
        <v>2562</v>
      </c>
      <c r="C4222" s="34" t="s">
        <v>2562</v>
      </c>
    </row>
    <row r="4223" spans="2:3" x14ac:dyDescent="0.15">
      <c r="B4223" s="34" t="s">
        <v>2562</v>
      </c>
      <c r="C4223" s="34" t="s">
        <v>2562</v>
      </c>
    </row>
    <row r="4224" spans="2:3" x14ac:dyDescent="0.15">
      <c r="B4224" s="34" t="s">
        <v>2562</v>
      </c>
      <c r="C4224" s="34" t="s">
        <v>2562</v>
      </c>
    </row>
    <row r="4225" spans="2:3" x14ac:dyDescent="0.15">
      <c r="B4225" s="34" t="s">
        <v>2562</v>
      </c>
      <c r="C4225" s="34" t="s">
        <v>2562</v>
      </c>
    </row>
    <row r="4226" spans="2:3" x14ac:dyDescent="0.15">
      <c r="B4226" s="34" t="s">
        <v>2562</v>
      </c>
      <c r="C4226" s="34" t="s">
        <v>2562</v>
      </c>
    </row>
    <row r="4227" spans="2:3" x14ac:dyDescent="0.15">
      <c r="B4227" s="34" t="s">
        <v>2562</v>
      </c>
      <c r="C4227" s="34" t="s">
        <v>2562</v>
      </c>
    </row>
    <row r="4228" spans="2:3" x14ac:dyDescent="0.15">
      <c r="B4228" s="34" t="s">
        <v>2562</v>
      </c>
      <c r="C4228" s="34" t="s">
        <v>2562</v>
      </c>
    </row>
    <row r="4229" spans="2:3" x14ac:dyDescent="0.15">
      <c r="B4229" s="34" t="s">
        <v>2562</v>
      </c>
      <c r="C4229" s="34" t="s">
        <v>2562</v>
      </c>
    </row>
    <row r="4230" spans="2:3" x14ac:dyDescent="0.15">
      <c r="B4230" s="34" t="s">
        <v>2562</v>
      </c>
      <c r="C4230" s="34" t="s">
        <v>2562</v>
      </c>
    </row>
    <row r="4231" spans="2:3" x14ac:dyDescent="0.15">
      <c r="B4231" s="34" t="s">
        <v>2562</v>
      </c>
      <c r="C4231" s="34" t="s">
        <v>2562</v>
      </c>
    </row>
    <row r="4232" spans="2:3" x14ac:dyDescent="0.15">
      <c r="B4232" s="34" t="s">
        <v>2562</v>
      </c>
      <c r="C4232" s="34" t="s">
        <v>2562</v>
      </c>
    </row>
    <row r="4233" spans="2:3" x14ac:dyDescent="0.15">
      <c r="B4233" s="34" t="s">
        <v>2562</v>
      </c>
      <c r="C4233" s="34" t="s">
        <v>2562</v>
      </c>
    </row>
    <row r="4234" spans="2:3" x14ac:dyDescent="0.15">
      <c r="B4234" s="34" t="s">
        <v>2562</v>
      </c>
      <c r="C4234" s="34" t="s">
        <v>2562</v>
      </c>
    </row>
    <row r="4235" spans="2:3" x14ac:dyDescent="0.15">
      <c r="B4235" s="34" t="s">
        <v>2562</v>
      </c>
      <c r="C4235" s="34" t="s">
        <v>2562</v>
      </c>
    </row>
    <row r="4236" spans="2:3" x14ac:dyDescent="0.15">
      <c r="B4236" s="34" t="s">
        <v>2562</v>
      </c>
      <c r="C4236" s="34" t="s">
        <v>2562</v>
      </c>
    </row>
    <row r="4237" spans="2:3" x14ac:dyDescent="0.15">
      <c r="B4237" s="34" t="s">
        <v>2562</v>
      </c>
      <c r="C4237" s="34" t="s">
        <v>2562</v>
      </c>
    </row>
    <row r="4238" spans="2:3" x14ac:dyDescent="0.15">
      <c r="B4238" s="34" t="s">
        <v>2562</v>
      </c>
      <c r="C4238" s="34" t="s">
        <v>2562</v>
      </c>
    </row>
    <row r="4239" spans="2:3" x14ac:dyDescent="0.15">
      <c r="B4239" s="34" t="s">
        <v>2562</v>
      </c>
      <c r="C4239" s="34" t="s">
        <v>2562</v>
      </c>
    </row>
    <row r="4240" spans="2:3" x14ac:dyDescent="0.15">
      <c r="B4240" s="34" t="s">
        <v>2562</v>
      </c>
      <c r="C4240" s="34" t="s">
        <v>2562</v>
      </c>
    </row>
    <row r="4241" spans="2:3" x14ac:dyDescent="0.15">
      <c r="B4241" s="34" t="s">
        <v>2562</v>
      </c>
      <c r="C4241" s="34" t="s">
        <v>2562</v>
      </c>
    </row>
    <row r="4242" spans="2:3" x14ac:dyDescent="0.15">
      <c r="B4242" s="34" t="s">
        <v>2562</v>
      </c>
      <c r="C4242" s="34" t="s">
        <v>2562</v>
      </c>
    </row>
    <row r="4243" spans="2:3" x14ac:dyDescent="0.15">
      <c r="B4243" s="34" t="s">
        <v>2562</v>
      </c>
      <c r="C4243" s="34" t="s">
        <v>2562</v>
      </c>
    </row>
    <row r="4244" spans="2:3" x14ac:dyDescent="0.15">
      <c r="B4244" s="34" t="s">
        <v>2562</v>
      </c>
      <c r="C4244" s="34" t="s">
        <v>2562</v>
      </c>
    </row>
    <row r="4245" spans="2:3" x14ac:dyDescent="0.15">
      <c r="B4245" s="34" t="s">
        <v>2562</v>
      </c>
      <c r="C4245" s="34" t="s">
        <v>2562</v>
      </c>
    </row>
    <row r="4246" spans="2:3" x14ac:dyDescent="0.15">
      <c r="B4246" s="34" t="s">
        <v>2562</v>
      </c>
      <c r="C4246" s="34" t="s">
        <v>2562</v>
      </c>
    </row>
    <row r="4247" spans="2:3" x14ac:dyDescent="0.15">
      <c r="B4247" s="34" t="s">
        <v>2562</v>
      </c>
      <c r="C4247" s="34" t="s">
        <v>2562</v>
      </c>
    </row>
    <row r="4248" spans="2:3" x14ac:dyDescent="0.15">
      <c r="B4248" s="34" t="s">
        <v>2562</v>
      </c>
      <c r="C4248" s="34" t="s">
        <v>2562</v>
      </c>
    </row>
    <row r="4249" spans="2:3" x14ac:dyDescent="0.15">
      <c r="B4249" s="34" t="s">
        <v>2562</v>
      </c>
      <c r="C4249" s="34" t="s">
        <v>2562</v>
      </c>
    </row>
    <row r="4250" spans="2:3" x14ac:dyDescent="0.15">
      <c r="B4250" s="34" t="s">
        <v>2562</v>
      </c>
      <c r="C4250" s="34" t="s">
        <v>2562</v>
      </c>
    </row>
    <row r="4251" spans="2:3" x14ac:dyDescent="0.15">
      <c r="B4251" s="34" t="s">
        <v>2562</v>
      </c>
      <c r="C4251" s="34" t="s">
        <v>2562</v>
      </c>
    </row>
    <row r="4252" spans="2:3" x14ac:dyDescent="0.15">
      <c r="B4252" s="34" t="s">
        <v>2562</v>
      </c>
      <c r="C4252" s="34" t="s">
        <v>2562</v>
      </c>
    </row>
    <row r="4253" spans="2:3" x14ac:dyDescent="0.15">
      <c r="B4253" s="34" t="s">
        <v>2562</v>
      </c>
      <c r="C4253" s="34" t="s">
        <v>2562</v>
      </c>
    </row>
    <row r="4254" spans="2:3" x14ac:dyDescent="0.15">
      <c r="B4254" s="34" t="s">
        <v>2562</v>
      </c>
      <c r="C4254" s="34" t="s">
        <v>2562</v>
      </c>
    </row>
    <row r="4255" spans="2:3" x14ac:dyDescent="0.15">
      <c r="B4255" s="34" t="s">
        <v>2562</v>
      </c>
      <c r="C4255" s="34" t="s">
        <v>2562</v>
      </c>
    </row>
    <row r="4256" spans="2:3" x14ac:dyDescent="0.15">
      <c r="B4256" s="34" t="s">
        <v>2562</v>
      </c>
      <c r="C4256" s="34" t="s">
        <v>2562</v>
      </c>
    </row>
    <row r="4257" spans="2:3" x14ac:dyDescent="0.15">
      <c r="B4257" s="34" t="s">
        <v>2562</v>
      </c>
      <c r="C4257" s="34" t="s">
        <v>2562</v>
      </c>
    </row>
    <row r="4258" spans="2:3" x14ac:dyDescent="0.15">
      <c r="B4258" s="34" t="s">
        <v>2562</v>
      </c>
      <c r="C4258" s="34" t="s">
        <v>2562</v>
      </c>
    </row>
    <row r="4259" spans="2:3" x14ac:dyDescent="0.15">
      <c r="B4259" s="34" t="s">
        <v>2562</v>
      </c>
      <c r="C4259" s="34" t="s">
        <v>2562</v>
      </c>
    </row>
    <row r="4260" spans="2:3" x14ac:dyDescent="0.15">
      <c r="B4260" s="34" t="s">
        <v>2562</v>
      </c>
      <c r="C4260" s="34" t="s">
        <v>2562</v>
      </c>
    </row>
    <row r="4261" spans="2:3" x14ac:dyDescent="0.15">
      <c r="B4261" s="34" t="s">
        <v>2562</v>
      </c>
      <c r="C4261" s="34" t="s">
        <v>2562</v>
      </c>
    </row>
    <row r="4262" spans="2:3" x14ac:dyDescent="0.15">
      <c r="B4262" s="34" t="s">
        <v>2562</v>
      </c>
      <c r="C4262" s="34" t="s">
        <v>2562</v>
      </c>
    </row>
    <row r="4263" spans="2:3" x14ac:dyDescent="0.15">
      <c r="B4263" s="34" t="s">
        <v>2562</v>
      </c>
      <c r="C4263" s="34" t="s">
        <v>2562</v>
      </c>
    </row>
    <row r="4264" spans="2:3" x14ac:dyDescent="0.15">
      <c r="B4264" s="34" t="s">
        <v>2562</v>
      </c>
      <c r="C4264" s="34" t="s">
        <v>2562</v>
      </c>
    </row>
    <row r="4265" spans="2:3" x14ac:dyDescent="0.15">
      <c r="B4265" s="34" t="s">
        <v>2562</v>
      </c>
      <c r="C4265" s="34" t="s">
        <v>2562</v>
      </c>
    </row>
    <row r="4266" spans="2:3" x14ac:dyDescent="0.15">
      <c r="B4266" s="34" t="s">
        <v>2562</v>
      </c>
      <c r="C4266" s="34" t="s">
        <v>2562</v>
      </c>
    </row>
    <row r="4267" spans="2:3" x14ac:dyDescent="0.15">
      <c r="B4267" s="34" t="s">
        <v>2562</v>
      </c>
      <c r="C4267" s="34" t="s">
        <v>2562</v>
      </c>
    </row>
    <row r="4268" spans="2:3" x14ac:dyDescent="0.15">
      <c r="B4268" s="34" t="s">
        <v>2562</v>
      </c>
      <c r="C4268" s="34" t="s">
        <v>2562</v>
      </c>
    </row>
    <row r="4269" spans="2:3" x14ac:dyDescent="0.15">
      <c r="B4269" s="34" t="s">
        <v>2562</v>
      </c>
      <c r="C4269" s="34" t="s">
        <v>2562</v>
      </c>
    </row>
    <row r="4270" spans="2:3" x14ac:dyDescent="0.15">
      <c r="B4270" s="34" t="s">
        <v>2562</v>
      </c>
      <c r="C4270" s="34" t="s">
        <v>2562</v>
      </c>
    </row>
    <row r="4271" spans="2:3" x14ac:dyDescent="0.15">
      <c r="B4271" s="34" t="s">
        <v>2562</v>
      </c>
      <c r="C4271" s="34" t="s">
        <v>2562</v>
      </c>
    </row>
    <row r="4272" spans="2:3" x14ac:dyDescent="0.15">
      <c r="B4272" s="34" t="s">
        <v>2562</v>
      </c>
      <c r="C4272" s="34" t="s">
        <v>2562</v>
      </c>
    </row>
    <row r="4273" spans="2:3" x14ac:dyDescent="0.15">
      <c r="B4273" s="34" t="s">
        <v>2562</v>
      </c>
      <c r="C4273" s="34" t="s">
        <v>2562</v>
      </c>
    </row>
    <row r="4274" spans="2:3" x14ac:dyDescent="0.15">
      <c r="B4274" s="34" t="s">
        <v>2562</v>
      </c>
      <c r="C4274" s="34" t="s">
        <v>2562</v>
      </c>
    </row>
    <row r="4275" spans="2:3" x14ac:dyDescent="0.15">
      <c r="B4275" s="34" t="s">
        <v>2562</v>
      </c>
      <c r="C4275" s="34" t="s">
        <v>2562</v>
      </c>
    </row>
    <row r="4276" spans="2:3" x14ac:dyDescent="0.15">
      <c r="B4276" s="34" t="s">
        <v>2562</v>
      </c>
      <c r="C4276" s="34" t="s">
        <v>2562</v>
      </c>
    </row>
    <row r="4277" spans="2:3" x14ac:dyDescent="0.15">
      <c r="B4277" s="34" t="s">
        <v>2562</v>
      </c>
      <c r="C4277" s="34" t="s">
        <v>2562</v>
      </c>
    </row>
    <row r="4278" spans="2:3" x14ac:dyDescent="0.15">
      <c r="B4278" s="34" t="s">
        <v>2562</v>
      </c>
      <c r="C4278" s="34" t="s">
        <v>2562</v>
      </c>
    </row>
    <row r="4279" spans="2:3" x14ac:dyDescent="0.15">
      <c r="B4279" s="34" t="s">
        <v>2562</v>
      </c>
      <c r="C4279" s="34" t="s">
        <v>2562</v>
      </c>
    </row>
    <row r="4280" spans="2:3" x14ac:dyDescent="0.15">
      <c r="B4280" s="34" t="s">
        <v>2562</v>
      </c>
      <c r="C4280" s="34" t="s">
        <v>2562</v>
      </c>
    </row>
    <row r="4281" spans="2:3" x14ac:dyDescent="0.15">
      <c r="B4281" s="34" t="s">
        <v>2562</v>
      </c>
      <c r="C4281" s="34" t="s">
        <v>2562</v>
      </c>
    </row>
    <row r="4282" spans="2:3" x14ac:dyDescent="0.15">
      <c r="B4282" s="34" t="s">
        <v>2562</v>
      </c>
      <c r="C4282" s="34" t="s">
        <v>2562</v>
      </c>
    </row>
    <row r="4283" spans="2:3" x14ac:dyDescent="0.15">
      <c r="B4283" s="34" t="s">
        <v>2562</v>
      </c>
      <c r="C4283" s="34" t="s">
        <v>2562</v>
      </c>
    </row>
    <row r="4284" spans="2:3" x14ac:dyDescent="0.15">
      <c r="B4284" s="34" t="s">
        <v>2562</v>
      </c>
      <c r="C4284" s="34" t="s">
        <v>2562</v>
      </c>
    </row>
    <row r="4285" spans="2:3" x14ac:dyDescent="0.15">
      <c r="B4285" s="34" t="s">
        <v>2562</v>
      </c>
      <c r="C4285" s="34" t="s">
        <v>2562</v>
      </c>
    </row>
    <row r="4286" spans="2:3" x14ac:dyDescent="0.15">
      <c r="B4286" s="34" t="s">
        <v>2562</v>
      </c>
      <c r="C4286" s="34" t="s">
        <v>2562</v>
      </c>
    </row>
    <row r="4287" spans="2:3" x14ac:dyDescent="0.15">
      <c r="B4287" s="34" t="s">
        <v>2562</v>
      </c>
      <c r="C4287" s="34" t="s">
        <v>2562</v>
      </c>
    </row>
    <row r="4288" spans="2:3" x14ac:dyDescent="0.15">
      <c r="B4288" s="34" t="s">
        <v>2562</v>
      </c>
      <c r="C4288" s="34" t="s">
        <v>2562</v>
      </c>
    </row>
    <row r="4289" spans="2:3" x14ac:dyDescent="0.15">
      <c r="B4289" s="34" t="s">
        <v>2562</v>
      </c>
      <c r="C4289" s="34" t="s">
        <v>2562</v>
      </c>
    </row>
    <row r="4290" spans="2:3" x14ac:dyDescent="0.15">
      <c r="B4290" s="34" t="s">
        <v>2562</v>
      </c>
      <c r="C4290" s="34" t="s">
        <v>2562</v>
      </c>
    </row>
    <row r="4291" spans="2:3" x14ac:dyDescent="0.15">
      <c r="B4291" s="34" t="s">
        <v>2562</v>
      </c>
      <c r="C4291" s="34" t="s">
        <v>2562</v>
      </c>
    </row>
    <row r="4292" spans="2:3" x14ac:dyDescent="0.15">
      <c r="B4292" s="34" t="s">
        <v>2562</v>
      </c>
      <c r="C4292" s="34" t="s">
        <v>2562</v>
      </c>
    </row>
    <row r="4293" spans="2:3" x14ac:dyDescent="0.15">
      <c r="B4293" s="34" t="s">
        <v>2562</v>
      </c>
      <c r="C4293" s="34" t="s">
        <v>2562</v>
      </c>
    </row>
    <row r="4294" spans="2:3" x14ac:dyDescent="0.15">
      <c r="B4294" s="34" t="s">
        <v>2562</v>
      </c>
      <c r="C4294" s="34" t="s">
        <v>2562</v>
      </c>
    </row>
    <row r="4295" spans="2:3" x14ac:dyDescent="0.15">
      <c r="B4295" s="34" t="s">
        <v>2562</v>
      </c>
      <c r="C4295" s="34" t="s">
        <v>2562</v>
      </c>
    </row>
    <row r="4296" spans="2:3" x14ac:dyDescent="0.15">
      <c r="B4296" s="34" t="s">
        <v>2562</v>
      </c>
      <c r="C4296" s="34" t="s">
        <v>2562</v>
      </c>
    </row>
    <row r="4297" spans="2:3" x14ac:dyDescent="0.15">
      <c r="B4297" s="34" t="s">
        <v>2562</v>
      </c>
      <c r="C4297" s="34" t="s">
        <v>2562</v>
      </c>
    </row>
    <row r="4298" spans="2:3" x14ac:dyDescent="0.15">
      <c r="B4298" s="34" t="s">
        <v>2562</v>
      </c>
      <c r="C4298" s="34" t="s">
        <v>2562</v>
      </c>
    </row>
    <row r="4299" spans="2:3" x14ac:dyDescent="0.15">
      <c r="B4299" s="34" t="s">
        <v>2562</v>
      </c>
      <c r="C4299" s="34" t="s">
        <v>2562</v>
      </c>
    </row>
    <row r="4300" spans="2:3" x14ac:dyDescent="0.15">
      <c r="B4300" s="34" t="s">
        <v>2562</v>
      </c>
      <c r="C4300" s="34" t="s">
        <v>2562</v>
      </c>
    </row>
    <row r="4301" spans="2:3" x14ac:dyDescent="0.15">
      <c r="B4301" s="34" t="s">
        <v>2562</v>
      </c>
      <c r="C4301" s="34" t="s">
        <v>2562</v>
      </c>
    </row>
    <row r="4302" spans="2:3" x14ac:dyDescent="0.15">
      <c r="B4302" s="34" t="s">
        <v>2562</v>
      </c>
      <c r="C4302" s="34" t="s">
        <v>2562</v>
      </c>
    </row>
    <row r="4303" spans="2:3" x14ac:dyDescent="0.15">
      <c r="B4303" s="34" t="s">
        <v>2562</v>
      </c>
      <c r="C4303" s="34" t="s">
        <v>2562</v>
      </c>
    </row>
    <row r="4304" spans="2:3" x14ac:dyDescent="0.15">
      <c r="B4304" s="34" t="s">
        <v>2562</v>
      </c>
      <c r="C4304" s="34" t="s">
        <v>2562</v>
      </c>
    </row>
    <row r="4305" spans="2:3" x14ac:dyDescent="0.15">
      <c r="B4305" s="34" t="s">
        <v>2562</v>
      </c>
      <c r="C4305" s="34" t="s">
        <v>2562</v>
      </c>
    </row>
    <row r="4306" spans="2:3" x14ac:dyDescent="0.15">
      <c r="B4306" s="34" t="s">
        <v>2562</v>
      </c>
      <c r="C4306" s="34" t="s">
        <v>2562</v>
      </c>
    </row>
    <row r="4307" spans="2:3" x14ac:dyDescent="0.15">
      <c r="B4307" s="34" t="s">
        <v>2562</v>
      </c>
      <c r="C4307" s="34" t="s">
        <v>2562</v>
      </c>
    </row>
    <row r="4308" spans="2:3" x14ac:dyDescent="0.15">
      <c r="B4308" s="34" t="s">
        <v>2562</v>
      </c>
      <c r="C4308" s="34" t="s">
        <v>2562</v>
      </c>
    </row>
    <row r="4309" spans="2:3" x14ac:dyDescent="0.15">
      <c r="B4309" s="34" t="s">
        <v>2562</v>
      </c>
      <c r="C4309" s="34" t="s">
        <v>2562</v>
      </c>
    </row>
    <row r="4310" spans="2:3" x14ac:dyDescent="0.15">
      <c r="B4310" s="34" t="s">
        <v>2562</v>
      </c>
      <c r="C4310" s="34" t="s">
        <v>2562</v>
      </c>
    </row>
    <row r="4311" spans="2:3" x14ac:dyDescent="0.15">
      <c r="B4311" s="34" t="s">
        <v>2562</v>
      </c>
      <c r="C4311" s="34" t="s">
        <v>2562</v>
      </c>
    </row>
    <row r="4312" spans="2:3" x14ac:dyDescent="0.15">
      <c r="B4312" s="34" t="s">
        <v>2562</v>
      </c>
      <c r="C4312" s="34" t="s">
        <v>2562</v>
      </c>
    </row>
    <row r="4313" spans="2:3" x14ac:dyDescent="0.15">
      <c r="B4313" s="34" t="s">
        <v>2562</v>
      </c>
      <c r="C4313" s="34" t="s">
        <v>2562</v>
      </c>
    </row>
    <row r="4314" spans="2:3" x14ac:dyDescent="0.15">
      <c r="B4314" s="34" t="s">
        <v>2562</v>
      </c>
      <c r="C4314" s="34" t="s">
        <v>2562</v>
      </c>
    </row>
    <row r="4315" spans="2:3" x14ac:dyDescent="0.15">
      <c r="B4315" s="34" t="s">
        <v>2562</v>
      </c>
      <c r="C4315" s="34" t="s">
        <v>2562</v>
      </c>
    </row>
    <row r="4316" spans="2:3" x14ac:dyDescent="0.15">
      <c r="B4316" s="34" t="s">
        <v>2562</v>
      </c>
      <c r="C4316" s="34" t="s">
        <v>2562</v>
      </c>
    </row>
    <row r="4317" spans="2:3" x14ac:dyDescent="0.15">
      <c r="B4317" s="34" t="s">
        <v>2562</v>
      </c>
      <c r="C4317" s="34" t="s">
        <v>2562</v>
      </c>
    </row>
    <row r="4318" spans="2:3" x14ac:dyDescent="0.15">
      <c r="B4318" s="34" t="s">
        <v>2562</v>
      </c>
      <c r="C4318" s="34" t="s">
        <v>2562</v>
      </c>
    </row>
    <row r="4319" spans="2:3" x14ac:dyDescent="0.15">
      <c r="B4319" s="34" t="s">
        <v>2562</v>
      </c>
      <c r="C4319" s="34" t="s">
        <v>2562</v>
      </c>
    </row>
    <row r="4320" spans="2:3" x14ac:dyDescent="0.15">
      <c r="B4320" s="34" t="s">
        <v>2562</v>
      </c>
      <c r="C4320" s="34" t="s">
        <v>2562</v>
      </c>
    </row>
    <row r="4321" spans="2:3" x14ac:dyDescent="0.15">
      <c r="B4321" s="34" t="s">
        <v>2562</v>
      </c>
      <c r="C4321" s="34" t="s">
        <v>2562</v>
      </c>
    </row>
    <row r="4322" spans="2:3" x14ac:dyDescent="0.15">
      <c r="B4322" s="34" t="s">
        <v>2562</v>
      </c>
      <c r="C4322" s="34" t="s">
        <v>2562</v>
      </c>
    </row>
    <row r="4323" spans="2:3" x14ac:dyDescent="0.15">
      <c r="B4323" s="34" t="s">
        <v>2562</v>
      </c>
      <c r="C4323" s="34" t="s">
        <v>2562</v>
      </c>
    </row>
    <row r="4324" spans="2:3" x14ac:dyDescent="0.15">
      <c r="B4324" s="34" t="s">
        <v>2562</v>
      </c>
      <c r="C4324" s="34" t="s">
        <v>2562</v>
      </c>
    </row>
    <row r="4325" spans="2:3" x14ac:dyDescent="0.15">
      <c r="B4325" s="34" t="s">
        <v>2562</v>
      </c>
      <c r="C4325" s="34" t="s">
        <v>2562</v>
      </c>
    </row>
    <row r="4326" spans="2:3" x14ac:dyDescent="0.15">
      <c r="B4326" s="34" t="s">
        <v>2562</v>
      </c>
      <c r="C4326" s="34" t="s">
        <v>2562</v>
      </c>
    </row>
    <row r="4327" spans="2:3" x14ac:dyDescent="0.15">
      <c r="B4327" s="34" t="s">
        <v>2562</v>
      </c>
      <c r="C4327" s="34" t="s">
        <v>2562</v>
      </c>
    </row>
    <row r="4328" spans="2:3" x14ac:dyDescent="0.15">
      <c r="B4328" s="34" t="s">
        <v>2562</v>
      </c>
      <c r="C4328" s="34" t="s">
        <v>2562</v>
      </c>
    </row>
    <row r="4329" spans="2:3" x14ac:dyDescent="0.15">
      <c r="B4329" s="34" t="s">
        <v>2562</v>
      </c>
      <c r="C4329" s="34" t="s">
        <v>2562</v>
      </c>
    </row>
    <row r="4330" spans="2:3" x14ac:dyDescent="0.15">
      <c r="B4330" s="34" t="s">
        <v>2562</v>
      </c>
      <c r="C4330" s="34" t="s">
        <v>2562</v>
      </c>
    </row>
    <row r="4331" spans="2:3" x14ac:dyDescent="0.15">
      <c r="B4331" s="34" t="s">
        <v>2562</v>
      </c>
      <c r="C4331" s="34" t="s">
        <v>2562</v>
      </c>
    </row>
    <row r="4332" spans="2:3" x14ac:dyDescent="0.15">
      <c r="B4332" s="34" t="s">
        <v>2562</v>
      </c>
      <c r="C4332" s="34" t="s">
        <v>2562</v>
      </c>
    </row>
    <row r="4333" spans="2:3" x14ac:dyDescent="0.15">
      <c r="B4333" s="34" t="s">
        <v>2562</v>
      </c>
      <c r="C4333" s="34" t="s">
        <v>2562</v>
      </c>
    </row>
    <row r="4334" spans="2:3" x14ac:dyDescent="0.15">
      <c r="B4334" s="34" t="s">
        <v>2562</v>
      </c>
      <c r="C4334" s="34" t="s">
        <v>2562</v>
      </c>
    </row>
    <row r="4335" spans="2:3" x14ac:dyDescent="0.15">
      <c r="B4335" s="34" t="s">
        <v>2562</v>
      </c>
      <c r="C4335" s="34" t="s">
        <v>2562</v>
      </c>
    </row>
    <row r="4336" spans="2:3" x14ac:dyDescent="0.15">
      <c r="B4336" s="34" t="s">
        <v>2562</v>
      </c>
      <c r="C4336" s="34" t="s">
        <v>2562</v>
      </c>
    </row>
    <row r="4337" spans="2:3" x14ac:dyDescent="0.15">
      <c r="B4337" s="34" t="s">
        <v>2562</v>
      </c>
      <c r="C4337" s="34" t="s">
        <v>2562</v>
      </c>
    </row>
    <row r="4338" spans="2:3" x14ac:dyDescent="0.15">
      <c r="B4338" s="34" t="s">
        <v>2562</v>
      </c>
      <c r="C4338" s="34" t="s">
        <v>2562</v>
      </c>
    </row>
    <row r="4339" spans="2:3" x14ac:dyDescent="0.15">
      <c r="B4339" s="34" t="s">
        <v>2562</v>
      </c>
      <c r="C4339" s="34" t="s">
        <v>2562</v>
      </c>
    </row>
    <row r="4340" spans="2:3" x14ac:dyDescent="0.15">
      <c r="B4340" s="34" t="s">
        <v>2562</v>
      </c>
      <c r="C4340" s="34" t="s">
        <v>2562</v>
      </c>
    </row>
    <row r="4341" spans="2:3" x14ac:dyDescent="0.15">
      <c r="B4341" s="34" t="s">
        <v>2562</v>
      </c>
      <c r="C4341" s="34" t="s">
        <v>2562</v>
      </c>
    </row>
    <row r="4342" spans="2:3" x14ac:dyDescent="0.15">
      <c r="B4342" s="34" t="s">
        <v>2562</v>
      </c>
      <c r="C4342" s="34" t="s">
        <v>2562</v>
      </c>
    </row>
    <row r="4343" spans="2:3" x14ac:dyDescent="0.15">
      <c r="B4343" s="34" t="s">
        <v>2562</v>
      </c>
      <c r="C4343" s="34" t="s">
        <v>2562</v>
      </c>
    </row>
    <row r="4344" spans="2:3" x14ac:dyDescent="0.15">
      <c r="B4344" s="34" t="s">
        <v>2562</v>
      </c>
      <c r="C4344" s="34" t="s">
        <v>2562</v>
      </c>
    </row>
    <row r="4345" spans="2:3" x14ac:dyDescent="0.15">
      <c r="B4345" s="34" t="s">
        <v>2562</v>
      </c>
      <c r="C4345" s="34" t="s">
        <v>2562</v>
      </c>
    </row>
    <row r="4346" spans="2:3" x14ac:dyDescent="0.15">
      <c r="B4346" s="34" t="s">
        <v>2562</v>
      </c>
      <c r="C4346" s="34" t="s">
        <v>2562</v>
      </c>
    </row>
    <row r="4347" spans="2:3" x14ac:dyDescent="0.15">
      <c r="B4347" s="34" t="s">
        <v>2562</v>
      </c>
      <c r="C4347" s="34" t="s">
        <v>2562</v>
      </c>
    </row>
    <row r="4348" spans="2:3" x14ac:dyDescent="0.15">
      <c r="B4348" s="34" t="s">
        <v>2562</v>
      </c>
      <c r="C4348" s="34" t="s">
        <v>2562</v>
      </c>
    </row>
    <row r="4349" spans="2:3" x14ac:dyDescent="0.15">
      <c r="B4349" s="34" t="s">
        <v>2562</v>
      </c>
      <c r="C4349" s="34" t="s">
        <v>2562</v>
      </c>
    </row>
    <row r="4350" spans="2:3" x14ac:dyDescent="0.15">
      <c r="B4350" s="34" t="s">
        <v>2562</v>
      </c>
      <c r="C4350" s="34" t="s">
        <v>2562</v>
      </c>
    </row>
    <row r="4351" spans="2:3" x14ac:dyDescent="0.15">
      <c r="B4351" s="34" t="s">
        <v>2562</v>
      </c>
      <c r="C4351" s="34" t="s">
        <v>2562</v>
      </c>
    </row>
    <row r="4352" spans="2:3" x14ac:dyDescent="0.15">
      <c r="B4352" s="34" t="s">
        <v>2562</v>
      </c>
      <c r="C4352" s="34" t="s">
        <v>2562</v>
      </c>
    </row>
    <row r="4353" spans="2:3" x14ac:dyDescent="0.15">
      <c r="B4353" s="34" t="s">
        <v>2562</v>
      </c>
      <c r="C4353" s="34" t="s">
        <v>2562</v>
      </c>
    </row>
    <row r="4354" spans="2:3" x14ac:dyDescent="0.15">
      <c r="B4354" s="34" t="s">
        <v>2562</v>
      </c>
      <c r="C4354" s="34" t="s">
        <v>2562</v>
      </c>
    </row>
    <row r="4355" spans="2:3" x14ac:dyDescent="0.15">
      <c r="B4355" s="34" t="s">
        <v>2562</v>
      </c>
      <c r="C4355" s="34" t="s">
        <v>2562</v>
      </c>
    </row>
    <row r="4356" spans="2:3" x14ac:dyDescent="0.15">
      <c r="B4356" s="34" t="s">
        <v>2562</v>
      </c>
      <c r="C4356" s="34" t="s">
        <v>2562</v>
      </c>
    </row>
    <row r="4357" spans="2:3" x14ac:dyDescent="0.15">
      <c r="B4357" s="34" t="s">
        <v>2562</v>
      </c>
      <c r="C4357" s="34" t="s">
        <v>2562</v>
      </c>
    </row>
    <row r="4358" spans="2:3" x14ac:dyDescent="0.15">
      <c r="B4358" s="34" t="s">
        <v>2562</v>
      </c>
      <c r="C4358" s="34" t="s">
        <v>2562</v>
      </c>
    </row>
    <row r="4359" spans="2:3" x14ac:dyDescent="0.15">
      <c r="B4359" s="34" t="s">
        <v>2562</v>
      </c>
      <c r="C4359" s="34" t="s">
        <v>2562</v>
      </c>
    </row>
    <row r="4360" spans="2:3" x14ac:dyDescent="0.15">
      <c r="B4360" s="34" t="s">
        <v>2562</v>
      </c>
      <c r="C4360" s="34" t="s">
        <v>2562</v>
      </c>
    </row>
    <row r="4361" spans="2:3" x14ac:dyDescent="0.15">
      <c r="B4361" s="34" t="s">
        <v>2562</v>
      </c>
      <c r="C4361" s="34" t="s">
        <v>2562</v>
      </c>
    </row>
    <row r="4362" spans="2:3" x14ac:dyDescent="0.15">
      <c r="B4362" s="34" t="s">
        <v>2562</v>
      </c>
      <c r="C4362" s="34" t="s">
        <v>2562</v>
      </c>
    </row>
    <row r="4363" spans="2:3" x14ac:dyDescent="0.15">
      <c r="B4363" s="34" t="s">
        <v>2562</v>
      </c>
      <c r="C4363" s="34" t="s">
        <v>2562</v>
      </c>
    </row>
    <row r="4364" spans="2:3" x14ac:dyDescent="0.15">
      <c r="B4364" s="34" t="s">
        <v>2562</v>
      </c>
      <c r="C4364" s="34" t="s">
        <v>2562</v>
      </c>
    </row>
    <row r="4365" spans="2:3" x14ac:dyDescent="0.15">
      <c r="B4365" s="34" t="s">
        <v>2562</v>
      </c>
      <c r="C4365" s="34" t="s">
        <v>2562</v>
      </c>
    </row>
    <row r="4366" spans="2:3" x14ac:dyDescent="0.15">
      <c r="B4366" s="34" t="s">
        <v>2562</v>
      </c>
      <c r="C4366" s="34" t="s">
        <v>2562</v>
      </c>
    </row>
    <row r="4367" spans="2:3" x14ac:dyDescent="0.15">
      <c r="B4367" s="34" t="s">
        <v>2562</v>
      </c>
      <c r="C4367" s="34" t="s">
        <v>2562</v>
      </c>
    </row>
    <row r="4368" spans="2:3" x14ac:dyDescent="0.15">
      <c r="B4368" s="34" t="s">
        <v>2562</v>
      </c>
      <c r="C4368" s="34" t="s">
        <v>2562</v>
      </c>
    </row>
    <row r="4369" spans="2:3" x14ac:dyDescent="0.15">
      <c r="B4369" s="34" t="s">
        <v>2562</v>
      </c>
      <c r="C4369" s="34" t="s">
        <v>2562</v>
      </c>
    </row>
    <row r="4370" spans="2:3" x14ac:dyDescent="0.15">
      <c r="B4370" s="34" t="s">
        <v>2562</v>
      </c>
      <c r="C4370" s="34" t="s">
        <v>2562</v>
      </c>
    </row>
    <row r="4371" spans="2:3" x14ac:dyDescent="0.15">
      <c r="B4371" s="34" t="s">
        <v>2562</v>
      </c>
      <c r="C4371" s="34" t="s">
        <v>2562</v>
      </c>
    </row>
    <row r="4372" spans="2:3" x14ac:dyDescent="0.15">
      <c r="B4372" s="34" t="s">
        <v>2562</v>
      </c>
      <c r="C4372" s="34" t="s">
        <v>2562</v>
      </c>
    </row>
    <row r="4373" spans="2:3" x14ac:dyDescent="0.15">
      <c r="B4373" s="34" t="s">
        <v>2562</v>
      </c>
      <c r="C4373" s="34" t="s">
        <v>2562</v>
      </c>
    </row>
    <row r="4374" spans="2:3" x14ac:dyDescent="0.15">
      <c r="B4374" s="34" t="s">
        <v>2562</v>
      </c>
      <c r="C4374" s="34" t="s">
        <v>2562</v>
      </c>
    </row>
    <row r="4375" spans="2:3" x14ac:dyDescent="0.15">
      <c r="B4375" s="34" t="s">
        <v>2562</v>
      </c>
      <c r="C4375" s="34" t="s">
        <v>2562</v>
      </c>
    </row>
    <row r="4376" spans="2:3" x14ac:dyDescent="0.15">
      <c r="B4376" s="34" t="s">
        <v>2562</v>
      </c>
      <c r="C4376" s="34" t="s">
        <v>2562</v>
      </c>
    </row>
    <row r="4377" spans="2:3" x14ac:dyDescent="0.15">
      <c r="B4377" s="34" t="s">
        <v>2562</v>
      </c>
      <c r="C4377" s="34" t="s">
        <v>2562</v>
      </c>
    </row>
    <row r="4378" spans="2:3" x14ac:dyDescent="0.15">
      <c r="B4378" s="34" t="s">
        <v>2562</v>
      </c>
      <c r="C4378" s="34" t="s">
        <v>2562</v>
      </c>
    </row>
    <row r="4379" spans="2:3" x14ac:dyDescent="0.15">
      <c r="B4379" s="34" t="s">
        <v>2562</v>
      </c>
      <c r="C4379" s="34" t="s">
        <v>2562</v>
      </c>
    </row>
    <row r="4380" spans="2:3" x14ac:dyDescent="0.15">
      <c r="B4380" s="34" t="s">
        <v>2562</v>
      </c>
      <c r="C4380" s="34" t="s">
        <v>2562</v>
      </c>
    </row>
    <row r="4381" spans="2:3" x14ac:dyDescent="0.15">
      <c r="B4381" s="34" t="s">
        <v>2562</v>
      </c>
      <c r="C4381" s="34" t="s">
        <v>2562</v>
      </c>
    </row>
    <row r="4382" spans="2:3" x14ac:dyDescent="0.15">
      <c r="B4382" s="34" t="s">
        <v>2562</v>
      </c>
      <c r="C4382" s="34" t="s">
        <v>2562</v>
      </c>
    </row>
    <row r="4383" spans="2:3" x14ac:dyDescent="0.15">
      <c r="B4383" s="34" t="s">
        <v>2562</v>
      </c>
      <c r="C4383" s="34" t="s">
        <v>2562</v>
      </c>
    </row>
    <row r="4384" spans="2:3" x14ac:dyDescent="0.15">
      <c r="B4384" s="34" t="s">
        <v>2562</v>
      </c>
      <c r="C4384" s="34" t="s">
        <v>2562</v>
      </c>
    </row>
    <row r="4385" spans="2:3" x14ac:dyDescent="0.15">
      <c r="B4385" s="34" t="s">
        <v>2562</v>
      </c>
      <c r="C4385" s="34" t="s">
        <v>2562</v>
      </c>
    </row>
    <row r="4386" spans="2:3" x14ac:dyDescent="0.15">
      <c r="B4386" s="34" t="s">
        <v>2562</v>
      </c>
      <c r="C4386" s="34" t="s">
        <v>2562</v>
      </c>
    </row>
    <row r="4387" spans="2:3" x14ac:dyDescent="0.15">
      <c r="B4387" s="34" t="s">
        <v>2562</v>
      </c>
      <c r="C4387" s="34" t="s">
        <v>2562</v>
      </c>
    </row>
    <row r="4388" spans="2:3" x14ac:dyDescent="0.15">
      <c r="B4388" s="34" t="s">
        <v>2562</v>
      </c>
      <c r="C4388" s="34" t="s">
        <v>2562</v>
      </c>
    </row>
    <row r="4389" spans="2:3" x14ac:dyDescent="0.15">
      <c r="B4389" s="34" t="s">
        <v>2562</v>
      </c>
      <c r="C4389" s="34" t="s">
        <v>2562</v>
      </c>
    </row>
    <row r="4390" spans="2:3" x14ac:dyDescent="0.15">
      <c r="B4390" s="34" t="s">
        <v>2562</v>
      </c>
      <c r="C4390" s="34" t="s">
        <v>2562</v>
      </c>
    </row>
    <row r="4391" spans="2:3" x14ac:dyDescent="0.15">
      <c r="B4391" s="34" t="s">
        <v>2562</v>
      </c>
      <c r="C4391" s="34" t="s">
        <v>2562</v>
      </c>
    </row>
    <row r="4392" spans="2:3" x14ac:dyDescent="0.15">
      <c r="B4392" s="34" t="s">
        <v>2562</v>
      </c>
      <c r="C4392" s="34" t="s">
        <v>2562</v>
      </c>
    </row>
    <row r="4393" spans="2:3" x14ac:dyDescent="0.15">
      <c r="B4393" s="34" t="s">
        <v>2562</v>
      </c>
      <c r="C4393" s="34" t="s">
        <v>2562</v>
      </c>
    </row>
    <row r="4394" spans="2:3" x14ac:dyDescent="0.15">
      <c r="B4394" s="34" t="s">
        <v>2562</v>
      </c>
      <c r="C4394" s="34" t="s">
        <v>2562</v>
      </c>
    </row>
    <row r="4395" spans="2:3" x14ac:dyDescent="0.15">
      <c r="B4395" s="34" t="s">
        <v>2562</v>
      </c>
      <c r="C4395" s="34" t="s">
        <v>2562</v>
      </c>
    </row>
    <row r="4396" spans="2:3" x14ac:dyDescent="0.15">
      <c r="B4396" s="34" t="s">
        <v>2562</v>
      </c>
      <c r="C4396" s="34" t="s">
        <v>2562</v>
      </c>
    </row>
    <row r="4397" spans="2:3" x14ac:dyDescent="0.15">
      <c r="B4397" s="34" t="s">
        <v>2562</v>
      </c>
      <c r="C4397" s="34" t="s">
        <v>2562</v>
      </c>
    </row>
    <row r="4398" spans="2:3" x14ac:dyDescent="0.15">
      <c r="B4398" s="34" t="s">
        <v>2562</v>
      </c>
      <c r="C4398" s="34" t="s">
        <v>2562</v>
      </c>
    </row>
    <row r="4399" spans="2:3" x14ac:dyDescent="0.15">
      <c r="B4399" s="34" t="s">
        <v>2562</v>
      </c>
      <c r="C4399" s="34" t="s">
        <v>2562</v>
      </c>
    </row>
    <row r="4400" spans="2:3" x14ac:dyDescent="0.15">
      <c r="B4400" s="34" t="s">
        <v>2562</v>
      </c>
      <c r="C4400" s="34" t="s">
        <v>2562</v>
      </c>
    </row>
    <row r="4401" spans="2:3" x14ac:dyDescent="0.15">
      <c r="B4401" s="34" t="s">
        <v>2562</v>
      </c>
      <c r="C4401" s="34" t="s">
        <v>2562</v>
      </c>
    </row>
    <row r="4402" spans="2:3" x14ac:dyDescent="0.15">
      <c r="B4402" s="34" t="s">
        <v>2562</v>
      </c>
      <c r="C4402" s="34" t="s">
        <v>2562</v>
      </c>
    </row>
    <row r="4403" spans="2:3" x14ac:dyDescent="0.15">
      <c r="B4403" s="34" t="s">
        <v>2562</v>
      </c>
      <c r="C4403" s="34" t="s">
        <v>2562</v>
      </c>
    </row>
    <row r="4404" spans="2:3" x14ac:dyDescent="0.15">
      <c r="B4404" s="34" t="s">
        <v>2562</v>
      </c>
      <c r="C4404" s="34" t="s">
        <v>2562</v>
      </c>
    </row>
    <row r="4405" spans="2:3" x14ac:dyDescent="0.15">
      <c r="B4405" s="34" t="s">
        <v>2562</v>
      </c>
      <c r="C4405" s="34" t="s">
        <v>2562</v>
      </c>
    </row>
    <row r="4406" spans="2:3" x14ac:dyDescent="0.15">
      <c r="B4406" s="34" t="s">
        <v>2562</v>
      </c>
      <c r="C4406" s="34" t="s">
        <v>2562</v>
      </c>
    </row>
    <row r="4407" spans="2:3" x14ac:dyDescent="0.15">
      <c r="B4407" s="34" t="s">
        <v>2562</v>
      </c>
      <c r="C4407" s="34" t="s">
        <v>2562</v>
      </c>
    </row>
    <row r="4408" spans="2:3" x14ac:dyDescent="0.15">
      <c r="B4408" s="34" t="s">
        <v>2562</v>
      </c>
      <c r="C4408" s="34" t="s">
        <v>2562</v>
      </c>
    </row>
    <row r="4409" spans="2:3" x14ac:dyDescent="0.15">
      <c r="B4409" s="34" t="s">
        <v>2562</v>
      </c>
      <c r="C4409" s="34" t="s">
        <v>2562</v>
      </c>
    </row>
    <row r="4410" spans="2:3" x14ac:dyDescent="0.15">
      <c r="B4410" s="34" t="s">
        <v>2562</v>
      </c>
      <c r="C4410" s="34" t="s">
        <v>2562</v>
      </c>
    </row>
    <row r="4411" spans="2:3" x14ac:dyDescent="0.15">
      <c r="B4411" s="34" t="s">
        <v>2562</v>
      </c>
      <c r="C4411" s="34" t="s">
        <v>2562</v>
      </c>
    </row>
    <row r="4412" spans="2:3" x14ac:dyDescent="0.15">
      <c r="B4412" s="34" t="s">
        <v>2562</v>
      </c>
      <c r="C4412" s="34" t="s">
        <v>2562</v>
      </c>
    </row>
    <row r="4413" spans="2:3" x14ac:dyDescent="0.15">
      <c r="B4413" s="34" t="s">
        <v>2562</v>
      </c>
      <c r="C4413" s="34" t="s">
        <v>2562</v>
      </c>
    </row>
    <row r="4414" spans="2:3" x14ac:dyDescent="0.15">
      <c r="B4414" s="34" t="s">
        <v>2562</v>
      </c>
      <c r="C4414" s="34" t="s">
        <v>2562</v>
      </c>
    </row>
    <row r="4415" spans="2:3" x14ac:dyDescent="0.15">
      <c r="B4415" s="34" t="s">
        <v>2562</v>
      </c>
      <c r="C4415" s="34" t="s">
        <v>2562</v>
      </c>
    </row>
    <row r="4416" spans="2:3" x14ac:dyDescent="0.15">
      <c r="B4416" s="34" t="s">
        <v>2562</v>
      </c>
      <c r="C4416" s="34" t="s">
        <v>2562</v>
      </c>
    </row>
    <row r="4417" spans="2:3" x14ac:dyDescent="0.15">
      <c r="B4417" s="34" t="s">
        <v>2562</v>
      </c>
      <c r="C4417" s="34" t="s">
        <v>2562</v>
      </c>
    </row>
    <row r="4418" spans="2:3" x14ac:dyDescent="0.15">
      <c r="B4418" s="34" t="s">
        <v>2562</v>
      </c>
      <c r="C4418" s="34" t="s">
        <v>2562</v>
      </c>
    </row>
    <row r="4419" spans="2:3" x14ac:dyDescent="0.15">
      <c r="B4419" s="34" t="s">
        <v>2562</v>
      </c>
      <c r="C4419" s="34" t="s">
        <v>2562</v>
      </c>
    </row>
    <row r="4420" spans="2:3" x14ac:dyDescent="0.15">
      <c r="B4420" s="34" t="s">
        <v>2562</v>
      </c>
      <c r="C4420" s="34" t="s">
        <v>2562</v>
      </c>
    </row>
    <row r="4421" spans="2:3" x14ac:dyDescent="0.15">
      <c r="B4421" s="34" t="s">
        <v>2562</v>
      </c>
      <c r="C4421" s="34" t="s">
        <v>2562</v>
      </c>
    </row>
    <row r="4422" spans="2:3" x14ac:dyDescent="0.15">
      <c r="B4422" s="34" t="s">
        <v>2562</v>
      </c>
      <c r="C4422" s="34" t="s">
        <v>2562</v>
      </c>
    </row>
    <row r="4423" spans="2:3" x14ac:dyDescent="0.15">
      <c r="B4423" s="34" t="s">
        <v>2562</v>
      </c>
      <c r="C4423" s="34" t="s">
        <v>2562</v>
      </c>
    </row>
    <row r="4424" spans="2:3" x14ac:dyDescent="0.15">
      <c r="B4424" s="34" t="s">
        <v>2562</v>
      </c>
      <c r="C4424" s="34" t="s">
        <v>2562</v>
      </c>
    </row>
    <row r="4425" spans="2:3" x14ac:dyDescent="0.15">
      <c r="B4425" s="34" t="s">
        <v>2562</v>
      </c>
      <c r="C4425" s="34" t="s">
        <v>2562</v>
      </c>
    </row>
    <row r="4426" spans="2:3" x14ac:dyDescent="0.15">
      <c r="B4426" s="34" t="s">
        <v>2562</v>
      </c>
      <c r="C4426" s="34" t="s">
        <v>2562</v>
      </c>
    </row>
    <row r="4427" spans="2:3" x14ac:dyDescent="0.15">
      <c r="B4427" s="34" t="s">
        <v>2562</v>
      </c>
      <c r="C4427" s="34" t="s">
        <v>2562</v>
      </c>
    </row>
    <row r="4428" spans="2:3" x14ac:dyDescent="0.15">
      <c r="B4428" s="34" t="s">
        <v>2562</v>
      </c>
      <c r="C4428" s="34" t="s">
        <v>2562</v>
      </c>
    </row>
    <row r="4429" spans="2:3" x14ac:dyDescent="0.15">
      <c r="B4429" s="34" t="s">
        <v>2562</v>
      </c>
      <c r="C4429" s="34" t="s">
        <v>2562</v>
      </c>
    </row>
    <row r="4430" spans="2:3" x14ac:dyDescent="0.15">
      <c r="B4430" s="34" t="s">
        <v>2562</v>
      </c>
      <c r="C4430" s="34" t="s">
        <v>2562</v>
      </c>
    </row>
    <row r="4431" spans="2:3" x14ac:dyDescent="0.15">
      <c r="B4431" s="34" t="s">
        <v>2562</v>
      </c>
      <c r="C4431" s="34" t="s">
        <v>2562</v>
      </c>
    </row>
    <row r="4432" spans="2:3" x14ac:dyDescent="0.15">
      <c r="B4432" s="34" t="s">
        <v>2562</v>
      </c>
      <c r="C4432" s="34" t="s">
        <v>2562</v>
      </c>
    </row>
    <row r="4433" spans="2:3" x14ac:dyDescent="0.15">
      <c r="B4433" s="34" t="s">
        <v>2562</v>
      </c>
      <c r="C4433" s="34" t="s">
        <v>2562</v>
      </c>
    </row>
    <row r="4434" spans="2:3" x14ac:dyDescent="0.15">
      <c r="B4434" s="34" t="s">
        <v>2562</v>
      </c>
      <c r="C4434" s="34" t="s">
        <v>2562</v>
      </c>
    </row>
    <row r="4435" spans="2:3" x14ac:dyDescent="0.15">
      <c r="B4435" s="34" t="s">
        <v>2562</v>
      </c>
      <c r="C4435" s="34" t="s">
        <v>2562</v>
      </c>
    </row>
    <row r="4436" spans="2:3" x14ac:dyDescent="0.15">
      <c r="B4436" s="34" t="s">
        <v>2562</v>
      </c>
      <c r="C4436" s="34" t="s">
        <v>2562</v>
      </c>
    </row>
    <row r="4437" spans="2:3" x14ac:dyDescent="0.15">
      <c r="B4437" s="34" t="s">
        <v>2562</v>
      </c>
      <c r="C4437" s="34" t="s">
        <v>2562</v>
      </c>
    </row>
    <row r="4438" spans="2:3" x14ac:dyDescent="0.15">
      <c r="B4438" s="34" t="s">
        <v>2562</v>
      </c>
      <c r="C4438" s="34" t="s">
        <v>2562</v>
      </c>
    </row>
    <row r="4439" spans="2:3" x14ac:dyDescent="0.15">
      <c r="B4439" s="34" t="s">
        <v>2562</v>
      </c>
      <c r="C4439" s="34" t="s">
        <v>2562</v>
      </c>
    </row>
    <row r="4440" spans="2:3" x14ac:dyDescent="0.15">
      <c r="B4440" s="34" t="s">
        <v>2562</v>
      </c>
      <c r="C4440" s="34" t="s">
        <v>2562</v>
      </c>
    </row>
    <row r="4441" spans="2:3" x14ac:dyDescent="0.15">
      <c r="B4441" s="34" t="s">
        <v>2562</v>
      </c>
      <c r="C4441" s="34" t="s">
        <v>2562</v>
      </c>
    </row>
    <row r="4442" spans="2:3" x14ac:dyDescent="0.15">
      <c r="B4442" s="34" t="s">
        <v>2562</v>
      </c>
      <c r="C4442" s="34" t="s">
        <v>2562</v>
      </c>
    </row>
    <row r="4443" spans="2:3" x14ac:dyDescent="0.15">
      <c r="B4443" s="34" t="s">
        <v>2562</v>
      </c>
      <c r="C4443" s="34" t="s">
        <v>2562</v>
      </c>
    </row>
    <row r="4444" spans="2:3" x14ac:dyDescent="0.15">
      <c r="B4444" s="34" t="s">
        <v>2562</v>
      </c>
      <c r="C4444" s="34" t="s">
        <v>2562</v>
      </c>
    </row>
    <row r="4445" spans="2:3" x14ac:dyDescent="0.15">
      <c r="B4445" s="34" t="s">
        <v>2562</v>
      </c>
      <c r="C4445" s="34" t="s">
        <v>2562</v>
      </c>
    </row>
    <row r="4446" spans="2:3" x14ac:dyDescent="0.15">
      <c r="B4446" s="34" t="s">
        <v>2562</v>
      </c>
      <c r="C4446" s="34" t="s">
        <v>2562</v>
      </c>
    </row>
    <row r="4447" spans="2:3" x14ac:dyDescent="0.15">
      <c r="B4447" s="34" t="s">
        <v>2562</v>
      </c>
      <c r="C4447" s="34" t="s">
        <v>2562</v>
      </c>
    </row>
    <row r="4448" spans="2:3" x14ac:dyDescent="0.15">
      <c r="B4448" s="34" t="s">
        <v>2562</v>
      </c>
      <c r="C4448" s="34" t="s">
        <v>2562</v>
      </c>
    </row>
    <row r="4449" spans="2:3" x14ac:dyDescent="0.15">
      <c r="B4449" s="34" t="s">
        <v>2562</v>
      </c>
      <c r="C4449" s="34" t="s">
        <v>2562</v>
      </c>
    </row>
    <row r="4450" spans="2:3" x14ac:dyDescent="0.15">
      <c r="B4450" s="34" t="s">
        <v>2562</v>
      </c>
      <c r="C4450" s="34" t="s">
        <v>2562</v>
      </c>
    </row>
    <row r="4451" spans="2:3" x14ac:dyDescent="0.15">
      <c r="B4451" s="34" t="s">
        <v>2562</v>
      </c>
      <c r="C4451" s="34" t="s">
        <v>2562</v>
      </c>
    </row>
    <row r="4452" spans="2:3" x14ac:dyDescent="0.15">
      <c r="B4452" s="34" t="s">
        <v>2562</v>
      </c>
      <c r="C4452" s="34" t="s">
        <v>2562</v>
      </c>
    </row>
    <row r="4453" spans="2:3" x14ac:dyDescent="0.15">
      <c r="B4453" s="34" t="s">
        <v>2562</v>
      </c>
      <c r="C4453" s="34" t="s">
        <v>2562</v>
      </c>
    </row>
    <row r="4454" spans="2:3" x14ac:dyDescent="0.15">
      <c r="B4454" s="34" t="s">
        <v>2562</v>
      </c>
      <c r="C4454" s="34" t="s">
        <v>2562</v>
      </c>
    </row>
    <row r="4455" spans="2:3" x14ac:dyDescent="0.15">
      <c r="B4455" s="34" t="s">
        <v>2562</v>
      </c>
      <c r="C4455" s="34" t="s">
        <v>2562</v>
      </c>
    </row>
    <row r="4456" spans="2:3" x14ac:dyDescent="0.15">
      <c r="B4456" s="34" t="s">
        <v>2562</v>
      </c>
      <c r="C4456" s="34" t="s">
        <v>2562</v>
      </c>
    </row>
    <row r="4457" spans="2:3" x14ac:dyDescent="0.15">
      <c r="B4457" s="34" t="s">
        <v>2562</v>
      </c>
      <c r="C4457" s="34" t="s">
        <v>2562</v>
      </c>
    </row>
    <row r="4458" spans="2:3" x14ac:dyDescent="0.15">
      <c r="B4458" s="34" t="s">
        <v>2562</v>
      </c>
      <c r="C4458" s="34" t="s">
        <v>2562</v>
      </c>
    </row>
    <row r="4459" spans="2:3" x14ac:dyDescent="0.15">
      <c r="B4459" s="34" t="s">
        <v>2562</v>
      </c>
      <c r="C4459" s="34" t="s">
        <v>2562</v>
      </c>
    </row>
    <row r="4460" spans="2:3" x14ac:dyDescent="0.15">
      <c r="B4460" s="34" t="s">
        <v>2562</v>
      </c>
      <c r="C4460" s="34" t="s">
        <v>2562</v>
      </c>
    </row>
    <row r="4461" spans="2:3" x14ac:dyDescent="0.15">
      <c r="B4461" s="34" t="s">
        <v>2562</v>
      </c>
      <c r="C4461" s="34" t="s">
        <v>2562</v>
      </c>
    </row>
    <row r="4462" spans="2:3" x14ac:dyDescent="0.15">
      <c r="B4462" s="34" t="s">
        <v>2562</v>
      </c>
      <c r="C4462" s="34" t="s">
        <v>2562</v>
      </c>
    </row>
    <row r="4463" spans="2:3" x14ac:dyDescent="0.15">
      <c r="B4463" s="34" t="s">
        <v>2562</v>
      </c>
      <c r="C4463" s="34" t="s">
        <v>2562</v>
      </c>
    </row>
    <row r="4464" spans="2:3" x14ac:dyDescent="0.15">
      <c r="B4464" s="34" t="s">
        <v>2562</v>
      </c>
      <c r="C4464" s="34" t="s">
        <v>2562</v>
      </c>
    </row>
    <row r="4465" spans="2:3" x14ac:dyDescent="0.15">
      <c r="B4465" s="34" t="s">
        <v>2562</v>
      </c>
      <c r="C4465" s="34" t="s">
        <v>2562</v>
      </c>
    </row>
    <row r="4466" spans="2:3" x14ac:dyDescent="0.15">
      <c r="B4466" s="34" t="s">
        <v>2562</v>
      </c>
      <c r="C4466" s="34" t="s">
        <v>2562</v>
      </c>
    </row>
    <row r="4467" spans="2:3" x14ac:dyDescent="0.15">
      <c r="B4467" s="34" t="s">
        <v>2562</v>
      </c>
      <c r="C4467" s="34" t="s">
        <v>2562</v>
      </c>
    </row>
    <row r="4468" spans="2:3" x14ac:dyDescent="0.15">
      <c r="B4468" s="34" t="s">
        <v>2562</v>
      </c>
      <c r="C4468" s="34" t="s">
        <v>2562</v>
      </c>
    </row>
    <row r="4469" spans="2:3" x14ac:dyDescent="0.15">
      <c r="B4469" s="34" t="s">
        <v>2562</v>
      </c>
      <c r="C4469" s="34" t="s">
        <v>2562</v>
      </c>
    </row>
    <row r="4470" spans="2:3" x14ac:dyDescent="0.15">
      <c r="B4470" s="34" t="s">
        <v>2562</v>
      </c>
      <c r="C4470" s="34" t="s">
        <v>2562</v>
      </c>
    </row>
    <row r="4471" spans="2:3" x14ac:dyDescent="0.15">
      <c r="B4471" s="34" t="s">
        <v>2562</v>
      </c>
      <c r="C4471" s="34" t="s">
        <v>2562</v>
      </c>
    </row>
    <row r="4472" spans="2:3" x14ac:dyDescent="0.15">
      <c r="B4472" s="34" t="s">
        <v>2562</v>
      </c>
      <c r="C4472" s="34" t="s">
        <v>2562</v>
      </c>
    </row>
    <row r="4473" spans="2:3" x14ac:dyDescent="0.15">
      <c r="B4473" s="34" t="s">
        <v>2562</v>
      </c>
      <c r="C4473" s="34" t="s">
        <v>2562</v>
      </c>
    </row>
    <row r="4474" spans="2:3" x14ac:dyDescent="0.15">
      <c r="B4474" s="34" t="s">
        <v>2562</v>
      </c>
      <c r="C4474" s="34" t="s">
        <v>2562</v>
      </c>
    </row>
    <row r="4475" spans="2:3" x14ac:dyDescent="0.15">
      <c r="B4475" s="34" t="s">
        <v>2562</v>
      </c>
      <c r="C4475" s="34" t="s">
        <v>2562</v>
      </c>
    </row>
    <row r="4476" spans="2:3" x14ac:dyDescent="0.15">
      <c r="B4476" s="34" t="s">
        <v>2562</v>
      </c>
      <c r="C4476" s="34" t="s">
        <v>2562</v>
      </c>
    </row>
    <row r="4477" spans="2:3" x14ac:dyDescent="0.15">
      <c r="B4477" s="34" t="s">
        <v>2562</v>
      </c>
      <c r="C4477" s="34" t="s">
        <v>2562</v>
      </c>
    </row>
    <row r="4478" spans="2:3" x14ac:dyDescent="0.15">
      <c r="B4478" s="34" t="s">
        <v>2562</v>
      </c>
      <c r="C4478" s="34" t="s">
        <v>2562</v>
      </c>
    </row>
    <row r="4479" spans="2:3" x14ac:dyDescent="0.15">
      <c r="B4479" s="34" t="s">
        <v>2562</v>
      </c>
      <c r="C4479" s="34" t="s">
        <v>2562</v>
      </c>
    </row>
    <row r="4480" spans="2:3" x14ac:dyDescent="0.15">
      <c r="B4480" s="34" t="s">
        <v>2562</v>
      </c>
      <c r="C4480" s="34" t="s">
        <v>2562</v>
      </c>
    </row>
    <row r="4481" spans="2:3" x14ac:dyDescent="0.15">
      <c r="B4481" s="34" t="s">
        <v>2562</v>
      </c>
      <c r="C4481" s="34" t="s">
        <v>2562</v>
      </c>
    </row>
    <row r="4482" spans="2:3" x14ac:dyDescent="0.15">
      <c r="B4482" s="34" t="s">
        <v>2562</v>
      </c>
      <c r="C4482" s="34" t="s">
        <v>2562</v>
      </c>
    </row>
    <row r="4483" spans="2:3" x14ac:dyDescent="0.15">
      <c r="B4483" s="34" t="s">
        <v>2562</v>
      </c>
      <c r="C4483" s="34" t="s">
        <v>2562</v>
      </c>
    </row>
    <row r="4484" spans="2:3" x14ac:dyDescent="0.15">
      <c r="B4484" s="34" t="s">
        <v>2562</v>
      </c>
      <c r="C4484" s="34" t="s">
        <v>2562</v>
      </c>
    </row>
    <row r="4485" spans="2:3" x14ac:dyDescent="0.15">
      <c r="B4485" s="34" t="s">
        <v>2562</v>
      </c>
      <c r="C4485" s="34" t="s">
        <v>2562</v>
      </c>
    </row>
    <row r="4486" spans="2:3" x14ac:dyDescent="0.15">
      <c r="B4486" s="34" t="s">
        <v>2562</v>
      </c>
      <c r="C4486" s="34" t="s">
        <v>2562</v>
      </c>
    </row>
    <row r="4487" spans="2:3" x14ac:dyDescent="0.15">
      <c r="B4487" s="34" t="s">
        <v>2562</v>
      </c>
      <c r="C4487" s="34" t="s">
        <v>2562</v>
      </c>
    </row>
    <row r="4488" spans="2:3" x14ac:dyDescent="0.15">
      <c r="B4488" s="34" t="s">
        <v>2562</v>
      </c>
      <c r="C4488" s="34" t="s">
        <v>2562</v>
      </c>
    </row>
    <row r="4489" spans="2:3" x14ac:dyDescent="0.15">
      <c r="B4489" s="34" t="s">
        <v>2562</v>
      </c>
      <c r="C4489" s="34" t="s">
        <v>2562</v>
      </c>
    </row>
    <row r="4490" spans="2:3" x14ac:dyDescent="0.15">
      <c r="B4490" s="34" t="s">
        <v>2562</v>
      </c>
      <c r="C4490" s="34" t="s">
        <v>2562</v>
      </c>
    </row>
    <row r="4491" spans="2:3" x14ac:dyDescent="0.15">
      <c r="B4491" s="34" t="s">
        <v>2562</v>
      </c>
      <c r="C4491" s="34" t="s">
        <v>2562</v>
      </c>
    </row>
    <row r="4492" spans="2:3" x14ac:dyDescent="0.15">
      <c r="B4492" s="34" t="s">
        <v>2562</v>
      </c>
      <c r="C4492" s="34" t="s">
        <v>2562</v>
      </c>
    </row>
    <row r="4493" spans="2:3" x14ac:dyDescent="0.15">
      <c r="B4493" s="34" t="s">
        <v>2562</v>
      </c>
      <c r="C4493" s="34" t="s">
        <v>2562</v>
      </c>
    </row>
    <row r="4494" spans="2:3" x14ac:dyDescent="0.15">
      <c r="B4494" s="34" t="s">
        <v>2562</v>
      </c>
      <c r="C4494" s="34" t="s">
        <v>2562</v>
      </c>
    </row>
    <row r="4495" spans="2:3" x14ac:dyDescent="0.15">
      <c r="B4495" s="34" t="s">
        <v>2562</v>
      </c>
      <c r="C4495" s="34" t="s">
        <v>2562</v>
      </c>
    </row>
    <row r="4496" spans="2:3" x14ac:dyDescent="0.15">
      <c r="B4496" s="34" t="s">
        <v>2562</v>
      </c>
      <c r="C4496" s="34" t="s">
        <v>2562</v>
      </c>
    </row>
    <row r="4497" spans="2:3" x14ac:dyDescent="0.15">
      <c r="B4497" s="34" t="s">
        <v>2562</v>
      </c>
      <c r="C4497" s="34" t="s">
        <v>2562</v>
      </c>
    </row>
    <row r="4498" spans="2:3" x14ac:dyDescent="0.15">
      <c r="B4498" s="34" t="s">
        <v>2562</v>
      </c>
      <c r="C4498" s="34" t="s">
        <v>2562</v>
      </c>
    </row>
    <row r="4499" spans="2:3" x14ac:dyDescent="0.15">
      <c r="B4499" s="34" t="s">
        <v>2562</v>
      </c>
      <c r="C4499" s="34" t="s">
        <v>2562</v>
      </c>
    </row>
    <row r="4500" spans="2:3" x14ac:dyDescent="0.15">
      <c r="B4500" s="34" t="s">
        <v>2562</v>
      </c>
      <c r="C4500" s="34" t="s">
        <v>2562</v>
      </c>
    </row>
    <row r="4501" spans="2:3" x14ac:dyDescent="0.15">
      <c r="B4501" s="34" t="s">
        <v>2562</v>
      </c>
      <c r="C4501" s="34" t="s">
        <v>2562</v>
      </c>
    </row>
    <row r="4502" spans="2:3" x14ac:dyDescent="0.15">
      <c r="B4502" s="34" t="s">
        <v>2562</v>
      </c>
      <c r="C4502" s="34" t="s">
        <v>2562</v>
      </c>
    </row>
    <row r="4503" spans="2:3" x14ac:dyDescent="0.15">
      <c r="B4503" s="34" t="s">
        <v>2562</v>
      </c>
      <c r="C4503" s="34" t="s">
        <v>2562</v>
      </c>
    </row>
    <row r="4504" spans="2:3" x14ac:dyDescent="0.15">
      <c r="B4504" s="34" t="s">
        <v>2562</v>
      </c>
      <c r="C4504" s="34" t="s">
        <v>2562</v>
      </c>
    </row>
    <row r="4505" spans="2:3" x14ac:dyDescent="0.15">
      <c r="B4505" s="34" t="s">
        <v>2562</v>
      </c>
      <c r="C4505" s="34" t="s">
        <v>2562</v>
      </c>
    </row>
    <row r="4506" spans="2:3" x14ac:dyDescent="0.15">
      <c r="B4506" s="34" t="s">
        <v>2562</v>
      </c>
      <c r="C4506" s="34" t="s">
        <v>2562</v>
      </c>
    </row>
    <row r="4507" spans="2:3" x14ac:dyDescent="0.15">
      <c r="B4507" s="34" t="s">
        <v>2562</v>
      </c>
      <c r="C4507" s="34" t="s">
        <v>2562</v>
      </c>
    </row>
    <row r="4508" spans="2:3" x14ac:dyDescent="0.15">
      <c r="B4508" s="34" t="s">
        <v>2562</v>
      </c>
      <c r="C4508" s="34" t="s">
        <v>2562</v>
      </c>
    </row>
    <row r="4509" spans="2:3" x14ac:dyDescent="0.15">
      <c r="B4509" s="34" t="s">
        <v>2562</v>
      </c>
      <c r="C4509" s="34" t="s">
        <v>2562</v>
      </c>
    </row>
    <row r="4510" spans="2:3" x14ac:dyDescent="0.15">
      <c r="B4510" s="34" t="s">
        <v>2562</v>
      </c>
      <c r="C4510" s="34" t="s">
        <v>2562</v>
      </c>
    </row>
    <row r="4511" spans="2:3" x14ac:dyDescent="0.15">
      <c r="B4511" s="34" t="s">
        <v>2562</v>
      </c>
      <c r="C4511" s="34" t="s">
        <v>2562</v>
      </c>
    </row>
    <row r="4512" spans="2:3" x14ac:dyDescent="0.15">
      <c r="B4512" s="34" t="s">
        <v>2562</v>
      </c>
      <c r="C4512" s="34" t="s">
        <v>2562</v>
      </c>
    </row>
    <row r="4513" spans="2:3" x14ac:dyDescent="0.15">
      <c r="B4513" s="34" t="s">
        <v>2562</v>
      </c>
      <c r="C4513" s="34" t="s">
        <v>2562</v>
      </c>
    </row>
    <row r="4514" spans="2:3" x14ac:dyDescent="0.15">
      <c r="B4514" s="34" t="s">
        <v>2562</v>
      </c>
      <c r="C4514" s="34" t="s">
        <v>2562</v>
      </c>
    </row>
    <row r="4515" spans="2:3" x14ac:dyDescent="0.15">
      <c r="B4515" s="34" t="s">
        <v>2562</v>
      </c>
      <c r="C4515" s="34" t="s">
        <v>2562</v>
      </c>
    </row>
    <row r="4516" spans="2:3" x14ac:dyDescent="0.15">
      <c r="B4516" s="34" t="s">
        <v>2562</v>
      </c>
      <c r="C4516" s="34" t="s">
        <v>2562</v>
      </c>
    </row>
    <row r="4517" spans="2:3" x14ac:dyDescent="0.15">
      <c r="B4517" s="34" t="s">
        <v>2562</v>
      </c>
      <c r="C4517" s="34" t="s">
        <v>2562</v>
      </c>
    </row>
    <row r="4518" spans="2:3" x14ac:dyDescent="0.15">
      <c r="B4518" s="34" t="s">
        <v>2562</v>
      </c>
      <c r="C4518" s="34" t="s">
        <v>2562</v>
      </c>
    </row>
    <row r="4519" spans="2:3" x14ac:dyDescent="0.15">
      <c r="B4519" s="34" t="s">
        <v>2562</v>
      </c>
      <c r="C4519" s="34" t="s">
        <v>2562</v>
      </c>
    </row>
    <row r="4520" spans="2:3" x14ac:dyDescent="0.15">
      <c r="B4520" s="34" t="s">
        <v>2562</v>
      </c>
      <c r="C4520" s="34" t="s">
        <v>2562</v>
      </c>
    </row>
    <row r="4521" spans="2:3" x14ac:dyDescent="0.15">
      <c r="B4521" s="34" t="s">
        <v>2562</v>
      </c>
      <c r="C4521" s="34" t="s">
        <v>2562</v>
      </c>
    </row>
    <row r="4522" spans="2:3" x14ac:dyDescent="0.15">
      <c r="B4522" s="34" t="s">
        <v>2562</v>
      </c>
      <c r="C4522" s="34" t="s">
        <v>2562</v>
      </c>
    </row>
    <row r="4523" spans="2:3" x14ac:dyDescent="0.15">
      <c r="B4523" s="34" t="s">
        <v>2562</v>
      </c>
      <c r="C4523" s="34" t="s">
        <v>2562</v>
      </c>
    </row>
    <row r="4524" spans="2:3" x14ac:dyDescent="0.15">
      <c r="B4524" s="34" t="s">
        <v>2562</v>
      </c>
      <c r="C4524" s="34" t="s">
        <v>2562</v>
      </c>
    </row>
    <row r="4525" spans="2:3" x14ac:dyDescent="0.15">
      <c r="B4525" s="34" t="s">
        <v>2562</v>
      </c>
      <c r="C4525" s="34" t="s">
        <v>2562</v>
      </c>
    </row>
    <row r="4526" spans="2:3" x14ac:dyDescent="0.15">
      <c r="B4526" s="34" t="s">
        <v>2562</v>
      </c>
      <c r="C4526" s="34" t="s">
        <v>2562</v>
      </c>
    </row>
    <row r="4527" spans="2:3" x14ac:dyDescent="0.15">
      <c r="B4527" s="34" t="s">
        <v>2562</v>
      </c>
      <c r="C4527" s="34" t="s">
        <v>2562</v>
      </c>
    </row>
    <row r="4528" spans="2:3" x14ac:dyDescent="0.15">
      <c r="B4528" s="34" t="s">
        <v>2562</v>
      </c>
      <c r="C4528" s="34" t="s">
        <v>2562</v>
      </c>
    </row>
    <row r="4529" spans="2:3" x14ac:dyDescent="0.15">
      <c r="B4529" s="34" t="s">
        <v>2562</v>
      </c>
      <c r="C4529" s="34" t="s">
        <v>2562</v>
      </c>
    </row>
    <row r="4530" spans="2:3" x14ac:dyDescent="0.15">
      <c r="B4530" s="34" t="s">
        <v>2562</v>
      </c>
      <c r="C4530" s="34" t="s">
        <v>2562</v>
      </c>
    </row>
    <row r="4531" spans="2:3" x14ac:dyDescent="0.15">
      <c r="B4531" s="34" t="s">
        <v>2562</v>
      </c>
      <c r="C4531" s="34" t="s">
        <v>2562</v>
      </c>
    </row>
    <row r="4532" spans="2:3" x14ac:dyDescent="0.15">
      <c r="B4532" s="34" t="s">
        <v>2562</v>
      </c>
      <c r="C4532" s="34" t="s">
        <v>2562</v>
      </c>
    </row>
    <row r="4533" spans="2:3" x14ac:dyDescent="0.15">
      <c r="B4533" s="34" t="s">
        <v>2562</v>
      </c>
      <c r="C4533" s="34" t="s">
        <v>2562</v>
      </c>
    </row>
    <row r="4534" spans="2:3" x14ac:dyDescent="0.15">
      <c r="B4534" s="34" t="s">
        <v>2562</v>
      </c>
      <c r="C4534" s="34" t="s">
        <v>2562</v>
      </c>
    </row>
    <row r="4535" spans="2:3" x14ac:dyDescent="0.15">
      <c r="B4535" s="34" t="s">
        <v>2562</v>
      </c>
      <c r="C4535" s="34" t="s">
        <v>2562</v>
      </c>
    </row>
    <row r="4536" spans="2:3" x14ac:dyDescent="0.15">
      <c r="B4536" s="34" t="s">
        <v>2562</v>
      </c>
      <c r="C4536" s="34" t="s">
        <v>2562</v>
      </c>
    </row>
    <row r="4537" spans="2:3" x14ac:dyDescent="0.15">
      <c r="B4537" s="34" t="s">
        <v>2562</v>
      </c>
      <c r="C4537" s="34" t="s">
        <v>2562</v>
      </c>
    </row>
    <row r="4538" spans="2:3" x14ac:dyDescent="0.15">
      <c r="B4538" s="34" t="s">
        <v>2562</v>
      </c>
      <c r="C4538" s="34" t="s">
        <v>2562</v>
      </c>
    </row>
    <row r="4539" spans="2:3" x14ac:dyDescent="0.15">
      <c r="B4539" s="34" t="s">
        <v>2562</v>
      </c>
      <c r="C4539" s="34" t="s">
        <v>2562</v>
      </c>
    </row>
    <row r="4540" spans="2:3" x14ac:dyDescent="0.15">
      <c r="B4540" s="34" t="s">
        <v>2562</v>
      </c>
      <c r="C4540" s="34" t="s">
        <v>2562</v>
      </c>
    </row>
    <row r="4541" spans="2:3" x14ac:dyDescent="0.15">
      <c r="B4541" s="34" t="s">
        <v>2562</v>
      </c>
      <c r="C4541" s="34" t="s">
        <v>2562</v>
      </c>
    </row>
    <row r="4542" spans="2:3" x14ac:dyDescent="0.15">
      <c r="B4542" s="34" t="s">
        <v>2562</v>
      </c>
      <c r="C4542" s="34" t="s">
        <v>2562</v>
      </c>
    </row>
    <row r="4543" spans="2:3" x14ac:dyDescent="0.15">
      <c r="B4543" s="34" t="s">
        <v>2562</v>
      </c>
      <c r="C4543" s="34" t="s">
        <v>2562</v>
      </c>
    </row>
    <row r="4544" spans="2:3" x14ac:dyDescent="0.15">
      <c r="B4544" s="34" t="s">
        <v>2562</v>
      </c>
      <c r="C4544" s="34" t="s">
        <v>2562</v>
      </c>
    </row>
    <row r="4545" spans="2:3" x14ac:dyDescent="0.15">
      <c r="B4545" s="34" t="s">
        <v>2562</v>
      </c>
      <c r="C4545" s="34" t="s">
        <v>2562</v>
      </c>
    </row>
    <row r="4546" spans="2:3" x14ac:dyDescent="0.15">
      <c r="B4546" s="34" t="s">
        <v>2562</v>
      </c>
      <c r="C4546" s="34" t="s">
        <v>2562</v>
      </c>
    </row>
    <row r="4547" spans="2:3" x14ac:dyDescent="0.15">
      <c r="B4547" s="34" t="s">
        <v>2562</v>
      </c>
      <c r="C4547" s="34" t="s">
        <v>2562</v>
      </c>
    </row>
    <row r="4548" spans="2:3" x14ac:dyDescent="0.15">
      <c r="B4548" s="34" t="s">
        <v>2562</v>
      </c>
      <c r="C4548" s="34" t="s">
        <v>2562</v>
      </c>
    </row>
    <row r="4549" spans="2:3" x14ac:dyDescent="0.15">
      <c r="B4549" s="34" t="s">
        <v>2562</v>
      </c>
      <c r="C4549" s="34" t="s">
        <v>2562</v>
      </c>
    </row>
    <row r="4550" spans="2:3" x14ac:dyDescent="0.15">
      <c r="B4550" s="34" t="s">
        <v>2562</v>
      </c>
      <c r="C4550" s="34" t="s">
        <v>2562</v>
      </c>
    </row>
    <row r="4551" spans="2:3" x14ac:dyDescent="0.15">
      <c r="B4551" s="34" t="s">
        <v>2562</v>
      </c>
      <c r="C4551" s="34" t="s">
        <v>2562</v>
      </c>
    </row>
    <row r="4552" spans="2:3" x14ac:dyDescent="0.15">
      <c r="B4552" s="34" t="s">
        <v>2562</v>
      </c>
      <c r="C4552" s="34" t="s">
        <v>2562</v>
      </c>
    </row>
    <row r="4553" spans="2:3" x14ac:dyDescent="0.15">
      <c r="B4553" s="34" t="s">
        <v>2562</v>
      </c>
      <c r="C4553" s="34" t="s">
        <v>2562</v>
      </c>
    </row>
    <row r="4554" spans="2:3" x14ac:dyDescent="0.15">
      <c r="B4554" s="34" t="s">
        <v>2562</v>
      </c>
      <c r="C4554" s="34" t="s">
        <v>2562</v>
      </c>
    </row>
    <row r="4555" spans="2:3" x14ac:dyDescent="0.15">
      <c r="B4555" s="34" t="s">
        <v>2562</v>
      </c>
      <c r="C4555" s="34" t="s">
        <v>2562</v>
      </c>
    </row>
    <row r="4556" spans="2:3" x14ac:dyDescent="0.15">
      <c r="B4556" s="34" t="s">
        <v>2562</v>
      </c>
      <c r="C4556" s="34" t="s">
        <v>2562</v>
      </c>
    </row>
    <row r="4557" spans="2:3" x14ac:dyDescent="0.15">
      <c r="B4557" s="34" t="s">
        <v>2562</v>
      </c>
      <c r="C4557" s="34" t="s">
        <v>2562</v>
      </c>
    </row>
    <row r="4558" spans="2:3" x14ac:dyDescent="0.15">
      <c r="B4558" s="34" t="s">
        <v>2562</v>
      </c>
      <c r="C4558" s="34" t="s">
        <v>2562</v>
      </c>
    </row>
    <row r="4559" spans="2:3" x14ac:dyDescent="0.15">
      <c r="B4559" s="34" t="s">
        <v>2562</v>
      </c>
      <c r="C4559" s="34" t="s">
        <v>2562</v>
      </c>
    </row>
    <row r="4560" spans="2:3" x14ac:dyDescent="0.15">
      <c r="B4560" s="34" t="s">
        <v>2562</v>
      </c>
      <c r="C4560" s="34" t="s">
        <v>2562</v>
      </c>
    </row>
    <row r="4561" spans="2:3" x14ac:dyDescent="0.15">
      <c r="B4561" s="34" t="s">
        <v>2562</v>
      </c>
      <c r="C4561" s="34" t="s">
        <v>2562</v>
      </c>
    </row>
    <row r="4562" spans="2:3" x14ac:dyDescent="0.15">
      <c r="B4562" s="34" t="s">
        <v>2562</v>
      </c>
      <c r="C4562" s="34" t="s">
        <v>2562</v>
      </c>
    </row>
    <row r="4563" spans="2:3" x14ac:dyDescent="0.15">
      <c r="B4563" s="34" t="s">
        <v>2562</v>
      </c>
      <c r="C4563" s="34" t="s">
        <v>2562</v>
      </c>
    </row>
    <row r="4564" spans="2:3" x14ac:dyDescent="0.15">
      <c r="B4564" s="34" t="s">
        <v>2562</v>
      </c>
      <c r="C4564" s="34" t="s">
        <v>2562</v>
      </c>
    </row>
    <row r="4565" spans="2:3" x14ac:dyDescent="0.15">
      <c r="B4565" s="34" t="s">
        <v>2562</v>
      </c>
      <c r="C4565" s="34" t="s">
        <v>2562</v>
      </c>
    </row>
    <row r="4566" spans="2:3" x14ac:dyDescent="0.15">
      <c r="B4566" s="34" t="s">
        <v>2562</v>
      </c>
      <c r="C4566" s="34" t="s">
        <v>2562</v>
      </c>
    </row>
    <row r="4567" spans="2:3" x14ac:dyDescent="0.15">
      <c r="B4567" s="34" t="s">
        <v>2562</v>
      </c>
      <c r="C4567" s="34" t="s">
        <v>2562</v>
      </c>
    </row>
    <row r="4568" spans="2:3" x14ac:dyDescent="0.15">
      <c r="B4568" s="34" t="s">
        <v>2562</v>
      </c>
      <c r="C4568" s="34" t="s">
        <v>2562</v>
      </c>
    </row>
    <row r="4569" spans="2:3" x14ac:dyDescent="0.15">
      <c r="B4569" s="34" t="s">
        <v>2562</v>
      </c>
      <c r="C4569" s="34" t="s">
        <v>2562</v>
      </c>
    </row>
    <row r="4570" spans="2:3" x14ac:dyDescent="0.15">
      <c r="B4570" s="34" t="s">
        <v>2562</v>
      </c>
      <c r="C4570" s="34" t="s">
        <v>2562</v>
      </c>
    </row>
    <row r="4571" spans="2:3" x14ac:dyDescent="0.15">
      <c r="B4571" s="34" t="s">
        <v>2562</v>
      </c>
      <c r="C4571" s="34" t="s">
        <v>2562</v>
      </c>
    </row>
    <row r="4572" spans="2:3" x14ac:dyDescent="0.15">
      <c r="B4572" s="34" t="s">
        <v>2562</v>
      </c>
      <c r="C4572" s="34" t="s">
        <v>2562</v>
      </c>
    </row>
    <row r="4573" spans="2:3" x14ac:dyDescent="0.15">
      <c r="B4573" s="34" t="s">
        <v>2562</v>
      </c>
      <c r="C4573" s="34" t="s">
        <v>2562</v>
      </c>
    </row>
    <row r="4574" spans="2:3" x14ac:dyDescent="0.15">
      <c r="B4574" s="34" t="s">
        <v>2562</v>
      </c>
      <c r="C4574" s="34" t="s">
        <v>2562</v>
      </c>
    </row>
    <row r="4575" spans="2:3" x14ac:dyDescent="0.15">
      <c r="B4575" s="34" t="s">
        <v>2562</v>
      </c>
      <c r="C4575" s="34" t="s">
        <v>2562</v>
      </c>
    </row>
    <row r="4576" spans="2:3" x14ac:dyDescent="0.15">
      <c r="B4576" s="34" t="s">
        <v>2562</v>
      </c>
      <c r="C4576" s="34" t="s">
        <v>2562</v>
      </c>
    </row>
    <row r="4577" spans="2:3" x14ac:dyDescent="0.15">
      <c r="B4577" s="34" t="s">
        <v>2562</v>
      </c>
      <c r="C4577" s="34" t="s">
        <v>2562</v>
      </c>
    </row>
    <row r="4578" spans="2:3" x14ac:dyDescent="0.15">
      <c r="B4578" s="34" t="s">
        <v>2562</v>
      </c>
      <c r="C4578" s="34" t="s">
        <v>2562</v>
      </c>
    </row>
    <row r="4579" spans="2:3" x14ac:dyDescent="0.15">
      <c r="B4579" s="34" t="s">
        <v>2562</v>
      </c>
      <c r="C4579" s="34" t="s">
        <v>2562</v>
      </c>
    </row>
    <row r="4580" spans="2:3" x14ac:dyDescent="0.15">
      <c r="B4580" s="34" t="s">
        <v>2562</v>
      </c>
      <c r="C4580" s="34" t="s">
        <v>2562</v>
      </c>
    </row>
    <row r="4581" spans="2:3" x14ac:dyDescent="0.15">
      <c r="B4581" s="34" t="s">
        <v>2562</v>
      </c>
      <c r="C4581" s="34" t="s">
        <v>2562</v>
      </c>
    </row>
    <row r="4582" spans="2:3" x14ac:dyDescent="0.15">
      <c r="B4582" s="34" t="s">
        <v>2562</v>
      </c>
      <c r="C4582" s="34" t="s">
        <v>2562</v>
      </c>
    </row>
    <row r="4583" spans="2:3" x14ac:dyDescent="0.15">
      <c r="B4583" s="34" t="s">
        <v>2562</v>
      </c>
      <c r="C4583" s="34" t="s">
        <v>2562</v>
      </c>
    </row>
    <row r="4584" spans="2:3" x14ac:dyDescent="0.15">
      <c r="B4584" s="34" t="s">
        <v>2562</v>
      </c>
      <c r="C4584" s="34" t="s">
        <v>2562</v>
      </c>
    </row>
    <row r="4585" spans="2:3" x14ac:dyDescent="0.15">
      <c r="B4585" s="34" t="s">
        <v>2562</v>
      </c>
      <c r="C4585" s="34" t="s">
        <v>2562</v>
      </c>
    </row>
    <row r="4586" spans="2:3" x14ac:dyDescent="0.15">
      <c r="B4586" s="34" t="s">
        <v>2562</v>
      </c>
      <c r="C4586" s="34" t="s">
        <v>2562</v>
      </c>
    </row>
    <row r="4587" spans="2:3" x14ac:dyDescent="0.15">
      <c r="B4587" s="34" t="s">
        <v>2562</v>
      </c>
      <c r="C4587" s="34" t="s">
        <v>2562</v>
      </c>
    </row>
    <row r="4588" spans="2:3" x14ac:dyDescent="0.15">
      <c r="B4588" s="34" t="s">
        <v>2562</v>
      </c>
      <c r="C4588" s="34" t="s">
        <v>2562</v>
      </c>
    </row>
    <row r="4589" spans="2:3" x14ac:dyDescent="0.15">
      <c r="B4589" s="34" t="s">
        <v>2562</v>
      </c>
      <c r="C4589" s="34" t="s">
        <v>2562</v>
      </c>
    </row>
    <row r="4590" spans="2:3" x14ac:dyDescent="0.15">
      <c r="B4590" s="34" t="s">
        <v>2562</v>
      </c>
      <c r="C4590" s="34" t="s">
        <v>2562</v>
      </c>
    </row>
    <row r="4591" spans="2:3" x14ac:dyDescent="0.15">
      <c r="B4591" s="34" t="s">
        <v>2562</v>
      </c>
      <c r="C4591" s="34" t="s">
        <v>2562</v>
      </c>
    </row>
    <row r="4592" spans="2:3" x14ac:dyDescent="0.15">
      <c r="B4592" s="34" t="s">
        <v>2562</v>
      </c>
      <c r="C4592" s="34" t="s">
        <v>2562</v>
      </c>
    </row>
    <row r="4593" spans="2:3" x14ac:dyDescent="0.15">
      <c r="B4593" s="34" t="s">
        <v>2562</v>
      </c>
      <c r="C4593" s="34" t="s">
        <v>2562</v>
      </c>
    </row>
    <row r="4594" spans="2:3" x14ac:dyDescent="0.15">
      <c r="B4594" s="34" t="s">
        <v>2562</v>
      </c>
      <c r="C4594" s="34" t="s">
        <v>2562</v>
      </c>
    </row>
    <row r="4595" spans="2:3" x14ac:dyDescent="0.15">
      <c r="B4595" s="34" t="s">
        <v>2562</v>
      </c>
      <c r="C4595" s="34" t="s">
        <v>2562</v>
      </c>
    </row>
    <row r="4596" spans="2:3" x14ac:dyDescent="0.15">
      <c r="B4596" s="34" t="s">
        <v>2562</v>
      </c>
      <c r="C4596" s="34" t="s">
        <v>2562</v>
      </c>
    </row>
    <row r="4597" spans="2:3" x14ac:dyDescent="0.15">
      <c r="B4597" s="34" t="s">
        <v>2562</v>
      </c>
      <c r="C4597" s="34" t="s">
        <v>2562</v>
      </c>
    </row>
    <row r="4598" spans="2:3" x14ac:dyDescent="0.15">
      <c r="B4598" s="34" t="s">
        <v>2562</v>
      </c>
      <c r="C4598" s="34" t="s">
        <v>2562</v>
      </c>
    </row>
    <row r="4599" spans="2:3" x14ac:dyDescent="0.15">
      <c r="B4599" s="34" t="s">
        <v>2562</v>
      </c>
      <c r="C4599" s="34" t="s">
        <v>2562</v>
      </c>
    </row>
    <row r="4600" spans="2:3" x14ac:dyDescent="0.15">
      <c r="B4600" s="34" t="s">
        <v>2562</v>
      </c>
      <c r="C4600" s="34" t="s">
        <v>2562</v>
      </c>
    </row>
    <row r="4601" spans="2:3" x14ac:dyDescent="0.15">
      <c r="B4601" s="34" t="s">
        <v>2562</v>
      </c>
      <c r="C4601" s="34" t="s">
        <v>2562</v>
      </c>
    </row>
    <row r="4602" spans="2:3" x14ac:dyDescent="0.15">
      <c r="B4602" s="34" t="s">
        <v>2562</v>
      </c>
      <c r="C4602" s="34" t="s">
        <v>2562</v>
      </c>
    </row>
    <row r="4603" spans="2:3" x14ac:dyDescent="0.15">
      <c r="B4603" s="34" t="s">
        <v>2562</v>
      </c>
      <c r="C4603" s="34" t="s">
        <v>2562</v>
      </c>
    </row>
    <row r="4604" spans="2:3" x14ac:dyDescent="0.15">
      <c r="B4604" s="34" t="s">
        <v>2562</v>
      </c>
      <c r="C4604" s="34" t="s">
        <v>2562</v>
      </c>
    </row>
    <row r="4605" spans="2:3" x14ac:dyDescent="0.15">
      <c r="B4605" s="34" t="s">
        <v>2562</v>
      </c>
      <c r="C4605" s="34" t="s">
        <v>2562</v>
      </c>
    </row>
    <row r="4606" spans="2:3" x14ac:dyDescent="0.15">
      <c r="B4606" s="34" t="s">
        <v>2562</v>
      </c>
      <c r="C4606" s="34" t="s">
        <v>2562</v>
      </c>
    </row>
    <row r="4607" spans="2:3" x14ac:dyDescent="0.15">
      <c r="B4607" s="34" t="s">
        <v>2562</v>
      </c>
      <c r="C4607" s="34" t="s">
        <v>2562</v>
      </c>
    </row>
    <row r="4608" spans="2:3" x14ac:dyDescent="0.15">
      <c r="B4608" s="34" t="s">
        <v>2562</v>
      </c>
      <c r="C4608" s="34" t="s">
        <v>2562</v>
      </c>
    </row>
    <row r="4609" spans="2:3" x14ac:dyDescent="0.15">
      <c r="B4609" s="34" t="s">
        <v>2562</v>
      </c>
      <c r="C4609" s="34" t="s">
        <v>2562</v>
      </c>
    </row>
    <row r="4610" spans="2:3" x14ac:dyDescent="0.15">
      <c r="B4610" s="34" t="s">
        <v>2562</v>
      </c>
      <c r="C4610" s="34" t="s">
        <v>2562</v>
      </c>
    </row>
    <row r="4611" spans="2:3" x14ac:dyDescent="0.15">
      <c r="B4611" s="34" t="s">
        <v>2562</v>
      </c>
      <c r="C4611" s="34" t="s">
        <v>2562</v>
      </c>
    </row>
    <row r="4612" spans="2:3" x14ac:dyDescent="0.15">
      <c r="B4612" s="34" t="s">
        <v>2562</v>
      </c>
      <c r="C4612" s="34" t="s">
        <v>2562</v>
      </c>
    </row>
    <row r="4613" spans="2:3" x14ac:dyDescent="0.15">
      <c r="B4613" s="34" t="s">
        <v>2562</v>
      </c>
      <c r="C4613" s="34" t="s">
        <v>2562</v>
      </c>
    </row>
    <row r="4614" spans="2:3" x14ac:dyDescent="0.15">
      <c r="B4614" s="34" t="s">
        <v>2562</v>
      </c>
      <c r="C4614" s="34" t="s">
        <v>2562</v>
      </c>
    </row>
    <row r="4615" spans="2:3" x14ac:dyDescent="0.15">
      <c r="B4615" s="34" t="s">
        <v>2562</v>
      </c>
      <c r="C4615" s="34" t="s">
        <v>2562</v>
      </c>
    </row>
    <row r="4616" spans="2:3" x14ac:dyDescent="0.15">
      <c r="B4616" s="34" t="s">
        <v>2562</v>
      </c>
      <c r="C4616" s="34" t="s">
        <v>2562</v>
      </c>
    </row>
    <row r="4617" spans="2:3" x14ac:dyDescent="0.15">
      <c r="B4617" s="34" t="s">
        <v>2562</v>
      </c>
      <c r="C4617" s="34" t="s">
        <v>2562</v>
      </c>
    </row>
    <row r="4618" spans="2:3" x14ac:dyDescent="0.15">
      <c r="B4618" s="34" t="s">
        <v>2562</v>
      </c>
      <c r="C4618" s="34" t="s">
        <v>2562</v>
      </c>
    </row>
    <row r="4619" spans="2:3" x14ac:dyDescent="0.15">
      <c r="B4619" s="34" t="s">
        <v>2562</v>
      </c>
      <c r="C4619" s="34" t="s">
        <v>2562</v>
      </c>
    </row>
    <row r="4620" spans="2:3" x14ac:dyDescent="0.15">
      <c r="B4620" s="34" t="s">
        <v>2562</v>
      </c>
      <c r="C4620" s="34" t="s">
        <v>2562</v>
      </c>
    </row>
    <row r="4621" spans="2:3" x14ac:dyDescent="0.15">
      <c r="B4621" s="34" t="s">
        <v>2562</v>
      </c>
      <c r="C4621" s="34" t="s">
        <v>2562</v>
      </c>
    </row>
    <row r="4622" spans="2:3" x14ac:dyDescent="0.15">
      <c r="B4622" s="34" t="s">
        <v>2562</v>
      </c>
      <c r="C4622" s="34" t="s">
        <v>2562</v>
      </c>
    </row>
    <row r="4623" spans="2:3" x14ac:dyDescent="0.15">
      <c r="B4623" s="34" t="s">
        <v>2562</v>
      </c>
      <c r="C4623" s="34" t="s">
        <v>2562</v>
      </c>
    </row>
    <row r="4624" spans="2:3" x14ac:dyDescent="0.15">
      <c r="B4624" s="34" t="s">
        <v>2562</v>
      </c>
      <c r="C4624" s="34" t="s">
        <v>2562</v>
      </c>
    </row>
    <row r="4625" spans="2:3" x14ac:dyDescent="0.15">
      <c r="B4625" s="34" t="s">
        <v>2562</v>
      </c>
      <c r="C4625" s="34" t="s">
        <v>2562</v>
      </c>
    </row>
    <row r="4626" spans="2:3" x14ac:dyDescent="0.15">
      <c r="B4626" s="34" t="s">
        <v>2562</v>
      </c>
      <c r="C4626" s="34" t="s">
        <v>2562</v>
      </c>
    </row>
    <row r="4627" spans="2:3" x14ac:dyDescent="0.15">
      <c r="B4627" s="34" t="s">
        <v>2562</v>
      </c>
      <c r="C4627" s="34" t="s">
        <v>2562</v>
      </c>
    </row>
    <row r="4628" spans="2:3" x14ac:dyDescent="0.15">
      <c r="B4628" s="34" t="s">
        <v>2562</v>
      </c>
      <c r="C4628" s="34" t="s">
        <v>2562</v>
      </c>
    </row>
    <row r="4629" spans="2:3" x14ac:dyDescent="0.15">
      <c r="B4629" s="34" t="s">
        <v>2562</v>
      </c>
      <c r="C4629" s="34" t="s">
        <v>2562</v>
      </c>
    </row>
    <row r="4630" spans="2:3" x14ac:dyDescent="0.15">
      <c r="B4630" s="34" t="s">
        <v>2562</v>
      </c>
      <c r="C4630" s="34" t="s">
        <v>2562</v>
      </c>
    </row>
    <row r="4631" spans="2:3" x14ac:dyDescent="0.15">
      <c r="B4631" s="34" t="s">
        <v>2562</v>
      </c>
      <c r="C4631" s="34" t="s">
        <v>2562</v>
      </c>
    </row>
    <row r="4632" spans="2:3" x14ac:dyDescent="0.15">
      <c r="B4632" s="34" t="s">
        <v>2562</v>
      </c>
      <c r="C4632" s="34" t="s">
        <v>2562</v>
      </c>
    </row>
    <row r="4633" spans="2:3" x14ac:dyDescent="0.15">
      <c r="B4633" s="34" t="s">
        <v>2562</v>
      </c>
      <c r="C4633" s="34" t="s">
        <v>2562</v>
      </c>
    </row>
    <row r="4634" spans="2:3" x14ac:dyDescent="0.15">
      <c r="B4634" s="34" t="s">
        <v>2562</v>
      </c>
      <c r="C4634" s="34" t="s">
        <v>2562</v>
      </c>
    </row>
    <row r="4635" spans="2:3" x14ac:dyDescent="0.15">
      <c r="B4635" s="34" t="s">
        <v>2562</v>
      </c>
      <c r="C4635" s="34" t="s">
        <v>2562</v>
      </c>
    </row>
    <row r="4636" spans="2:3" x14ac:dyDescent="0.15">
      <c r="B4636" s="34" t="s">
        <v>2562</v>
      </c>
      <c r="C4636" s="34" t="s">
        <v>2562</v>
      </c>
    </row>
    <row r="4637" spans="2:3" x14ac:dyDescent="0.15">
      <c r="B4637" s="34" t="s">
        <v>2562</v>
      </c>
      <c r="C4637" s="34" t="s">
        <v>2562</v>
      </c>
    </row>
    <row r="4638" spans="2:3" x14ac:dyDescent="0.15">
      <c r="B4638" s="34" t="s">
        <v>2562</v>
      </c>
      <c r="C4638" s="34" t="s">
        <v>2562</v>
      </c>
    </row>
    <row r="4639" spans="2:3" x14ac:dyDescent="0.15">
      <c r="B4639" s="34" t="s">
        <v>2562</v>
      </c>
      <c r="C4639" s="34" t="s">
        <v>2562</v>
      </c>
    </row>
    <row r="4640" spans="2:3" x14ac:dyDescent="0.15">
      <c r="B4640" s="34" t="s">
        <v>2562</v>
      </c>
      <c r="C4640" s="34" t="s">
        <v>2562</v>
      </c>
    </row>
    <row r="4641" spans="2:3" x14ac:dyDescent="0.15">
      <c r="B4641" s="34" t="s">
        <v>2562</v>
      </c>
      <c r="C4641" s="34" t="s">
        <v>2562</v>
      </c>
    </row>
    <row r="4642" spans="2:3" x14ac:dyDescent="0.15">
      <c r="B4642" s="34" t="s">
        <v>2562</v>
      </c>
      <c r="C4642" s="34" t="s">
        <v>2562</v>
      </c>
    </row>
    <row r="4643" spans="2:3" x14ac:dyDescent="0.15">
      <c r="B4643" s="34" t="s">
        <v>2562</v>
      </c>
      <c r="C4643" s="34" t="s">
        <v>2562</v>
      </c>
    </row>
    <row r="4644" spans="2:3" x14ac:dyDescent="0.15">
      <c r="B4644" s="34" t="s">
        <v>2562</v>
      </c>
      <c r="C4644" s="34" t="s">
        <v>2562</v>
      </c>
    </row>
    <row r="4645" spans="2:3" x14ac:dyDescent="0.15">
      <c r="B4645" s="34" t="s">
        <v>2562</v>
      </c>
      <c r="C4645" s="34" t="s">
        <v>2562</v>
      </c>
    </row>
    <row r="4646" spans="2:3" x14ac:dyDescent="0.15">
      <c r="B4646" s="34" t="s">
        <v>2562</v>
      </c>
      <c r="C4646" s="34" t="s">
        <v>2562</v>
      </c>
    </row>
    <row r="4647" spans="2:3" x14ac:dyDescent="0.15">
      <c r="B4647" s="34" t="s">
        <v>2562</v>
      </c>
      <c r="C4647" s="34" t="s">
        <v>2562</v>
      </c>
    </row>
    <row r="4648" spans="2:3" x14ac:dyDescent="0.15">
      <c r="B4648" s="34" t="s">
        <v>2562</v>
      </c>
      <c r="C4648" s="34" t="s">
        <v>2562</v>
      </c>
    </row>
    <row r="4649" spans="2:3" x14ac:dyDescent="0.15">
      <c r="B4649" s="34" t="s">
        <v>2562</v>
      </c>
      <c r="C4649" s="34" t="s">
        <v>2562</v>
      </c>
    </row>
    <row r="4650" spans="2:3" x14ac:dyDescent="0.15">
      <c r="B4650" s="34" t="s">
        <v>2562</v>
      </c>
      <c r="C4650" s="34" t="s">
        <v>2562</v>
      </c>
    </row>
    <row r="4651" spans="2:3" x14ac:dyDescent="0.15">
      <c r="B4651" s="34" t="s">
        <v>2562</v>
      </c>
      <c r="C4651" s="34" t="s">
        <v>2562</v>
      </c>
    </row>
    <row r="4652" spans="2:3" x14ac:dyDescent="0.15">
      <c r="B4652" s="34" t="s">
        <v>2562</v>
      </c>
      <c r="C4652" s="34" t="s">
        <v>2562</v>
      </c>
    </row>
    <row r="4653" spans="2:3" x14ac:dyDescent="0.15">
      <c r="B4653" s="34" t="s">
        <v>2562</v>
      </c>
      <c r="C4653" s="34" t="s">
        <v>2562</v>
      </c>
    </row>
    <row r="4654" spans="2:3" x14ac:dyDescent="0.15">
      <c r="B4654" s="34" t="s">
        <v>2562</v>
      </c>
      <c r="C4654" s="34" t="s">
        <v>2562</v>
      </c>
    </row>
    <row r="4655" spans="2:3" x14ac:dyDescent="0.15">
      <c r="B4655" s="34" t="s">
        <v>2562</v>
      </c>
      <c r="C4655" s="34" t="s">
        <v>2562</v>
      </c>
    </row>
    <row r="4656" spans="2:3" x14ac:dyDescent="0.15">
      <c r="B4656" s="34" t="s">
        <v>2562</v>
      </c>
      <c r="C4656" s="34" t="s">
        <v>2562</v>
      </c>
    </row>
    <row r="4657" spans="2:3" x14ac:dyDescent="0.15">
      <c r="B4657" s="34" t="s">
        <v>2562</v>
      </c>
      <c r="C4657" s="34" t="s">
        <v>2562</v>
      </c>
    </row>
    <row r="4658" spans="2:3" x14ac:dyDescent="0.15">
      <c r="B4658" s="34" t="s">
        <v>2562</v>
      </c>
      <c r="C4658" s="34" t="s">
        <v>2562</v>
      </c>
    </row>
    <row r="4659" spans="2:3" x14ac:dyDescent="0.15">
      <c r="B4659" s="34" t="s">
        <v>2562</v>
      </c>
      <c r="C4659" s="34" t="s">
        <v>2562</v>
      </c>
    </row>
    <row r="4660" spans="2:3" x14ac:dyDescent="0.15">
      <c r="B4660" s="34" t="s">
        <v>2562</v>
      </c>
      <c r="C4660" s="34" t="s">
        <v>2562</v>
      </c>
    </row>
    <row r="4661" spans="2:3" x14ac:dyDescent="0.15">
      <c r="B4661" s="34" t="s">
        <v>2562</v>
      </c>
      <c r="C4661" s="34" t="s">
        <v>2562</v>
      </c>
    </row>
    <row r="4662" spans="2:3" x14ac:dyDescent="0.15">
      <c r="B4662" s="34" t="s">
        <v>2562</v>
      </c>
      <c r="C4662" s="34" t="s">
        <v>2562</v>
      </c>
    </row>
    <row r="4663" spans="2:3" x14ac:dyDescent="0.15">
      <c r="B4663" s="34" t="s">
        <v>2562</v>
      </c>
      <c r="C4663" s="34" t="s">
        <v>2562</v>
      </c>
    </row>
    <row r="4664" spans="2:3" x14ac:dyDescent="0.15">
      <c r="B4664" s="34" t="s">
        <v>2562</v>
      </c>
      <c r="C4664" s="34" t="s">
        <v>2562</v>
      </c>
    </row>
    <row r="4665" spans="2:3" x14ac:dyDescent="0.15">
      <c r="B4665" s="34" t="s">
        <v>2562</v>
      </c>
      <c r="C4665" s="34" t="s">
        <v>2562</v>
      </c>
    </row>
    <row r="4666" spans="2:3" x14ac:dyDescent="0.15">
      <c r="B4666" s="34" t="s">
        <v>2562</v>
      </c>
      <c r="C4666" s="34" t="s">
        <v>2562</v>
      </c>
    </row>
    <row r="4667" spans="2:3" x14ac:dyDescent="0.15">
      <c r="B4667" s="34" t="s">
        <v>2562</v>
      </c>
      <c r="C4667" s="34" t="s">
        <v>2562</v>
      </c>
    </row>
    <row r="4668" spans="2:3" x14ac:dyDescent="0.15">
      <c r="B4668" s="34" t="s">
        <v>2562</v>
      </c>
      <c r="C4668" s="34" t="s">
        <v>2562</v>
      </c>
    </row>
    <row r="4669" spans="2:3" x14ac:dyDescent="0.15">
      <c r="B4669" s="34" t="s">
        <v>2562</v>
      </c>
      <c r="C4669" s="34" t="s">
        <v>2562</v>
      </c>
    </row>
    <row r="4670" spans="2:3" x14ac:dyDescent="0.15">
      <c r="B4670" s="34" t="s">
        <v>2562</v>
      </c>
      <c r="C4670" s="34" t="s">
        <v>2562</v>
      </c>
    </row>
    <row r="4671" spans="2:3" x14ac:dyDescent="0.15">
      <c r="B4671" s="34" t="s">
        <v>2562</v>
      </c>
      <c r="C4671" s="34" t="s">
        <v>2562</v>
      </c>
    </row>
    <row r="4672" spans="2:3" x14ac:dyDescent="0.15">
      <c r="B4672" s="34" t="s">
        <v>2562</v>
      </c>
      <c r="C4672" s="34" t="s">
        <v>2562</v>
      </c>
    </row>
    <row r="4673" spans="2:3" x14ac:dyDescent="0.15">
      <c r="B4673" s="34" t="s">
        <v>2562</v>
      </c>
      <c r="C4673" s="34" t="s">
        <v>2562</v>
      </c>
    </row>
    <row r="4674" spans="2:3" x14ac:dyDescent="0.15">
      <c r="B4674" s="34" t="s">
        <v>2562</v>
      </c>
      <c r="C4674" s="34" t="s">
        <v>2562</v>
      </c>
    </row>
    <row r="4675" spans="2:3" x14ac:dyDescent="0.15">
      <c r="B4675" s="34" t="s">
        <v>2562</v>
      </c>
      <c r="C4675" s="34" t="s">
        <v>2562</v>
      </c>
    </row>
    <row r="4676" spans="2:3" x14ac:dyDescent="0.15">
      <c r="B4676" s="34" t="s">
        <v>2562</v>
      </c>
      <c r="C4676" s="34" t="s">
        <v>2562</v>
      </c>
    </row>
    <row r="4677" spans="2:3" x14ac:dyDescent="0.15">
      <c r="B4677" s="34" t="s">
        <v>2562</v>
      </c>
      <c r="C4677" s="34" t="s">
        <v>2562</v>
      </c>
    </row>
    <row r="4678" spans="2:3" x14ac:dyDescent="0.15">
      <c r="B4678" s="34" t="s">
        <v>2562</v>
      </c>
      <c r="C4678" s="34" t="s">
        <v>2562</v>
      </c>
    </row>
    <row r="4679" spans="2:3" x14ac:dyDescent="0.15">
      <c r="B4679" s="34" t="s">
        <v>2562</v>
      </c>
      <c r="C4679" s="34" t="s">
        <v>2562</v>
      </c>
    </row>
    <row r="4680" spans="2:3" x14ac:dyDescent="0.15">
      <c r="B4680" s="34" t="s">
        <v>2562</v>
      </c>
      <c r="C4680" s="34" t="s">
        <v>2562</v>
      </c>
    </row>
    <row r="4681" spans="2:3" x14ac:dyDescent="0.15">
      <c r="B4681" s="34" t="s">
        <v>2562</v>
      </c>
      <c r="C4681" s="34" t="s">
        <v>2562</v>
      </c>
    </row>
    <row r="4682" spans="2:3" x14ac:dyDescent="0.15">
      <c r="B4682" s="34" t="s">
        <v>2562</v>
      </c>
      <c r="C4682" s="34" t="s">
        <v>2562</v>
      </c>
    </row>
    <row r="4683" spans="2:3" x14ac:dyDescent="0.15">
      <c r="B4683" s="34" t="s">
        <v>2562</v>
      </c>
      <c r="C4683" s="34" t="s">
        <v>2562</v>
      </c>
    </row>
    <row r="4684" spans="2:3" x14ac:dyDescent="0.15">
      <c r="B4684" s="34" t="s">
        <v>2562</v>
      </c>
      <c r="C4684" s="34" t="s">
        <v>2562</v>
      </c>
    </row>
    <row r="4685" spans="2:3" x14ac:dyDescent="0.15">
      <c r="B4685" s="34" t="s">
        <v>2562</v>
      </c>
      <c r="C4685" s="34" t="s">
        <v>2562</v>
      </c>
    </row>
    <row r="4686" spans="2:3" x14ac:dyDescent="0.15">
      <c r="B4686" s="34" t="s">
        <v>2562</v>
      </c>
      <c r="C4686" s="34" t="s">
        <v>2562</v>
      </c>
    </row>
    <row r="4687" spans="2:3" x14ac:dyDescent="0.15">
      <c r="B4687" s="34" t="s">
        <v>2562</v>
      </c>
      <c r="C4687" s="34" t="s">
        <v>2562</v>
      </c>
    </row>
    <row r="4688" spans="2:3" x14ac:dyDescent="0.15">
      <c r="B4688" s="34" t="s">
        <v>2562</v>
      </c>
      <c r="C4688" s="34" t="s">
        <v>2562</v>
      </c>
    </row>
    <row r="4689" spans="2:3" x14ac:dyDescent="0.15">
      <c r="B4689" s="34" t="s">
        <v>2562</v>
      </c>
      <c r="C4689" s="34" t="s">
        <v>2562</v>
      </c>
    </row>
    <row r="4690" spans="2:3" x14ac:dyDescent="0.15">
      <c r="B4690" s="34" t="s">
        <v>2562</v>
      </c>
      <c r="C4690" s="34" t="s">
        <v>2562</v>
      </c>
    </row>
    <row r="4691" spans="2:3" x14ac:dyDescent="0.15">
      <c r="B4691" s="34" t="s">
        <v>2562</v>
      </c>
      <c r="C4691" s="34" t="s">
        <v>2562</v>
      </c>
    </row>
    <row r="4692" spans="2:3" x14ac:dyDescent="0.15">
      <c r="B4692" s="34" t="s">
        <v>2562</v>
      </c>
      <c r="C4692" s="34" t="s">
        <v>2562</v>
      </c>
    </row>
    <row r="4693" spans="2:3" x14ac:dyDescent="0.15">
      <c r="B4693" s="34" t="s">
        <v>2562</v>
      </c>
      <c r="C4693" s="34" t="s">
        <v>2562</v>
      </c>
    </row>
    <row r="4694" spans="2:3" x14ac:dyDescent="0.15">
      <c r="B4694" s="34" t="s">
        <v>2562</v>
      </c>
      <c r="C4694" s="34" t="s">
        <v>2562</v>
      </c>
    </row>
    <row r="4695" spans="2:3" x14ac:dyDescent="0.15">
      <c r="B4695" s="34" t="s">
        <v>2562</v>
      </c>
      <c r="C4695" s="34" t="s">
        <v>2562</v>
      </c>
    </row>
    <row r="4696" spans="2:3" x14ac:dyDescent="0.15">
      <c r="B4696" s="34" t="s">
        <v>2562</v>
      </c>
      <c r="C4696" s="34" t="s">
        <v>2562</v>
      </c>
    </row>
    <row r="4697" spans="2:3" x14ac:dyDescent="0.15">
      <c r="B4697" s="34" t="s">
        <v>2562</v>
      </c>
      <c r="C4697" s="34" t="s">
        <v>2562</v>
      </c>
    </row>
    <row r="4698" spans="2:3" x14ac:dyDescent="0.15">
      <c r="B4698" s="34" t="s">
        <v>2562</v>
      </c>
      <c r="C4698" s="34" t="s">
        <v>2562</v>
      </c>
    </row>
    <row r="4699" spans="2:3" x14ac:dyDescent="0.15">
      <c r="B4699" s="34" t="s">
        <v>2562</v>
      </c>
      <c r="C4699" s="34" t="s">
        <v>2562</v>
      </c>
    </row>
    <row r="4700" spans="2:3" x14ac:dyDescent="0.15">
      <c r="B4700" s="34" t="s">
        <v>2562</v>
      </c>
      <c r="C4700" s="34" t="s">
        <v>2562</v>
      </c>
    </row>
    <row r="4701" spans="2:3" x14ac:dyDescent="0.15">
      <c r="B4701" s="34" t="s">
        <v>2562</v>
      </c>
      <c r="C4701" s="34" t="s">
        <v>2562</v>
      </c>
    </row>
    <row r="4702" spans="2:3" x14ac:dyDescent="0.15">
      <c r="B4702" s="34" t="s">
        <v>2562</v>
      </c>
      <c r="C4702" s="34" t="s">
        <v>2562</v>
      </c>
    </row>
    <row r="4703" spans="2:3" x14ac:dyDescent="0.15">
      <c r="B4703" s="34" t="s">
        <v>2562</v>
      </c>
      <c r="C4703" s="34" t="s">
        <v>2562</v>
      </c>
    </row>
    <row r="4704" spans="2:3" x14ac:dyDescent="0.15">
      <c r="B4704" s="34" t="s">
        <v>2562</v>
      </c>
      <c r="C4704" s="34" t="s">
        <v>2562</v>
      </c>
    </row>
    <row r="4705" spans="2:3" x14ac:dyDescent="0.15">
      <c r="B4705" s="34" t="s">
        <v>2562</v>
      </c>
      <c r="C4705" s="34" t="s">
        <v>2562</v>
      </c>
    </row>
    <row r="4706" spans="2:3" x14ac:dyDescent="0.15">
      <c r="B4706" s="34" t="s">
        <v>2562</v>
      </c>
      <c r="C4706" s="34" t="s">
        <v>2562</v>
      </c>
    </row>
    <row r="4707" spans="2:3" x14ac:dyDescent="0.15">
      <c r="B4707" s="34" t="s">
        <v>2562</v>
      </c>
      <c r="C4707" s="34" t="s">
        <v>2562</v>
      </c>
    </row>
    <row r="4708" spans="2:3" x14ac:dyDescent="0.15">
      <c r="B4708" s="34" t="s">
        <v>2562</v>
      </c>
      <c r="C4708" s="34" t="s">
        <v>2562</v>
      </c>
    </row>
    <row r="4709" spans="2:3" x14ac:dyDescent="0.15">
      <c r="B4709" s="34" t="s">
        <v>2562</v>
      </c>
      <c r="C4709" s="34" t="s">
        <v>2562</v>
      </c>
    </row>
    <row r="4710" spans="2:3" x14ac:dyDescent="0.15">
      <c r="B4710" s="34" t="s">
        <v>2562</v>
      </c>
      <c r="C4710" s="34" t="s">
        <v>2562</v>
      </c>
    </row>
    <row r="4711" spans="2:3" x14ac:dyDescent="0.15">
      <c r="B4711" s="34" t="s">
        <v>2562</v>
      </c>
      <c r="C4711" s="34" t="s">
        <v>2562</v>
      </c>
    </row>
    <row r="4712" spans="2:3" x14ac:dyDescent="0.15">
      <c r="B4712" s="34" t="s">
        <v>2562</v>
      </c>
      <c r="C4712" s="34" t="s">
        <v>2562</v>
      </c>
    </row>
    <row r="4713" spans="2:3" x14ac:dyDescent="0.15">
      <c r="B4713" s="34" t="s">
        <v>2562</v>
      </c>
      <c r="C4713" s="34" t="s">
        <v>2562</v>
      </c>
    </row>
    <row r="4714" spans="2:3" x14ac:dyDescent="0.15">
      <c r="B4714" s="34" t="s">
        <v>2562</v>
      </c>
      <c r="C4714" s="34" t="s">
        <v>2562</v>
      </c>
    </row>
    <row r="4715" spans="2:3" x14ac:dyDescent="0.15">
      <c r="B4715" s="34" t="s">
        <v>2562</v>
      </c>
      <c r="C4715" s="34" t="s">
        <v>2562</v>
      </c>
    </row>
    <row r="4716" spans="2:3" x14ac:dyDescent="0.15">
      <c r="B4716" s="34" t="s">
        <v>2562</v>
      </c>
      <c r="C4716" s="34" t="s">
        <v>2562</v>
      </c>
    </row>
    <row r="4717" spans="2:3" x14ac:dyDescent="0.15">
      <c r="B4717" s="34" t="s">
        <v>2562</v>
      </c>
      <c r="C4717" s="34" t="s">
        <v>2562</v>
      </c>
    </row>
    <row r="4718" spans="2:3" x14ac:dyDescent="0.15">
      <c r="B4718" s="34" t="s">
        <v>2562</v>
      </c>
      <c r="C4718" s="34" t="s">
        <v>2562</v>
      </c>
    </row>
    <row r="4719" spans="2:3" x14ac:dyDescent="0.15">
      <c r="B4719" s="34" t="s">
        <v>2562</v>
      </c>
      <c r="C4719" s="34" t="s">
        <v>2562</v>
      </c>
    </row>
    <row r="4720" spans="2:3" x14ac:dyDescent="0.15">
      <c r="B4720" s="34" t="s">
        <v>2562</v>
      </c>
      <c r="C4720" s="34" t="s">
        <v>2562</v>
      </c>
    </row>
    <row r="4721" spans="2:3" x14ac:dyDescent="0.15">
      <c r="B4721" s="34" t="s">
        <v>2562</v>
      </c>
      <c r="C4721" s="34" t="s">
        <v>2562</v>
      </c>
    </row>
    <row r="4722" spans="2:3" x14ac:dyDescent="0.15">
      <c r="B4722" s="34" t="s">
        <v>2562</v>
      </c>
      <c r="C4722" s="34" t="s">
        <v>2562</v>
      </c>
    </row>
    <row r="4723" spans="2:3" x14ac:dyDescent="0.15">
      <c r="B4723" s="34" t="s">
        <v>2562</v>
      </c>
      <c r="C4723" s="34" t="s">
        <v>2562</v>
      </c>
    </row>
    <row r="4724" spans="2:3" x14ac:dyDescent="0.15">
      <c r="B4724" s="34" t="s">
        <v>2562</v>
      </c>
      <c r="C4724" s="34" t="s">
        <v>2562</v>
      </c>
    </row>
    <row r="4725" spans="2:3" x14ac:dyDescent="0.15">
      <c r="B4725" s="34" t="s">
        <v>2562</v>
      </c>
      <c r="C4725" s="34" t="s">
        <v>2562</v>
      </c>
    </row>
    <row r="4726" spans="2:3" x14ac:dyDescent="0.15">
      <c r="B4726" s="34" t="s">
        <v>2562</v>
      </c>
      <c r="C4726" s="34" t="s">
        <v>2562</v>
      </c>
    </row>
    <row r="4727" spans="2:3" x14ac:dyDescent="0.15">
      <c r="B4727" s="34" t="s">
        <v>2562</v>
      </c>
      <c r="C4727" s="34" t="s">
        <v>2562</v>
      </c>
    </row>
    <row r="4728" spans="2:3" x14ac:dyDescent="0.15">
      <c r="B4728" s="34" t="s">
        <v>2562</v>
      </c>
      <c r="C4728" s="34" t="s">
        <v>2562</v>
      </c>
    </row>
    <row r="4729" spans="2:3" x14ac:dyDescent="0.15">
      <c r="B4729" s="34" t="s">
        <v>2562</v>
      </c>
      <c r="C4729" s="34" t="s">
        <v>2562</v>
      </c>
    </row>
    <row r="4730" spans="2:3" x14ac:dyDescent="0.15">
      <c r="B4730" s="34" t="s">
        <v>2562</v>
      </c>
      <c r="C4730" s="34" t="s">
        <v>2562</v>
      </c>
    </row>
    <row r="4731" spans="2:3" x14ac:dyDescent="0.15">
      <c r="B4731" s="34" t="s">
        <v>2562</v>
      </c>
      <c r="C4731" s="34" t="s">
        <v>2562</v>
      </c>
    </row>
    <row r="4732" spans="2:3" x14ac:dyDescent="0.15">
      <c r="B4732" s="34" t="s">
        <v>2562</v>
      </c>
      <c r="C4732" s="34" t="s">
        <v>2562</v>
      </c>
    </row>
    <row r="4733" spans="2:3" x14ac:dyDescent="0.15">
      <c r="B4733" s="34" t="s">
        <v>2562</v>
      </c>
      <c r="C4733" s="34" t="s">
        <v>2562</v>
      </c>
    </row>
    <row r="4734" spans="2:3" x14ac:dyDescent="0.15">
      <c r="B4734" s="34" t="s">
        <v>2562</v>
      </c>
      <c r="C4734" s="34" t="s">
        <v>2562</v>
      </c>
    </row>
    <row r="4735" spans="2:3" x14ac:dyDescent="0.15">
      <c r="B4735" s="34" t="s">
        <v>2562</v>
      </c>
      <c r="C4735" s="34" t="s">
        <v>2562</v>
      </c>
    </row>
    <row r="4736" spans="2:3" x14ac:dyDescent="0.15">
      <c r="B4736" s="34" t="s">
        <v>2562</v>
      </c>
      <c r="C4736" s="34" t="s">
        <v>2562</v>
      </c>
    </row>
    <row r="4737" spans="2:3" x14ac:dyDescent="0.15">
      <c r="B4737" s="34" t="s">
        <v>2562</v>
      </c>
      <c r="C4737" s="34" t="s">
        <v>2562</v>
      </c>
    </row>
    <row r="4738" spans="2:3" x14ac:dyDescent="0.15">
      <c r="B4738" s="34" t="s">
        <v>2562</v>
      </c>
      <c r="C4738" s="34" t="s">
        <v>2562</v>
      </c>
    </row>
    <row r="4739" spans="2:3" x14ac:dyDescent="0.15">
      <c r="B4739" s="34" t="s">
        <v>2562</v>
      </c>
      <c r="C4739" s="34" t="s">
        <v>2562</v>
      </c>
    </row>
    <row r="4740" spans="2:3" x14ac:dyDescent="0.15">
      <c r="B4740" s="34" t="s">
        <v>2562</v>
      </c>
      <c r="C4740" s="34" t="s">
        <v>2562</v>
      </c>
    </row>
    <row r="4741" spans="2:3" x14ac:dyDescent="0.15">
      <c r="B4741" s="34" t="s">
        <v>2562</v>
      </c>
      <c r="C4741" s="34" t="s">
        <v>2562</v>
      </c>
    </row>
    <row r="4742" spans="2:3" x14ac:dyDescent="0.15">
      <c r="B4742" s="34" t="s">
        <v>2562</v>
      </c>
      <c r="C4742" s="34" t="s">
        <v>2562</v>
      </c>
    </row>
    <row r="4743" spans="2:3" x14ac:dyDescent="0.15">
      <c r="B4743" s="34" t="s">
        <v>2562</v>
      </c>
      <c r="C4743" s="34" t="s">
        <v>2562</v>
      </c>
    </row>
    <row r="4744" spans="2:3" x14ac:dyDescent="0.15">
      <c r="B4744" s="34" t="s">
        <v>2562</v>
      </c>
      <c r="C4744" s="34" t="s">
        <v>2562</v>
      </c>
    </row>
    <row r="4745" spans="2:3" x14ac:dyDescent="0.15">
      <c r="B4745" s="34" t="s">
        <v>2562</v>
      </c>
      <c r="C4745" s="34" t="s">
        <v>2562</v>
      </c>
    </row>
    <row r="4746" spans="2:3" x14ac:dyDescent="0.15">
      <c r="B4746" s="34" t="s">
        <v>2562</v>
      </c>
      <c r="C4746" s="34" t="s">
        <v>2562</v>
      </c>
    </row>
    <row r="4747" spans="2:3" x14ac:dyDescent="0.15">
      <c r="B4747" s="34" t="s">
        <v>2562</v>
      </c>
      <c r="C4747" s="34" t="s">
        <v>2562</v>
      </c>
    </row>
    <row r="4748" spans="2:3" x14ac:dyDescent="0.15">
      <c r="B4748" s="34" t="s">
        <v>2562</v>
      </c>
      <c r="C4748" s="34" t="s">
        <v>2562</v>
      </c>
    </row>
    <row r="4749" spans="2:3" x14ac:dyDescent="0.15">
      <c r="B4749" s="34" t="s">
        <v>2562</v>
      </c>
      <c r="C4749" s="34" t="s">
        <v>2562</v>
      </c>
    </row>
    <row r="4750" spans="2:3" x14ac:dyDescent="0.15">
      <c r="B4750" s="34" t="s">
        <v>2562</v>
      </c>
      <c r="C4750" s="34" t="s">
        <v>2562</v>
      </c>
    </row>
    <row r="4751" spans="2:3" x14ac:dyDescent="0.15">
      <c r="B4751" s="34" t="s">
        <v>2562</v>
      </c>
      <c r="C4751" s="34" t="s">
        <v>2562</v>
      </c>
    </row>
    <row r="4752" spans="2:3" x14ac:dyDescent="0.15">
      <c r="B4752" s="34" t="s">
        <v>2562</v>
      </c>
      <c r="C4752" s="34" t="s">
        <v>2562</v>
      </c>
    </row>
    <row r="4753" spans="2:3" x14ac:dyDescent="0.15">
      <c r="B4753" s="34" t="s">
        <v>2562</v>
      </c>
      <c r="C4753" s="34" t="s">
        <v>2562</v>
      </c>
    </row>
    <row r="4754" spans="2:3" x14ac:dyDescent="0.15">
      <c r="B4754" s="34" t="s">
        <v>2562</v>
      </c>
      <c r="C4754" s="34" t="s">
        <v>2562</v>
      </c>
    </row>
    <row r="4755" spans="2:3" x14ac:dyDescent="0.15">
      <c r="B4755" s="34" t="s">
        <v>2562</v>
      </c>
      <c r="C4755" s="34" t="s">
        <v>2562</v>
      </c>
    </row>
    <row r="4756" spans="2:3" x14ac:dyDescent="0.15">
      <c r="B4756" s="34" t="s">
        <v>2562</v>
      </c>
      <c r="C4756" s="34" t="s">
        <v>2562</v>
      </c>
    </row>
    <row r="4757" spans="2:3" x14ac:dyDescent="0.15">
      <c r="B4757" s="34" t="s">
        <v>2562</v>
      </c>
      <c r="C4757" s="34" t="s">
        <v>2562</v>
      </c>
    </row>
    <row r="4758" spans="2:3" x14ac:dyDescent="0.15">
      <c r="B4758" s="34" t="s">
        <v>2562</v>
      </c>
      <c r="C4758" s="34" t="s">
        <v>2562</v>
      </c>
    </row>
    <row r="4759" spans="2:3" x14ac:dyDescent="0.15">
      <c r="B4759" s="34" t="s">
        <v>2562</v>
      </c>
      <c r="C4759" s="34" t="s">
        <v>2562</v>
      </c>
    </row>
    <row r="4760" spans="2:3" x14ac:dyDescent="0.15">
      <c r="B4760" s="34" t="s">
        <v>2562</v>
      </c>
      <c r="C4760" s="34" t="s">
        <v>2562</v>
      </c>
    </row>
    <row r="4761" spans="2:3" x14ac:dyDescent="0.15">
      <c r="B4761" s="34" t="s">
        <v>2562</v>
      </c>
      <c r="C4761" s="34" t="s">
        <v>2562</v>
      </c>
    </row>
    <row r="4762" spans="2:3" x14ac:dyDescent="0.15">
      <c r="B4762" s="34" t="s">
        <v>2562</v>
      </c>
      <c r="C4762" s="34" t="s">
        <v>2562</v>
      </c>
    </row>
    <row r="4763" spans="2:3" x14ac:dyDescent="0.15">
      <c r="B4763" s="34" t="s">
        <v>2562</v>
      </c>
      <c r="C4763" s="34" t="s">
        <v>2562</v>
      </c>
    </row>
    <row r="4764" spans="2:3" x14ac:dyDescent="0.15">
      <c r="B4764" s="34" t="s">
        <v>2562</v>
      </c>
      <c r="C4764" s="34" t="s">
        <v>2562</v>
      </c>
    </row>
    <row r="4765" spans="2:3" x14ac:dyDescent="0.15">
      <c r="B4765" s="34" t="s">
        <v>2562</v>
      </c>
      <c r="C4765" s="34" t="s">
        <v>2562</v>
      </c>
    </row>
    <row r="4766" spans="2:3" x14ac:dyDescent="0.15">
      <c r="B4766" s="34" t="s">
        <v>2562</v>
      </c>
      <c r="C4766" s="34" t="s">
        <v>2562</v>
      </c>
    </row>
    <row r="4767" spans="2:3" x14ac:dyDescent="0.15">
      <c r="B4767" s="34" t="s">
        <v>2562</v>
      </c>
      <c r="C4767" s="34" t="s">
        <v>2562</v>
      </c>
    </row>
    <row r="4768" spans="2:3" x14ac:dyDescent="0.15">
      <c r="B4768" s="34" t="s">
        <v>2562</v>
      </c>
      <c r="C4768" s="34" t="s">
        <v>2562</v>
      </c>
    </row>
    <row r="4769" spans="2:3" x14ac:dyDescent="0.15">
      <c r="B4769" s="34" t="s">
        <v>2562</v>
      </c>
      <c r="C4769" s="34" t="s">
        <v>2562</v>
      </c>
    </row>
    <row r="4770" spans="2:3" x14ac:dyDescent="0.15">
      <c r="B4770" s="34" t="s">
        <v>2562</v>
      </c>
      <c r="C4770" s="34" t="s">
        <v>2562</v>
      </c>
    </row>
    <row r="4771" spans="2:3" x14ac:dyDescent="0.15">
      <c r="B4771" s="34" t="s">
        <v>2562</v>
      </c>
      <c r="C4771" s="34" t="s">
        <v>2562</v>
      </c>
    </row>
    <row r="4772" spans="2:3" x14ac:dyDescent="0.15">
      <c r="B4772" s="34" t="s">
        <v>2562</v>
      </c>
      <c r="C4772" s="34" t="s">
        <v>2562</v>
      </c>
    </row>
    <row r="4773" spans="2:3" x14ac:dyDescent="0.15">
      <c r="B4773" s="34" t="s">
        <v>2562</v>
      </c>
      <c r="C4773" s="34" t="s">
        <v>2562</v>
      </c>
    </row>
    <row r="4774" spans="2:3" x14ac:dyDescent="0.15">
      <c r="B4774" s="34" t="s">
        <v>2562</v>
      </c>
      <c r="C4774" s="34" t="s">
        <v>2562</v>
      </c>
    </row>
    <row r="4775" spans="2:3" x14ac:dyDescent="0.15">
      <c r="B4775" s="34" t="s">
        <v>2562</v>
      </c>
      <c r="C4775" s="34" t="s">
        <v>2562</v>
      </c>
    </row>
    <row r="4776" spans="2:3" x14ac:dyDescent="0.15">
      <c r="B4776" s="34" t="s">
        <v>2562</v>
      </c>
      <c r="C4776" s="34" t="s">
        <v>2562</v>
      </c>
    </row>
    <row r="4777" spans="2:3" x14ac:dyDescent="0.15">
      <c r="B4777" s="34" t="s">
        <v>2562</v>
      </c>
      <c r="C4777" s="34" t="s">
        <v>2562</v>
      </c>
    </row>
    <row r="4778" spans="2:3" x14ac:dyDescent="0.15">
      <c r="B4778" s="34" t="s">
        <v>2562</v>
      </c>
      <c r="C4778" s="34" t="s">
        <v>2562</v>
      </c>
    </row>
    <row r="4779" spans="2:3" x14ac:dyDescent="0.15">
      <c r="B4779" s="34" t="s">
        <v>2562</v>
      </c>
      <c r="C4779" s="34" t="s">
        <v>2562</v>
      </c>
    </row>
    <row r="4780" spans="2:3" x14ac:dyDescent="0.15">
      <c r="B4780" s="34" t="s">
        <v>2562</v>
      </c>
      <c r="C4780" s="34" t="s">
        <v>2562</v>
      </c>
    </row>
    <row r="4781" spans="2:3" x14ac:dyDescent="0.15">
      <c r="B4781" s="34" t="s">
        <v>2562</v>
      </c>
      <c r="C4781" s="34" t="s">
        <v>2562</v>
      </c>
    </row>
    <row r="4782" spans="2:3" x14ac:dyDescent="0.15">
      <c r="B4782" s="34" t="s">
        <v>2562</v>
      </c>
      <c r="C4782" s="34" t="s">
        <v>2562</v>
      </c>
    </row>
    <row r="4783" spans="2:3" x14ac:dyDescent="0.15">
      <c r="B4783" s="34" t="s">
        <v>2562</v>
      </c>
      <c r="C4783" s="34" t="s">
        <v>2562</v>
      </c>
    </row>
    <row r="4784" spans="2:3" x14ac:dyDescent="0.15">
      <c r="B4784" s="34" t="s">
        <v>2562</v>
      </c>
      <c r="C4784" s="34" t="s">
        <v>2562</v>
      </c>
    </row>
    <row r="4785" spans="2:3" x14ac:dyDescent="0.15">
      <c r="B4785" s="34" t="s">
        <v>2562</v>
      </c>
      <c r="C4785" s="34" t="s">
        <v>2562</v>
      </c>
    </row>
    <row r="4786" spans="2:3" x14ac:dyDescent="0.15">
      <c r="B4786" s="34" t="s">
        <v>2562</v>
      </c>
      <c r="C4786" s="34" t="s">
        <v>2562</v>
      </c>
    </row>
    <row r="4787" spans="2:3" x14ac:dyDescent="0.15">
      <c r="B4787" s="34" t="s">
        <v>2562</v>
      </c>
      <c r="C4787" s="34" t="s">
        <v>2562</v>
      </c>
    </row>
    <row r="4788" spans="2:3" x14ac:dyDescent="0.15">
      <c r="B4788" s="34" t="s">
        <v>2562</v>
      </c>
      <c r="C4788" s="34" t="s">
        <v>2562</v>
      </c>
    </row>
    <row r="4789" spans="2:3" x14ac:dyDescent="0.15">
      <c r="B4789" s="34" t="s">
        <v>2562</v>
      </c>
      <c r="C4789" s="34" t="s">
        <v>2562</v>
      </c>
    </row>
    <row r="4790" spans="2:3" x14ac:dyDescent="0.15">
      <c r="B4790" s="34" t="s">
        <v>2562</v>
      </c>
      <c r="C4790" s="34" t="s">
        <v>2562</v>
      </c>
    </row>
    <row r="4791" spans="2:3" x14ac:dyDescent="0.15">
      <c r="B4791" s="34" t="s">
        <v>2562</v>
      </c>
      <c r="C4791" s="34" t="s">
        <v>2562</v>
      </c>
    </row>
    <row r="4792" spans="2:3" x14ac:dyDescent="0.15">
      <c r="B4792" s="34" t="s">
        <v>2562</v>
      </c>
      <c r="C4792" s="34" t="s">
        <v>2562</v>
      </c>
    </row>
    <row r="4793" spans="2:3" x14ac:dyDescent="0.15">
      <c r="B4793" s="34" t="s">
        <v>2562</v>
      </c>
      <c r="C4793" s="34" t="s">
        <v>2562</v>
      </c>
    </row>
    <row r="4794" spans="2:3" x14ac:dyDescent="0.15">
      <c r="B4794" s="34" t="s">
        <v>2562</v>
      </c>
      <c r="C4794" s="34" t="s">
        <v>2562</v>
      </c>
    </row>
    <row r="4795" spans="2:3" x14ac:dyDescent="0.15">
      <c r="B4795" s="34" t="s">
        <v>2562</v>
      </c>
      <c r="C4795" s="34" t="s">
        <v>2562</v>
      </c>
    </row>
    <row r="4796" spans="2:3" x14ac:dyDescent="0.15">
      <c r="B4796" s="34" t="s">
        <v>2562</v>
      </c>
      <c r="C4796" s="34" t="s">
        <v>2562</v>
      </c>
    </row>
    <row r="4797" spans="2:3" x14ac:dyDescent="0.15">
      <c r="B4797" s="34" t="s">
        <v>2562</v>
      </c>
      <c r="C4797" s="34" t="s">
        <v>2562</v>
      </c>
    </row>
    <row r="4798" spans="2:3" x14ac:dyDescent="0.15">
      <c r="B4798" s="34" t="s">
        <v>2562</v>
      </c>
      <c r="C4798" s="34" t="s">
        <v>2562</v>
      </c>
    </row>
    <row r="4799" spans="2:3" x14ac:dyDescent="0.15">
      <c r="B4799" s="34" t="s">
        <v>2562</v>
      </c>
      <c r="C4799" s="34" t="s">
        <v>2562</v>
      </c>
    </row>
    <row r="4800" spans="2:3" x14ac:dyDescent="0.15">
      <c r="B4800" s="34" t="s">
        <v>2562</v>
      </c>
      <c r="C4800" s="34" t="s">
        <v>2562</v>
      </c>
    </row>
    <row r="4801" spans="2:3" x14ac:dyDescent="0.15">
      <c r="B4801" s="34" t="s">
        <v>2562</v>
      </c>
      <c r="C4801" s="34" t="s">
        <v>2562</v>
      </c>
    </row>
    <row r="4802" spans="2:3" x14ac:dyDescent="0.15">
      <c r="B4802" s="34" t="s">
        <v>2562</v>
      </c>
      <c r="C4802" s="34" t="s">
        <v>2562</v>
      </c>
    </row>
    <row r="4803" spans="2:3" x14ac:dyDescent="0.15">
      <c r="B4803" s="34" t="s">
        <v>2562</v>
      </c>
      <c r="C4803" s="34" t="s">
        <v>2562</v>
      </c>
    </row>
    <row r="4804" spans="2:3" x14ac:dyDescent="0.15">
      <c r="B4804" s="34" t="s">
        <v>2562</v>
      </c>
      <c r="C4804" s="34" t="s">
        <v>2562</v>
      </c>
    </row>
    <row r="4805" spans="2:3" x14ac:dyDescent="0.15">
      <c r="B4805" s="34" t="s">
        <v>2562</v>
      </c>
      <c r="C4805" s="34" t="s">
        <v>2562</v>
      </c>
    </row>
    <row r="4806" spans="2:3" x14ac:dyDescent="0.15">
      <c r="B4806" s="34" t="s">
        <v>2562</v>
      </c>
      <c r="C4806" s="34" t="s">
        <v>2562</v>
      </c>
    </row>
    <row r="4807" spans="2:3" x14ac:dyDescent="0.15">
      <c r="B4807" s="34" t="s">
        <v>2562</v>
      </c>
      <c r="C4807" s="34" t="s">
        <v>2562</v>
      </c>
    </row>
    <row r="4808" spans="2:3" x14ac:dyDescent="0.15">
      <c r="B4808" s="34" t="s">
        <v>2562</v>
      </c>
      <c r="C4808" s="34" t="s">
        <v>2562</v>
      </c>
    </row>
    <row r="4809" spans="2:3" x14ac:dyDescent="0.15">
      <c r="B4809" s="34" t="s">
        <v>2562</v>
      </c>
      <c r="C4809" s="34" t="s">
        <v>2562</v>
      </c>
    </row>
    <row r="4810" spans="2:3" x14ac:dyDescent="0.15">
      <c r="B4810" s="34" t="s">
        <v>2562</v>
      </c>
      <c r="C4810" s="34" t="s">
        <v>2562</v>
      </c>
    </row>
    <row r="4811" spans="2:3" x14ac:dyDescent="0.15">
      <c r="B4811" s="34" t="s">
        <v>2562</v>
      </c>
      <c r="C4811" s="34" t="s">
        <v>2562</v>
      </c>
    </row>
    <row r="4812" spans="2:3" x14ac:dyDescent="0.15">
      <c r="B4812" s="34" t="s">
        <v>2562</v>
      </c>
      <c r="C4812" s="34" t="s">
        <v>2562</v>
      </c>
    </row>
    <row r="4813" spans="2:3" x14ac:dyDescent="0.15">
      <c r="B4813" s="34" t="s">
        <v>2562</v>
      </c>
      <c r="C4813" s="34" t="s">
        <v>2562</v>
      </c>
    </row>
    <row r="4814" spans="2:3" x14ac:dyDescent="0.15">
      <c r="B4814" s="34" t="s">
        <v>2562</v>
      </c>
      <c r="C4814" s="34" t="s">
        <v>2562</v>
      </c>
    </row>
    <row r="4815" spans="2:3" x14ac:dyDescent="0.15">
      <c r="B4815" s="34" t="s">
        <v>2562</v>
      </c>
      <c r="C4815" s="34" t="s">
        <v>2562</v>
      </c>
    </row>
    <row r="4816" spans="2:3" x14ac:dyDescent="0.15">
      <c r="B4816" s="34" t="s">
        <v>2562</v>
      </c>
      <c r="C4816" s="34" t="s">
        <v>2562</v>
      </c>
    </row>
    <row r="4817" spans="2:3" x14ac:dyDescent="0.15">
      <c r="B4817" s="34" t="s">
        <v>2562</v>
      </c>
      <c r="C4817" s="34" t="s">
        <v>2562</v>
      </c>
    </row>
    <row r="4818" spans="2:3" x14ac:dyDescent="0.15">
      <c r="B4818" s="34" t="s">
        <v>2562</v>
      </c>
      <c r="C4818" s="34" t="s">
        <v>2562</v>
      </c>
    </row>
    <row r="4819" spans="2:3" x14ac:dyDescent="0.15">
      <c r="B4819" s="34" t="s">
        <v>2562</v>
      </c>
      <c r="C4819" s="34" t="s">
        <v>2562</v>
      </c>
    </row>
    <row r="4820" spans="2:3" x14ac:dyDescent="0.15">
      <c r="B4820" s="34" t="s">
        <v>2562</v>
      </c>
      <c r="C4820" s="34" t="s">
        <v>2562</v>
      </c>
    </row>
    <row r="4821" spans="2:3" x14ac:dyDescent="0.15">
      <c r="B4821" s="34" t="s">
        <v>2562</v>
      </c>
      <c r="C4821" s="34" t="s">
        <v>2562</v>
      </c>
    </row>
    <row r="4822" spans="2:3" x14ac:dyDescent="0.15">
      <c r="B4822" s="34" t="s">
        <v>2562</v>
      </c>
      <c r="C4822" s="34" t="s">
        <v>2562</v>
      </c>
    </row>
    <row r="4823" spans="2:3" x14ac:dyDescent="0.15">
      <c r="B4823" s="34" t="s">
        <v>2562</v>
      </c>
      <c r="C4823" s="34" t="s">
        <v>2562</v>
      </c>
    </row>
    <row r="4824" spans="2:3" x14ac:dyDescent="0.15">
      <c r="B4824" s="34" t="s">
        <v>2562</v>
      </c>
      <c r="C4824" s="34" t="s">
        <v>2562</v>
      </c>
    </row>
    <row r="4825" spans="2:3" x14ac:dyDescent="0.15">
      <c r="B4825" s="34" t="s">
        <v>2562</v>
      </c>
      <c r="C4825" s="34" t="s">
        <v>2562</v>
      </c>
    </row>
    <row r="4826" spans="2:3" x14ac:dyDescent="0.15">
      <c r="B4826" s="34" t="s">
        <v>2562</v>
      </c>
      <c r="C4826" s="34" t="s">
        <v>2562</v>
      </c>
    </row>
    <row r="4827" spans="2:3" x14ac:dyDescent="0.15">
      <c r="B4827" s="34" t="s">
        <v>2562</v>
      </c>
      <c r="C4827" s="34" t="s">
        <v>2562</v>
      </c>
    </row>
    <row r="4828" spans="2:3" x14ac:dyDescent="0.15">
      <c r="B4828" s="34" t="s">
        <v>2562</v>
      </c>
      <c r="C4828" s="34" t="s">
        <v>2562</v>
      </c>
    </row>
    <row r="4829" spans="2:3" x14ac:dyDescent="0.15">
      <c r="B4829" s="34" t="s">
        <v>2562</v>
      </c>
      <c r="C4829" s="34" t="s">
        <v>2562</v>
      </c>
    </row>
    <row r="4830" spans="2:3" x14ac:dyDescent="0.15">
      <c r="B4830" s="34" t="s">
        <v>2562</v>
      </c>
      <c r="C4830" s="34" t="s">
        <v>2562</v>
      </c>
    </row>
    <row r="4831" spans="2:3" x14ac:dyDescent="0.15">
      <c r="B4831" s="34" t="s">
        <v>2562</v>
      </c>
      <c r="C4831" s="34" t="s">
        <v>2562</v>
      </c>
    </row>
    <row r="4832" spans="2:3" x14ac:dyDescent="0.15">
      <c r="B4832" s="34" t="s">
        <v>2562</v>
      </c>
      <c r="C4832" s="34" t="s">
        <v>2562</v>
      </c>
    </row>
    <row r="4833" spans="2:3" x14ac:dyDescent="0.15">
      <c r="B4833" s="34" t="s">
        <v>2562</v>
      </c>
      <c r="C4833" s="34" t="s">
        <v>2562</v>
      </c>
    </row>
    <row r="4834" spans="2:3" x14ac:dyDescent="0.15">
      <c r="B4834" s="34" t="s">
        <v>2562</v>
      </c>
      <c r="C4834" s="34" t="s">
        <v>2562</v>
      </c>
    </row>
    <row r="4835" spans="2:3" x14ac:dyDescent="0.15">
      <c r="B4835" s="34" t="s">
        <v>2562</v>
      </c>
      <c r="C4835" s="34" t="s">
        <v>2562</v>
      </c>
    </row>
    <row r="4836" spans="2:3" x14ac:dyDescent="0.15">
      <c r="B4836" s="34" t="s">
        <v>2562</v>
      </c>
      <c r="C4836" s="34" t="s">
        <v>2562</v>
      </c>
    </row>
    <row r="4837" spans="2:3" x14ac:dyDescent="0.15">
      <c r="B4837" s="34" t="s">
        <v>2562</v>
      </c>
      <c r="C4837" s="34" t="s">
        <v>2562</v>
      </c>
    </row>
    <row r="4838" spans="2:3" x14ac:dyDescent="0.15">
      <c r="B4838" s="34" t="s">
        <v>2562</v>
      </c>
      <c r="C4838" s="34" t="s">
        <v>2562</v>
      </c>
    </row>
    <row r="4839" spans="2:3" x14ac:dyDescent="0.15">
      <c r="B4839" s="34" t="s">
        <v>2562</v>
      </c>
      <c r="C4839" s="34" t="s">
        <v>2562</v>
      </c>
    </row>
    <row r="4840" spans="2:3" x14ac:dyDescent="0.15">
      <c r="B4840" s="34" t="s">
        <v>2562</v>
      </c>
      <c r="C4840" s="34" t="s">
        <v>2562</v>
      </c>
    </row>
    <row r="4841" spans="2:3" x14ac:dyDescent="0.15">
      <c r="B4841" s="34" t="s">
        <v>2562</v>
      </c>
      <c r="C4841" s="34" t="s">
        <v>2562</v>
      </c>
    </row>
    <row r="4842" spans="2:3" x14ac:dyDescent="0.15">
      <c r="B4842" s="34" t="s">
        <v>2562</v>
      </c>
      <c r="C4842" s="34" t="s">
        <v>2562</v>
      </c>
    </row>
    <row r="4843" spans="2:3" x14ac:dyDescent="0.15">
      <c r="B4843" s="34" t="s">
        <v>2562</v>
      </c>
      <c r="C4843" s="34" t="s">
        <v>2562</v>
      </c>
    </row>
    <row r="4844" spans="2:3" x14ac:dyDescent="0.15">
      <c r="B4844" s="34" t="s">
        <v>2562</v>
      </c>
      <c r="C4844" s="34" t="s">
        <v>2562</v>
      </c>
    </row>
    <row r="4845" spans="2:3" x14ac:dyDescent="0.15">
      <c r="B4845" s="34" t="s">
        <v>2562</v>
      </c>
      <c r="C4845" s="34" t="s">
        <v>2562</v>
      </c>
    </row>
    <row r="4846" spans="2:3" x14ac:dyDescent="0.15">
      <c r="B4846" s="34" t="s">
        <v>2562</v>
      </c>
      <c r="C4846" s="34" t="s">
        <v>2562</v>
      </c>
    </row>
    <row r="4847" spans="2:3" x14ac:dyDescent="0.15">
      <c r="B4847" s="34" t="s">
        <v>2562</v>
      </c>
      <c r="C4847" s="34" t="s">
        <v>2562</v>
      </c>
    </row>
    <row r="4848" spans="2:3" x14ac:dyDescent="0.15">
      <c r="B4848" s="34" t="s">
        <v>2562</v>
      </c>
      <c r="C4848" s="34" t="s">
        <v>2562</v>
      </c>
    </row>
    <row r="4849" spans="2:3" x14ac:dyDescent="0.15">
      <c r="B4849" s="34" t="s">
        <v>2562</v>
      </c>
      <c r="C4849" s="34" t="s">
        <v>2562</v>
      </c>
    </row>
    <row r="4850" spans="2:3" x14ac:dyDescent="0.15">
      <c r="B4850" s="34" t="s">
        <v>2562</v>
      </c>
      <c r="C4850" s="34" t="s">
        <v>2562</v>
      </c>
    </row>
    <row r="4851" spans="2:3" x14ac:dyDescent="0.15">
      <c r="B4851" s="34" t="s">
        <v>2562</v>
      </c>
      <c r="C4851" s="34" t="s">
        <v>2562</v>
      </c>
    </row>
    <row r="4852" spans="2:3" x14ac:dyDescent="0.15">
      <c r="B4852" s="34" t="s">
        <v>2562</v>
      </c>
      <c r="C4852" s="34" t="s">
        <v>2562</v>
      </c>
    </row>
    <row r="4853" spans="2:3" x14ac:dyDescent="0.15">
      <c r="B4853" s="34" t="s">
        <v>2562</v>
      </c>
      <c r="C4853" s="34" t="s">
        <v>2562</v>
      </c>
    </row>
    <row r="4854" spans="2:3" x14ac:dyDescent="0.15">
      <c r="B4854" s="34" t="s">
        <v>2562</v>
      </c>
      <c r="C4854" s="34" t="s">
        <v>2562</v>
      </c>
    </row>
    <row r="4855" spans="2:3" x14ac:dyDescent="0.15">
      <c r="B4855" s="34" t="s">
        <v>2562</v>
      </c>
      <c r="C4855" s="34" t="s">
        <v>2562</v>
      </c>
    </row>
    <row r="4856" spans="2:3" x14ac:dyDescent="0.15">
      <c r="B4856" s="34" t="s">
        <v>2562</v>
      </c>
      <c r="C4856" s="34" t="s">
        <v>2562</v>
      </c>
    </row>
    <row r="4857" spans="2:3" x14ac:dyDescent="0.15">
      <c r="B4857" s="34" t="s">
        <v>2562</v>
      </c>
      <c r="C4857" s="34" t="s">
        <v>2562</v>
      </c>
    </row>
    <row r="4858" spans="2:3" x14ac:dyDescent="0.15">
      <c r="B4858" s="34" t="s">
        <v>2562</v>
      </c>
      <c r="C4858" s="34" t="s">
        <v>2562</v>
      </c>
    </row>
    <row r="4859" spans="2:3" x14ac:dyDescent="0.15">
      <c r="B4859" s="34" t="s">
        <v>2562</v>
      </c>
      <c r="C4859" s="34" t="s">
        <v>2562</v>
      </c>
    </row>
    <row r="4860" spans="2:3" x14ac:dyDescent="0.15">
      <c r="B4860" s="34" t="s">
        <v>2562</v>
      </c>
      <c r="C4860" s="34" t="s">
        <v>2562</v>
      </c>
    </row>
    <row r="4861" spans="2:3" x14ac:dyDescent="0.15">
      <c r="B4861" s="34" t="s">
        <v>2562</v>
      </c>
      <c r="C4861" s="34" t="s">
        <v>2562</v>
      </c>
    </row>
    <row r="4862" spans="2:3" x14ac:dyDescent="0.15">
      <c r="B4862" s="34" t="s">
        <v>2562</v>
      </c>
      <c r="C4862" s="34" t="s">
        <v>2562</v>
      </c>
    </row>
    <row r="4863" spans="2:3" x14ac:dyDescent="0.15">
      <c r="B4863" s="34" t="s">
        <v>2562</v>
      </c>
      <c r="C4863" s="34" t="s">
        <v>2562</v>
      </c>
    </row>
    <row r="4864" spans="2:3" x14ac:dyDescent="0.15">
      <c r="B4864" s="34" t="s">
        <v>2562</v>
      </c>
      <c r="C4864" s="34" t="s">
        <v>2562</v>
      </c>
    </row>
    <row r="4865" spans="2:3" x14ac:dyDescent="0.15">
      <c r="B4865" s="34" t="s">
        <v>2562</v>
      </c>
      <c r="C4865" s="34" t="s">
        <v>2562</v>
      </c>
    </row>
    <row r="4866" spans="2:3" x14ac:dyDescent="0.15">
      <c r="B4866" s="34" t="s">
        <v>2562</v>
      </c>
      <c r="C4866" s="34" t="s">
        <v>2562</v>
      </c>
    </row>
    <row r="4867" spans="2:3" x14ac:dyDescent="0.15">
      <c r="B4867" s="34" t="s">
        <v>2562</v>
      </c>
      <c r="C4867" s="34" t="s">
        <v>2562</v>
      </c>
    </row>
    <row r="4868" spans="2:3" x14ac:dyDescent="0.15">
      <c r="B4868" s="34" t="s">
        <v>2562</v>
      </c>
      <c r="C4868" s="34" t="s">
        <v>2562</v>
      </c>
    </row>
    <row r="4869" spans="2:3" x14ac:dyDescent="0.15">
      <c r="B4869" s="34" t="s">
        <v>2562</v>
      </c>
      <c r="C4869" s="34" t="s">
        <v>2562</v>
      </c>
    </row>
    <row r="4870" spans="2:3" x14ac:dyDescent="0.15">
      <c r="B4870" s="34" t="s">
        <v>2562</v>
      </c>
      <c r="C4870" s="34" t="s">
        <v>2562</v>
      </c>
    </row>
    <row r="4871" spans="2:3" x14ac:dyDescent="0.15">
      <c r="B4871" s="34" t="s">
        <v>2562</v>
      </c>
      <c r="C4871" s="34" t="s">
        <v>2562</v>
      </c>
    </row>
    <row r="4872" spans="2:3" x14ac:dyDescent="0.15">
      <c r="B4872" s="34" t="s">
        <v>2562</v>
      </c>
      <c r="C4872" s="34" t="s">
        <v>2562</v>
      </c>
    </row>
    <row r="4873" spans="2:3" x14ac:dyDescent="0.15">
      <c r="B4873" s="34" t="s">
        <v>2562</v>
      </c>
      <c r="C4873" s="34" t="s">
        <v>2562</v>
      </c>
    </row>
    <row r="4874" spans="2:3" x14ac:dyDescent="0.15">
      <c r="B4874" s="34" t="s">
        <v>2562</v>
      </c>
      <c r="C4874" s="34" t="s">
        <v>2562</v>
      </c>
    </row>
    <row r="4875" spans="2:3" x14ac:dyDescent="0.15">
      <c r="B4875" s="34" t="s">
        <v>2562</v>
      </c>
      <c r="C4875" s="34" t="s">
        <v>2562</v>
      </c>
    </row>
    <row r="4876" spans="2:3" x14ac:dyDescent="0.15">
      <c r="B4876" s="34" t="s">
        <v>2562</v>
      </c>
      <c r="C4876" s="34" t="s">
        <v>2562</v>
      </c>
    </row>
    <row r="4877" spans="2:3" x14ac:dyDescent="0.15">
      <c r="B4877" s="34" t="s">
        <v>2562</v>
      </c>
      <c r="C4877" s="34" t="s">
        <v>2562</v>
      </c>
    </row>
    <row r="4878" spans="2:3" x14ac:dyDescent="0.15">
      <c r="B4878" s="34" t="s">
        <v>2562</v>
      </c>
      <c r="C4878" s="34" t="s">
        <v>2562</v>
      </c>
    </row>
    <row r="4879" spans="2:3" x14ac:dyDescent="0.15">
      <c r="B4879" s="34" t="s">
        <v>2562</v>
      </c>
      <c r="C4879" s="34" t="s">
        <v>2562</v>
      </c>
    </row>
    <row r="4880" spans="2:3" x14ac:dyDescent="0.15">
      <c r="B4880" s="34" t="s">
        <v>2562</v>
      </c>
      <c r="C4880" s="34" t="s">
        <v>2562</v>
      </c>
    </row>
    <row r="4881" spans="2:3" x14ac:dyDescent="0.15">
      <c r="B4881" s="34" t="s">
        <v>2562</v>
      </c>
      <c r="C4881" s="34" t="s">
        <v>2562</v>
      </c>
    </row>
    <row r="4882" spans="2:3" x14ac:dyDescent="0.15">
      <c r="B4882" s="34" t="s">
        <v>2562</v>
      </c>
      <c r="C4882" s="34" t="s">
        <v>2562</v>
      </c>
    </row>
    <row r="4883" spans="2:3" x14ac:dyDescent="0.15">
      <c r="B4883" s="34" t="s">
        <v>2562</v>
      </c>
      <c r="C4883" s="34" t="s">
        <v>2562</v>
      </c>
    </row>
    <row r="4884" spans="2:3" x14ac:dyDescent="0.15">
      <c r="B4884" s="34" t="s">
        <v>2562</v>
      </c>
      <c r="C4884" s="34" t="s">
        <v>2562</v>
      </c>
    </row>
    <row r="4885" spans="2:3" x14ac:dyDescent="0.15">
      <c r="B4885" s="34" t="s">
        <v>2562</v>
      </c>
      <c r="C4885" s="34" t="s">
        <v>2562</v>
      </c>
    </row>
    <row r="4886" spans="2:3" x14ac:dyDescent="0.15">
      <c r="B4886" s="34" t="s">
        <v>2562</v>
      </c>
      <c r="C4886" s="34" t="s">
        <v>2562</v>
      </c>
    </row>
    <row r="4887" spans="2:3" x14ac:dyDescent="0.15">
      <c r="B4887" s="34" t="s">
        <v>2562</v>
      </c>
      <c r="C4887" s="34" t="s">
        <v>2562</v>
      </c>
    </row>
    <row r="4888" spans="2:3" x14ac:dyDescent="0.15">
      <c r="B4888" s="34" t="s">
        <v>2562</v>
      </c>
      <c r="C4888" s="34" t="s">
        <v>2562</v>
      </c>
    </row>
    <row r="4889" spans="2:3" x14ac:dyDescent="0.15">
      <c r="B4889" s="34" t="s">
        <v>2562</v>
      </c>
      <c r="C4889" s="34" t="s">
        <v>2562</v>
      </c>
    </row>
    <row r="4890" spans="2:3" x14ac:dyDescent="0.15">
      <c r="B4890" s="34" t="s">
        <v>2562</v>
      </c>
      <c r="C4890" s="34" t="s">
        <v>2562</v>
      </c>
    </row>
    <row r="4891" spans="2:3" x14ac:dyDescent="0.15">
      <c r="B4891" s="34" t="s">
        <v>2562</v>
      </c>
      <c r="C4891" s="34" t="s">
        <v>2562</v>
      </c>
    </row>
    <row r="4892" spans="2:3" x14ac:dyDescent="0.15">
      <c r="B4892" s="34" t="s">
        <v>2562</v>
      </c>
      <c r="C4892" s="34" t="s">
        <v>2562</v>
      </c>
    </row>
    <row r="4893" spans="2:3" x14ac:dyDescent="0.15">
      <c r="B4893" s="34" t="s">
        <v>2562</v>
      </c>
      <c r="C4893" s="34" t="s">
        <v>2562</v>
      </c>
    </row>
    <row r="4894" spans="2:3" x14ac:dyDescent="0.15">
      <c r="B4894" s="34" t="s">
        <v>2562</v>
      </c>
      <c r="C4894" s="34" t="s">
        <v>2562</v>
      </c>
    </row>
    <row r="4895" spans="2:3" x14ac:dyDescent="0.15">
      <c r="B4895" s="34" t="s">
        <v>2562</v>
      </c>
      <c r="C4895" s="34" t="s">
        <v>2562</v>
      </c>
    </row>
    <row r="4896" spans="2:3" x14ac:dyDescent="0.15">
      <c r="B4896" s="34" t="s">
        <v>2562</v>
      </c>
      <c r="C4896" s="34" t="s">
        <v>2562</v>
      </c>
    </row>
    <row r="4897" spans="2:3" x14ac:dyDescent="0.15">
      <c r="B4897" s="34" t="s">
        <v>2562</v>
      </c>
      <c r="C4897" s="34" t="s">
        <v>2562</v>
      </c>
    </row>
    <row r="4898" spans="2:3" x14ac:dyDescent="0.15">
      <c r="B4898" s="34" t="s">
        <v>2562</v>
      </c>
      <c r="C4898" s="34" t="s">
        <v>2562</v>
      </c>
    </row>
    <row r="4899" spans="2:3" x14ac:dyDescent="0.15">
      <c r="B4899" s="34" t="s">
        <v>2562</v>
      </c>
      <c r="C4899" s="34" t="s">
        <v>2562</v>
      </c>
    </row>
    <row r="4900" spans="2:3" x14ac:dyDescent="0.15">
      <c r="B4900" s="34" t="s">
        <v>2562</v>
      </c>
      <c r="C4900" s="34" t="s">
        <v>2562</v>
      </c>
    </row>
    <row r="4901" spans="2:3" x14ac:dyDescent="0.15">
      <c r="B4901" s="34" t="s">
        <v>2562</v>
      </c>
      <c r="C4901" s="34" t="s">
        <v>2562</v>
      </c>
    </row>
    <row r="4902" spans="2:3" x14ac:dyDescent="0.15">
      <c r="B4902" s="34" t="s">
        <v>2562</v>
      </c>
      <c r="C4902" s="34" t="s">
        <v>2562</v>
      </c>
    </row>
    <row r="4903" spans="2:3" x14ac:dyDescent="0.15">
      <c r="B4903" s="34" t="s">
        <v>2562</v>
      </c>
      <c r="C4903" s="34" t="s">
        <v>2562</v>
      </c>
    </row>
    <row r="4904" spans="2:3" x14ac:dyDescent="0.15">
      <c r="B4904" s="34" t="s">
        <v>2562</v>
      </c>
      <c r="C4904" s="34" t="s">
        <v>2562</v>
      </c>
    </row>
    <row r="4905" spans="2:3" x14ac:dyDescent="0.15">
      <c r="B4905" s="34" t="s">
        <v>2562</v>
      </c>
      <c r="C4905" s="34" t="s">
        <v>2562</v>
      </c>
    </row>
    <row r="4906" spans="2:3" x14ac:dyDescent="0.15">
      <c r="B4906" s="34" t="s">
        <v>2562</v>
      </c>
      <c r="C4906" s="34" t="s">
        <v>2562</v>
      </c>
    </row>
    <row r="4907" spans="2:3" x14ac:dyDescent="0.15">
      <c r="B4907" s="34" t="s">
        <v>2562</v>
      </c>
      <c r="C4907" s="34" t="s">
        <v>2562</v>
      </c>
    </row>
    <row r="4908" spans="2:3" x14ac:dyDescent="0.15">
      <c r="B4908" s="34" t="s">
        <v>2562</v>
      </c>
      <c r="C4908" s="34" t="s">
        <v>2562</v>
      </c>
    </row>
    <row r="4909" spans="2:3" x14ac:dyDescent="0.15">
      <c r="B4909" s="34" t="s">
        <v>2562</v>
      </c>
      <c r="C4909" s="34" t="s">
        <v>2562</v>
      </c>
    </row>
    <row r="4910" spans="2:3" x14ac:dyDescent="0.15">
      <c r="B4910" s="34" t="s">
        <v>2562</v>
      </c>
      <c r="C4910" s="34" t="s">
        <v>2562</v>
      </c>
    </row>
    <row r="4911" spans="2:3" x14ac:dyDescent="0.15">
      <c r="B4911" s="34" t="s">
        <v>2562</v>
      </c>
      <c r="C4911" s="34" t="s">
        <v>2562</v>
      </c>
    </row>
    <row r="4912" spans="2:3" x14ac:dyDescent="0.15">
      <c r="B4912" s="34" t="s">
        <v>2562</v>
      </c>
      <c r="C4912" s="34" t="s">
        <v>2562</v>
      </c>
    </row>
    <row r="4913" spans="2:3" x14ac:dyDescent="0.15">
      <c r="B4913" s="34" t="s">
        <v>2562</v>
      </c>
      <c r="C4913" s="34" t="s">
        <v>2562</v>
      </c>
    </row>
    <row r="4914" spans="2:3" x14ac:dyDescent="0.15">
      <c r="B4914" s="34" t="s">
        <v>2562</v>
      </c>
      <c r="C4914" s="34" t="s">
        <v>2562</v>
      </c>
    </row>
    <row r="4915" spans="2:3" x14ac:dyDescent="0.15">
      <c r="B4915" s="34" t="s">
        <v>2562</v>
      </c>
      <c r="C4915" s="34" t="s">
        <v>2562</v>
      </c>
    </row>
    <row r="4916" spans="2:3" x14ac:dyDescent="0.15">
      <c r="B4916" s="34" t="s">
        <v>2562</v>
      </c>
      <c r="C4916" s="34" t="s">
        <v>2562</v>
      </c>
    </row>
    <row r="4917" spans="2:3" x14ac:dyDescent="0.15">
      <c r="B4917" s="34" t="s">
        <v>2562</v>
      </c>
      <c r="C4917" s="34" t="s">
        <v>2562</v>
      </c>
    </row>
    <row r="4918" spans="2:3" x14ac:dyDescent="0.15">
      <c r="B4918" s="34" t="s">
        <v>2562</v>
      </c>
      <c r="C4918" s="34" t="s">
        <v>2562</v>
      </c>
    </row>
    <row r="4919" spans="2:3" x14ac:dyDescent="0.15">
      <c r="B4919" s="34" t="s">
        <v>2562</v>
      </c>
      <c r="C4919" s="34" t="s">
        <v>2562</v>
      </c>
    </row>
    <row r="4920" spans="2:3" x14ac:dyDescent="0.15">
      <c r="B4920" s="34" t="s">
        <v>2562</v>
      </c>
      <c r="C4920" s="34" t="s">
        <v>2562</v>
      </c>
    </row>
    <row r="4921" spans="2:3" x14ac:dyDescent="0.15">
      <c r="B4921" s="34" t="s">
        <v>2562</v>
      </c>
      <c r="C4921" s="34" t="s">
        <v>2562</v>
      </c>
    </row>
    <row r="4922" spans="2:3" x14ac:dyDescent="0.15">
      <c r="B4922" s="34" t="s">
        <v>2562</v>
      </c>
      <c r="C4922" s="34" t="s">
        <v>2562</v>
      </c>
    </row>
    <row r="4923" spans="2:3" x14ac:dyDescent="0.15">
      <c r="B4923" s="34" t="s">
        <v>2562</v>
      </c>
      <c r="C4923" s="34" t="s">
        <v>2562</v>
      </c>
    </row>
    <row r="4924" spans="2:3" x14ac:dyDescent="0.15">
      <c r="B4924" s="34" t="s">
        <v>2562</v>
      </c>
      <c r="C4924" s="34" t="s">
        <v>2562</v>
      </c>
    </row>
    <row r="4925" spans="2:3" x14ac:dyDescent="0.15">
      <c r="B4925" s="34" t="s">
        <v>2562</v>
      </c>
      <c r="C4925" s="34" t="s">
        <v>2562</v>
      </c>
    </row>
    <row r="4926" spans="2:3" x14ac:dyDescent="0.15">
      <c r="B4926" s="34" t="s">
        <v>2562</v>
      </c>
      <c r="C4926" s="34" t="s">
        <v>2562</v>
      </c>
    </row>
    <row r="4927" spans="2:3" x14ac:dyDescent="0.15">
      <c r="B4927" s="34" t="s">
        <v>2562</v>
      </c>
      <c r="C4927" s="34" t="s">
        <v>2562</v>
      </c>
    </row>
    <row r="4928" spans="2:3" x14ac:dyDescent="0.15">
      <c r="B4928" s="34" t="s">
        <v>2562</v>
      </c>
      <c r="C4928" s="34" t="s">
        <v>2562</v>
      </c>
    </row>
    <row r="4929" spans="2:3" x14ac:dyDescent="0.15">
      <c r="B4929" s="34" t="s">
        <v>2562</v>
      </c>
      <c r="C4929" s="34" t="s">
        <v>2562</v>
      </c>
    </row>
    <row r="4930" spans="2:3" x14ac:dyDescent="0.15">
      <c r="B4930" s="34" t="s">
        <v>2562</v>
      </c>
      <c r="C4930" s="34" t="s">
        <v>2562</v>
      </c>
    </row>
    <row r="4931" spans="2:3" x14ac:dyDescent="0.15">
      <c r="B4931" s="34" t="s">
        <v>2562</v>
      </c>
      <c r="C4931" s="34" t="s">
        <v>2562</v>
      </c>
    </row>
    <row r="4932" spans="2:3" x14ac:dyDescent="0.15">
      <c r="B4932" s="34" t="s">
        <v>2562</v>
      </c>
      <c r="C4932" s="34" t="s">
        <v>2562</v>
      </c>
    </row>
    <row r="4933" spans="2:3" x14ac:dyDescent="0.15">
      <c r="B4933" s="34" t="s">
        <v>2562</v>
      </c>
      <c r="C4933" s="34" t="s">
        <v>2562</v>
      </c>
    </row>
    <row r="4934" spans="2:3" x14ac:dyDescent="0.15">
      <c r="B4934" s="34" t="s">
        <v>2562</v>
      </c>
      <c r="C4934" s="34" t="s">
        <v>2562</v>
      </c>
    </row>
    <row r="4935" spans="2:3" x14ac:dyDescent="0.15">
      <c r="B4935" s="34" t="s">
        <v>2562</v>
      </c>
      <c r="C4935" s="34" t="s">
        <v>2562</v>
      </c>
    </row>
    <row r="4936" spans="2:3" x14ac:dyDescent="0.15">
      <c r="B4936" s="34" t="s">
        <v>2562</v>
      </c>
      <c r="C4936" s="34" t="s">
        <v>2562</v>
      </c>
    </row>
    <row r="4937" spans="2:3" x14ac:dyDescent="0.15">
      <c r="B4937" s="34" t="s">
        <v>2562</v>
      </c>
      <c r="C4937" s="34" t="s">
        <v>2562</v>
      </c>
    </row>
    <row r="4938" spans="2:3" x14ac:dyDescent="0.15">
      <c r="B4938" s="34" t="s">
        <v>2562</v>
      </c>
      <c r="C4938" s="34" t="s">
        <v>2562</v>
      </c>
    </row>
    <row r="4939" spans="2:3" x14ac:dyDescent="0.15">
      <c r="B4939" s="34" t="s">
        <v>2562</v>
      </c>
      <c r="C4939" s="34" t="s">
        <v>2562</v>
      </c>
    </row>
    <row r="4940" spans="2:3" x14ac:dyDescent="0.15">
      <c r="B4940" s="34" t="s">
        <v>2562</v>
      </c>
      <c r="C4940" s="34" t="s">
        <v>2562</v>
      </c>
    </row>
    <row r="4941" spans="2:3" x14ac:dyDescent="0.15">
      <c r="B4941" s="34" t="s">
        <v>2562</v>
      </c>
      <c r="C4941" s="34" t="s">
        <v>2562</v>
      </c>
    </row>
    <row r="4942" spans="2:3" x14ac:dyDescent="0.15">
      <c r="B4942" s="34" t="s">
        <v>2562</v>
      </c>
      <c r="C4942" s="34" t="s">
        <v>2562</v>
      </c>
    </row>
    <row r="4943" spans="2:3" x14ac:dyDescent="0.15">
      <c r="B4943" s="34" t="s">
        <v>2562</v>
      </c>
      <c r="C4943" s="34" t="s">
        <v>2562</v>
      </c>
    </row>
    <row r="4944" spans="2:3" x14ac:dyDescent="0.15">
      <c r="B4944" s="34" t="s">
        <v>2562</v>
      </c>
      <c r="C4944" s="34" t="s">
        <v>2562</v>
      </c>
    </row>
    <row r="4945" spans="2:3" x14ac:dyDescent="0.15">
      <c r="B4945" s="34" t="s">
        <v>2562</v>
      </c>
      <c r="C4945" s="34" t="s">
        <v>2562</v>
      </c>
    </row>
    <row r="4946" spans="2:3" x14ac:dyDescent="0.15">
      <c r="B4946" s="34" t="s">
        <v>2562</v>
      </c>
      <c r="C4946" s="34" t="s">
        <v>2562</v>
      </c>
    </row>
    <row r="4947" spans="2:3" x14ac:dyDescent="0.15">
      <c r="B4947" s="34" t="s">
        <v>2562</v>
      </c>
      <c r="C4947" s="34" t="s">
        <v>2562</v>
      </c>
    </row>
    <row r="4948" spans="2:3" x14ac:dyDescent="0.15">
      <c r="B4948" s="34" t="s">
        <v>2562</v>
      </c>
      <c r="C4948" s="34" t="s">
        <v>2562</v>
      </c>
    </row>
    <row r="4949" spans="2:3" x14ac:dyDescent="0.15">
      <c r="B4949" s="34" t="s">
        <v>2562</v>
      </c>
      <c r="C4949" s="34" t="s">
        <v>2562</v>
      </c>
    </row>
    <row r="4950" spans="2:3" x14ac:dyDescent="0.15">
      <c r="B4950" s="34" t="s">
        <v>2562</v>
      </c>
      <c r="C4950" s="34" t="s">
        <v>2562</v>
      </c>
    </row>
    <row r="4951" spans="2:3" x14ac:dyDescent="0.15">
      <c r="B4951" s="34" t="s">
        <v>2562</v>
      </c>
      <c r="C4951" s="34" t="s">
        <v>2562</v>
      </c>
    </row>
    <row r="4952" spans="2:3" x14ac:dyDescent="0.15">
      <c r="B4952" s="34" t="s">
        <v>2562</v>
      </c>
      <c r="C4952" s="34" t="s">
        <v>2562</v>
      </c>
    </row>
    <row r="4953" spans="2:3" x14ac:dyDescent="0.15">
      <c r="B4953" s="34" t="s">
        <v>2562</v>
      </c>
      <c r="C4953" s="34" t="s">
        <v>2562</v>
      </c>
    </row>
    <row r="4954" spans="2:3" x14ac:dyDescent="0.15">
      <c r="B4954" s="34" t="s">
        <v>2562</v>
      </c>
      <c r="C4954" s="34" t="s">
        <v>2562</v>
      </c>
    </row>
    <row r="4955" spans="2:3" x14ac:dyDescent="0.15">
      <c r="B4955" s="34" t="s">
        <v>2562</v>
      </c>
      <c r="C4955" s="34" t="s">
        <v>2562</v>
      </c>
    </row>
    <row r="4956" spans="2:3" x14ac:dyDescent="0.15">
      <c r="B4956" s="34" t="s">
        <v>2562</v>
      </c>
      <c r="C4956" s="34" t="s">
        <v>2562</v>
      </c>
    </row>
    <row r="4957" spans="2:3" x14ac:dyDescent="0.15">
      <c r="B4957" s="34" t="s">
        <v>2562</v>
      </c>
      <c r="C4957" s="34" t="s">
        <v>2562</v>
      </c>
    </row>
    <row r="4958" spans="2:3" x14ac:dyDescent="0.15">
      <c r="B4958" s="34" t="s">
        <v>2562</v>
      </c>
      <c r="C4958" s="34" t="s">
        <v>2562</v>
      </c>
    </row>
    <row r="4959" spans="2:3" x14ac:dyDescent="0.15">
      <c r="B4959" s="34" t="s">
        <v>2562</v>
      </c>
      <c r="C4959" s="34" t="s">
        <v>2562</v>
      </c>
    </row>
    <row r="4960" spans="2:3" x14ac:dyDescent="0.15">
      <c r="B4960" s="34" t="s">
        <v>2562</v>
      </c>
      <c r="C4960" s="34" t="s">
        <v>2562</v>
      </c>
    </row>
    <row r="4961" spans="2:3" x14ac:dyDescent="0.15">
      <c r="B4961" s="34" t="s">
        <v>2562</v>
      </c>
      <c r="C4961" s="34" t="s">
        <v>2562</v>
      </c>
    </row>
    <row r="4962" spans="2:3" x14ac:dyDescent="0.15">
      <c r="B4962" s="34" t="s">
        <v>2562</v>
      </c>
      <c r="C4962" s="34" t="s">
        <v>2562</v>
      </c>
    </row>
    <row r="4963" spans="2:3" x14ac:dyDescent="0.15">
      <c r="B4963" s="34" t="s">
        <v>2562</v>
      </c>
      <c r="C4963" s="34" t="s">
        <v>2562</v>
      </c>
    </row>
    <row r="4964" spans="2:3" x14ac:dyDescent="0.15">
      <c r="B4964" s="34" t="s">
        <v>2562</v>
      </c>
      <c r="C4964" s="34" t="s">
        <v>2562</v>
      </c>
    </row>
    <row r="4965" spans="2:3" x14ac:dyDescent="0.15">
      <c r="B4965" s="34" t="s">
        <v>2562</v>
      </c>
      <c r="C4965" s="34" t="s">
        <v>2562</v>
      </c>
    </row>
    <row r="4966" spans="2:3" x14ac:dyDescent="0.15">
      <c r="B4966" s="34" t="s">
        <v>2562</v>
      </c>
      <c r="C4966" s="34" t="s">
        <v>2562</v>
      </c>
    </row>
    <row r="4967" spans="2:3" x14ac:dyDescent="0.15">
      <c r="B4967" s="34" t="s">
        <v>2562</v>
      </c>
      <c r="C4967" s="34" t="s">
        <v>2562</v>
      </c>
    </row>
    <row r="4968" spans="2:3" x14ac:dyDescent="0.15">
      <c r="B4968" s="34" t="s">
        <v>2562</v>
      </c>
      <c r="C4968" s="34" t="s">
        <v>2562</v>
      </c>
    </row>
    <row r="4969" spans="2:3" x14ac:dyDescent="0.15">
      <c r="B4969" s="34" t="s">
        <v>2562</v>
      </c>
      <c r="C4969" s="34" t="s">
        <v>2562</v>
      </c>
    </row>
    <row r="4970" spans="2:3" x14ac:dyDescent="0.15">
      <c r="B4970" s="34" t="s">
        <v>2562</v>
      </c>
      <c r="C4970" s="34" t="s">
        <v>2562</v>
      </c>
    </row>
    <row r="4971" spans="2:3" x14ac:dyDescent="0.15">
      <c r="B4971" s="34" t="s">
        <v>2562</v>
      </c>
      <c r="C4971" s="34" t="s">
        <v>2562</v>
      </c>
    </row>
    <row r="4972" spans="2:3" x14ac:dyDescent="0.15">
      <c r="B4972" s="34" t="s">
        <v>2562</v>
      </c>
      <c r="C4972" s="34" t="s">
        <v>2562</v>
      </c>
    </row>
    <row r="4973" spans="2:3" x14ac:dyDescent="0.15">
      <c r="B4973" s="34" t="s">
        <v>2562</v>
      </c>
      <c r="C4973" s="34" t="s">
        <v>2562</v>
      </c>
    </row>
    <row r="4974" spans="2:3" x14ac:dyDescent="0.15">
      <c r="B4974" s="34" t="s">
        <v>2562</v>
      </c>
      <c r="C4974" s="34" t="s">
        <v>2562</v>
      </c>
    </row>
    <row r="4975" spans="2:3" x14ac:dyDescent="0.15">
      <c r="B4975" s="34" t="s">
        <v>2562</v>
      </c>
      <c r="C4975" s="34" t="s">
        <v>2562</v>
      </c>
    </row>
    <row r="4976" spans="2:3" x14ac:dyDescent="0.15">
      <c r="B4976" s="34" t="s">
        <v>2562</v>
      </c>
      <c r="C4976" s="34" t="s">
        <v>2562</v>
      </c>
    </row>
    <row r="4977" spans="2:3" x14ac:dyDescent="0.15">
      <c r="B4977" s="34" t="s">
        <v>2562</v>
      </c>
      <c r="C4977" s="34" t="s">
        <v>2562</v>
      </c>
    </row>
    <row r="4978" spans="2:3" x14ac:dyDescent="0.15">
      <c r="B4978" s="34" t="s">
        <v>2562</v>
      </c>
      <c r="C4978" s="34" t="s">
        <v>2562</v>
      </c>
    </row>
    <row r="4979" spans="2:3" x14ac:dyDescent="0.15">
      <c r="B4979" s="34" t="s">
        <v>2562</v>
      </c>
      <c r="C4979" s="34" t="s">
        <v>2562</v>
      </c>
    </row>
    <row r="4980" spans="2:3" x14ac:dyDescent="0.15">
      <c r="B4980" s="34" t="s">
        <v>2562</v>
      </c>
      <c r="C4980" s="34" t="s">
        <v>2562</v>
      </c>
    </row>
    <row r="4981" spans="2:3" x14ac:dyDescent="0.15">
      <c r="B4981" s="34" t="s">
        <v>2562</v>
      </c>
      <c r="C4981" s="34" t="s">
        <v>2562</v>
      </c>
    </row>
    <row r="4982" spans="2:3" x14ac:dyDescent="0.15">
      <c r="B4982" s="34" t="s">
        <v>2562</v>
      </c>
      <c r="C4982" s="34" t="s">
        <v>2562</v>
      </c>
    </row>
    <row r="4983" spans="2:3" x14ac:dyDescent="0.15">
      <c r="B4983" s="34" t="s">
        <v>2562</v>
      </c>
      <c r="C4983" s="34" t="s">
        <v>2562</v>
      </c>
    </row>
    <row r="4984" spans="2:3" x14ac:dyDescent="0.15">
      <c r="B4984" s="34" t="s">
        <v>2562</v>
      </c>
      <c r="C4984" s="34" t="s">
        <v>2562</v>
      </c>
    </row>
    <row r="4985" spans="2:3" x14ac:dyDescent="0.15">
      <c r="B4985" s="34" t="s">
        <v>2562</v>
      </c>
      <c r="C4985" s="34" t="s">
        <v>2562</v>
      </c>
    </row>
    <row r="4986" spans="2:3" x14ac:dyDescent="0.15">
      <c r="B4986" s="34" t="s">
        <v>2562</v>
      </c>
      <c r="C4986" s="34" t="s">
        <v>2562</v>
      </c>
    </row>
    <row r="4987" spans="2:3" x14ac:dyDescent="0.15">
      <c r="B4987" s="34" t="s">
        <v>2562</v>
      </c>
      <c r="C4987" s="34" t="s">
        <v>2562</v>
      </c>
    </row>
    <row r="4988" spans="2:3" x14ac:dyDescent="0.15">
      <c r="B4988" s="34" t="s">
        <v>2562</v>
      </c>
      <c r="C4988" s="34" t="s">
        <v>2562</v>
      </c>
    </row>
    <row r="4989" spans="2:3" x14ac:dyDescent="0.15">
      <c r="B4989" s="34" t="s">
        <v>2562</v>
      </c>
      <c r="C4989" s="34" t="s">
        <v>2562</v>
      </c>
    </row>
    <row r="4990" spans="2:3" x14ac:dyDescent="0.15">
      <c r="B4990" s="34" t="s">
        <v>2562</v>
      </c>
      <c r="C4990" s="34" t="s">
        <v>2562</v>
      </c>
    </row>
    <row r="4991" spans="2:3" x14ac:dyDescent="0.15">
      <c r="B4991" s="34" t="s">
        <v>2562</v>
      </c>
      <c r="C4991" s="34" t="s">
        <v>2562</v>
      </c>
    </row>
    <row r="4992" spans="2:3" x14ac:dyDescent="0.15">
      <c r="B4992" s="34" t="s">
        <v>2562</v>
      </c>
      <c r="C4992" s="34" t="s">
        <v>2562</v>
      </c>
    </row>
    <row r="4993" spans="2:3" x14ac:dyDescent="0.15">
      <c r="B4993" s="34" t="s">
        <v>2562</v>
      </c>
      <c r="C4993" s="34" t="s">
        <v>2562</v>
      </c>
    </row>
    <row r="4994" spans="2:3" x14ac:dyDescent="0.15">
      <c r="B4994" s="34" t="s">
        <v>2562</v>
      </c>
      <c r="C4994" s="34" t="s">
        <v>2562</v>
      </c>
    </row>
    <row r="4995" spans="2:3" x14ac:dyDescent="0.15">
      <c r="B4995" s="34" t="s">
        <v>2562</v>
      </c>
      <c r="C4995" s="34" t="s">
        <v>2562</v>
      </c>
    </row>
    <row r="4996" spans="2:3" x14ac:dyDescent="0.15">
      <c r="B4996" s="34" t="s">
        <v>2562</v>
      </c>
      <c r="C4996" s="34" t="s">
        <v>2562</v>
      </c>
    </row>
    <row r="4997" spans="2:3" x14ac:dyDescent="0.15">
      <c r="B4997" s="34" t="s">
        <v>2562</v>
      </c>
      <c r="C4997" s="34" t="s">
        <v>2562</v>
      </c>
    </row>
    <row r="4998" spans="2:3" x14ac:dyDescent="0.15">
      <c r="B4998" s="34" t="s">
        <v>2562</v>
      </c>
      <c r="C4998" s="34" t="s">
        <v>2562</v>
      </c>
    </row>
    <row r="4999" spans="2:3" x14ac:dyDescent="0.15">
      <c r="B4999" s="34" t="s">
        <v>2562</v>
      </c>
      <c r="C4999" s="34" t="s">
        <v>2562</v>
      </c>
    </row>
    <row r="5000" spans="2:3" x14ac:dyDescent="0.15">
      <c r="B5000" s="34" t="s">
        <v>2562</v>
      </c>
      <c r="C5000" s="34" t="s">
        <v>2562</v>
      </c>
    </row>
    <row r="5001" spans="2:3" x14ac:dyDescent="0.15">
      <c r="B5001" s="34" t="s">
        <v>2562</v>
      </c>
      <c r="C5001" s="34" t="s">
        <v>2562</v>
      </c>
    </row>
  </sheetData>
  <autoFilter ref="A2:DY2"/>
  <mergeCells count="1">
    <mergeCell ref="DI1:DJ1"/>
  </mergeCells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51201" r:id="rId4" name="Button 1">
              <controlPr defaultSize="0" print="0" autoFill="0" autoPict="0">
                <anchor moveWithCells="1" sizeWithCells="1">
                  <from>
                    <xdr:col>0</xdr:col>
                    <xdr:colOff>609600</xdr:colOff>
                    <xdr:row>0</xdr:row>
                    <xdr:rowOff>9525</xdr:rowOff>
                  </from>
                  <to>
                    <xdr:col>2</xdr:col>
                    <xdr:colOff>85725</xdr:colOff>
                    <xdr:row>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02" r:id="rId5" name="Button 2">
              <controlPr defaultSize="0" print="0" autoFill="0" autoPict="0">
                <anchor moveWithCells="1" sizeWithCells="1">
                  <from>
                    <xdr:col>2</xdr:col>
                    <xdr:colOff>695325</xdr:colOff>
                    <xdr:row>0</xdr:row>
                    <xdr:rowOff>9525</xdr:rowOff>
                  </from>
                  <to>
                    <xdr:col>5</xdr:col>
                    <xdr:colOff>85725</xdr:colOff>
                    <xdr:row>1</xdr:row>
                    <xdr:rowOff>28575</xdr:rowOff>
                  </to>
                </anchor>
              </controlPr>
            </control>
          </mc:Choice>
        </mc:AlternateContent>
      </controls>
    </mc:Choice>
  </mc:AlternateConten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3</vt:i4>
      </vt:variant>
      <vt:variant>
        <vt:lpstr>名前付き一覧</vt:lpstr>
      </vt:variant>
      <vt:variant>
        <vt:i4>4</vt:i4>
      </vt:variant>
    </vt:vector>
  </HeadingPairs>
  <TitlesOfParts>
    <vt:vector size="7" baseType="lpstr">
      <vt:lpstr>長寿命化修繕計画一覧</vt:lpstr>
      <vt:lpstr>診断書</vt:lpstr>
      <vt:lpstr>KRY001</vt:lpstr>
      <vt:lpstr>診断書!Print_Area</vt:lpstr>
      <vt:lpstr>長寿命化修繕計画一覧!Print_Area</vt:lpstr>
      <vt:lpstr>長寿命化修繕計画一覧!Print_Titles</vt:lpstr>
      <vt:lpstr>診断書!番号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cp:lastPrinted>2018-11-20T09:04:28Z</cp:lastPrinted>
  <dcterms:created xsi:type="dcterms:W3CDTF">2009-02-19T09:45:22Z</dcterms:created>
  <dcterms:modified xsi:type="dcterms:W3CDTF">2022-06-15T00:48:59Z</dcterms:modified>
</cp:coreProperties>
</file>